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EstaPasta_de_trabalho"/>
  <mc:AlternateContent xmlns:mc="http://schemas.openxmlformats.org/markup-compatibility/2006">
    <mc:Choice Requires="x15">
      <x15ac:absPath xmlns:x15ac="http://schemas.microsoft.com/office/spreadsheetml/2010/11/ac" url="G:\Adutora de Massapê - Serv Remanescentes\"/>
    </mc:Choice>
  </mc:AlternateContent>
  <bookViews>
    <workbookView xWindow="660" yWindow="105" windowWidth="15450" windowHeight="8970" tabRatio="866" activeTab="1"/>
  </bookViews>
  <sheets>
    <sheet name="RESUMO" sheetId="35" r:id="rId1"/>
    <sheet name="SERVIÇOS" sheetId="54" r:id="rId2"/>
    <sheet name="MATERIAIS" sheetId="34" r:id="rId3"/>
    <sheet name="CRONOGRAMA" sheetId="44" r:id="rId4"/>
    <sheet name="COMPOSIÇÕES" sheetId="55" r:id="rId5"/>
    <sheet name="BDI SERVIÇOS" sheetId="56" r:id="rId6"/>
    <sheet name="BDI MATERIAIS" sheetId="57" r:id="rId7"/>
    <sheet name="INSUMOS_BACIAS (ant)" sheetId="21" state="hidden" r:id="rId8"/>
  </sheets>
  <externalReferences>
    <externalReference r:id="rId9"/>
    <externalReference r:id="rId10"/>
    <externalReference r:id="rId11"/>
    <externalReference r:id="rId12"/>
    <externalReference r:id="rId13"/>
    <externalReference r:id="rId14"/>
    <externalReference r:id="rId15"/>
  </externalReferences>
  <definedNames>
    <definedName name="\i">'[1]052 01 Levantamento Genérico'!#REF!</definedName>
    <definedName name="__adg1">#REF!</definedName>
    <definedName name="__adg2">#REF!</definedName>
    <definedName name="__adu2">#REF!</definedName>
    <definedName name="__afg14">#REF!</definedName>
    <definedName name="__aga10">#REF!</definedName>
    <definedName name="__aga14">#REF!</definedName>
    <definedName name="__aga16">#REF!</definedName>
    <definedName name="__aga18">#REF!</definedName>
    <definedName name="__ali1">#REF!</definedName>
    <definedName name="__ali2">#REF!</definedName>
    <definedName name="__ali3">#REF!</definedName>
    <definedName name="__ali4">#REF!</definedName>
    <definedName name="__ali5">#REF!</definedName>
    <definedName name="__ali6">#REF!</definedName>
    <definedName name="__ali7">#REF!</definedName>
    <definedName name="__amf1">#REF!</definedName>
    <definedName name="__amf2">#REF!</definedName>
    <definedName name="__amf3">#REF!</definedName>
    <definedName name="__ape1">#REF!</definedName>
    <definedName name="__ape2">#REF!</definedName>
    <definedName name="__ara18">#REF!</definedName>
    <definedName name="__arc12">#REF!</definedName>
    <definedName name="__arc15">#REF!</definedName>
    <definedName name="__arc18">#REF!</definedName>
    <definedName name="__arc21">#REF!</definedName>
    <definedName name="__art1">#REF!</definedName>
    <definedName name="__art10">#REF!</definedName>
    <definedName name="__art11">#REF!</definedName>
    <definedName name="__art12">#REF!</definedName>
    <definedName name="__art13">#REF!</definedName>
    <definedName name="__art14">#REF!</definedName>
    <definedName name="__art15">#REF!</definedName>
    <definedName name="__art16">#REF!</definedName>
    <definedName name="__art17">#REF!</definedName>
    <definedName name="__art18">#REF!</definedName>
    <definedName name="__art19">#REF!</definedName>
    <definedName name="__art2">#REF!</definedName>
    <definedName name="__art20">#REF!</definedName>
    <definedName name="__art21">#REF!</definedName>
    <definedName name="__art22">#REF!</definedName>
    <definedName name="__art23">#REF!</definedName>
    <definedName name="__art24">#REF!</definedName>
    <definedName name="__art25">#REF!</definedName>
    <definedName name="__art26">#REF!</definedName>
    <definedName name="__art27">#REF!</definedName>
    <definedName name="__art28">#REF!</definedName>
    <definedName name="__art29">#REF!</definedName>
    <definedName name="__art3">#REF!</definedName>
    <definedName name="__art30">#REF!</definedName>
    <definedName name="__art31">#REF!</definedName>
    <definedName name="__art32">#REF!</definedName>
    <definedName name="__art4">#REF!</definedName>
    <definedName name="__art5">#REF!</definedName>
    <definedName name="__art6">#REF!</definedName>
    <definedName name="__art7">#REF!</definedName>
    <definedName name="__art8">#REF!</definedName>
    <definedName name="__art9">#REF!</definedName>
    <definedName name="__bas5">#REF!</definedName>
    <definedName name="__bbm1">#REF!</definedName>
    <definedName name="__bbt1">#REF!</definedName>
    <definedName name="__bca1">#REF!</definedName>
    <definedName name="__BDI1">#REF!</definedName>
    <definedName name="__BDI2">#REF!</definedName>
    <definedName name="__bet320">#REF!</definedName>
    <definedName name="__bgr2">#REF!</definedName>
    <definedName name="__blq10">#REF!</definedName>
    <definedName name="__blq6">#REF!</definedName>
    <definedName name="__blq8">#REF!</definedName>
    <definedName name="__bom1">#REF!</definedName>
    <definedName name="__bom10">#REF!</definedName>
    <definedName name="__bom11">#REF!</definedName>
    <definedName name="__bom13">#REF!</definedName>
    <definedName name="__bom16">#REF!</definedName>
    <definedName name="__bom2">#REF!</definedName>
    <definedName name="__bom23">#REF!</definedName>
    <definedName name="__bom24">#REF!</definedName>
    <definedName name="__bom3">#REF!</definedName>
    <definedName name="__bom4">#REF!</definedName>
    <definedName name="__bom5">#REF!</definedName>
    <definedName name="__bom6">#REF!</definedName>
    <definedName name="__bom75">#REF!</definedName>
    <definedName name="__bom9">#REF!</definedName>
    <definedName name="__bop1">#REF!</definedName>
    <definedName name="__bot1">#REF!</definedName>
    <definedName name="__box1">#REF!</definedName>
    <definedName name="__bre5040">#REF!</definedName>
    <definedName name="__cab4">#REF!</definedName>
    <definedName name="__cab6">#REF!</definedName>
    <definedName name="__cac12">#REF!</definedName>
    <definedName name="__cac18">#REF!</definedName>
    <definedName name="__cac21">#REF!</definedName>
    <definedName name="__cam2">#REF!</definedName>
    <definedName name="__cap20">#REF!</definedName>
    <definedName name="__cap50">#REF!</definedName>
    <definedName name="__cbm1">#REF!</definedName>
    <definedName name="__cbr4">#REF!</definedName>
    <definedName name="__cbr5">#REF!</definedName>
    <definedName name="__cbt1">#REF!</definedName>
    <definedName name="__ccb25">#REF!</definedName>
    <definedName name="__ccb35">#REF!</definedName>
    <definedName name="__ccb4">#REF!</definedName>
    <definedName name="__ccb50">#REF!</definedName>
    <definedName name="__ccg15">#REF!</definedName>
    <definedName name="__ccg22">#REF!</definedName>
    <definedName name="__ccr1">#REF!</definedName>
    <definedName name="__ccr2">#REF!</definedName>
    <definedName name="__cer1">#REF!</definedName>
    <definedName name="__cfg118">#REF!</definedName>
    <definedName name="__cfg40">#REF!</definedName>
    <definedName name="__cfg50">#REF!</definedName>
    <definedName name="__cfg65">#REF!</definedName>
    <definedName name="__cfl20">#REF!</definedName>
    <definedName name="__cfl40">#REF!</definedName>
    <definedName name="__cha1">#REF!</definedName>
    <definedName name="__cha18">#REF!</definedName>
    <definedName name="__cha2">[2]Insumos!#REF!</definedName>
    <definedName name="__chp24">#REF!</definedName>
    <definedName name="__clp100">#REF!</definedName>
    <definedName name="__clr2">#REF!</definedName>
    <definedName name="__cme1">#REF!</definedName>
    <definedName name="__cmp3">#REF!</definedName>
    <definedName name="__con1">#REF!</definedName>
    <definedName name="__con2">#REF!</definedName>
    <definedName name="__coz100">#REF!</definedName>
    <definedName name="__ctf6">#REF!</definedName>
    <definedName name="__ctl6">#REF!</definedName>
    <definedName name="__cvd100">#REF!</definedName>
    <definedName name="__cve22100">#REF!</definedName>
    <definedName name="__cve22150">#REF!</definedName>
    <definedName name="__cve45100">#REF!</definedName>
    <definedName name="__cve45150">#REF!</definedName>
    <definedName name="__cve90100">#REF!</definedName>
    <definedName name="__cve90150">#REF!</definedName>
    <definedName name="__cve9040">#REF!</definedName>
    <definedName name="__cve9050">#REF!</definedName>
    <definedName name="__cxg40">#REF!</definedName>
    <definedName name="__cxi40">#REF!</definedName>
    <definedName name="__cxp40">#REF!</definedName>
    <definedName name="__cxp4040">#REF!</definedName>
    <definedName name="__cxs100100">#REF!</definedName>
    <definedName name="__dgc10">#REF!</definedName>
    <definedName name="__dgc7">#REF!</definedName>
    <definedName name="__dgc8">#REF!</definedName>
    <definedName name="__djm10">#REF!</definedName>
    <definedName name="__djm15">#REF!</definedName>
    <definedName name="__djm20">#REF!</definedName>
    <definedName name="__djt10">#REF!</definedName>
    <definedName name="__djt15">#REF!</definedName>
    <definedName name="__djt20">#REF!</definedName>
    <definedName name="__djt25">#REF!</definedName>
    <definedName name="__djt30">#REF!</definedName>
    <definedName name="__djt50">#REF!</definedName>
    <definedName name="__djt60">#REF!</definedName>
    <definedName name="__dtp100">#REF!</definedName>
    <definedName name="__ele1">#REF!</definedName>
    <definedName name="__ele114">#REF!</definedName>
    <definedName name="__ele34">#REF!</definedName>
    <definedName name="__elr1">#REF!</definedName>
    <definedName name="__emc1">#REF!</definedName>
    <definedName name="__emc2">#REF!</definedName>
    <definedName name="__epc5070">#REF!</definedName>
    <definedName name="__epc8790">#REF!</definedName>
    <definedName name="__epl10">#REF!</definedName>
    <definedName name="__epl2">#REF!</definedName>
    <definedName name="__epl3">#REF!</definedName>
    <definedName name="__epl5">#REF!</definedName>
    <definedName name="__epm1">#REF!</definedName>
    <definedName name="__esc1">#REF!</definedName>
    <definedName name="__esp1">#REF!</definedName>
    <definedName name="__esp2">#REF!</definedName>
    <definedName name="__ext1">#REF!</definedName>
    <definedName name="__ext2">#REF!</definedName>
    <definedName name="__ext3">#REF!</definedName>
    <definedName name="__fad5">#REF!</definedName>
    <definedName name="__faf2">#REF!</definedName>
    <definedName name="__ffg40">#REF!</definedName>
    <definedName name="__ffg50">#REF!</definedName>
    <definedName name="__ffg65">#REF!</definedName>
    <definedName name="__fic1">#REF!</definedName>
    <definedName name="__fic2">#REF!</definedName>
    <definedName name="__fic3">#REF!</definedName>
    <definedName name="__fil1">#REF!</definedName>
    <definedName name="__fil2">#REF!</definedName>
    <definedName name="__fio10">#REF!</definedName>
    <definedName name="__fio12">#REF!</definedName>
    <definedName name="__fio14">#REF!</definedName>
    <definedName name="__fio8">#REF!</definedName>
    <definedName name="__fis10">#REF!</definedName>
    <definedName name="__fis5">#REF!</definedName>
    <definedName name="__flp20">#REF!</definedName>
    <definedName name="__flp25">#REF!</definedName>
    <definedName name="__flp32">#REF!</definedName>
    <definedName name="__flp40">#REF!</definedName>
    <definedName name="__flp50">#REF!</definedName>
    <definedName name="__flp65">#REF!</definedName>
    <definedName name="__for1">#REF!</definedName>
    <definedName name="__for2">#REF!</definedName>
    <definedName name="__for3">#REF!</definedName>
    <definedName name="__for4">#REF!</definedName>
    <definedName name="__for5">#REF!</definedName>
    <definedName name="__for6">#REF!</definedName>
    <definedName name="__FOR7">#REF!</definedName>
    <definedName name="__fpd12">#REF!</definedName>
    <definedName name="__fvr10">#REF!</definedName>
    <definedName name="__fvr50">#REF!</definedName>
    <definedName name="__gac18">#REF!</definedName>
    <definedName name="__gge1">#REF!</definedName>
    <definedName name="__gge10">#REF!</definedName>
    <definedName name="__gge15">#REF!</definedName>
    <definedName name="__gge2">#REF!</definedName>
    <definedName name="__gge20">#REF!</definedName>
    <definedName name="__gge3">#REF!</definedName>
    <definedName name="__gge30">#REF!</definedName>
    <definedName name="__gge4">#REF!</definedName>
    <definedName name="__gge40">#REF!</definedName>
    <definedName name="__gge5">#REF!</definedName>
    <definedName name="__grf14">#REF!</definedName>
    <definedName name="__grf38">#REF!</definedName>
    <definedName name="__hab1">#REF!</definedName>
    <definedName name="__hab2">#REF!</definedName>
    <definedName name="__imp1">#REF!</definedName>
    <definedName name="__imp2">#REF!</definedName>
    <definedName name="__itt1">#REF!</definedName>
    <definedName name="__itu1">#REF!</definedName>
    <definedName name="__itu2">#REF!</definedName>
    <definedName name="__itu3">#REF!</definedName>
    <definedName name="__jla20">#REF!</definedName>
    <definedName name="__jla25">#REF!</definedName>
    <definedName name="__jla32">#REF!</definedName>
    <definedName name="__jla50">#REF!</definedName>
    <definedName name="__jla65">#REF!</definedName>
    <definedName name="__jla6550">#REF!</definedName>
    <definedName name="__jun150">#REF!</definedName>
    <definedName name="__lai15">#REF!</definedName>
    <definedName name="__lai20">#REF!</definedName>
    <definedName name="__ldr10">#REF!</definedName>
    <definedName name="__lep20">#REF!</definedName>
    <definedName name="__lfl20">#REF!</definedName>
    <definedName name="__lfl40">#REF!</definedName>
    <definedName name="__lnm10">#REF!</definedName>
    <definedName name="__lnm8">#REF!</definedName>
    <definedName name="__lnm9">#REF!</definedName>
    <definedName name="__lpf250">#REF!</definedName>
    <definedName name="__lpi100">#REF!</definedName>
    <definedName name="__lpi40">#REF!</definedName>
    <definedName name="__lpl15">#REF!</definedName>
    <definedName name="__lpl18">#REF!</definedName>
    <definedName name="__lpl20">#REF!</definedName>
    <definedName name="__luv150">#REF!</definedName>
    <definedName name="__luv20">#REF!</definedName>
    <definedName name="__lvf12050">#REF!</definedName>
    <definedName name="__lvf15050">#REF!</definedName>
    <definedName name="__lvf7050">#REF!</definedName>
    <definedName name="__lvg12050">#REF!</definedName>
    <definedName name="__lvg15050">#REF!</definedName>
    <definedName name="__lvg7050">#REF!</definedName>
    <definedName name="__lxa100">#REF!</definedName>
    <definedName name="__lxa120">#REF!</definedName>
    <definedName name="__man100">#REF!</definedName>
    <definedName name="__mc230">#REF!</definedName>
    <definedName name="__mfi1">#REF!</definedName>
    <definedName name="__mfi2">#REF!</definedName>
    <definedName name="__mfi3">#REF!</definedName>
    <definedName name="__mfi4">#REF!</definedName>
    <definedName name="__mgi15">#REF!</definedName>
    <definedName name="__mgi50">#REF!</definedName>
    <definedName name="__mgr17">#REF!</definedName>
    <definedName name="__mob1">#REF!</definedName>
    <definedName name="__mob2">#REF!</definedName>
    <definedName name="__ope1">#REF!</definedName>
    <definedName name="__ope2">#REF!</definedName>
    <definedName name="__ope3">#REF!</definedName>
    <definedName name="__pcf15050">#REF!</definedName>
    <definedName name="__pcf7050">#REF!</definedName>
    <definedName name="__pcf8050">#REF!</definedName>
    <definedName name="__pcg15050">#REF!</definedName>
    <definedName name="__pcg7050">#REF!</definedName>
    <definedName name="__pci10050">#REF!</definedName>
    <definedName name="__pci20050">#REF!</definedName>
    <definedName name="__pcm1">#REF!</definedName>
    <definedName name="__pct1">#REF!</definedName>
    <definedName name="__pfa75">#REF!</definedName>
    <definedName name="__pfb30">#REF!</definedName>
    <definedName name="__pfb50">#REF!</definedName>
    <definedName name="__pfb8">#REF!</definedName>
    <definedName name="__pfc80">#REF!</definedName>
    <definedName name="__pgr17">#REF!</definedName>
    <definedName name="__pgr18">#REF!</definedName>
    <definedName name="__pgr43">#REF!</definedName>
    <definedName name="__ple15">#REF!</definedName>
    <definedName name="__ple18">#REF!</definedName>
    <definedName name="__plg3">#REF!</definedName>
    <definedName name="__pli60">#REF!</definedName>
    <definedName name="__pm10">#REF!</definedName>
    <definedName name="__pm15">#REF!</definedName>
    <definedName name="__pmt1">#REF!</definedName>
    <definedName name="__pmt2">#REF!</definedName>
    <definedName name="__pne1">#REF!</definedName>
    <definedName name="__pne2">#REF!</definedName>
    <definedName name="__prg2">#REF!</definedName>
    <definedName name="__prl250">#REF!</definedName>
    <definedName name="__ptf2">#REF!</definedName>
    <definedName name="__ptf6">#REF!</definedName>
    <definedName name="__ptm6">#REF!</definedName>
    <definedName name="__qdb12">#REF!</definedName>
    <definedName name="__qdb18">#REF!</definedName>
    <definedName name="__rea1">#REF!</definedName>
    <definedName name="__rem1">#REF!</definedName>
    <definedName name="__rem2">#REF!</definedName>
    <definedName name="__res10">#REF!</definedName>
    <definedName name="__res15">#REF!</definedName>
    <definedName name="__res5">#REF!</definedName>
    <definedName name="__rfc1000">#REF!</definedName>
    <definedName name="__rfc500">#REF!</definedName>
    <definedName name="__rfv1000">#REF!</definedName>
    <definedName name="__rfv2000">#REF!</definedName>
    <definedName name="__rfv500">#REF!</definedName>
    <definedName name="__rgc1">#REF!</definedName>
    <definedName name="__rgc2">#REF!</definedName>
    <definedName name="__rgc34">#REF!</definedName>
    <definedName name="__rgp1">#REF!</definedName>
    <definedName name="__rlc100">#REF!</definedName>
    <definedName name="__rls100100">#REF!</definedName>
    <definedName name="__rpv5">#REF!</definedName>
    <definedName name="__sol2">#REF!</definedName>
    <definedName name="__spl12">#REF!</definedName>
    <definedName name="__spl15">#REF!</definedName>
    <definedName name="__spl18">#REF!</definedName>
    <definedName name="__tag14">#REF!</definedName>
    <definedName name="__tam100">#REF!</definedName>
    <definedName name="__tam150">#REF!</definedName>
    <definedName name="__tam300">#REF!</definedName>
    <definedName name="__tap1">#REF!</definedName>
    <definedName name="__tap100">#REF!</definedName>
    <definedName name="__tap2">#REF!</definedName>
    <definedName name="__tap3">#REF!</definedName>
    <definedName name="__tar5020">#REF!</definedName>
    <definedName name="__tba20">#REF!</definedName>
    <definedName name="__tba25">#REF!</definedName>
    <definedName name="__tba32">#REF!</definedName>
    <definedName name="__tba40">#REF!</definedName>
    <definedName name="__tba50">#REF!</definedName>
    <definedName name="__tba65">#REF!</definedName>
    <definedName name="__tbe100">#REF!</definedName>
    <definedName name="__tbe150">#REF!</definedName>
    <definedName name="__tbe200">#REF!</definedName>
    <definedName name="__tbe250">#REF!</definedName>
    <definedName name="__tbe300">#REF!</definedName>
    <definedName name="__tbe40">#REF!</definedName>
    <definedName name="__tbe400">#REF!</definedName>
    <definedName name="__tbe50">#REF!</definedName>
    <definedName name="__tbm1">#REF!</definedName>
    <definedName name="__tbm10">#REF!</definedName>
    <definedName name="__tbm2">#REF!</definedName>
    <definedName name="__tea20">#REF!</definedName>
    <definedName name="__tea25">#REF!</definedName>
    <definedName name="__tea32">#REF!</definedName>
    <definedName name="__tea50">#REF!</definedName>
    <definedName name="__tea65">#REF!</definedName>
    <definedName name="__ted100">#REF!</definedName>
    <definedName name="__tee100">#REF!</definedName>
    <definedName name="__tee40">#REF!</definedName>
    <definedName name="__tee50">#REF!</definedName>
    <definedName name="__ter10050">#REF!</definedName>
    <definedName name="__ter15050">#REF!</definedName>
    <definedName name="__tfg25">#REF!</definedName>
    <definedName name="__tfg40">#REF!</definedName>
    <definedName name="__tfg50">#REF!</definedName>
    <definedName name="__tfg65">#REF!</definedName>
    <definedName name="__tjc1">#REF!</definedName>
    <definedName name="__tjc2">#REF!</definedName>
    <definedName name="__tjr1">#REF!</definedName>
    <definedName name="__tjr2">#REF!</definedName>
    <definedName name="__tlc1">#REF!</definedName>
    <definedName name="__tlc2">#REF!</definedName>
    <definedName name="__tlc3">#REF!</definedName>
    <definedName name="__tlf4">#REF!</definedName>
    <definedName name="__tlf5">#REF!</definedName>
    <definedName name="__tlf6">#REF!</definedName>
    <definedName name="__tma110">#REF!</definedName>
    <definedName name="__tra2">#REF!</definedName>
    <definedName name="__tra25">#REF!</definedName>
    <definedName name="__trf1000">#REF!</definedName>
    <definedName name="__trf15">#REF!</definedName>
    <definedName name="__trf25">#REF!</definedName>
    <definedName name="__trf30">#REF!</definedName>
    <definedName name="__tub11012">#REF!</definedName>
    <definedName name="__tub11015">#REF!</definedName>
    <definedName name="__tub11020">#REF!</definedName>
    <definedName name="__tub5012">#REF!</definedName>
    <definedName name="__tub5015">#REF!</definedName>
    <definedName name="__tub5020">#REF!</definedName>
    <definedName name="__tub6012">#REF!</definedName>
    <definedName name="__tub6015">#REF!</definedName>
    <definedName name="__tub6020">#REF!</definedName>
    <definedName name="__tub8512">#REF!</definedName>
    <definedName name="__tub8515">#REF!</definedName>
    <definedName name="__tub8520">#REF!</definedName>
    <definedName name="__vcc6">#REF!</definedName>
    <definedName name="__vdc50">#REF!</definedName>
    <definedName name="__vdf4">#REF!</definedName>
    <definedName name="__vdf6">#REF!</definedName>
    <definedName name="__vdt10">#REF!</definedName>
    <definedName name="__ven50">#REF!</definedName>
    <definedName name="__vtl6">#REF!</definedName>
    <definedName name="__vtt4">#REF!</definedName>
    <definedName name="_adg1">#REF!</definedName>
    <definedName name="_adg2">#REF!</definedName>
    <definedName name="_adu2">#REF!</definedName>
    <definedName name="_afg14">#REF!</definedName>
    <definedName name="_aga10">#REF!</definedName>
    <definedName name="_aga14">#REF!</definedName>
    <definedName name="_aga16">#REF!</definedName>
    <definedName name="_aga18">#REF!</definedName>
    <definedName name="_ali1">#REF!</definedName>
    <definedName name="_ali2">#REF!</definedName>
    <definedName name="_ali3">#REF!</definedName>
    <definedName name="_ali4">#REF!</definedName>
    <definedName name="_ali5">#REF!</definedName>
    <definedName name="_ali6">#REF!</definedName>
    <definedName name="_ali7">#REF!</definedName>
    <definedName name="_amf1">#REF!</definedName>
    <definedName name="_amf2">#REF!</definedName>
    <definedName name="_amf3">#REF!</definedName>
    <definedName name="_ape1">#REF!</definedName>
    <definedName name="_ape2">#REF!</definedName>
    <definedName name="_ara18">#REF!</definedName>
    <definedName name="_arc12">#REF!</definedName>
    <definedName name="_arc15">#REF!</definedName>
    <definedName name="_arc18">#REF!</definedName>
    <definedName name="_arc21">#REF!</definedName>
    <definedName name="_art1">#REF!</definedName>
    <definedName name="_art10">#REF!</definedName>
    <definedName name="_art11">#REF!</definedName>
    <definedName name="_art12">#REF!</definedName>
    <definedName name="_art13">#REF!</definedName>
    <definedName name="_art14">#REF!</definedName>
    <definedName name="_art15">#REF!</definedName>
    <definedName name="_art16">#REF!</definedName>
    <definedName name="_art17">#REF!</definedName>
    <definedName name="_art18">#REF!</definedName>
    <definedName name="_art19">#REF!</definedName>
    <definedName name="_art2">#REF!</definedName>
    <definedName name="_art20">#REF!</definedName>
    <definedName name="_art21">#REF!</definedName>
    <definedName name="_art22">#REF!</definedName>
    <definedName name="_art23">#REF!</definedName>
    <definedName name="_art24">#REF!</definedName>
    <definedName name="_art25">#REF!</definedName>
    <definedName name="_art26">#REF!</definedName>
    <definedName name="_art27">#REF!</definedName>
    <definedName name="_art28">#REF!</definedName>
    <definedName name="_art29">#REF!</definedName>
    <definedName name="_art3">#REF!</definedName>
    <definedName name="_art30">#REF!</definedName>
    <definedName name="_art31">#REF!</definedName>
    <definedName name="_art32">#REF!</definedName>
    <definedName name="_art4">#REF!</definedName>
    <definedName name="_art5">#REF!</definedName>
    <definedName name="_art6">#REF!</definedName>
    <definedName name="_art7">#REF!</definedName>
    <definedName name="_art8">#REF!</definedName>
    <definedName name="_art9">#REF!</definedName>
    <definedName name="_bas5">#REF!</definedName>
    <definedName name="_bbm1">#REF!</definedName>
    <definedName name="_bbt1">#REF!</definedName>
    <definedName name="_bca1">#REF!</definedName>
    <definedName name="_BDI1">#REF!</definedName>
    <definedName name="_BDI2">#REF!</definedName>
    <definedName name="_bet320">#REF!</definedName>
    <definedName name="_bgr2">#REF!</definedName>
    <definedName name="_blq10">#REF!</definedName>
    <definedName name="_blq6">#REF!</definedName>
    <definedName name="_blq8">#REF!</definedName>
    <definedName name="_bom1">#REF!</definedName>
    <definedName name="_bom10">#REF!</definedName>
    <definedName name="_bom11">#REF!</definedName>
    <definedName name="_bom13">#REF!</definedName>
    <definedName name="_bom16">#REF!</definedName>
    <definedName name="_bom2">#REF!</definedName>
    <definedName name="_bom23">#REF!</definedName>
    <definedName name="_bom24">#REF!</definedName>
    <definedName name="_bom3">#REF!</definedName>
    <definedName name="_bom4">#REF!</definedName>
    <definedName name="_bom5">#REF!</definedName>
    <definedName name="_bom6">#REF!</definedName>
    <definedName name="_bom75">#REF!</definedName>
    <definedName name="_bom9">#REF!</definedName>
    <definedName name="_bop1">#REF!</definedName>
    <definedName name="_bot1">#REF!</definedName>
    <definedName name="_box1">#REF!</definedName>
    <definedName name="_bre5040">#REF!</definedName>
    <definedName name="_cab4">#REF!</definedName>
    <definedName name="_cab6">#REF!</definedName>
    <definedName name="_cac12">#REF!</definedName>
    <definedName name="_cac18">#REF!</definedName>
    <definedName name="_cac21">#REF!</definedName>
    <definedName name="_cam2">#REF!</definedName>
    <definedName name="_cap20">#REF!</definedName>
    <definedName name="_cap50">#REF!</definedName>
    <definedName name="_cbm1">#REF!</definedName>
    <definedName name="_cbr4">#REF!</definedName>
    <definedName name="_cbr5">#REF!</definedName>
    <definedName name="_cbt1">#REF!</definedName>
    <definedName name="_ccb25">#REF!</definedName>
    <definedName name="_ccb35">#REF!</definedName>
    <definedName name="_ccb4">#REF!</definedName>
    <definedName name="_ccb50">#REF!</definedName>
    <definedName name="_ccg15">#REF!</definedName>
    <definedName name="_ccg22">#REF!</definedName>
    <definedName name="_ccr1">#REF!</definedName>
    <definedName name="_ccr2">#REF!</definedName>
    <definedName name="_cer1">#REF!</definedName>
    <definedName name="_cfg118">#REF!</definedName>
    <definedName name="_cfg40">#REF!</definedName>
    <definedName name="_cfg50">#REF!</definedName>
    <definedName name="_cfg65">#REF!</definedName>
    <definedName name="_cfl20">#REF!</definedName>
    <definedName name="_cfl40">#REF!</definedName>
    <definedName name="_cha1">#REF!</definedName>
    <definedName name="_cha18">#REF!</definedName>
    <definedName name="_cha2">[2]Insumos!#REF!</definedName>
    <definedName name="_chp24">#REF!</definedName>
    <definedName name="_clp100">#REF!</definedName>
    <definedName name="_clr2">#REF!</definedName>
    <definedName name="_cme1">#REF!</definedName>
    <definedName name="_cmp3">#REF!</definedName>
    <definedName name="_con1">#REF!</definedName>
    <definedName name="_con2">#REF!</definedName>
    <definedName name="_coz100">#REF!</definedName>
    <definedName name="_ctf6">#REF!</definedName>
    <definedName name="_ctl6">#REF!</definedName>
    <definedName name="_cvd100">#REF!</definedName>
    <definedName name="_cve22100">#REF!</definedName>
    <definedName name="_cve22150">#REF!</definedName>
    <definedName name="_cve45100">#REF!</definedName>
    <definedName name="_cve45150">#REF!</definedName>
    <definedName name="_cve90100">#REF!</definedName>
    <definedName name="_cve90150">#REF!</definedName>
    <definedName name="_cve9040">#REF!</definedName>
    <definedName name="_cve9050">#REF!</definedName>
    <definedName name="_cxg40">#REF!</definedName>
    <definedName name="_cxi40">#REF!</definedName>
    <definedName name="_cxp40">#REF!</definedName>
    <definedName name="_cxp4040">#REF!</definedName>
    <definedName name="_cxs100100">#REF!</definedName>
    <definedName name="_dgc10">#REF!</definedName>
    <definedName name="_dgc7">#REF!</definedName>
    <definedName name="_dgc8">#REF!</definedName>
    <definedName name="_djm10">#REF!</definedName>
    <definedName name="_djm15">#REF!</definedName>
    <definedName name="_djm20">#REF!</definedName>
    <definedName name="_djt10">#REF!</definedName>
    <definedName name="_djt15">#REF!</definedName>
    <definedName name="_djt20">#REF!</definedName>
    <definedName name="_djt25">#REF!</definedName>
    <definedName name="_djt30">#REF!</definedName>
    <definedName name="_djt50">#REF!</definedName>
    <definedName name="_djt60">#REF!</definedName>
    <definedName name="_dtp100">#REF!</definedName>
    <definedName name="_ele1">#REF!</definedName>
    <definedName name="_ele114">#REF!</definedName>
    <definedName name="_ele34">#REF!</definedName>
    <definedName name="_elr1">#REF!</definedName>
    <definedName name="_emc1">#REF!</definedName>
    <definedName name="_emc2">#REF!</definedName>
    <definedName name="_epc5070">#REF!</definedName>
    <definedName name="_epc8790">#REF!</definedName>
    <definedName name="_epl10">#REF!</definedName>
    <definedName name="_epl2">#REF!</definedName>
    <definedName name="_epl3">#REF!</definedName>
    <definedName name="_epl5">#REF!</definedName>
    <definedName name="_epm1">#REF!</definedName>
    <definedName name="_esc1">#REF!</definedName>
    <definedName name="_esp1">#REF!</definedName>
    <definedName name="_esp2">#REF!</definedName>
    <definedName name="_ext1">#REF!</definedName>
    <definedName name="_ext2">#REF!</definedName>
    <definedName name="_ext3">#REF!</definedName>
    <definedName name="_fad5">#REF!</definedName>
    <definedName name="_faf2">#REF!</definedName>
    <definedName name="_ffg40">#REF!</definedName>
    <definedName name="_ffg50">#REF!</definedName>
    <definedName name="_ffg65">#REF!</definedName>
    <definedName name="_fic1">#REF!</definedName>
    <definedName name="_fic2">#REF!</definedName>
    <definedName name="_fic3">#REF!</definedName>
    <definedName name="_fil1">#REF!</definedName>
    <definedName name="_fil2">#REF!</definedName>
    <definedName name="_xlnm._FilterDatabase" localSheetId="3" hidden="1">CRONOGRAMA!$A$11:$F$15</definedName>
    <definedName name="_xlnm._FilterDatabase" localSheetId="7" hidden="1">'INSUMOS_BACIAS (ant)'!$K$1:$K$133</definedName>
    <definedName name="_xlnm._FilterDatabase" localSheetId="2" hidden="1">MATERIAIS!#REF!</definedName>
    <definedName name="_xlnm._FilterDatabase" localSheetId="0" hidden="1">RESUMO!$A$12:$D$32</definedName>
    <definedName name="_fio10">#REF!</definedName>
    <definedName name="_fio12">#REF!</definedName>
    <definedName name="_fio14">#REF!</definedName>
    <definedName name="_fio8">#REF!</definedName>
    <definedName name="_fis10">#REF!</definedName>
    <definedName name="_fis5">#REF!</definedName>
    <definedName name="_flp20">#REF!</definedName>
    <definedName name="_flp25">#REF!</definedName>
    <definedName name="_flp32">#REF!</definedName>
    <definedName name="_flp40">#REF!</definedName>
    <definedName name="_flp50">#REF!</definedName>
    <definedName name="_flp65">#REF!</definedName>
    <definedName name="_for1">#REF!</definedName>
    <definedName name="_for2">#REF!</definedName>
    <definedName name="_for3">#REF!</definedName>
    <definedName name="_for4">#REF!</definedName>
    <definedName name="_for5">#REF!</definedName>
    <definedName name="_for6">#REF!</definedName>
    <definedName name="_FOR7">#REF!</definedName>
    <definedName name="_fpd12">#REF!</definedName>
    <definedName name="_fvr10">#REF!</definedName>
    <definedName name="_fvr50">#REF!</definedName>
    <definedName name="_gac18">#REF!</definedName>
    <definedName name="_gge1">#REF!</definedName>
    <definedName name="_gge10">#REF!</definedName>
    <definedName name="_gge15">#REF!</definedName>
    <definedName name="_gge2">#REF!</definedName>
    <definedName name="_gge20">#REF!</definedName>
    <definedName name="_gge3">#REF!</definedName>
    <definedName name="_gge30">#REF!</definedName>
    <definedName name="_gge4">#REF!</definedName>
    <definedName name="_gge40">#REF!</definedName>
    <definedName name="_gge5">#REF!</definedName>
    <definedName name="_grf14">#REF!</definedName>
    <definedName name="_grf38">#REF!</definedName>
    <definedName name="_hab1">#REF!</definedName>
    <definedName name="_hab2">#REF!</definedName>
    <definedName name="_imp1">#REF!</definedName>
    <definedName name="_imp2">#REF!</definedName>
    <definedName name="_itt1">#REF!</definedName>
    <definedName name="_itu1">#REF!</definedName>
    <definedName name="_itu2">#REF!</definedName>
    <definedName name="_itu3">#REF!</definedName>
    <definedName name="_jla20">#REF!</definedName>
    <definedName name="_jla25">#REF!</definedName>
    <definedName name="_jla32">#REF!</definedName>
    <definedName name="_jla50">#REF!</definedName>
    <definedName name="_jla65">#REF!</definedName>
    <definedName name="_jla6550">#REF!</definedName>
    <definedName name="_jun150">#REF!</definedName>
    <definedName name="_lai15">#REF!</definedName>
    <definedName name="_lai20">#REF!</definedName>
    <definedName name="_ldr10">#REF!</definedName>
    <definedName name="_lep20">#REF!</definedName>
    <definedName name="_lfl20">#REF!</definedName>
    <definedName name="_lfl40">#REF!</definedName>
    <definedName name="_lnm10">#REF!</definedName>
    <definedName name="_lnm8">#REF!</definedName>
    <definedName name="_lnm9">#REF!</definedName>
    <definedName name="_lpf250">#REF!</definedName>
    <definedName name="_lpi100">#REF!</definedName>
    <definedName name="_lpi40">#REF!</definedName>
    <definedName name="_lpl15">#REF!</definedName>
    <definedName name="_lpl18">#REF!</definedName>
    <definedName name="_lpl20">#REF!</definedName>
    <definedName name="_luv150">#REF!</definedName>
    <definedName name="_luv20">#REF!</definedName>
    <definedName name="_lvf12050">#REF!</definedName>
    <definedName name="_lvf15050">#REF!</definedName>
    <definedName name="_lvf7050">#REF!</definedName>
    <definedName name="_lvg12050">#REF!</definedName>
    <definedName name="_lvg15050">#REF!</definedName>
    <definedName name="_lvg7050">#REF!</definedName>
    <definedName name="_lxa100">#REF!</definedName>
    <definedName name="_lxa120">#REF!</definedName>
    <definedName name="_man100">#REF!</definedName>
    <definedName name="_mc230">#REF!</definedName>
    <definedName name="_mfi1">#REF!</definedName>
    <definedName name="_mfi2">#REF!</definedName>
    <definedName name="_mfi3">#REF!</definedName>
    <definedName name="_mfi4">#REF!</definedName>
    <definedName name="_mgi15">#REF!</definedName>
    <definedName name="_mgi50">#REF!</definedName>
    <definedName name="_mgr17">#REF!</definedName>
    <definedName name="_mob1">#REF!</definedName>
    <definedName name="_mob2">#REF!</definedName>
    <definedName name="_ope1">#REF!</definedName>
    <definedName name="_ope2">#REF!</definedName>
    <definedName name="_ope3">#REF!</definedName>
    <definedName name="_pcf15050">#REF!</definedName>
    <definedName name="_pcf7050">#REF!</definedName>
    <definedName name="_pcf8050">#REF!</definedName>
    <definedName name="_pcg15050">#REF!</definedName>
    <definedName name="_pcg7050">#REF!</definedName>
    <definedName name="_pci10050">#REF!</definedName>
    <definedName name="_pci20050">#REF!</definedName>
    <definedName name="_pcm1">#REF!</definedName>
    <definedName name="_pct1">#REF!</definedName>
    <definedName name="_pfa75">#REF!</definedName>
    <definedName name="_pfb30">#REF!</definedName>
    <definedName name="_pfb50">#REF!</definedName>
    <definedName name="_pfb8">#REF!</definedName>
    <definedName name="_pfc80">#REF!</definedName>
    <definedName name="_pgr17">#REF!</definedName>
    <definedName name="_pgr18">#REF!</definedName>
    <definedName name="_pgr43">#REF!</definedName>
    <definedName name="_ple15">#REF!</definedName>
    <definedName name="_ple18">#REF!</definedName>
    <definedName name="_plg3">#REF!</definedName>
    <definedName name="_pli60">#REF!</definedName>
    <definedName name="_pm10">#REF!</definedName>
    <definedName name="_pm15">#REF!</definedName>
    <definedName name="_pmt1">#REF!</definedName>
    <definedName name="_pmt2">#REF!</definedName>
    <definedName name="_pne1">#REF!</definedName>
    <definedName name="_pne2">#REF!</definedName>
    <definedName name="_prg2">#REF!</definedName>
    <definedName name="_prl250">#REF!</definedName>
    <definedName name="_ptf2">#REF!</definedName>
    <definedName name="_ptf6">#REF!</definedName>
    <definedName name="_ptm6">#REF!</definedName>
    <definedName name="_qdb12">#REF!</definedName>
    <definedName name="_qdb18">#REF!</definedName>
    <definedName name="_rea1">#REF!</definedName>
    <definedName name="_rem1">#REF!</definedName>
    <definedName name="_rem2">#REF!</definedName>
    <definedName name="_res10">#REF!</definedName>
    <definedName name="_res15">#REF!</definedName>
    <definedName name="_res5">#REF!</definedName>
    <definedName name="_rfc1000">#REF!</definedName>
    <definedName name="_rfc500">#REF!</definedName>
    <definedName name="_rfv1000">#REF!</definedName>
    <definedName name="_rfv1001">#REF!</definedName>
    <definedName name="_rfv2000">#REF!</definedName>
    <definedName name="_rfv500">#REF!</definedName>
    <definedName name="_rgc1">#REF!</definedName>
    <definedName name="_rgc2">#REF!</definedName>
    <definedName name="_rgc34">#REF!</definedName>
    <definedName name="_rgp1">#REF!</definedName>
    <definedName name="_rlc100">#REF!</definedName>
    <definedName name="_rls100100">#REF!</definedName>
    <definedName name="_rpv5">#REF!</definedName>
    <definedName name="_sol2">#REF!</definedName>
    <definedName name="_spl12">#REF!</definedName>
    <definedName name="_spl15">#REF!</definedName>
    <definedName name="_spl18">#REF!</definedName>
    <definedName name="_tag14">#REF!</definedName>
    <definedName name="_tam100">#REF!</definedName>
    <definedName name="_tam150">#REF!</definedName>
    <definedName name="_tam300">#REF!</definedName>
    <definedName name="_tap1">#REF!</definedName>
    <definedName name="_tap100">#REF!</definedName>
    <definedName name="_tap2">#REF!</definedName>
    <definedName name="_tap3">#REF!</definedName>
    <definedName name="_tar5020">#REF!</definedName>
    <definedName name="_tba20">#REF!</definedName>
    <definedName name="_tba25">#REF!</definedName>
    <definedName name="_tba32">#REF!</definedName>
    <definedName name="_tba40">#REF!</definedName>
    <definedName name="_tba50">#REF!</definedName>
    <definedName name="_tba65">#REF!</definedName>
    <definedName name="_tbe100">#REF!</definedName>
    <definedName name="_tbe150">#REF!</definedName>
    <definedName name="_tbe200">#REF!</definedName>
    <definedName name="_tbe250">#REF!</definedName>
    <definedName name="_tbe300">#REF!</definedName>
    <definedName name="_tbe40">#REF!</definedName>
    <definedName name="_tbe400">#REF!</definedName>
    <definedName name="_tbe50">#REF!</definedName>
    <definedName name="_tbm1">#REF!</definedName>
    <definedName name="_tbm10">#REF!</definedName>
    <definedName name="_tbm2">#REF!</definedName>
    <definedName name="_tea20">#REF!</definedName>
    <definedName name="_tea25">#REF!</definedName>
    <definedName name="_tea32">#REF!</definedName>
    <definedName name="_tea50">#REF!</definedName>
    <definedName name="_tea65">#REF!</definedName>
    <definedName name="_ted100">#REF!</definedName>
    <definedName name="_tee100">#REF!</definedName>
    <definedName name="_tee40">#REF!</definedName>
    <definedName name="_tee50">#REF!</definedName>
    <definedName name="_ter10050">#REF!</definedName>
    <definedName name="_ter15050">#REF!</definedName>
    <definedName name="_tfg25">#REF!</definedName>
    <definedName name="_tfg40">#REF!</definedName>
    <definedName name="_tfg50">#REF!</definedName>
    <definedName name="_tfg65">#REF!</definedName>
    <definedName name="_tjc1">#REF!</definedName>
    <definedName name="_tjc2">#REF!</definedName>
    <definedName name="_tjr1">#REF!</definedName>
    <definedName name="_tjr2">#REF!</definedName>
    <definedName name="_tlc1">#REF!</definedName>
    <definedName name="_tlc2">#REF!</definedName>
    <definedName name="_tlc3">#REF!</definedName>
    <definedName name="_tlf4">#REF!</definedName>
    <definedName name="_tlf5">#REF!</definedName>
    <definedName name="_tlf6">#REF!</definedName>
    <definedName name="_tma110">#REF!</definedName>
    <definedName name="_tra2">#REF!</definedName>
    <definedName name="_tra25">#REF!</definedName>
    <definedName name="_trf1000">#REF!</definedName>
    <definedName name="_trf15">#REF!</definedName>
    <definedName name="_trf25">#REF!</definedName>
    <definedName name="_trf30">#REF!</definedName>
    <definedName name="_tub11012">#REF!</definedName>
    <definedName name="_tub11015">#REF!</definedName>
    <definedName name="_tub11020">#REF!</definedName>
    <definedName name="_tub5012">#REF!</definedName>
    <definedName name="_tub5015">#REF!</definedName>
    <definedName name="_tub5020">#REF!</definedName>
    <definedName name="_tub6012">#REF!</definedName>
    <definedName name="_tub6015">#REF!</definedName>
    <definedName name="_tub6020">#REF!</definedName>
    <definedName name="_tub8512">#REF!</definedName>
    <definedName name="_tub8515">#REF!</definedName>
    <definedName name="_tub8520">#REF!</definedName>
    <definedName name="_vcc6">#REF!</definedName>
    <definedName name="_vdc50">#REF!</definedName>
    <definedName name="_vdf4">#REF!</definedName>
    <definedName name="_vdf6">#REF!</definedName>
    <definedName name="_vdt10">#REF!</definedName>
    <definedName name="_ven50">#REF!</definedName>
    <definedName name="_vtl6">#REF!</definedName>
    <definedName name="_vtt4">#REF!</definedName>
    <definedName name="A" localSheetId="3" hidden="1">{#N/A,#N/A,FALSE,"Planilha";#N/A,#N/A,FALSE,"Resumo";#N/A,#N/A,FALSE,"Fisico";#N/A,#N/A,FALSE,"Financeiro";#N/A,#N/A,FALSE,"Financeiro"}</definedName>
    <definedName name="A" localSheetId="7" hidden="1">{#N/A,#N/A,FALSE,"Planilha";#N/A,#N/A,FALSE,"Resumo";#N/A,#N/A,FALSE,"Fisico";#N/A,#N/A,FALSE,"Financeiro";#N/A,#N/A,FALSE,"Financeiro"}</definedName>
    <definedName name="A" localSheetId="2" hidden="1">{#N/A,#N/A,FALSE,"Planilha";#N/A,#N/A,FALSE,"Resumo";#N/A,#N/A,FALSE,"Fisico";#N/A,#N/A,FALSE,"Financeiro";#N/A,#N/A,FALSE,"Financeiro"}</definedName>
    <definedName name="A" localSheetId="0" hidden="1">{#N/A,#N/A,FALSE,"Planilha";#N/A,#N/A,FALSE,"Resumo";#N/A,#N/A,FALSE,"Fisico";#N/A,#N/A,FALSE,"Financeiro";#N/A,#N/A,FALSE,"Financeiro"}</definedName>
    <definedName name="A" hidden="1">{#N/A,#N/A,FALSE,"Planilha";#N/A,#N/A,FALSE,"Resumo";#N/A,#N/A,FALSE,"Fisico";#N/A,#N/A,FALSE,"Financeiro";#N/A,#N/A,FALSE,"Financeiro"}</definedName>
    <definedName name="aar">#REF!</definedName>
    <definedName name="AAT_5.2" localSheetId="3" hidden="1">{#N/A,#N/A,FALSE,"Planilha";#N/A,#N/A,FALSE,"Resumo";#N/A,#N/A,FALSE,"Fisico";#N/A,#N/A,FALSE,"Financeiro";#N/A,#N/A,FALSE,"Financeiro"}</definedName>
    <definedName name="AAT_5.2" localSheetId="7" hidden="1">{#N/A,#N/A,FALSE,"Planilha";#N/A,#N/A,FALSE,"Resumo";#N/A,#N/A,FALSE,"Fisico";#N/A,#N/A,FALSE,"Financeiro";#N/A,#N/A,FALSE,"Financeiro"}</definedName>
    <definedName name="AAT_5.2" localSheetId="2" hidden="1">{#N/A,#N/A,FALSE,"Planilha";#N/A,#N/A,FALSE,"Resumo";#N/A,#N/A,FALSE,"Fisico";#N/A,#N/A,FALSE,"Financeiro";#N/A,#N/A,FALSE,"Financeiro"}</definedName>
    <definedName name="AAT_5.2" localSheetId="0" hidden="1">{#N/A,#N/A,FALSE,"Planilha";#N/A,#N/A,FALSE,"Resumo";#N/A,#N/A,FALSE,"Fisico";#N/A,#N/A,FALSE,"Financeiro";#N/A,#N/A,FALSE,"Financeiro"}</definedName>
    <definedName name="AAT_5.2" hidden="1">{#N/A,#N/A,FALSE,"Planilha";#N/A,#N/A,FALSE,"Resumo";#N/A,#N/A,FALSE,"Fisico";#N/A,#N/A,FALSE,"Financeiro";#N/A,#N/A,FALSE,"Financeiro"}</definedName>
    <definedName name="abet">#REF!</definedName>
    <definedName name="abra">#REF!</definedName>
    <definedName name="AC">#REF!</definedName>
    <definedName name="acl">#REF!</definedName>
    <definedName name="aço">#REF!</definedName>
    <definedName name="aço60">#REF!</definedName>
    <definedName name="adg1\2">#REF!</definedName>
    <definedName name="adg11\2">#REF!</definedName>
    <definedName name="adg3\4">#REF!</definedName>
    <definedName name="adp1\2">#REF!</definedName>
    <definedName name="adu">#REF!</definedName>
    <definedName name="afi">#REF!</definedName>
    <definedName name="agr">#REF!</definedName>
    <definedName name="alvc1">#REF!</definedName>
    <definedName name="alvc2">#REF!</definedName>
    <definedName name="amd">#REF!</definedName>
    <definedName name="amm">#REF!</definedName>
    <definedName name="amt">#REF!</definedName>
    <definedName name="amu">#REF!</definedName>
    <definedName name="anb">#REF!</definedName>
    <definedName name="anel100">#REF!</definedName>
    <definedName name="anel150">#REF!</definedName>
    <definedName name="anel200">#REF!</definedName>
    <definedName name="anel250">#REF!</definedName>
    <definedName name="anel300">#REF!</definedName>
    <definedName name="anel400">#REF!</definedName>
    <definedName name="apv">#REF!</definedName>
    <definedName name="ara">#REF!</definedName>
    <definedName name="arb">#REF!</definedName>
    <definedName name="are">#REF!</definedName>
    <definedName name="ÁREA">#REF!</definedName>
    <definedName name="_xlnm.Print_Area" localSheetId="3">CRONOGRAMA!$A$1:$S$20</definedName>
    <definedName name="_xlnm.Print_Area" localSheetId="7">'INSUMOS_BACIAS (ant)'!$A$1:$N$295</definedName>
    <definedName name="_xlnm.Print_Area" localSheetId="2">MATERIAIS!$A$1:$G$27</definedName>
    <definedName name="_xlnm.Print_Area" localSheetId="1">SERVIÇOS!$A$1:$G$65</definedName>
    <definedName name="_xlnm.Print_Area">#REF!</definedName>
    <definedName name="arg1.3\1">#REF!</definedName>
    <definedName name="arm">#REF!</definedName>
    <definedName name="aro">#REF!</definedName>
    <definedName name="ate">#REF!</definedName>
    <definedName name="aux">#REF!</definedName>
    <definedName name="baf">#REF!</definedName>
    <definedName name="BANCODADOS1">#REF!</definedName>
    <definedName name="BASCARROCERIA">#REF!</definedName>
    <definedName name="bascul">#REF!</definedName>
    <definedName name="bba">#REF!</definedName>
    <definedName name="bca5\8">#REF!</definedName>
    <definedName name="bcd">#REF!</definedName>
    <definedName name="bcf">#REF!</definedName>
    <definedName name="bcf100x50">#REF!</definedName>
    <definedName name="bcf200x30">#REF!</definedName>
    <definedName name="bcf80x30">#REF!</definedName>
    <definedName name="bcic10">#REF!</definedName>
    <definedName name="bcic6">#REF!</definedName>
    <definedName name="bcic8">#REF!</definedName>
    <definedName name="bcm">#REF!</definedName>
    <definedName name="bcp">#REF!</definedName>
    <definedName name="BDI">#REF!</definedName>
    <definedName name="BDIBET">#REF!</definedName>
    <definedName name="bdp">#REF!</definedName>
    <definedName name="beb">#REF!</definedName>
    <definedName name="bet600ac">#REF!</definedName>
    <definedName name="betdie">#REF!</definedName>
    <definedName name="bfd">#REF!</definedName>
    <definedName name="bfm">#REF!</definedName>
    <definedName name="bgr1.5">#REF!</definedName>
    <definedName name="bgr2.5">#REF!</definedName>
    <definedName name="bgrn">#REF!</definedName>
    <definedName name="bli">#REF!</definedName>
    <definedName name="bme45x70">#REF!</definedName>
    <definedName name="bmt30x50">#REF!</definedName>
    <definedName name="bnb">#REF!</definedName>
    <definedName name="bob">#REF!</definedName>
    <definedName name="bom7.5">#REF!</definedName>
    <definedName name="bop1\2">#REF!</definedName>
    <definedName name="bop11\2">#REF!</definedName>
    <definedName name="BR">#REF!</definedName>
    <definedName name="bri">#REF!</definedName>
    <definedName name="brm">#REF!</definedName>
    <definedName name="brp4x3">#REF!</definedName>
    <definedName name="bse">#REF!</definedName>
    <definedName name="btjf">#REF!</definedName>
    <definedName name="btjr2">#REF!</definedName>
    <definedName name="BUEIROSMETALICOS">#REF!</definedName>
    <definedName name="cab2x2.5">#REF!</definedName>
    <definedName name="cab3x2.5">#REF!</definedName>
    <definedName name="cab3x4">#REF!</definedName>
    <definedName name="cab3x4s">#REF!</definedName>
    <definedName name="caba25">#REF!</definedName>
    <definedName name="caba35">#REF!</definedName>
    <definedName name="caba4">#REF!</definedName>
    <definedName name="caba50">#REF!</definedName>
    <definedName name="cac">#REF!</definedName>
    <definedName name="cag20x10">#REF!</definedName>
    <definedName name="cag40x20">#REF!</definedName>
    <definedName name="cal">#REF!</definedName>
    <definedName name="camcav">#REF!</definedName>
    <definedName name="camgui">#REF!</definedName>
    <definedName name="camto">#REF!</definedName>
    <definedName name="cant12x12">#REF!</definedName>
    <definedName name="CANTEIRO">#REF!</definedName>
    <definedName name="CAP_20">#REF!</definedName>
    <definedName name="CAP20ROO">#REF!</definedName>
    <definedName name="capl">#REF!</definedName>
    <definedName name="car">#REF!</definedName>
    <definedName name="carl">#REF!</definedName>
    <definedName name="CARRO">#REF!</definedName>
    <definedName name="cbaq">#REF!</definedName>
    <definedName name="cbca1">#REF!</definedName>
    <definedName name="cbca5\8">#REF!</definedName>
    <definedName name="cbg1\2.15">#REF!</definedName>
    <definedName name="cbg3\4.15">#REF!</definedName>
    <definedName name="cbr">#REF!</definedName>
    <definedName name="ccdb">#REF!</definedName>
    <definedName name="ccp">#REF!</definedName>
    <definedName name="ccr">#REF!</definedName>
    <definedName name="cda">#REF!</definedName>
    <definedName name="cdac">#REF!</definedName>
    <definedName name="cde">#REF!</definedName>
    <definedName name="cdm">#REF!</definedName>
    <definedName name="cdr">#REF!</definedName>
    <definedName name="cds">#REF!</definedName>
    <definedName name="cee10x10">#REF!</definedName>
    <definedName name="cee10x10\4">#REF!</definedName>
    <definedName name="cee20x20">#REF!</definedName>
    <definedName name="cee20x20\1">#REF!</definedName>
    <definedName name="cee20x20\4">#REF!</definedName>
    <definedName name="cee30x30">#REF!</definedName>
    <definedName name="cee30x30\1">#REF!</definedName>
    <definedName name="cee30x30\4">#REF!</definedName>
    <definedName name="cem">#REF!</definedName>
    <definedName name="cer1\2">#REF!</definedName>
    <definedName name="cer11\2">#REF!</definedName>
    <definedName name="cer11\4">#REF!</definedName>
    <definedName name="cer3\4">#REF!</definedName>
    <definedName name="cerp2x20">#REF!</definedName>
    <definedName name="cerp2x40">#REF!</definedName>
    <definedName name="ces">#REF!</definedName>
    <definedName name="cfl2x20">#REF!</definedName>
    <definedName name="cfl2x40">#REF!</definedName>
    <definedName name="cha">#REF!</definedName>
    <definedName name="cham">#REF!</definedName>
    <definedName name="cham1">#REF!</definedName>
    <definedName name="cham11">#REF!</definedName>
    <definedName name="cham13">#REF!</definedName>
    <definedName name="cham2">#REF!</definedName>
    <definedName name="cham3">#REF!</definedName>
    <definedName name="cham9">#REF!</definedName>
    <definedName name="chap20x3">#REF!</definedName>
    <definedName name="chap20x5">#REF!</definedName>
    <definedName name="chfi">#REF!</definedName>
    <definedName name="chm">#REF!</definedName>
    <definedName name="cib">#REF!</definedName>
    <definedName name="cil">#REF!</definedName>
    <definedName name="cim">#REF!</definedName>
    <definedName name="cin">#REF!</definedName>
    <definedName name="cip">#REF!</definedName>
    <definedName name="cis">#REF!</definedName>
    <definedName name="clb">#REF!</definedName>
    <definedName name="clbl">#REF!</definedName>
    <definedName name="clr1\2">#REF!</definedName>
    <definedName name="clr11\2">#REF!</definedName>
    <definedName name="clsr">#REF!</definedName>
    <definedName name="clt">#REF!</definedName>
    <definedName name="clz20x40">#REF!</definedName>
    <definedName name="CM_30">#REF!</definedName>
    <definedName name="CM30ROO">#REF!</definedName>
    <definedName name="cmat">#REF!</definedName>
    <definedName name="cmbs5">#REF!</definedName>
    <definedName name="cme1\2">#REF!</definedName>
    <definedName name="com">#REF!</definedName>
    <definedName name="comar">#REF!</definedName>
    <definedName name="comp">#REF!</definedName>
    <definedName name="comp1">#REF!</definedName>
    <definedName name="coms">#REF!</definedName>
    <definedName name="CONS.ASF.">#REF!</definedName>
    <definedName name="CONSERVAÇÃO">#REF!</definedName>
    <definedName name="cpipa">#REF!</definedName>
    <definedName name="cpipa2">#REF!</definedName>
    <definedName name="cpj">#REF!</definedName>
    <definedName name="cpl">#REF!</definedName>
    <definedName name="cpt">#REF!</definedName>
    <definedName name="crm">#REF!</definedName>
    <definedName name="cruz40">#REF!</definedName>
    <definedName name="crz">#REF!</definedName>
    <definedName name="csi">#REF!</definedName>
    <definedName name="csp">#REF!</definedName>
    <definedName name="ct12r">#REF!</definedName>
    <definedName name="ct16r">#REF!</definedName>
    <definedName name="ct5r">#REF!</definedName>
    <definedName name="cta">#REF!</definedName>
    <definedName name="ctm">#REF!</definedName>
    <definedName name="ctra">#REF!</definedName>
    <definedName name="cvepb45100">#REF!</definedName>
    <definedName name="cvi1\2">#REF!</definedName>
    <definedName name="cvi3\4">#REF!</definedName>
    <definedName name="cvp1\2">#REF!</definedName>
    <definedName name="cxc">#REF!</definedName>
    <definedName name="cxin90x60">#REF!</definedName>
    <definedName name="cxp4x2">#REF!</definedName>
    <definedName name="cxp4x4">#REF!</definedName>
    <definedName name="D">#REF!</definedName>
    <definedName name="daz">#REF!</definedName>
    <definedName name="dci1\2">#REF!</definedName>
    <definedName name="dcr">#REF!</definedName>
    <definedName name="ddd">#REF!</definedName>
    <definedName name="des">#REF!</definedName>
    <definedName name="dft">#REF!</definedName>
    <definedName name="dgd">#REF!</definedName>
    <definedName name="dgr">#REF!</definedName>
    <definedName name="dgrn">#REF!</definedName>
    <definedName name="DGTYTY">#REF!</definedName>
    <definedName name="DIESEL">#REF!</definedName>
    <definedName name="DMTCAPECM">#REF!</definedName>
    <definedName name="DMTRR">#REF!</definedName>
    <definedName name="DNIT">#REF!</definedName>
    <definedName name="DNIT1">#REF!</definedName>
    <definedName name="DRENAGEM">#REF!</definedName>
    <definedName name="dtg">#REF!</definedName>
    <definedName name="E">#REF!</definedName>
    <definedName name="eaa">#REF!</definedName>
    <definedName name="eaav">#REF!</definedName>
    <definedName name="ECL">#REF!</definedName>
    <definedName name="ee">'[1]052 01 Levantamento Genérico'!#REF!</definedName>
    <definedName name="eem">#REF!</definedName>
    <definedName name="eimp">#REF!</definedName>
    <definedName name="eimp2">#REF!</definedName>
    <definedName name="eja">#REF!</definedName>
    <definedName name="ejc">#REF!</definedName>
    <definedName name="ejn">#REF!</definedName>
    <definedName name="elb">#REF!</definedName>
    <definedName name="ele">#REF!</definedName>
    <definedName name="elet34">#REF!</definedName>
    <definedName name="eletro">#REF!</definedName>
    <definedName name="elev10">#REF!</definedName>
    <definedName name="elev12">#REF!</definedName>
    <definedName name="elev6">#REF!</definedName>
    <definedName name="elev8">#REF!</definedName>
    <definedName name="elevo">#REF!</definedName>
    <definedName name="elr1\2">#REF!</definedName>
    <definedName name="elr11\2">#REF!</definedName>
    <definedName name="elr11\4">#REF!</definedName>
    <definedName name="elr3\4">#REF!</definedName>
    <definedName name="elv20x20x7">#REF!</definedName>
    <definedName name="elv25x25">#REF!</definedName>
    <definedName name="elv29x29">#REF!</definedName>
    <definedName name="elv33x11x10">#REF!</definedName>
    <definedName name="elv50x40">#REF!</definedName>
    <definedName name="elv50x50">#REF!</definedName>
    <definedName name="elv50x50x7">#REF!</definedName>
    <definedName name="emm">#REF!</definedName>
    <definedName name="emst">#REF!</definedName>
    <definedName name="emu">#REF!</definedName>
    <definedName name="emul">#REF!</definedName>
    <definedName name="EMULPOL">#REF!</definedName>
    <definedName name="EMULPOLROO">#REF!</definedName>
    <definedName name="enc">#REF!</definedName>
    <definedName name="eng">#REF!</definedName>
    <definedName name="eng1\2">#REF!</definedName>
    <definedName name="eng3\4">#REF!</definedName>
    <definedName name="epc">#REF!</definedName>
    <definedName name="epm">#REF!</definedName>
    <definedName name="EQUIPAMENTOS">#REF!</definedName>
    <definedName name="erm">#REF!</definedName>
    <definedName name="erp">#REF!</definedName>
    <definedName name="esc1.1000">#REF!</definedName>
    <definedName name="esc1.200">#REF!</definedName>
    <definedName name="esc1.400">#REF!</definedName>
    <definedName name="esc1.50">#REF!</definedName>
    <definedName name="esc1.600">#REF!</definedName>
    <definedName name="esc1.800">#REF!</definedName>
    <definedName name="esc2.50">#REF!</definedName>
    <definedName name="esm">#REF!</definedName>
    <definedName name="Excel_BuiltIn_Print_Area_1_1">#REF!</definedName>
    <definedName name="Excel_BuiltIn_Print_Area_1_1_1_1">#REF!</definedName>
    <definedName name="exe">#REF!</definedName>
    <definedName name="exm">#REF!</definedName>
    <definedName name="exp">#REF!</definedName>
    <definedName name="EXTENSÃO">#REF!</definedName>
    <definedName name="EXTENSÃO1">#REF!</definedName>
    <definedName name="face">#REF!</definedName>
    <definedName name="fad2x10">#REF!</definedName>
    <definedName name="fapi">#REF!</definedName>
    <definedName name="fce">#REF!</definedName>
    <definedName name="fcm">#REF!</definedName>
    <definedName name="fcpr">#REF!</definedName>
    <definedName name="fer">#REF!</definedName>
    <definedName name="FGDDS">#REF!</definedName>
    <definedName name="fgl">#REF!</definedName>
    <definedName name="fglr">#REF!</definedName>
    <definedName name="fili">#REF!</definedName>
    <definedName name="filp">#REF!</definedName>
    <definedName name="fio2x75">#REF!</definedName>
    <definedName name="fioa4">#REF!</definedName>
    <definedName name="fiom">#REF!</definedName>
    <definedName name="fiot2x0.6">#REF!</definedName>
    <definedName name="fiot4x0.6">#REF!</definedName>
    <definedName name="fpvc">#REF!</definedName>
    <definedName name="frase">#REF!</definedName>
    <definedName name="frc">#REF!</definedName>
    <definedName name="frp">#REF!</definedName>
    <definedName name="ftp">#REF!</definedName>
    <definedName name="GASOLINA">#REF!</definedName>
    <definedName name="gml">#REF!</definedName>
    <definedName name="gra">#REF!</definedName>
    <definedName name="grad">#REF!</definedName>
    <definedName name="graf">#REF!</definedName>
    <definedName name="graf2">#REF!</definedName>
    <definedName name="gram">#REF!</definedName>
    <definedName name="grfm">#REF!</definedName>
    <definedName name="grfm160">#REF!</definedName>
    <definedName name="grfm230">#REF!</definedName>
    <definedName name="grm">#REF!</definedName>
    <definedName name="grx">#REF!</definedName>
    <definedName name="gui">[2]Insumos!#REF!</definedName>
    <definedName name="guin">#REF!</definedName>
    <definedName name="hhhhhhhh">'[1]052 01 Levantamento Genérico'!#REF!</definedName>
    <definedName name="HORAMÁQUINA">#REF!</definedName>
    <definedName name="i">#REF!</definedName>
    <definedName name="idnjaz">#REF!</definedName>
    <definedName name="int">#REF!</definedName>
    <definedName name="inte">#REF!</definedName>
    <definedName name="IOIOIOI">#REF!</definedName>
    <definedName name="ipc">#REF!</definedName>
    <definedName name="ipf">#REF!</definedName>
    <definedName name="ittp1">#REF!</definedName>
    <definedName name="itup1">#REF!</definedName>
    <definedName name="itup2">#REF!</definedName>
    <definedName name="itup3">#REF!</definedName>
    <definedName name="jaav">#REF!</definedName>
    <definedName name="jaav110x110">#REF!</definedName>
    <definedName name="jaav130x110">#REF!</definedName>
    <definedName name="jaav30x110">#REF!</definedName>
    <definedName name="jaav45x110">#REF!</definedName>
    <definedName name="jaav80x40">#REF!</definedName>
    <definedName name="jaf">#REF!</definedName>
    <definedName name="JAZIDA">#REF!</definedName>
    <definedName name="jdp">#REF!</definedName>
    <definedName name="jef">#REF!</definedName>
    <definedName name="jfr100x110">#REF!</definedName>
    <definedName name="JIJI">'[1]052 01 Levantamento Genérico'!#REF!</definedName>
    <definedName name="jla1\220">#REF!</definedName>
    <definedName name="jmv">#REF!</definedName>
    <definedName name="jmv110x110">#REF!</definedName>
    <definedName name="jmv130x110">#REF!</definedName>
    <definedName name="jmv30x110">#REF!</definedName>
    <definedName name="jmv45x110">#REF!</definedName>
    <definedName name="jmv80x40">#REF!</definedName>
    <definedName name="jtp1.5x3">#REF!</definedName>
    <definedName name="jtp2x3">#REF!</definedName>
    <definedName name="jtp3x3">#REF!</definedName>
    <definedName name="jun">#REF!</definedName>
    <definedName name="jvm100x110">#REF!</definedName>
    <definedName name="jvm180x110">#REF!</definedName>
    <definedName name="jvtf130x105">#REF!</definedName>
    <definedName name="jvtf135x50">#REF!</definedName>
    <definedName name="jvtt130x105">#REF!</definedName>
    <definedName name="jvtt135x50">#REF!</definedName>
    <definedName name="KKKK">#REF!</definedName>
    <definedName name="klar">#REF!</definedName>
    <definedName name="L_Trecho">#REF!</definedName>
    <definedName name="ldr25x20">#REF!</definedName>
    <definedName name="ldr32x20">#REF!</definedName>
    <definedName name="ldr32x25">#REF!</definedName>
    <definedName name="lfl2x40">#REF!</definedName>
    <definedName name="liga1">#REF!</definedName>
    <definedName name="liga2">#REF!</definedName>
    <definedName name="liga3">#REF!</definedName>
    <definedName name="lige1">#REF!</definedName>
    <definedName name="lige2">#REF!</definedName>
    <definedName name="lige3">#REF!</definedName>
    <definedName name="lijo">#REF!</definedName>
    <definedName name="lim">#REF!</definedName>
    <definedName name="llb">#REF!</definedName>
    <definedName name="llbcs">#REF!</definedName>
    <definedName name="lnm">#REF!</definedName>
    <definedName name="LOTE">#REF!</definedName>
    <definedName name="lpb">#REF!</definedName>
    <definedName name="lpfl20">#REF!</definedName>
    <definedName name="lpfl40">#REF!</definedName>
    <definedName name="lpm8f">#REF!</definedName>
    <definedName name="lpm8p">#REF!</definedName>
    <definedName name="lpmp">#REF!</definedName>
    <definedName name="LSO">#REF!</definedName>
    <definedName name="lta">#REF!</definedName>
    <definedName name="lub">#REF!</definedName>
    <definedName name="LUCRO">#REF!</definedName>
    <definedName name="LUCROMATBET">#REF!</definedName>
    <definedName name="luv">#REF!</definedName>
    <definedName name="lvp1\2">#REF!</definedName>
    <definedName name="lxa">#REF!</definedName>
    <definedName name="m">#REF!</definedName>
    <definedName name="mac">#REF!</definedName>
    <definedName name="mad">#REF!</definedName>
    <definedName name="map">#REF!</definedName>
    <definedName name="mar">#REF!</definedName>
    <definedName name="mas">#REF!</definedName>
    <definedName name="MATERIAIS">#REF!</definedName>
    <definedName name="MATERIAL">#REF!</definedName>
    <definedName name="mbo">#REF!</definedName>
    <definedName name="mbp">#REF!</definedName>
    <definedName name="mca">#REF!</definedName>
    <definedName name="MÊS">#REF!</definedName>
    <definedName name="mfgi11\2">#REF!</definedName>
    <definedName name="mgr">#REF!</definedName>
    <definedName name="mimp1">#REF!</definedName>
    <definedName name="mimp2">#REF!</definedName>
    <definedName name="mlb">#REF!</definedName>
    <definedName name="mmt">#REF!</definedName>
    <definedName name="mob">#REF!</definedName>
    <definedName name="MOBILIZ">#REF!</definedName>
    <definedName name="mobs">#REF!</definedName>
    <definedName name="moi">#REF!</definedName>
    <definedName name="motniv">#REF!</definedName>
    <definedName name="mp10.3\4">#REF!</definedName>
    <definedName name="mp50.1\2">#REF!</definedName>
    <definedName name="mpt">#REF!</definedName>
    <definedName name="mqp">#REF!</definedName>
    <definedName name="mrm">#REF!</definedName>
    <definedName name="msv">#REF!</definedName>
    <definedName name="mud">#REF!</definedName>
    <definedName name="mvb">#REF!</definedName>
    <definedName name="ncg">#REF!</definedName>
    <definedName name="ncp">#REF!</definedName>
    <definedName name="nip1\2">#REF!</definedName>
    <definedName name="nip11\2">#REF!</definedName>
    <definedName name="nip3\4">#REF!</definedName>
    <definedName name="nivel">#REF!</definedName>
    <definedName name="O.A.E.">#REF!</definedName>
    <definedName name="O.COMPLEM.">#REF!</definedName>
    <definedName name="OAC">#REF!</definedName>
    <definedName name="od">#REF!</definedName>
    <definedName name="odi">#REF!</definedName>
    <definedName name="odo">#REF!</definedName>
    <definedName name="ofi">#REF!</definedName>
    <definedName name="ofiesg">#REF!</definedName>
    <definedName name="oli">#REF!</definedName>
    <definedName name="oob">#REF!</definedName>
    <definedName name="ope">#REF!</definedName>
    <definedName name="org">#REF!</definedName>
    <definedName name="orig" hidden="1">{#N/A,#N/A,FALSE,"Planilha";#N/A,#N/A,FALSE,"Resumo";#N/A,#N/A,FALSE,"Fisico";#N/A,#N/A,FALSE,"Financeiro";#N/A,#N/A,FALSE,"Financeiro"}</definedName>
    <definedName name="paav">#REF!</definedName>
    <definedName name="paav80x210">#REF!</definedName>
    <definedName name="paav85x210">#REF!</definedName>
    <definedName name="paav90x210">#REF!</definedName>
    <definedName name="pac">#REF!</definedName>
    <definedName name="pacar">#REF!</definedName>
    <definedName name="pal100x210">#REF!</definedName>
    <definedName name="pal60x160">#REF!</definedName>
    <definedName name="pal60x210">#REF!</definedName>
    <definedName name="pal70x210">#REF!</definedName>
    <definedName name="pal80x160">#REF!</definedName>
    <definedName name="pal80x180">#REF!</definedName>
    <definedName name="pal80x210">#REF!</definedName>
    <definedName name="pas5x5\1">#REF!</definedName>
    <definedName name="pas5x5\2">#REF!</definedName>
    <definedName name="paslub">#REF!</definedName>
    <definedName name="PASSAGEM">#REF!</definedName>
    <definedName name="PAVIMENT.">#REF!</definedName>
    <definedName name="pbas">#REF!</definedName>
    <definedName name="pbf">#REF!</definedName>
    <definedName name="pbf100x210">#REF!</definedName>
    <definedName name="pbf200x200">#REF!</definedName>
    <definedName name="pbf200x210">#REF!</definedName>
    <definedName name="pbf200x230">#REF!</definedName>
    <definedName name="pbf300x210">#REF!</definedName>
    <definedName name="pbf320x210">#REF!</definedName>
    <definedName name="pbf500x200">#REF!</definedName>
    <definedName name="pbf500x250">#REF!</definedName>
    <definedName name="pbf80x230">#REF!</definedName>
    <definedName name="pbf90x230">#REF!</definedName>
    <definedName name="pbl85x210">#REF!</definedName>
    <definedName name="pca">#REF!</definedName>
    <definedName name="pca145x25">#REF!</definedName>
    <definedName name="pcaf">#REF!</definedName>
    <definedName name="pcc">#REF!</definedName>
    <definedName name="pcf150x210">#REF!</definedName>
    <definedName name="pcf60x180">#REF!</definedName>
    <definedName name="pcf80x210">#REF!</definedName>
    <definedName name="pcl50x160">#REF!</definedName>
    <definedName name="pcl60x160">#REF!</definedName>
    <definedName name="pcl60x210">#REF!</definedName>
    <definedName name="pcl70x210">#REF!</definedName>
    <definedName name="pcl80x210">#REF!</definedName>
    <definedName name="pcl80x210v">#REF!</definedName>
    <definedName name="pclf50x160">#REF!</definedName>
    <definedName name="pclf55x110">#REF!</definedName>
    <definedName name="pclf60x160">#REF!</definedName>
    <definedName name="pcm">#REF!</definedName>
    <definedName name="pco">#REF!</definedName>
    <definedName name="pcp">#REF!</definedName>
    <definedName name="pcs60x210">#REF!</definedName>
    <definedName name="pcs70x210">#REF!</definedName>
    <definedName name="pcs80x210">#REF!</definedName>
    <definedName name="pdc20x30">#REF!</definedName>
    <definedName name="pdc30x30">#REF!</definedName>
    <definedName name="pdm">#REF!</definedName>
    <definedName name="pdp">#REF!</definedName>
    <definedName name="pdq">#REF!</definedName>
    <definedName name="pem10x50">#REF!</definedName>
    <definedName name="pep">#REF!</definedName>
    <definedName name="PEX">#REF!</definedName>
    <definedName name="pft8x110">#REF!</definedName>
    <definedName name="pfu">#REF!</definedName>
    <definedName name="pgaf">#REF!</definedName>
    <definedName name="pgr">#REF!</definedName>
    <definedName name="pgr30x30">#REF!</definedName>
    <definedName name="pgr40x40">#REF!</definedName>
    <definedName name="picc">#REF!</definedName>
    <definedName name="PII">#REF!</definedName>
    <definedName name="pin">#REF!</definedName>
    <definedName name="PIP">#REF!</definedName>
    <definedName name="pla">#REF!</definedName>
    <definedName name="PLAMI">#REF!</definedName>
    <definedName name="planilhas">#REF!</definedName>
    <definedName name="plb">#REF!</definedName>
    <definedName name="plc">#REF!</definedName>
    <definedName name="plm">#REF!</definedName>
    <definedName name="pm1\7.5x7.5">#REF!</definedName>
    <definedName name="pm2.5x10">#REF!</definedName>
    <definedName name="pm2.5x7.5">#REF!</definedName>
    <definedName name="pm4x30">#REF!</definedName>
    <definedName name="pm4x5">#REF!</definedName>
    <definedName name="pm5x6">#REF!</definedName>
    <definedName name="pm6x12">#REF!</definedName>
    <definedName name="pm7.5x7.5">#REF!</definedName>
    <definedName name="pmc">#REF!</definedName>
    <definedName name="pmc200x210">#REF!</definedName>
    <definedName name="pmc50x210">#REF!</definedName>
    <definedName name="pmc55x210">#REF!</definedName>
    <definedName name="pmc80x200">#REF!</definedName>
    <definedName name="pmc80x210">#REF!</definedName>
    <definedName name="pmc85x210">#REF!</definedName>
    <definedName name="pmf">#REF!</definedName>
    <definedName name="pmr">#REF!</definedName>
    <definedName name="pms">#REF!</definedName>
    <definedName name="pmtv">#REF!</definedName>
    <definedName name="pmtv130x110">#REF!</definedName>
    <definedName name="pmtv350x110">#REF!</definedName>
    <definedName name="pmtv360x110">#REF!</definedName>
    <definedName name="pmtv50x110">#REF!</definedName>
    <definedName name="pnaav">#REF!</definedName>
    <definedName name="pnaav130x110">#REF!</definedName>
    <definedName name="pnaav350x110">#REF!</definedName>
    <definedName name="pnaav360x110">#REF!</definedName>
    <definedName name="pnaav50x110">#REF!</definedName>
    <definedName name="pnc">#REF!</definedName>
    <definedName name="pob">#REF!</definedName>
    <definedName name="pogaf">#REF!</definedName>
    <definedName name="pogfh">#REF!</definedName>
    <definedName name="pomr150x210">#REF!</definedName>
    <definedName name="pomr165x210">#REF!</definedName>
    <definedName name="pomr80x210">#REF!</definedName>
    <definedName name="PONTEMADEIRA">#REF!</definedName>
    <definedName name="POPP">#REF!</definedName>
    <definedName name="ppb">#REF!</definedName>
    <definedName name="ppha">#REF!</definedName>
    <definedName name="pphi">#REF!</definedName>
    <definedName name="pphl">#REF!</definedName>
    <definedName name="pphpl">#REF!</definedName>
    <definedName name="ppp">#REF!</definedName>
    <definedName name="ppt">#REF!</definedName>
    <definedName name="prf">#REF!</definedName>
    <definedName name="prg">#REF!</definedName>
    <definedName name="Print_Titles_MI">'[1]052 01 Levantamento Genérico'!#REF!</definedName>
    <definedName name="prl250m">#REF!</definedName>
    <definedName name="Prof_Coletor">#REF!</definedName>
    <definedName name="pse">#REF!</definedName>
    <definedName name="pslb">#REF!</definedName>
    <definedName name="pslp">#REF!</definedName>
    <definedName name="psp">#REF!</definedName>
    <definedName name="ptac">#REF!</definedName>
    <definedName name="ptcf">#REF!</definedName>
    <definedName name="ptcf80x210">#REF!</definedName>
    <definedName name="ptdc6">#REF!</definedName>
    <definedName name="ptin">#REF!</definedName>
    <definedName name="ptlb">#REF!</definedName>
    <definedName name="ptm">#REF!</definedName>
    <definedName name="ptmc">#REF!</definedName>
    <definedName name="ptmc70x70">#REF!</definedName>
    <definedName name="ptmc80x60">#REF!</definedName>
    <definedName name="ptmv">#REF!</definedName>
    <definedName name="ptmv80x210">#REF!</definedName>
    <definedName name="ptmv85x210">#REF!</definedName>
    <definedName name="ptmv90x210">#REF!</definedName>
    <definedName name="ptpl">#REF!</definedName>
    <definedName name="pvo">#REF!</definedName>
    <definedName name="pvtf150x250">#REF!</definedName>
    <definedName name="pvtj95x245">#REF!</definedName>
    <definedName name="pvtt280x210">#REF!</definedName>
    <definedName name="qdsb12">#REF!</definedName>
    <definedName name="qdsb18">#REF!</definedName>
    <definedName name="qdsb3">#REF!</definedName>
    <definedName name="qdsb6">#REF!</definedName>
    <definedName name="qdt20x20">#REF!</definedName>
    <definedName name="qdt40x40">#REF!</definedName>
    <definedName name="qdt60x60">#REF!</definedName>
    <definedName name="qgm">#REF!</definedName>
    <definedName name="qgt">#REF!</definedName>
    <definedName name="qpa30x30">#REF!</definedName>
    <definedName name="qpe40x40">#REF!</definedName>
    <definedName name="qpe50x50">#REF!</definedName>
    <definedName name="qpe60x60">#REF!</definedName>
    <definedName name="qpe80x80">#REF!</definedName>
    <definedName name="qpg30x30">#REF!</definedName>
    <definedName name="QRWERQ" localSheetId="3" hidden="1">{#N/A,#N/A,FALSE,"Planilha";#N/A,#N/A,FALSE,"Resumo";#N/A,#N/A,FALSE,"Fisico";#N/A,#N/A,FALSE,"Financeiro";#N/A,#N/A,FALSE,"Financeiro"}</definedName>
    <definedName name="QRWERQ" localSheetId="7" hidden="1">{#N/A,#N/A,FALSE,"Planilha";#N/A,#N/A,FALSE,"Resumo";#N/A,#N/A,FALSE,"Fisico";#N/A,#N/A,FALSE,"Financeiro";#N/A,#N/A,FALSE,"Financeiro"}</definedName>
    <definedName name="QRWERQ" localSheetId="2" hidden="1">{#N/A,#N/A,FALSE,"Planilha";#N/A,#N/A,FALSE,"Resumo";#N/A,#N/A,FALSE,"Fisico";#N/A,#N/A,FALSE,"Financeiro";#N/A,#N/A,FALSE,"Financeiro"}</definedName>
    <definedName name="QRWERQ" localSheetId="0" hidden="1">{#N/A,#N/A,FALSE,"Planilha";#N/A,#N/A,FALSE,"Resumo";#N/A,#N/A,FALSE,"Fisico";#N/A,#N/A,FALSE,"Financeiro";#N/A,#N/A,FALSE,"Financeiro"}</definedName>
    <definedName name="QRWERQ" hidden="1">{#N/A,#N/A,FALSE,"Planilha";#N/A,#N/A,FALSE,"Resumo";#N/A,#N/A,FALSE,"Fisico";#N/A,#N/A,FALSE,"Financeiro";#N/A,#N/A,FALSE,"Financeiro"}</definedName>
    <definedName name="raa">#REF!</definedName>
    <definedName name="rbc3\4">#REF!</definedName>
    <definedName name="rca25x3">#REF!</definedName>
    <definedName name="rca25x5">#REF!</definedName>
    <definedName name="rca40x5">#REF!</definedName>
    <definedName name="rdv">#REF!</definedName>
    <definedName name="reb">#REF!</definedName>
    <definedName name="rec">#REF!</definedName>
    <definedName name="ree7x20">#REF!</definedName>
    <definedName name="ree7x30">#REF!</definedName>
    <definedName name="reg">#REF!</definedName>
    <definedName name="REGIÃO">#REF!</definedName>
    <definedName name="regn">#REF!</definedName>
    <definedName name="repg">#REF!</definedName>
    <definedName name="repp">#REF!</definedName>
    <definedName name="RES">#REF!</definedName>
    <definedName name="ret">#REF!</definedName>
    <definedName name="REV.PRIMÁRIO">#REF!</definedName>
    <definedName name="rfa">#REF!</definedName>
    <definedName name="rgc1\2">#REF!</definedName>
    <definedName name="rgc11\2">#REF!</definedName>
    <definedName name="rgcr1">#REF!</definedName>
    <definedName name="rgcr1\2">#REF!</definedName>
    <definedName name="rgcr11\2">#REF!</definedName>
    <definedName name="rgcr2">#REF!</definedName>
    <definedName name="rgg1\2">#REF!</definedName>
    <definedName name="rgg3\4">#REF!</definedName>
    <definedName name="rgp1\2">#REF!</definedName>
    <definedName name="rip">#REF!</definedName>
    <definedName name="rip2.5">#REF!</definedName>
    <definedName name="RL_1C">#REF!</definedName>
    <definedName name="RL1CROO">#REF!</definedName>
    <definedName name="RLI">#REF!</definedName>
    <definedName name="rlm">#REF!</definedName>
    <definedName name="RLP">#REF!</definedName>
    <definedName name="RM_1C">#REF!</definedName>
    <definedName name="RM1CROO">#REF!</definedName>
    <definedName name="rnt">#REF!</definedName>
    <definedName name="rod">#REF!</definedName>
    <definedName name="RODOVIA">#REF!</definedName>
    <definedName name="rolo">#REF!</definedName>
    <definedName name="rop">#REF!</definedName>
    <definedName name="rpc1\2">#REF!</definedName>
    <definedName name="rpc7x30">#REF!</definedName>
    <definedName name="rpcr1\2">#REF!</definedName>
    <definedName name="rpcr3\4">#REF!</definedName>
    <definedName name="RPI">#REF!</definedName>
    <definedName name="RPP">#REF!</definedName>
    <definedName name="rpp1\2">#REF!</definedName>
    <definedName name="rql">#REF!</definedName>
    <definedName name="RR_1C">#REF!</definedName>
    <definedName name="RR_2C">#REF!</definedName>
    <definedName name="RR1CROO">#REF!</definedName>
    <definedName name="RR2CROO">#REF!</definedName>
    <definedName name="rtb">#REF!</definedName>
    <definedName name="s">'[3]REDE COLETORA-BACIA DE 1 a 5 '!#REF!</definedName>
    <definedName name="sac">#REF!</definedName>
    <definedName name="SAL">#REF!</definedName>
    <definedName name="sar">#REF!</definedName>
    <definedName name="sbp">#REF!</definedName>
    <definedName name="sel150x100">#REF!</definedName>
    <definedName name="sel200x100">#REF!</definedName>
    <definedName name="sel250x100">#REF!</definedName>
    <definedName name="sel300x100">#REF!</definedName>
    <definedName name="serg">#REF!</definedName>
    <definedName name="SERVIÇOS">OFFSET([4]Serviços!$B$1,1,0,COUNT([4]Serviços!$B$1:$B$65536),COUNTA([4]Serviços!$A$1:$IV$1))</definedName>
    <definedName name="sext1">#REF!</definedName>
    <definedName name="sin">#REF!</definedName>
    <definedName name="slb">#REF!</definedName>
    <definedName name="soe">#REF!</definedName>
    <definedName name="sol1.5">#REF!</definedName>
    <definedName name="sol1.5x15">#REF!</definedName>
    <definedName name="sol1.5x17">#REF!</definedName>
    <definedName name="sol2.5">#REF!</definedName>
    <definedName name="sol2.5x15">#REF!</definedName>
    <definedName name="sol2.5x17">#REF!</definedName>
    <definedName name="sol2x15">#REF!</definedName>
    <definedName name="sol2x17">#REF!</definedName>
    <definedName name="sond">#REF!</definedName>
    <definedName name="spl">#REF!</definedName>
    <definedName name="SRROO">#REF!</definedName>
    <definedName name="srs">#REF!</definedName>
    <definedName name="srv">#REF!</definedName>
    <definedName name="stm">#REF!</definedName>
    <definedName name="SUBTRECHO">#REF!</definedName>
    <definedName name="SUBTRECHO1">#REF!</definedName>
    <definedName name="sup">#REF!</definedName>
    <definedName name="svt">#REF!</definedName>
    <definedName name="sxo">#REF!</definedName>
    <definedName name="tab">#REF!</definedName>
    <definedName name="tabb">#REF!</definedName>
    <definedName name="TABEL.OAE.COMPL.">#REF!</definedName>
    <definedName name="TABEL.PREÇOS">#REF!</definedName>
    <definedName name="TABELANOVA">#REF!</definedName>
    <definedName name="tac">#REF!</definedName>
    <definedName name="tal">#REF!</definedName>
    <definedName name="tan">#REF!</definedName>
    <definedName name="tanp">#REF!</definedName>
    <definedName name="tar">#REF!</definedName>
    <definedName name="tarp">#REF!</definedName>
    <definedName name="taz">#REF!</definedName>
    <definedName name="tbcg15">#REF!</definedName>
    <definedName name="tbcg22">#REF!</definedName>
    <definedName name="tbet">#REF!</definedName>
    <definedName name="tbm">#REF!</definedName>
    <definedName name="tbv">#REF!</definedName>
    <definedName name="tcef">#REF!</definedName>
    <definedName name="tcg1\2">#REF!</definedName>
    <definedName name="tcl1\2">#REF!</definedName>
    <definedName name="tco">#REF!</definedName>
    <definedName name="tcop">#REF!</definedName>
    <definedName name="tcpp">#REF!</definedName>
    <definedName name="tde">#REF!</definedName>
    <definedName name="tea1\220">#REF!</definedName>
    <definedName name="tebg1\2.15">#REF!</definedName>
    <definedName name="tebg3\4.22">#REF!</definedName>
    <definedName name="tecg15">#REF!</definedName>
    <definedName name="tecg22">#REF!</definedName>
    <definedName name="tefg40">#REF!</definedName>
    <definedName name="tefg50">#REF!</definedName>
    <definedName name="tefg65">#REF!</definedName>
    <definedName name="teod">#REF!</definedName>
    <definedName name="TERRAPL.">#REF!</definedName>
    <definedName name="teste1">#REF!</definedName>
    <definedName name="tev">#REF!</definedName>
    <definedName name="tfs">#REF!</definedName>
    <definedName name="thi">#REF!</definedName>
    <definedName name="til100x100">#REF!</definedName>
    <definedName name="tim">#REF!</definedName>
    <definedName name="tinbe">#REF!</definedName>
    <definedName name="tis">#REF!</definedName>
    <definedName name="_xlnm.Print_Titles" localSheetId="7">'INSUMOS_BACIAS (ant)'!$1:$11</definedName>
    <definedName name="_xlnm.Print_Titles" localSheetId="2">MATERIAIS!$1:$7</definedName>
    <definedName name="_xlnm.Print_Titles" localSheetId="1">SERVIÇOS!$1:$7</definedName>
    <definedName name="tjf">#REF!</definedName>
    <definedName name="tjt">#REF!</definedName>
    <definedName name="tjv">#REF!</definedName>
    <definedName name="tla14x2">#REF!</definedName>
    <definedName name="tle">#REF!</definedName>
    <definedName name="tll">#REF!</definedName>
    <definedName name="tllp">#REF!</definedName>
    <definedName name="tlm1\2">#REF!</definedName>
    <definedName name="tmf">#REF!</definedName>
    <definedName name="tmi">#REF!</definedName>
    <definedName name="tmip">#REF!</definedName>
    <definedName name="tmk">#REF!</definedName>
    <definedName name="tmt">#REF!</definedName>
    <definedName name="tna">#REF!</definedName>
    <definedName name="tnc1\2">#REF!</definedName>
    <definedName name="tnc3\4">#REF!</definedName>
    <definedName name="tncb1\2">#REF!</definedName>
    <definedName name="tni1\2">#REF!</definedName>
    <definedName name="tnp1\2">#REF!</definedName>
    <definedName name="top">#REF!</definedName>
    <definedName name="tpb">#REF!</definedName>
    <definedName name="TPI">#REF!</definedName>
    <definedName name="tpl1\2">#REF!</definedName>
    <definedName name="TPP">#REF!</definedName>
    <definedName name="tpr">#REF!</definedName>
    <definedName name="tps1\2">#REF!</definedName>
    <definedName name="tps11\2">#REF!</definedName>
    <definedName name="tra">#REF!</definedName>
    <definedName name="tram20">#REF!</definedName>
    <definedName name="tram25">#REF!</definedName>
    <definedName name="TRANSPBETF">#REF!</definedName>
    <definedName name="TRANSPBETQ">#REF!</definedName>
    <definedName name="TRANSPORTES">#REF!</definedName>
    <definedName name="trc">#REF!</definedName>
    <definedName name="TRECHO">#REF!</definedName>
    <definedName name="TRECHO1">#REF!</definedName>
    <definedName name="trf112.5">#REF!</definedName>
    <definedName name="trpc">#REF!</definedName>
    <definedName name="tspp">#REF!</definedName>
    <definedName name="tta">#REF!</definedName>
    <definedName name="ttc">#REF!</definedName>
    <definedName name="tte">#REF!</definedName>
    <definedName name="ttel">#REF!</definedName>
    <definedName name="ttl">#REF!</definedName>
    <definedName name="tto">#REF!</definedName>
    <definedName name="ttt">#REF!</definedName>
    <definedName name="tttp">#REF!</definedName>
    <definedName name="ttv">#REF!</definedName>
    <definedName name="ttva">#REF!</definedName>
    <definedName name="tub100ca1">#REF!</definedName>
    <definedName name="tub100ca2">#REF!</definedName>
    <definedName name="tub40ca1">#REF!</definedName>
    <definedName name="tub60ca2">#REF!</definedName>
    <definedName name="tub80ca2">#REF!</definedName>
    <definedName name="TUBES">#REF!</definedName>
    <definedName name="tubo">#REF!</definedName>
    <definedName name="tup">#REF!</definedName>
    <definedName name="tus">#REF!</definedName>
    <definedName name="txa">#REF!</definedName>
    <definedName name="un">#REF!</definedName>
    <definedName name="uni11\2">#REF!</definedName>
    <definedName name="USS">#REF!</definedName>
    <definedName name="vaf">#REF!</definedName>
    <definedName name="val11\2">#REF!</definedName>
    <definedName name="vemAZ25">#REF!</definedName>
    <definedName name="vep">#REF!</definedName>
    <definedName name="vfi3.5">#REF!</definedName>
    <definedName name="vibrad">#REF!</definedName>
    <definedName name="VII">#REF!</definedName>
    <definedName name="VIP">#REF!</definedName>
    <definedName name="vli">#REF!</definedName>
    <definedName name="vlp">#REF!</definedName>
    <definedName name="VLR">#REF!</definedName>
    <definedName name="vpe">#REF!</definedName>
    <definedName name="vpi">#REF!</definedName>
    <definedName name="vsb">#REF!</definedName>
    <definedName name="vsbc">#REF!</definedName>
    <definedName name="vsbpc">#REF!</definedName>
    <definedName name="vtt">#REF!</definedName>
    <definedName name="WGRYH">#REF!</definedName>
    <definedName name="wrn.Orçamento." localSheetId="3" hidden="1">{#N/A,#N/A,FALSE,"Planilha";#N/A,#N/A,FALSE,"Resumo";#N/A,#N/A,FALSE,"Fisico";#N/A,#N/A,FALSE,"Financeiro";#N/A,#N/A,FALSE,"Financeiro"}</definedName>
    <definedName name="wrn.Orçamento." localSheetId="7" hidden="1">{#N/A,#N/A,FALSE,"Planilha";#N/A,#N/A,FALSE,"Resumo";#N/A,#N/A,FALSE,"Fisico";#N/A,#N/A,FALSE,"Financeiro";#N/A,#N/A,FALSE,"Financeiro"}</definedName>
    <definedName name="wrn.Orçamento." localSheetId="2" hidden="1">{#N/A,#N/A,FALSE,"Planilha";#N/A,#N/A,FALSE,"Resumo";#N/A,#N/A,FALSE,"Fisico";#N/A,#N/A,FALSE,"Financeiro";#N/A,#N/A,FALSE,"Financeiro"}</definedName>
    <definedName name="wrn.Orçamento." localSheetId="0" hidden="1">{#N/A,#N/A,FALSE,"Planilha";#N/A,#N/A,FALSE,"Resumo";#N/A,#N/A,FALSE,"Fisico";#N/A,#N/A,FALSE,"Financeiro";#N/A,#N/A,FALSE,"Financeiro"}</definedName>
    <definedName name="wrn.Orçamento." hidden="1">{#N/A,#N/A,FALSE,"Planilha";#N/A,#N/A,FALSE,"Resumo";#N/A,#N/A,FALSE,"Fisico";#N/A,#N/A,FALSE,"Financeiro";#N/A,#N/A,FALSE,"Financeiro"}</definedName>
    <definedName name="xxx">#REF!</definedName>
    <definedName name="zba">#REF!</definedName>
    <definedName name="ZCDDTRT">#REF!</definedName>
    <definedName name="ZSEXT">#REF!</definedName>
  </definedNames>
  <calcPr calcId="152511"/>
</workbook>
</file>

<file path=xl/calcChain.xml><?xml version="1.0" encoding="utf-8"?>
<calcChain xmlns="http://schemas.openxmlformats.org/spreadsheetml/2006/main">
  <c r="L14" i="54" l="1"/>
  <c r="I33" i="54" l="1"/>
  <c r="I32" i="54"/>
  <c r="L11" i="54"/>
  <c r="L12" i="54" l="1"/>
  <c r="N12" i="54"/>
  <c r="N13" i="54"/>
  <c r="N14" i="54"/>
  <c r="N15" i="54"/>
  <c r="N11" i="54"/>
  <c r="L15" i="54"/>
  <c r="L13" i="54"/>
  <c r="F336" i="55" l="1"/>
  <c r="F327" i="55"/>
  <c r="F79" i="55" l="1"/>
  <c r="H79" i="55" s="1"/>
  <c r="F78" i="55"/>
  <c r="H78" i="55" s="1"/>
  <c r="F69" i="55"/>
  <c r="H69" i="55" s="1"/>
  <c r="A12" i="54"/>
  <c r="A11" i="54"/>
  <c r="H81" i="55"/>
  <c r="H82" i="55" s="1"/>
  <c r="H71" i="55"/>
  <c r="H72" i="55" s="1"/>
  <c r="H68" i="55"/>
  <c r="H80" i="55" l="1"/>
  <c r="H83" i="55" s="1"/>
  <c r="H70" i="55"/>
  <c r="H73" i="55" s="1"/>
  <c r="F623" i="55" l="1"/>
  <c r="H615" i="55"/>
  <c r="H616" i="55"/>
  <c r="H617" i="55"/>
  <c r="H620" i="55"/>
  <c r="E620" i="55"/>
  <c r="D620" i="55"/>
  <c r="H619" i="55"/>
  <c r="E619" i="55"/>
  <c r="D619" i="55"/>
  <c r="H614" i="55"/>
  <c r="H618" i="55" s="1"/>
  <c r="E61" i="54"/>
  <c r="H32" i="57"/>
  <c r="H621" i="55" l="1"/>
  <c r="H622" i="55"/>
  <c r="L8" i="54"/>
  <c r="M8" i="54"/>
  <c r="P8" i="54"/>
  <c r="Q8" i="54"/>
  <c r="K8" i="54"/>
  <c r="O7" i="54"/>
  <c r="H623" i="55" l="1"/>
  <c r="H624" i="55" s="1"/>
  <c r="F62" i="54" s="1"/>
  <c r="G62" i="54" s="1"/>
  <c r="E34" i="54"/>
  <c r="E33" i="54"/>
  <c r="F26" i="34" l="1"/>
  <c r="G26" i="34" s="1"/>
  <c r="F635" i="55"/>
  <c r="G632" i="55"/>
  <c r="H632" i="55" s="1"/>
  <c r="E632" i="55"/>
  <c r="D632" i="55"/>
  <c r="H631" i="55"/>
  <c r="H630" i="55"/>
  <c r="H628" i="55"/>
  <c r="H627" i="55"/>
  <c r="E626" i="55"/>
  <c r="D626" i="55"/>
  <c r="F17" i="34"/>
  <c r="F18" i="34"/>
  <c r="F19" i="34"/>
  <c r="F20" i="34"/>
  <c r="F25" i="34"/>
  <c r="F24" i="34"/>
  <c r="F22" i="34"/>
  <c r="F16" i="34"/>
  <c r="F10" i="34"/>
  <c r="F11" i="34"/>
  <c r="F12" i="34"/>
  <c r="F13" i="34"/>
  <c r="F14" i="34"/>
  <c r="F9" i="34"/>
  <c r="F20" i="57"/>
  <c r="F109" i="55"/>
  <c r="F586" i="55"/>
  <c r="H583" i="55"/>
  <c r="E583" i="55"/>
  <c r="H582" i="55"/>
  <c r="H581" i="55"/>
  <c r="H580" i="55"/>
  <c r="H579" i="55"/>
  <c r="H578" i="55"/>
  <c r="H629" i="55" l="1"/>
  <c r="H634" i="55" s="1"/>
  <c r="H633" i="55"/>
  <c r="H584" i="55"/>
  <c r="H585" i="55"/>
  <c r="H635" i="55" l="1"/>
  <c r="H636" i="55" s="1"/>
  <c r="F22" i="54" s="1"/>
  <c r="H586" i="55"/>
  <c r="H587" i="55" s="1"/>
  <c r="F54" i="54" s="1"/>
  <c r="A14" i="54" l="1"/>
  <c r="A13" i="54"/>
  <c r="F14" i="54"/>
  <c r="F17" i="56"/>
  <c r="H29" i="56" s="1"/>
  <c r="H607" i="55"/>
  <c r="E607" i="55"/>
  <c r="D607" i="55"/>
  <c r="H606" i="55"/>
  <c r="E606" i="55"/>
  <c r="D606" i="55"/>
  <c r="H605" i="55"/>
  <c r="E605" i="55"/>
  <c r="D605" i="55"/>
  <c r="H604" i="55"/>
  <c r="G602" i="55"/>
  <c r="H602" i="55" s="1"/>
  <c r="E602" i="55"/>
  <c r="D602" i="55"/>
  <c r="E601" i="55"/>
  <c r="D601" i="55"/>
  <c r="H594" i="55"/>
  <c r="E594" i="55"/>
  <c r="D594" i="55"/>
  <c r="H593" i="55"/>
  <c r="E593" i="55"/>
  <c r="D593" i="55"/>
  <c r="H591" i="55"/>
  <c r="E591" i="55"/>
  <c r="G570" i="55"/>
  <c r="H570" i="55" s="1"/>
  <c r="E570" i="55"/>
  <c r="D570" i="55"/>
  <c r="G569" i="55"/>
  <c r="H569" i="55" s="1"/>
  <c r="E569" i="55"/>
  <c r="D569" i="55"/>
  <c r="H567" i="55"/>
  <c r="H566" i="55"/>
  <c r="H565" i="55"/>
  <c r="G563" i="55"/>
  <c r="H563" i="55" s="1"/>
  <c r="E563" i="55"/>
  <c r="D563" i="55"/>
  <c r="E562" i="55"/>
  <c r="D562" i="55"/>
  <c r="H555" i="55"/>
  <c r="E555" i="55"/>
  <c r="D555" i="55"/>
  <c r="H554" i="55"/>
  <c r="E554" i="55"/>
  <c r="D554" i="55"/>
  <c r="H553" i="55"/>
  <c r="E553" i="55"/>
  <c r="D553" i="55"/>
  <c r="G551" i="55"/>
  <c r="H551" i="55" s="1"/>
  <c r="E551" i="55"/>
  <c r="D551" i="55"/>
  <c r="G550" i="55"/>
  <c r="H550" i="55" s="1"/>
  <c r="E550" i="55"/>
  <c r="D550" i="55"/>
  <c r="H549" i="55"/>
  <c r="E549" i="55"/>
  <c r="D549" i="55"/>
  <c r="H548" i="55"/>
  <c r="E548" i="55"/>
  <c r="D548" i="55"/>
  <c r="E547" i="55"/>
  <c r="D547" i="55"/>
  <c r="H540" i="55"/>
  <c r="E540" i="55"/>
  <c r="D540" i="55"/>
  <c r="H539" i="55"/>
  <c r="E539" i="55"/>
  <c r="D539" i="55"/>
  <c r="G537" i="55"/>
  <c r="H537" i="55" s="1"/>
  <c r="E537" i="55"/>
  <c r="D537" i="55"/>
  <c r="E536" i="55"/>
  <c r="D536" i="55"/>
  <c r="G529" i="55"/>
  <c r="H529" i="55" s="1"/>
  <c r="H530" i="55" s="1"/>
  <c r="E529" i="55"/>
  <c r="D529" i="55"/>
  <c r="H527" i="55"/>
  <c r="H526" i="55"/>
  <c r="H525" i="55"/>
  <c r="E524" i="55"/>
  <c r="D524" i="55"/>
  <c r="H517" i="55"/>
  <c r="E517" i="55"/>
  <c r="D517" i="55"/>
  <c r="H516" i="55"/>
  <c r="E516" i="55"/>
  <c r="D516" i="55"/>
  <c r="G514" i="55"/>
  <c r="H514" i="55" s="1"/>
  <c r="E514" i="55"/>
  <c r="D514" i="55"/>
  <c r="G513" i="55"/>
  <c r="H513" i="55" s="1"/>
  <c r="E513" i="55"/>
  <c r="D513" i="55"/>
  <c r="G512" i="55"/>
  <c r="H512" i="55" s="1"/>
  <c r="E512" i="55"/>
  <c r="D512" i="55"/>
  <c r="G511" i="55"/>
  <c r="H511" i="55" s="1"/>
  <c r="E511" i="55"/>
  <c r="D511" i="55"/>
  <c r="G510" i="55"/>
  <c r="H510" i="55" s="1"/>
  <c r="E510" i="55"/>
  <c r="D510" i="55"/>
  <c r="G509" i="55"/>
  <c r="H509" i="55" s="1"/>
  <c r="E509" i="55"/>
  <c r="D509" i="55"/>
  <c r="G508" i="55"/>
  <c r="H508" i="55" s="1"/>
  <c r="E508" i="55"/>
  <c r="D508" i="55"/>
  <c r="G507" i="55"/>
  <c r="H507" i="55" s="1"/>
  <c r="E507" i="55"/>
  <c r="D507" i="55"/>
  <c r="G506" i="55"/>
  <c r="H506" i="55" s="1"/>
  <c r="E506" i="55"/>
  <c r="D506" i="55"/>
  <c r="G505" i="55"/>
  <c r="H505" i="55" s="1"/>
  <c r="E505" i="55"/>
  <c r="D505" i="55"/>
  <c r="H504" i="55"/>
  <c r="E504" i="55"/>
  <c r="D504" i="55"/>
  <c r="G503" i="55"/>
  <c r="H503" i="55" s="1"/>
  <c r="E503" i="55"/>
  <c r="D503" i="55"/>
  <c r="G502" i="55"/>
  <c r="H502" i="55" s="1"/>
  <c r="E502" i="55"/>
  <c r="D502" i="55"/>
  <c r="G501" i="55"/>
  <c r="H501" i="55" s="1"/>
  <c r="E501" i="55"/>
  <c r="D501" i="55"/>
  <c r="H500" i="55"/>
  <c r="E500" i="55"/>
  <c r="D500" i="55"/>
  <c r="G499" i="55"/>
  <c r="H499" i="55" s="1"/>
  <c r="E499" i="55"/>
  <c r="D499" i="55"/>
  <c r="G498" i="55"/>
  <c r="H498" i="55" s="1"/>
  <c r="E498" i="55"/>
  <c r="D498" i="55"/>
  <c r="G497" i="55"/>
  <c r="H497" i="55" s="1"/>
  <c r="E497" i="55"/>
  <c r="D497" i="55"/>
  <c r="G496" i="55"/>
  <c r="H496" i="55" s="1"/>
  <c r="E496" i="55"/>
  <c r="D496" i="55"/>
  <c r="G495" i="55"/>
  <c r="H495" i="55" s="1"/>
  <c r="E495" i="55"/>
  <c r="D495" i="55"/>
  <c r="H494" i="55"/>
  <c r="E494" i="55"/>
  <c r="D494" i="55"/>
  <c r="H493" i="55"/>
  <c r="E493" i="55"/>
  <c r="D493" i="55"/>
  <c r="G492" i="55"/>
  <c r="H492" i="55" s="1"/>
  <c r="E492" i="55"/>
  <c r="D492" i="55"/>
  <c r="G491" i="55"/>
  <c r="H491" i="55" s="1"/>
  <c r="E491" i="55"/>
  <c r="D491" i="55"/>
  <c r="G490" i="55"/>
  <c r="H490" i="55" s="1"/>
  <c r="E490" i="55"/>
  <c r="D490" i="55"/>
  <c r="G489" i="55"/>
  <c r="H489" i="55" s="1"/>
  <c r="E489" i="55"/>
  <c r="D489" i="55"/>
  <c r="G488" i="55"/>
  <c r="H488" i="55" s="1"/>
  <c r="E488" i="55"/>
  <c r="D488" i="55"/>
  <c r="E487" i="55"/>
  <c r="D487" i="55"/>
  <c r="H480" i="55"/>
  <c r="H479" i="55"/>
  <c r="H477" i="55"/>
  <c r="H476" i="55"/>
  <c r="E475" i="55"/>
  <c r="D475" i="55"/>
  <c r="H468" i="55"/>
  <c r="H469" i="55" s="1"/>
  <c r="E468" i="55"/>
  <c r="D468" i="55"/>
  <c r="H466" i="55"/>
  <c r="H467" i="55" s="1"/>
  <c r="E466" i="55"/>
  <c r="D466" i="55"/>
  <c r="E465" i="55"/>
  <c r="D465" i="55"/>
  <c r="H458" i="55"/>
  <c r="E458" i="55"/>
  <c r="D458" i="55"/>
  <c r="H457" i="55"/>
  <c r="E457" i="55"/>
  <c r="D457" i="55"/>
  <c r="E456" i="55"/>
  <c r="D456" i="55"/>
  <c r="H449" i="55"/>
  <c r="E449" i="55"/>
  <c r="D449" i="55"/>
  <c r="H448" i="55"/>
  <c r="E448" i="55"/>
  <c r="D448" i="55"/>
  <c r="H446" i="55"/>
  <c r="E446" i="55"/>
  <c r="H445" i="55"/>
  <c r="H437" i="55"/>
  <c r="E437" i="55"/>
  <c r="D437" i="55"/>
  <c r="H436" i="55"/>
  <c r="E436" i="55"/>
  <c r="D436" i="55"/>
  <c r="H434" i="55"/>
  <c r="E434" i="55"/>
  <c r="D434" i="55"/>
  <c r="E433" i="55"/>
  <c r="D433" i="55"/>
  <c r="H426" i="55"/>
  <c r="E426" i="55"/>
  <c r="D426" i="55"/>
  <c r="H425" i="55"/>
  <c r="E425" i="55"/>
  <c r="D425" i="55"/>
  <c r="H424" i="55"/>
  <c r="E424" i="55"/>
  <c r="D424" i="55"/>
  <c r="H423" i="55"/>
  <c r="E423" i="55"/>
  <c r="D423" i="55"/>
  <c r="H422" i="55"/>
  <c r="E422" i="55"/>
  <c r="D422" i="55"/>
  <c r="H420" i="55"/>
  <c r="E420" i="55"/>
  <c r="D420" i="55"/>
  <c r="H419" i="55"/>
  <c r="E419" i="55"/>
  <c r="D419" i="55"/>
  <c r="H418" i="55"/>
  <c r="E418" i="55"/>
  <c r="D418" i="55"/>
  <c r="H417" i="55"/>
  <c r="E417" i="55"/>
  <c r="D417" i="55"/>
  <c r="E416" i="55"/>
  <c r="D416" i="55"/>
  <c r="H409" i="55"/>
  <c r="E409" i="55"/>
  <c r="D409" i="55"/>
  <c r="H408" i="55"/>
  <c r="E408" i="55"/>
  <c r="D408" i="55"/>
  <c r="G406" i="55"/>
  <c r="H406" i="55" s="1"/>
  <c r="E406" i="55"/>
  <c r="D406" i="55"/>
  <c r="E405" i="55"/>
  <c r="D405" i="55"/>
  <c r="H398" i="55"/>
  <c r="E398" i="55"/>
  <c r="D398" i="55"/>
  <c r="H397" i="55"/>
  <c r="E397" i="55"/>
  <c r="D397" i="55"/>
  <c r="H396" i="55"/>
  <c r="E396" i="55"/>
  <c r="D396" i="55"/>
  <c r="H394" i="55"/>
  <c r="E394" i="55"/>
  <c r="D394" i="55"/>
  <c r="G393" i="55"/>
  <c r="H393" i="55" s="1"/>
  <c r="E393" i="55"/>
  <c r="D393" i="55"/>
  <c r="G392" i="55"/>
  <c r="H392" i="55" s="1"/>
  <c r="E392" i="55"/>
  <c r="D392" i="55"/>
  <c r="E391" i="55"/>
  <c r="D391" i="55"/>
  <c r="H384" i="55"/>
  <c r="H385" i="55" s="1"/>
  <c r="E384" i="55"/>
  <c r="D384" i="55"/>
  <c r="H382" i="55"/>
  <c r="H383" i="55" s="1"/>
  <c r="E382" i="55"/>
  <c r="D382" i="55"/>
  <c r="E381" i="55"/>
  <c r="D381" i="55"/>
  <c r="H374" i="55"/>
  <c r="E374" i="55"/>
  <c r="D374" i="55"/>
  <c r="H373" i="55"/>
  <c r="E373" i="55"/>
  <c r="D373" i="55"/>
  <c r="H371" i="55"/>
  <c r="E371" i="55"/>
  <c r="D371" i="55"/>
  <c r="H370" i="55"/>
  <c r="E370" i="55"/>
  <c r="D370" i="55"/>
  <c r="E369" i="55"/>
  <c r="D369" i="55"/>
  <c r="G362" i="55"/>
  <c r="H362" i="55" s="1"/>
  <c r="E362" i="55"/>
  <c r="D362" i="55"/>
  <c r="H361" i="55"/>
  <c r="H360" i="55"/>
  <c r="H359" i="55"/>
  <c r="H357" i="55"/>
  <c r="H356" i="55"/>
  <c r="G354" i="55"/>
  <c r="H354" i="55" s="1"/>
  <c r="E354" i="55"/>
  <c r="D354" i="55"/>
  <c r="G353" i="55"/>
  <c r="H353" i="55" s="1"/>
  <c r="E353" i="55"/>
  <c r="D353" i="55"/>
  <c r="E352" i="55"/>
  <c r="D352" i="55"/>
  <c r="H345" i="55"/>
  <c r="E345" i="55"/>
  <c r="D345" i="55"/>
  <c r="H344" i="55"/>
  <c r="E344" i="55"/>
  <c r="D344" i="55"/>
  <c r="H343" i="55"/>
  <c r="E343" i="55"/>
  <c r="D343" i="55"/>
  <c r="G341" i="55"/>
  <c r="H341" i="55" s="1"/>
  <c r="E341" i="55"/>
  <c r="D341" i="55"/>
  <c r="E340" i="55"/>
  <c r="D340" i="55"/>
  <c r="H333" i="55"/>
  <c r="E333" i="55"/>
  <c r="D333" i="55"/>
  <c r="H332" i="55"/>
  <c r="E332" i="55"/>
  <c r="D332" i="55"/>
  <c r="G324" i="55"/>
  <c r="H324" i="55" s="1"/>
  <c r="E324" i="55"/>
  <c r="D324" i="55"/>
  <c r="G323" i="55"/>
  <c r="H323" i="55" s="1"/>
  <c r="E323" i="55"/>
  <c r="D323" i="55"/>
  <c r="H321" i="55"/>
  <c r="H320" i="55"/>
  <c r="H319" i="55"/>
  <c r="G317" i="55"/>
  <c r="H317" i="55" s="1"/>
  <c r="E317" i="55"/>
  <c r="D317" i="55"/>
  <c r="E316" i="55"/>
  <c r="D316" i="55"/>
  <c r="G309" i="55"/>
  <c r="H309" i="55" s="1"/>
  <c r="E309" i="55"/>
  <c r="D309" i="55"/>
  <c r="H308" i="55"/>
  <c r="E308" i="55"/>
  <c r="D308" i="55"/>
  <c r="H307" i="55"/>
  <c r="E307" i="55"/>
  <c r="D307" i="55"/>
  <c r="H306" i="55"/>
  <c r="E306" i="55"/>
  <c r="D306" i="55"/>
  <c r="G304" i="55"/>
  <c r="H304" i="55" s="1"/>
  <c r="E304" i="55"/>
  <c r="D304" i="55"/>
  <c r="H303" i="55"/>
  <c r="E303" i="55"/>
  <c r="D303" i="55"/>
  <c r="H302" i="55"/>
  <c r="E302" i="55"/>
  <c r="D302" i="55"/>
  <c r="E301" i="55"/>
  <c r="D301" i="55"/>
  <c r="H294" i="55"/>
  <c r="E294" i="55"/>
  <c r="D294" i="55"/>
  <c r="H293" i="55"/>
  <c r="E293" i="55"/>
  <c r="D293" i="55"/>
  <c r="H292" i="55"/>
  <c r="E292" i="55"/>
  <c r="D292" i="55"/>
  <c r="G284" i="55"/>
  <c r="H284" i="55" s="1"/>
  <c r="E284" i="55"/>
  <c r="D284" i="55"/>
  <c r="G283" i="55"/>
  <c r="H283" i="55" s="1"/>
  <c r="E283" i="55"/>
  <c r="D283" i="55"/>
  <c r="E282" i="55"/>
  <c r="D282" i="55"/>
  <c r="H275" i="55"/>
  <c r="E275" i="55"/>
  <c r="D275" i="55"/>
  <c r="H274" i="55"/>
  <c r="E274" i="55"/>
  <c r="D274" i="55"/>
  <c r="H273" i="55"/>
  <c r="H277" i="55" s="1"/>
  <c r="E273" i="55"/>
  <c r="D273" i="55"/>
  <c r="E272" i="55"/>
  <c r="D272" i="55"/>
  <c r="H265" i="55"/>
  <c r="E265" i="55"/>
  <c r="D265" i="55"/>
  <c r="H264" i="55"/>
  <c r="E264" i="55"/>
  <c r="D264" i="55"/>
  <c r="H263" i="55"/>
  <c r="E263" i="55"/>
  <c r="D263" i="55"/>
  <c r="E262" i="55"/>
  <c r="D262" i="55"/>
  <c r="H255" i="55"/>
  <c r="E255" i="55"/>
  <c r="D255" i="55"/>
  <c r="H254" i="55"/>
  <c r="E254" i="55"/>
  <c r="D254" i="55"/>
  <c r="H253" i="55"/>
  <c r="E253" i="55"/>
  <c r="D253" i="55"/>
  <c r="H252" i="55"/>
  <c r="E252" i="55"/>
  <c r="D252" i="55"/>
  <c r="E251" i="55"/>
  <c r="D251" i="55"/>
  <c r="H244" i="55"/>
  <c r="E244" i="55"/>
  <c r="D244" i="55"/>
  <c r="H243" i="55"/>
  <c r="E243" i="55"/>
  <c r="D243" i="55"/>
  <c r="H242" i="55"/>
  <c r="E242" i="55"/>
  <c r="D242" i="55"/>
  <c r="H241" i="55"/>
  <c r="E241" i="55"/>
  <c r="D241" i="55"/>
  <c r="H240" i="55"/>
  <c r="E240" i="55"/>
  <c r="D240" i="55"/>
  <c r="H238" i="55"/>
  <c r="E238" i="55"/>
  <c r="D238" i="55"/>
  <c r="E237" i="55"/>
  <c r="D237" i="55"/>
  <c r="H230" i="55"/>
  <c r="E230" i="55"/>
  <c r="D230" i="55"/>
  <c r="H229" i="55"/>
  <c r="E229" i="55"/>
  <c r="D229" i="55"/>
  <c r="H228" i="55"/>
  <c r="E228" i="55"/>
  <c r="D228" i="55"/>
  <c r="H227" i="55"/>
  <c r="E227" i="55"/>
  <c r="D227" i="55"/>
  <c r="H226" i="55"/>
  <c r="E226" i="55"/>
  <c r="D226" i="55"/>
  <c r="E225" i="55"/>
  <c r="D225" i="55"/>
  <c r="H218" i="55"/>
  <c r="E218" i="55"/>
  <c r="D218" i="55"/>
  <c r="H217" i="55"/>
  <c r="E217" i="55"/>
  <c r="D217" i="55"/>
  <c r="H216" i="55"/>
  <c r="E216" i="55"/>
  <c r="D216" i="55"/>
  <c r="H215" i="55"/>
  <c r="E215" i="55"/>
  <c r="D215" i="55"/>
  <c r="H213" i="55"/>
  <c r="E213" i="55"/>
  <c r="D213" i="55"/>
  <c r="E212" i="55"/>
  <c r="D212" i="55"/>
  <c r="H205" i="55"/>
  <c r="H206" i="55" s="1"/>
  <c r="E205" i="55"/>
  <c r="D205" i="55"/>
  <c r="H197" i="55"/>
  <c r="H198" i="55" s="1"/>
  <c r="G195" i="55"/>
  <c r="H195" i="55" s="1"/>
  <c r="E195" i="55"/>
  <c r="D195" i="55"/>
  <c r="G194" i="55"/>
  <c r="H194" i="55" s="1"/>
  <c r="E194" i="55"/>
  <c r="D194" i="55"/>
  <c r="E193" i="55"/>
  <c r="D193" i="55"/>
  <c r="H186" i="55"/>
  <c r="E186" i="55"/>
  <c r="D186" i="55"/>
  <c r="H185" i="55"/>
  <c r="E185" i="55"/>
  <c r="D185" i="55"/>
  <c r="H184" i="55"/>
  <c r="E184" i="55"/>
  <c r="D184" i="55"/>
  <c r="E183" i="55"/>
  <c r="D183" i="55"/>
  <c r="H176" i="55"/>
  <c r="H177" i="55" s="1"/>
  <c r="E176" i="55"/>
  <c r="D176" i="55"/>
  <c r="G174" i="55"/>
  <c r="H174" i="55" s="1"/>
  <c r="E174" i="55"/>
  <c r="D174" i="55"/>
  <c r="G173" i="55"/>
  <c r="H173" i="55" s="1"/>
  <c r="E173" i="55"/>
  <c r="D173" i="55"/>
  <c r="G172" i="55"/>
  <c r="H172" i="55" s="1"/>
  <c r="E172" i="55"/>
  <c r="D172" i="55"/>
  <c r="H171" i="55"/>
  <c r="E171" i="55"/>
  <c r="D171" i="55"/>
  <c r="H170" i="55"/>
  <c r="E170" i="55"/>
  <c r="D170" i="55"/>
  <c r="G169" i="55"/>
  <c r="H169" i="55" s="1"/>
  <c r="E169" i="55"/>
  <c r="D169" i="55"/>
  <c r="H168" i="55"/>
  <c r="E168" i="55"/>
  <c r="D168" i="55"/>
  <c r="E167" i="55"/>
  <c r="D167" i="55"/>
  <c r="H160" i="55"/>
  <c r="E160" i="55"/>
  <c r="D160" i="55"/>
  <c r="H159" i="55"/>
  <c r="E159" i="55"/>
  <c r="D159" i="55"/>
  <c r="H158" i="55"/>
  <c r="E158" i="55"/>
  <c r="D158" i="55"/>
  <c r="E157" i="55"/>
  <c r="D157" i="55"/>
  <c r="H150" i="55"/>
  <c r="E150" i="55"/>
  <c r="D150" i="55"/>
  <c r="H149" i="55"/>
  <c r="E149" i="55"/>
  <c r="D149" i="55"/>
  <c r="H148" i="55"/>
  <c r="E148" i="55"/>
  <c r="D148" i="55"/>
  <c r="H147" i="55"/>
  <c r="E147" i="55"/>
  <c r="D147" i="55"/>
  <c r="H145" i="55"/>
  <c r="E145" i="55"/>
  <c r="D145" i="55"/>
  <c r="G144" i="55"/>
  <c r="H144" i="55" s="1"/>
  <c r="E144" i="55"/>
  <c r="D144" i="55"/>
  <c r="G143" i="55"/>
  <c r="H143" i="55" s="1"/>
  <c r="E143" i="55"/>
  <c r="D143" i="55"/>
  <c r="G142" i="55"/>
  <c r="H142" i="55" s="1"/>
  <c r="E142" i="55"/>
  <c r="D142" i="55"/>
  <c r="E141" i="55"/>
  <c r="D141" i="55"/>
  <c r="H134" i="55"/>
  <c r="E134" i="55"/>
  <c r="D134" i="55"/>
  <c r="H133" i="55"/>
  <c r="E133" i="55"/>
  <c r="D133" i="55"/>
  <c r="H132" i="55"/>
  <c r="E132" i="55"/>
  <c r="D132" i="55"/>
  <c r="H131" i="55"/>
  <c r="E131" i="55"/>
  <c r="D131" i="55"/>
  <c r="H130" i="55"/>
  <c r="E130" i="55"/>
  <c r="D130" i="55"/>
  <c r="E129" i="55"/>
  <c r="D129" i="55"/>
  <c r="G122" i="55"/>
  <c r="H122" i="55" s="1"/>
  <c r="E122" i="55"/>
  <c r="D122" i="55"/>
  <c r="H121" i="55"/>
  <c r="E121" i="55"/>
  <c r="D121" i="55"/>
  <c r="H120" i="55"/>
  <c r="E120" i="55"/>
  <c r="D120" i="55"/>
  <c r="H119" i="55"/>
  <c r="E119" i="55"/>
  <c r="D119" i="55"/>
  <c r="G117" i="55"/>
  <c r="H117" i="55" s="1"/>
  <c r="E117" i="55"/>
  <c r="D117" i="55"/>
  <c r="H116" i="55"/>
  <c r="E116" i="55"/>
  <c r="D116" i="55"/>
  <c r="H115" i="55"/>
  <c r="E115" i="55"/>
  <c r="D115" i="55"/>
  <c r="E114" i="55"/>
  <c r="D114" i="55"/>
  <c r="H106" i="55"/>
  <c r="H107" i="55" s="1"/>
  <c r="H104" i="55"/>
  <c r="H103" i="55"/>
  <c r="H95" i="55"/>
  <c r="H94" i="55"/>
  <c r="H93" i="55"/>
  <c r="H92" i="55"/>
  <c r="H90" i="55"/>
  <c r="H89" i="55"/>
  <c r="H61" i="55"/>
  <c r="H60" i="55"/>
  <c r="E60" i="55"/>
  <c r="D60" i="55"/>
  <c r="H59" i="55"/>
  <c r="E59" i="55"/>
  <c r="D59" i="55"/>
  <c r="H58" i="55"/>
  <c r="E58" i="55"/>
  <c r="D58" i="55"/>
  <c r="H57" i="55"/>
  <c r="H56" i="55"/>
  <c r="G55" i="55"/>
  <c r="H55" i="55" s="1"/>
  <c r="E55" i="55"/>
  <c r="D55" i="55"/>
  <c r="H54" i="55"/>
  <c r="E54" i="55"/>
  <c r="D54" i="55"/>
  <c r="H53" i="55"/>
  <c r="E53" i="55"/>
  <c r="D53" i="55"/>
  <c r="H52" i="55"/>
  <c r="E52" i="55"/>
  <c r="D52" i="55"/>
  <c r="H51" i="55"/>
  <c r="E51" i="55"/>
  <c r="D51" i="55"/>
  <c r="H50" i="55"/>
  <c r="E50" i="55"/>
  <c r="D50" i="55"/>
  <c r="G49" i="55"/>
  <c r="H49" i="55" s="1"/>
  <c r="E49" i="55"/>
  <c r="D49" i="55"/>
  <c r="H48" i="55"/>
  <c r="E48" i="55"/>
  <c r="D48" i="55"/>
  <c r="H47" i="55"/>
  <c r="E47" i="55"/>
  <c r="D47" i="55"/>
  <c r="H46" i="55"/>
  <c r="E46" i="55"/>
  <c r="D46" i="55"/>
  <c r="G45" i="55"/>
  <c r="H45" i="55" s="1"/>
  <c r="E45" i="55"/>
  <c r="D45" i="55"/>
  <c r="H44" i="55"/>
  <c r="E44" i="55"/>
  <c r="D44" i="55"/>
  <c r="H43" i="55"/>
  <c r="E43" i="55"/>
  <c r="D43" i="55"/>
  <c r="H42" i="55"/>
  <c r="E42" i="55"/>
  <c r="D42" i="55"/>
  <c r="H41" i="55"/>
  <c r="E41" i="55"/>
  <c r="D41" i="55"/>
  <c r="H40" i="55"/>
  <c r="E40" i="55"/>
  <c r="D40" i="55"/>
  <c r="G39" i="55"/>
  <c r="H39" i="55" s="1"/>
  <c r="E39" i="55"/>
  <c r="D39" i="55"/>
  <c r="G38" i="55"/>
  <c r="H38" i="55" s="1"/>
  <c r="E38" i="55"/>
  <c r="D38" i="55"/>
  <c r="H37" i="55"/>
  <c r="E37" i="55"/>
  <c r="D37" i="55"/>
  <c r="H36" i="55"/>
  <c r="E36" i="55"/>
  <c r="D36" i="55"/>
  <c r="G35" i="55"/>
  <c r="H35" i="55" s="1"/>
  <c r="E35" i="55"/>
  <c r="D35" i="55"/>
  <c r="H34" i="55"/>
  <c r="E34" i="55"/>
  <c r="D34" i="55"/>
  <c r="H33" i="55"/>
  <c r="E33" i="55"/>
  <c r="D33" i="55"/>
  <c r="G32" i="55"/>
  <c r="H32" i="55" s="1"/>
  <c r="E32" i="55"/>
  <c r="D32" i="55"/>
  <c r="H31" i="55"/>
  <c r="E31" i="55"/>
  <c r="D31" i="55"/>
  <c r="H30" i="55"/>
  <c r="E30" i="55"/>
  <c r="D30" i="55"/>
  <c r="H29" i="55"/>
  <c r="E29" i="55"/>
  <c r="D29" i="55"/>
  <c r="H28" i="55"/>
  <c r="E28" i="55"/>
  <c r="D28" i="55"/>
  <c r="H27" i="55"/>
  <c r="E27" i="55"/>
  <c r="D27" i="55"/>
  <c r="G25" i="55"/>
  <c r="H25" i="55" s="1"/>
  <c r="E25" i="55"/>
  <c r="D25" i="55"/>
  <c r="G24" i="55"/>
  <c r="H24" i="55" s="1"/>
  <c r="E24" i="55"/>
  <c r="D24" i="55"/>
  <c r="G23" i="55"/>
  <c r="H23" i="55" s="1"/>
  <c r="E23" i="55"/>
  <c r="D23" i="55"/>
  <c r="G22" i="55"/>
  <c r="H22" i="55" s="1"/>
  <c r="E22" i="55"/>
  <c r="D22" i="55"/>
  <c r="G21" i="55"/>
  <c r="H21" i="55" s="1"/>
  <c r="E21" i="55"/>
  <c r="D21" i="55"/>
  <c r="G20" i="55"/>
  <c r="H20" i="55" s="1"/>
  <c r="E20" i="55"/>
  <c r="D20" i="55"/>
  <c r="E19" i="55"/>
  <c r="D19" i="55"/>
  <c r="F597" i="55"/>
  <c r="H12" i="55"/>
  <c r="E12" i="55"/>
  <c r="D12" i="55"/>
  <c r="H11" i="55"/>
  <c r="E11" i="55"/>
  <c r="D11" i="55"/>
  <c r="H10" i="55"/>
  <c r="E10" i="55"/>
  <c r="D10" i="55"/>
  <c r="H8" i="55"/>
  <c r="E8" i="55"/>
  <c r="D8" i="55"/>
  <c r="G7" i="55"/>
  <c r="H7" i="55" s="1"/>
  <c r="E7" i="55"/>
  <c r="D7" i="55"/>
  <c r="G6" i="55"/>
  <c r="H6" i="55" s="1"/>
  <c r="E6" i="55"/>
  <c r="D6" i="55"/>
  <c r="G5" i="55"/>
  <c r="H5" i="55" s="1"/>
  <c r="E5" i="55"/>
  <c r="D5" i="55"/>
  <c r="E4" i="55"/>
  <c r="D4" i="55"/>
  <c r="H96" i="55" l="1"/>
  <c r="H105" i="55"/>
  <c r="H161" i="55"/>
  <c r="H266" i="55"/>
  <c r="H295" i="55"/>
  <c r="H595" i="55"/>
  <c r="H91" i="55"/>
  <c r="H450" i="55"/>
  <c r="H460" i="55"/>
  <c r="H470" i="55"/>
  <c r="H478" i="55"/>
  <c r="H118" i="55"/>
  <c r="H257" i="55"/>
  <c r="H346" i="55"/>
  <c r="H447" i="55"/>
  <c r="H451" i="55" s="1"/>
  <c r="H358" i="55"/>
  <c r="H421" i="55"/>
  <c r="H428" i="55" s="1"/>
  <c r="H481" i="55"/>
  <c r="H608" i="55"/>
  <c r="H188" i="55"/>
  <c r="H245" i="55"/>
  <c r="H334" i="55"/>
  <c r="H375" i="55"/>
  <c r="H386" i="55"/>
  <c r="H541" i="55"/>
  <c r="H556" i="55"/>
  <c r="H568" i="55"/>
  <c r="H322" i="55"/>
  <c r="H399" i="55"/>
  <c r="H518" i="55"/>
  <c r="H136" i="55"/>
  <c r="H187" i="55"/>
  <c r="H207" i="55"/>
  <c r="H276" i="55"/>
  <c r="H335" i="55"/>
  <c r="H363" i="55"/>
  <c r="H427" i="55"/>
  <c r="H482" i="55"/>
  <c r="H231" i="55"/>
  <c r="H13" i="55"/>
  <c r="H214" i="55"/>
  <c r="H220" i="55" s="1"/>
  <c r="H256" i="55"/>
  <c r="H267" i="55"/>
  <c r="H296" i="55"/>
  <c r="H410" i="55"/>
  <c r="H438" i="55"/>
  <c r="H528" i="55"/>
  <c r="H325" i="55"/>
  <c r="H571" i="55"/>
  <c r="H342" i="55"/>
  <c r="H347" i="55" s="1"/>
  <c r="H310" i="55"/>
  <c r="F98" i="55"/>
  <c r="F64" i="55"/>
  <c r="F74" i="55" s="1"/>
  <c r="H123" i="55"/>
  <c r="H196" i="55"/>
  <c r="H199" i="55" s="1"/>
  <c r="F137" i="55"/>
  <c r="H175" i="55"/>
  <c r="H178" i="55" s="1"/>
  <c r="H97" i="55"/>
  <c r="H135" i="55"/>
  <c r="H305" i="55"/>
  <c r="H311" i="55" s="1"/>
  <c r="H318" i="55"/>
  <c r="H326" i="55" s="1"/>
  <c r="H538" i="55"/>
  <c r="H542" i="55" s="1"/>
  <c r="H124" i="55"/>
  <c r="H162" i="55"/>
  <c r="H62" i="55"/>
  <c r="H108" i="55"/>
  <c r="H109" i="55" s="1"/>
  <c r="H151" i="55"/>
  <c r="H564" i="55"/>
  <c r="H572" i="55" s="1"/>
  <c r="H26" i="55"/>
  <c r="H63" i="55" s="1"/>
  <c r="H9" i="55"/>
  <c r="H14" i="55" s="1"/>
  <c r="H146" i="55"/>
  <c r="H152" i="55" s="1"/>
  <c r="H285" i="55"/>
  <c r="H286" i="55"/>
  <c r="H515" i="55"/>
  <c r="H519" i="55" s="1"/>
  <c r="H552" i="55"/>
  <c r="H557" i="55" s="1"/>
  <c r="F200" i="55"/>
  <c r="F208" i="55"/>
  <c r="H232" i="55"/>
  <c r="F348" i="55"/>
  <c r="F387" i="55"/>
  <c r="H395" i="55"/>
  <c r="H400" i="55" s="1"/>
  <c r="F401" i="55"/>
  <c r="H459" i="55"/>
  <c r="F471" i="55"/>
  <c r="F483" i="55"/>
  <c r="H531" i="55"/>
  <c r="H603" i="55"/>
  <c r="H609" i="55" s="1"/>
  <c r="F233" i="55"/>
  <c r="H239" i="55"/>
  <c r="H246" i="55" s="1"/>
  <c r="F287" i="55"/>
  <c r="H355" i="55"/>
  <c r="H372" i="55"/>
  <c r="H376" i="55" s="1"/>
  <c r="H407" i="55"/>
  <c r="H411" i="55" s="1"/>
  <c r="F429" i="55"/>
  <c r="H435" i="55"/>
  <c r="H439" i="55" s="1"/>
  <c r="F452" i="55"/>
  <c r="F532" i="55"/>
  <c r="F610" i="55"/>
  <c r="F125" i="55"/>
  <c r="F258" i="55"/>
  <c r="F268" i="55"/>
  <c r="H268" i="55" s="1"/>
  <c r="H269" i="55" s="1"/>
  <c r="F278" i="55"/>
  <c r="H278" i="55" s="1"/>
  <c r="H279" i="55" s="1"/>
  <c r="F39" i="54" s="1"/>
  <c r="F312" i="55"/>
  <c r="F365" i="55"/>
  <c r="F377" i="55"/>
  <c r="F412" i="55"/>
  <c r="F440" i="55"/>
  <c r="F461" i="55"/>
  <c r="H461" i="55" s="1"/>
  <c r="H462" i="55" s="1"/>
  <c r="F26" i="54" s="1"/>
  <c r="F520" i="55"/>
  <c r="F558" i="55"/>
  <c r="F573" i="55"/>
  <c r="H592" i="55"/>
  <c r="H596" i="55" s="1"/>
  <c r="F153" i="55"/>
  <c r="F163" i="55"/>
  <c r="F179" i="55"/>
  <c r="F189" i="55"/>
  <c r="H189" i="55" s="1"/>
  <c r="H190" i="55" s="1"/>
  <c r="F32" i="54" s="1"/>
  <c r="F221" i="55"/>
  <c r="F247" i="55"/>
  <c r="F297" i="55"/>
  <c r="F543" i="55"/>
  <c r="F84" i="55" l="1"/>
  <c r="H84" i="55" s="1"/>
  <c r="H85" i="55" s="1"/>
  <c r="F12" i="54" s="1"/>
  <c r="H74" i="55"/>
  <c r="H75" i="55" s="1"/>
  <c r="F11" i="54" s="1"/>
  <c r="H471" i="55"/>
  <c r="H472" i="55" s="1"/>
  <c r="F27" i="54" s="1"/>
  <c r="H297" i="55"/>
  <c r="H298" i="55" s="1"/>
  <c r="F41" i="54" s="1"/>
  <c r="H208" i="55"/>
  <c r="H209" i="55" s="1"/>
  <c r="H483" i="55"/>
  <c r="H484" i="55" s="1"/>
  <c r="F28" i="54" s="1"/>
  <c r="H137" i="55"/>
  <c r="H138" i="55" s="1"/>
  <c r="F17" i="54" s="1"/>
  <c r="H258" i="55"/>
  <c r="H259" i="55" s="1"/>
  <c r="F38" i="54" s="1"/>
  <c r="H452" i="55"/>
  <c r="H453" i="55" s="1"/>
  <c r="F25" i="54" s="1"/>
  <c r="H364" i="55"/>
  <c r="H365" i="55" s="1"/>
  <c r="H366" i="55" s="1"/>
  <c r="F34" i="54" s="1"/>
  <c r="H387" i="55"/>
  <c r="H388" i="55" s="1"/>
  <c r="F52" i="54" s="1"/>
  <c r="H221" i="55"/>
  <c r="H222" i="55" s="1"/>
  <c r="F36" i="54" s="1"/>
  <c r="H219" i="55"/>
  <c r="H336" i="55"/>
  <c r="H337" i="55" s="1"/>
  <c r="F46" i="54" s="1"/>
  <c r="F29" i="54"/>
  <c r="F58" i="54"/>
  <c r="F35" i="54"/>
  <c r="H200" i="55"/>
  <c r="H201" i="55" s="1"/>
  <c r="F33" i="54" s="1"/>
  <c r="H179" i="55"/>
  <c r="H180" i="55" s="1"/>
  <c r="F21" i="54" s="1"/>
  <c r="H348" i="55"/>
  <c r="H349" i="55" s="1"/>
  <c r="F47" i="54" s="1"/>
  <c r="H377" i="55"/>
  <c r="H378" i="55" s="1"/>
  <c r="F48" i="54" s="1"/>
  <c r="H15" i="55"/>
  <c r="H16" i="55" s="1"/>
  <c r="F9" i="54" s="1"/>
  <c r="H440" i="55"/>
  <c r="H441" i="55" s="1"/>
  <c r="F24" i="54" s="1"/>
  <c r="H64" i="55"/>
  <c r="H65" i="55" s="1"/>
  <c r="F10" i="54" s="1"/>
  <c r="H543" i="55"/>
  <c r="H544" i="55" s="1"/>
  <c r="F50" i="54" s="1"/>
  <c r="H401" i="55"/>
  <c r="H402" i="55" s="1"/>
  <c r="H153" i="55"/>
  <c r="H154" i="55" s="1"/>
  <c r="F18" i="54" s="1"/>
  <c r="H573" i="55"/>
  <c r="H574" i="55" s="1"/>
  <c r="F64" i="54" s="1"/>
  <c r="H520" i="55"/>
  <c r="H521" i="55" s="1"/>
  <c r="F51" i="54" s="1"/>
  <c r="H233" i="55"/>
  <c r="H234" i="55" s="1"/>
  <c r="F37" i="54" s="1"/>
  <c r="H558" i="55"/>
  <c r="H559" i="55" s="1"/>
  <c r="F55" i="54" s="1"/>
  <c r="H597" i="55"/>
  <c r="H598" i="55" s="1"/>
  <c r="F60" i="54" s="1"/>
  <c r="H412" i="55"/>
  <c r="H413" i="55" s="1"/>
  <c r="F20" i="54" s="1"/>
  <c r="H247" i="55"/>
  <c r="H248" i="55" s="1"/>
  <c r="H312" i="55"/>
  <c r="H313" i="55" s="1"/>
  <c r="F42" i="54" s="1"/>
  <c r="H163" i="55"/>
  <c r="H164" i="55" s="1"/>
  <c r="F19" i="54" s="1"/>
  <c r="H98" i="55"/>
  <c r="H99" i="55" s="1"/>
  <c r="F13" i="54" s="1"/>
  <c r="H532" i="55"/>
  <c r="H533" i="55" s="1"/>
  <c r="H287" i="55"/>
  <c r="H288" i="55" s="1"/>
  <c r="F40" i="54" s="1"/>
  <c r="H610" i="55"/>
  <c r="H611" i="55" s="1"/>
  <c r="F61" i="54" s="1"/>
  <c r="H125" i="55"/>
  <c r="H126" i="55" s="1"/>
  <c r="F16" i="54" s="1"/>
  <c r="H429" i="55"/>
  <c r="H430" i="55" s="1"/>
  <c r="H110" i="55"/>
  <c r="H327" i="55"/>
  <c r="H328" i="55" s="1"/>
  <c r="F59" i="54" l="1"/>
  <c r="F30" i="54"/>
  <c r="F56" i="54"/>
  <c r="F23" i="54"/>
  <c r="F49" i="54"/>
  <c r="F63" i="54"/>
  <c r="F43" i="54"/>
  <c r="C15" i="44"/>
  <c r="C14" i="44"/>
  <c r="C13" i="44"/>
  <c r="C12" i="44"/>
  <c r="C11" i="44"/>
  <c r="G25" i="34"/>
  <c r="G24" i="34"/>
  <c r="G22" i="34"/>
  <c r="G20" i="34"/>
  <c r="G19" i="34"/>
  <c r="G18" i="34"/>
  <c r="G17" i="34"/>
  <c r="G16" i="34"/>
  <c r="G14" i="34"/>
  <c r="N8" i="54" s="1"/>
  <c r="G13" i="34"/>
  <c r="G12" i="34"/>
  <c r="G11" i="34"/>
  <c r="G10" i="34"/>
  <c r="G9" i="34"/>
  <c r="O8" i="54" l="1"/>
  <c r="R8" i="54" s="1"/>
  <c r="G27" i="34"/>
  <c r="D10" i="35"/>
  <c r="G17" i="54"/>
  <c r="G23" i="54"/>
  <c r="G24" i="54"/>
  <c r="G25" i="54"/>
  <c r="G26" i="54"/>
  <c r="G27" i="54"/>
  <c r="G28" i="54"/>
  <c r="G29" i="54"/>
  <c r="G59" i="54"/>
  <c r="G60" i="54"/>
  <c r="G61" i="54"/>
  <c r="G63" i="54"/>
  <c r="G46" i="54"/>
  <c r="E50" i="54"/>
  <c r="D18" i="44" l="1"/>
  <c r="D32" i="44" s="1"/>
  <c r="E64" i="54"/>
  <c r="E35" i="54"/>
  <c r="E30" i="54" l="1"/>
  <c r="E32" i="54"/>
  <c r="E38" i="54"/>
  <c r="E37" i="54"/>
  <c r="E36" i="54"/>
  <c r="E58" i="54"/>
  <c r="E55" i="54"/>
  <c r="E21" i="54"/>
  <c r="E39" i="54" l="1"/>
  <c r="E40" i="54" s="1"/>
  <c r="E56" i="54"/>
  <c r="E49" i="54"/>
  <c r="E23" i="54" l="1"/>
  <c r="G49" i="54" l="1"/>
  <c r="G50" i="54"/>
  <c r="G51" i="54"/>
  <c r="G22" i="54" l="1"/>
  <c r="N7" i="54" s="1"/>
  <c r="G30" i="54"/>
  <c r="G20" i="54"/>
  <c r="G21" i="54"/>
  <c r="G34" i="54"/>
  <c r="G64" i="54"/>
  <c r="G58" i="54"/>
  <c r="G56" i="54"/>
  <c r="G55" i="54"/>
  <c r="G54" i="54"/>
  <c r="G52" i="54"/>
  <c r="G48" i="54"/>
  <c r="G47" i="54"/>
  <c r="G43" i="54"/>
  <c r="G42" i="54"/>
  <c r="G41" i="54"/>
  <c r="G40" i="54"/>
  <c r="G39" i="54"/>
  <c r="G38" i="54"/>
  <c r="G37" i="54"/>
  <c r="G36" i="54"/>
  <c r="G35" i="54"/>
  <c r="G33" i="54"/>
  <c r="G32" i="54"/>
  <c r="G19" i="54"/>
  <c r="G18" i="54"/>
  <c r="G16" i="54"/>
  <c r="G14" i="54"/>
  <c r="Q7" i="54" s="1"/>
  <c r="G13" i="54"/>
  <c r="G12" i="54"/>
  <c r="G11" i="54"/>
  <c r="G10" i="54"/>
  <c r="G9" i="54"/>
  <c r="M7" i="54" l="1"/>
  <c r="P7" i="54"/>
  <c r="K7" i="54"/>
  <c r="L7" i="54"/>
  <c r="D15" i="44"/>
  <c r="D14" i="44"/>
  <c r="D13" i="44"/>
  <c r="D12" i="44"/>
  <c r="D11" i="44"/>
  <c r="G65" i="54"/>
  <c r="D11" i="35" s="1"/>
  <c r="R7" i="54" l="1"/>
  <c r="R5" i="54" s="1"/>
  <c r="F22" i="44"/>
  <c r="R18" i="44"/>
  <c r="R32" i="44" s="1"/>
  <c r="R15" i="44"/>
  <c r="R29" i="44" s="1"/>
  <c r="R14" i="44"/>
  <c r="R28" i="44" s="1"/>
  <c r="R13" i="44"/>
  <c r="R27" i="44" s="1"/>
  <c r="R12" i="44"/>
  <c r="R26" i="44" s="1"/>
  <c r="R11" i="44"/>
  <c r="R25" i="44" s="1"/>
  <c r="H22" i="44" l="1"/>
  <c r="G22" i="44"/>
  <c r="D4" i="44"/>
  <c r="I22" i="44" l="1"/>
  <c r="J22" i="44"/>
  <c r="L22" i="44" l="1"/>
  <c r="K22" i="44"/>
  <c r="M22" i="44" l="1"/>
  <c r="N22" i="44"/>
  <c r="Q11" i="44"/>
  <c r="M11" i="44"/>
  <c r="I11" i="44"/>
  <c r="O11" i="44"/>
  <c r="K11" i="44"/>
  <c r="G11" i="44"/>
  <c r="C32" i="44"/>
  <c r="A32" i="44"/>
  <c r="A29" i="44"/>
  <c r="A28" i="44"/>
  <c r="A27" i="44"/>
  <c r="A26" i="44"/>
  <c r="A25" i="44"/>
  <c r="C29" i="44"/>
  <c r="C28" i="44"/>
  <c r="C27" i="44"/>
  <c r="C26" i="44"/>
  <c r="C25" i="44"/>
  <c r="P22" i="44" l="1"/>
  <c r="Q22" i="44" s="1"/>
  <c r="O22" i="44"/>
  <c r="S11" i="44"/>
  <c r="D25" i="44"/>
  <c r="D27" i="44" l="1"/>
  <c r="Q13" i="44"/>
  <c r="M13" i="44"/>
  <c r="I13" i="44"/>
  <c r="O13" i="44"/>
  <c r="K13" i="44"/>
  <c r="G13" i="44"/>
  <c r="D29" i="44"/>
  <c r="Q15" i="44"/>
  <c r="M15" i="44"/>
  <c r="I15" i="44"/>
  <c r="O15" i="44"/>
  <c r="K15" i="44"/>
  <c r="G15" i="44"/>
  <c r="D28" i="44"/>
  <c r="Q14" i="44"/>
  <c r="M14" i="44"/>
  <c r="I14" i="44"/>
  <c r="O14" i="44"/>
  <c r="K14" i="44"/>
  <c r="G14" i="44"/>
  <c r="O25" i="44"/>
  <c r="K25" i="44"/>
  <c r="G25" i="44"/>
  <c r="Q25" i="44"/>
  <c r="M25" i="44"/>
  <c r="I25" i="44"/>
  <c r="S14" i="44" l="1"/>
  <c r="S15" i="44"/>
  <c r="O29" i="44"/>
  <c r="K29" i="44"/>
  <c r="G29" i="44"/>
  <c r="Q29" i="44"/>
  <c r="M29" i="44"/>
  <c r="I29" i="44"/>
  <c r="O27" i="44"/>
  <c r="K27" i="44"/>
  <c r="G27" i="44"/>
  <c r="Q27" i="44"/>
  <c r="M27" i="44"/>
  <c r="I27" i="44"/>
  <c r="D31" i="44"/>
  <c r="Q18" i="44"/>
  <c r="Q17" i="44" s="1"/>
  <c r="M18" i="44"/>
  <c r="M17" i="44" s="1"/>
  <c r="I18" i="44"/>
  <c r="I17" i="44" s="1"/>
  <c r="O18" i="44"/>
  <c r="O17" i="44" s="1"/>
  <c r="K18" i="44"/>
  <c r="K17" i="44" s="1"/>
  <c r="G18" i="44"/>
  <c r="S25" i="44"/>
  <c r="Q28" i="44"/>
  <c r="M28" i="44"/>
  <c r="I28" i="44"/>
  <c r="O28" i="44"/>
  <c r="K28" i="44"/>
  <c r="G28" i="44"/>
  <c r="S13" i="44"/>
  <c r="Q32" i="44" l="1"/>
  <c r="Q31" i="44" s="1"/>
  <c r="M32" i="44"/>
  <c r="M31" i="44" s="1"/>
  <c r="I32" i="44"/>
  <c r="I31" i="44" s="1"/>
  <c r="O32" i="44"/>
  <c r="O31" i="44" s="1"/>
  <c r="K32" i="44"/>
  <c r="K31" i="44" s="1"/>
  <c r="G32" i="44"/>
  <c r="S28" i="44"/>
  <c r="S29" i="44"/>
  <c r="S18" i="44"/>
  <c r="S17" i="44" s="1"/>
  <c r="G17" i="44"/>
  <c r="S27" i="44"/>
  <c r="D17" i="44"/>
  <c r="G31" i="44" l="1"/>
  <c r="S32" i="44"/>
  <c r="S31" i="44" s="1"/>
  <c r="D13" i="21"/>
  <c r="E13" i="21"/>
  <c r="K13" i="21"/>
  <c r="L13" i="21"/>
  <c r="M13" i="21" s="1"/>
  <c r="N11" i="21" s="1"/>
  <c r="D14" i="21"/>
  <c r="E14" i="21"/>
  <c r="K14" i="21"/>
  <c r="L14" i="21"/>
  <c r="M14" i="21" s="1"/>
  <c r="D15" i="21"/>
  <c r="E15" i="21"/>
  <c r="K15" i="21"/>
  <c r="L15" i="21"/>
  <c r="M15" i="21" s="1"/>
  <c r="D16" i="21"/>
  <c r="E16" i="21"/>
  <c r="K16" i="21"/>
  <c r="L16" i="21"/>
  <c r="D17" i="21"/>
  <c r="E17" i="21"/>
  <c r="K17" i="21"/>
  <c r="L17" i="21"/>
  <c r="M17" i="21" s="1"/>
  <c r="D18" i="21"/>
  <c r="E18" i="21"/>
  <c r="K18" i="21"/>
  <c r="L18" i="21"/>
  <c r="M18" i="21" s="1"/>
  <c r="D19" i="21"/>
  <c r="E19" i="21"/>
  <c r="K19" i="21"/>
  <c r="L19" i="21"/>
  <c r="M19" i="21" s="1"/>
  <c r="D21" i="21"/>
  <c r="E21" i="21"/>
  <c r="K21" i="21"/>
  <c r="L21" i="21"/>
  <c r="D22" i="21"/>
  <c r="E22" i="21"/>
  <c r="K22" i="21"/>
  <c r="L22" i="21"/>
  <c r="M22" i="21" s="1"/>
  <c r="D23" i="21"/>
  <c r="E23" i="21"/>
  <c r="K23" i="21"/>
  <c r="L23" i="21"/>
  <c r="M23" i="21" s="1"/>
  <c r="D24" i="21"/>
  <c r="E24" i="21"/>
  <c r="K24" i="21"/>
  <c r="L24" i="21"/>
  <c r="M24" i="21" s="1"/>
  <c r="D25" i="21"/>
  <c r="E25" i="21"/>
  <c r="K25" i="21"/>
  <c r="L25" i="21"/>
  <c r="D26" i="21"/>
  <c r="E26" i="21"/>
  <c r="K26" i="21"/>
  <c r="L26" i="21"/>
  <c r="M26" i="21" s="1"/>
  <c r="D27" i="21"/>
  <c r="E27" i="21"/>
  <c r="K27" i="21"/>
  <c r="L27" i="21"/>
  <c r="M27" i="21" s="1"/>
  <c r="D28" i="21"/>
  <c r="E28" i="21"/>
  <c r="K28" i="21"/>
  <c r="L28" i="21"/>
  <c r="M28" i="21" s="1"/>
  <c r="D29" i="21"/>
  <c r="E29" i="21"/>
  <c r="K29" i="21"/>
  <c r="L29" i="21"/>
  <c r="D30" i="21"/>
  <c r="E30" i="21"/>
  <c r="K30" i="21"/>
  <c r="L30" i="21"/>
  <c r="M30" i="21" s="1"/>
  <c r="D31" i="21"/>
  <c r="E31" i="21"/>
  <c r="K31" i="21"/>
  <c r="L31" i="21"/>
  <c r="M31" i="21" s="1"/>
  <c r="D32" i="21"/>
  <c r="E32" i="21"/>
  <c r="K32" i="21"/>
  <c r="L32" i="21"/>
  <c r="M32" i="21" s="1"/>
  <c r="D33" i="21"/>
  <c r="E33" i="21"/>
  <c r="K33" i="21"/>
  <c r="L33" i="21"/>
  <c r="D34" i="21"/>
  <c r="E34" i="21"/>
  <c r="K34" i="21"/>
  <c r="L34" i="21"/>
  <c r="M34" i="21" s="1"/>
  <c r="D35" i="21"/>
  <c r="E35" i="21"/>
  <c r="K35" i="21"/>
  <c r="L35" i="21"/>
  <c r="M35" i="21" s="1"/>
  <c r="D36" i="21"/>
  <c r="E36" i="21"/>
  <c r="K36" i="21"/>
  <c r="L36" i="21"/>
  <c r="M36" i="21" s="1"/>
  <c r="D37" i="21"/>
  <c r="E37" i="21"/>
  <c r="K37" i="21"/>
  <c r="L37" i="21"/>
  <c r="D38" i="21"/>
  <c r="E38" i="21"/>
  <c r="K38" i="21"/>
  <c r="L38" i="21"/>
  <c r="M38" i="21" s="1"/>
  <c r="D39" i="21"/>
  <c r="E39" i="21"/>
  <c r="K39" i="21"/>
  <c r="L39" i="21"/>
  <c r="M39" i="21" s="1"/>
  <c r="D40" i="21"/>
  <c r="E40" i="21"/>
  <c r="K40" i="21"/>
  <c r="L40" i="21"/>
  <c r="M40" i="21" s="1"/>
  <c r="D41" i="21"/>
  <c r="E41" i="21"/>
  <c r="K41" i="21"/>
  <c r="L41" i="21"/>
  <c r="D42" i="21"/>
  <c r="E42" i="21"/>
  <c r="K42" i="21"/>
  <c r="L42" i="21"/>
  <c r="M42" i="21" s="1"/>
  <c r="D43" i="21"/>
  <c r="E43" i="21"/>
  <c r="K43" i="21"/>
  <c r="L43" i="21"/>
  <c r="M43" i="21" s="1"/>
  <c r="D44" i="21"/>
  <c r="E44" i="21"/>
  <c r="K44" i="21"/>
  <c r="L44" i="21"/>
  <c r="M44" i="21" s="1"/>
  <c r="D45" i="21"/>
  <c r="E45" i="21"/>
  <c r="K45" i="21"/>
  <c r="L45" i="21"/>
  <c r="D46" i="21"/>
  <c r="E46" i="21"/>
  <c r="K46" i="21"/>
  <c r="L46" i="21"/>
  <c r="M46" i="21" s="1"/>
  <c r="D47" i="21"/>
  <c r="E47" i="21"/>
  <c r="K47" i="21"/>
  <c r="L47" i="21"/>
  <c r="M47" i="21" s="1"/>
  <c r="D48" i="21"/>
  <c r="E48" i="21"/>
  <c r="K48" i="21"/>
  <c r="L48" i="21"/>
  <c r="M48" i="21" s="1"/>
  <c r="D49" i="21"/>
  <c r="E49" i="21"/>
  <c r="K49" i="21"/>
  <c r="L49" i="21"/>
  <c r="D50" i="21"/>
  <c r="E50" i="21"/>
  <c r="K50" i="21"/>
  <c r="L50" i="21"/>
  <c r="M50" i="21" s="1"/>
  <c r="D52" i="21"/>
  <c r="E52" i="21"/>
  <c r="K52" i="21"/>
  <c r="L52" i="21"/>
  <c r="M52" i="21" s="1"/>
  <c r="D53" i="21"/>
  <c r="E53" i="21"/>
  <c r="K53" i="21"/>
  <c r="L53" i="21"/>
  <c r="M53" i="21" s="1"/>
  <c r="D54" i="21"/>
  <c r="E54" i="21"/>
  <c r="K54" i="21"/>
  <c r="L54" i="21"/>
  <c r="D55" i="21"/>
  <c r="E55" i="21"/>
  <c r="K55" i="21"/>
  <c r="L55" i="21"/>
  <c r="M55" i="21" s="1"/>
  <c r="D56" i="21"/>
  <c r="E56" i="21"/>
  <c r="K56" i="21"/>
  <c r="L56" i="21"/>
  <c r="M56" i="21" s="1"/>
  <c r="D57" i="21"/>
  <c r="E57" i="21"/>
  <c r="K57" i="21"/>
  <c r="L57" i="21"/>
  <c r="M57" i="21" s="1"/>
  <c r="D58" i="21"/>
  <c r="E58" i="21"/>
  <c r="K58" i="21"/>
  <c r="L58" i="21"/>
  <c r="D59" i="21"/>
  <c r="E59" i="21"/>
  <c r="K59" i="21"/>
  <c r="L59" i="21"/>
  <c r="M59" i="21" s="1"/>
  <c r="D60" i="21"/>
  <c r="E60" i="21"/>
  <c r="K60" i="21"/>
  <c r="L60" i="21"/>
  <c r="M60" i="21" s="1"/>
  <c r="D61" i="21"/>
  <c r="E61" i="21"/>
  <c r="K61" i="21"/>
  <c r="L61" i="21"/>
  <c r="M61" i="21" s="1"/>
  <c r="D62" i="21"/>
  <c r="E62" i="21"/>
  <c r="K62" i="21"/>
  <c r="L62" i="21"/>
  <c r="D63" i="21"/>
  <c r="E63" i="21"/>
  <c r="K63" i="21"/>
  <c r="L63" i="21"/>
  <c r="M63" i="21" s="1"/>
  <c r="D64" i="21"/>
  <c r="E64" i="21"/>
  <c r="K64" i="21"/>
  <c r="L64" i="21"/>
  <c r="M64" i="21" s="1"/>
  <c r="D65" i="21"/>
  <c r="E65" i="21"/>
  <c r="K65" i="21"/>
  <c r="L65" i="21"/>
  <c r="M65" i="21" s="1"/>
  <c r="D66" i="21"/>
  <c r="E66" i="21"/>
  <c r="K66" i="21"/>
  <c r="L66" i="21"/>
  <c r="D67" i="21"/>
  <c r="E67" i="21"/>
  <c r="K67" i="21"/>
  <c r="L67" i="21"/>
  <c r="M67" i="21" s="1"/>
  <c r="D68" i="21"/>
  <c r="E68" i="21"/>
  <c r="K68" i="21"/>
  <c r="L68" i="21"/>
  <c r="M68" i="21" s="1"/>
  <c r="D69" i="21"/>
  <c r="E69" i="21"/>
  <c r="K69" i="21"/>
  <c r="L69" i="21"/>
  <c r="M69" i="21" s="1"/>
  <c r="D70" i="21"/>
  <c r="E70" i="21"/>
  <c r="K70" i="21"/>
  <c r="L70" i="21"/>
  <c r="D71" i="21"/>
  <c r="E71" i="21"/>
  <c r="K71" i="21"/>
  <c r="L71" i="21"/>
  <c r="M71" i="21" s="1"/>
  <c r="D72" i="21"/>
  <c r="E72" i="21"/>
  <c r="K72" i="21"/>
  <c r="L72" i="21"/>
  <c r="M72" i="21" s="1"/>
  <c r="D73" i="21"/>
  <c r="E73" i="21"/>
  <c r="K73" i="21"/>
  <c r="L73" i="21"/>
  <c r="M73" i="21" s="1"/>
  <c r="D74" i="21"/>
  <c r="E74" i="21"/>
  <c r="K74" i="21"/>
  <c r="L74" i="21"/>
  <c r="D75" i="21"/>
  <c r="E75" i="21"/>
  <c r="K75" i="21"/>
  <c r="L75" i="21"/>
  <c r="M75" i="21" s="1"/>
  <c r="D76" i="21"/>
  <c r="E76" i="21"/>
  <c r="K76" i="21"/>
  <c r="L76" i="21"/>
  <c r="M76" i="21" s="1"/>
  <c r="D77" i="21"/>
  <c r="E77" i="21"/>
  <c r="K77" i="21"/>
  <c r="L77" i="21"/>
  <c r="M77" i="21" s="1"/>
  <c r="D78" i="21"/>
  <c r="E78" i="21"/>
  <c r="K78" i="21"/>
  <c r="L78" i="21"/>
  <c r="D79" i="21"/>
  <c r="E79" i="21"/>
  <c r="K79" i="21"/>
  <c r="L79" i="21"/>
  <c r="M79" i="21" s="1"/>
  <c r="D80" i="21"/>
  <c r="E80" i="21"/>
  <c r="K80" i="21"/>
  <c r="L80" i="21"/>
  <c r="M80" i="21" s="1"/>
  <c r="D81" i="21"/>
  <c r="E81" i="21"/>
  <c r="K81" i="21"/>
  <c r="L81" i="21"/>
  <c r="M81" i="21" s="1"/>
  <c r="D82" i="21"/>
  <c r="E82" i="21"/>
  <c r="K82" i="21"/>
  <c r="L82" i="21"/>
  <c r="M82" i="21" s="1"/>
  <c r="D83" i="21"/>
  <c r="E83" i="21"/>
  <c r="K83" i="21"/>
  <c r="L83" i="21"/>
  <c r="D84" i="21"/>
  <c r="E84" i="21"/>
  <c r="K84" i="21"/>
  <c r="L84" i="21"/>
  <c r="M84" i="21" s="1"/>
  <c r="D85" i="21"/>
  <c r="E85" i="21"/>
  <c r="K85" i="21"/>
  <c r="L85" i="21"/>
  <c r="M85" i="21" s="1"/>
  <c r="D86" i="21"/>
  <c r="E86" i="21"/>
  <c r="K86" i="21"/>
  <c r="L86" i="21"/>
  <c r="M86" i="21" s="1"/>
  <c r="D87" i="21"/>
  <c r="E87" i="21"/>
  <c r="K87" i="21"/>
  <c r="L87" i="21"/>
  <c r="M87" i="21" s="1"/>
  <c r="D89" i="21"/>
  <c r="E89" i="21"/>
  <c r="K89" i="21"/>
  <c r="L89" i="21"/>
  <c r="M89" i="21" s="1"/>
  <c r="D90" i="21"/>
  <c r="E90" i="21"/>
  <c r="K90" i="21"/>
  <c r="L90" i="21"/>
  <c r="M90" i="21" s="1"/>
  <c r="D91" i="21"/>
  <c r="E91" i="21"/>
  <c r="K91" i="21"/>
  <c r="L91" i="21"/>
  <c r="M91" i="21" s="1"/>
  <c r="D92" i="21"/>
  <c r="E92" i="21"/>
  <c r="K92" i="21"/>
  <c r="L92" i="21"/>
  <c r="M92" i="21" s="1"/>
  <c r="D93" i="21"/>
  <c r="E93" i="21"/>
  <c r="K93" i="21"/>
  <c r="L93" i="21"/>
  <c r="M93" i="21" s="1"/>
  <c r="D94" i="21"/>
  <c r="E94" i="21"/>
  <c r="K94" i="21"/>
  <c r="L94" i="21"/>
  <c r="M94" i="21" s="1"/>
  <c r="D95" i="21"/>
  <c r="E95" i="21"/>
  <c r="K95" i="21"/>
  <c r="L95" i="21"/>
  <c r="M95" i="21" s="1"/>
  <c r="D96" i="21"/>
  <c r="E96" i="21"/>
  <c r="K96" i="21"/>
  <c r="L96" i="21"/>
  <c r="M96" i="21" s="1"/>
  <c r="D97" i="21"/>
  <c r="E97" i="21"/>
  <c r="K97" i="21"/>
  <c r="L97" i="21"/>
  <c r="M97" i="21" s="1"/>
  <c r="D98" i="21"/>
  <c r="E98" i="21"/>
  <c r="K98" i="21"/>
  <c r="L98" i="21"/>
  <c r="M98" i="21" s="1"/>
  <c r="D99" i="21"/>
  <c r="E99" i="21"/>
  <c r="K99" i="21"/>
  <c r="L99" i="21"/>
  <c r="M99" i="21" s="1"/>
  <c r="D100" i="21"/>
  <c r="E100" i="21"/>
  <c r="K100" i="21"/>
  <c r="L100" i="21"/>
  <c r="M100" i="21" s="1"/>
  <c r="D101" i="21"/>
  <c r="E101" i="21"/>
  <c r="K101" i="21"/>
  <c r="L101" i="21"/>
  <c r="M101" i="21" s="1"/>
  <c r="D102" i="21"/>
  <c r="E102" i="21"/>
  <c r="K102" i="21"/>
  <c r="L102" i="21"/>
  <c r="M102" i="21" s="1"/>
  <c r="D103" i="21"/>
  <c r="E103" i="21"/>
  <c r="K103" i="21"/>
  <c r="L103" i="21"/>
  <c r="M103" i="21" s="1"/>
  <c r="D104" i="21"/>
  <c r="E104" i="21"/>
  <c r="K104" i="21"/>
  <c r="L104" i="21"/>
  <c r="M104" i="21" s="1"/>
  <c r="D105" i="21"/>
  <c r="E105" i="21"/>
  <c r="K105" i="21"/>
  <c r="L105" i="21"/>
  <c r="M105" i="21" s="1"/>
  <c r="D106" i="21"/>
  <c r="E106" i="21"/>
  <c r="K106" i="21"/>
  <c r="L106" i="21"/>
  <c r="M106" i="21" s="1"/>
  <c r="D107" i="21"/>
  <c r="E107" i="21"/>
  <c r="K107" i="21"/>
  <c r="L107" i="21"/>
  <c r="M107" i="21" s="1"/>
  <c r="D108" i="21"/>
  <c r="E108" i="21"/>
  <c r="K108" i="21"/>
  <c r="L108" i="21"/>
  <c r="M108" i="21" s="1"/>
  <c r="D109" i="21"/>
  <c r="E109" i="21"/>
  <c r="K109" i="21"/>
  <c r="L109" i="21"/>
  <c r="M109" i="21" s="1"/>
  <c r="D110" i="21"/>
  <c r="E110" i="21"/>
  <c r="K110" i="21"/>
  <c r="L110" i="21"/>
  <c r="M110" i="21" s="1"/>
  <c r="D111" i="21"/>
  <c r="E111" i="21"/>
  <c r="K111" i="21"/>
  <c r="L111" i="21"/>
  <c r="M111" i="21" s="1"/>
  <c r="D112" i="21"/>
  <c r="E112" i="21"/>
  <c r="K112" i="21"/>
  <c r="L112" i="21"/>
  <c r="M112" i="21" s="1"/>
  <c r="D113" i="21"/>
  <c r="E113" i="21"/>
  <c r="K113" i="21"/>
  <c r="L113" i="21"/>
  <c r="M113" i="21" s="1"/>
  <c r="D114" i="21"/>
  <c r="E114" i="21"/>
  <c r="K114" i="21"/>
  <c r="L114" i="21"/>
  <c r="M114" i="21" s="1"/>
  <c r="D115" i="21"/>
  <c r="E115" i="21"/>
  <c r="K115" i="21"/>
  <c r="L115" i="21"/>
  <c r="M115" i="21" s="1"/>
  <c r="D116" i="21"/>
  <c r="E116" i="21"/>
  <c r="K116" i="21"/>
  <c r="L116" i="21"/>
  <c r="M116" i="21" s="1"/>
  <c r="D117" i="21"/>
  <c r="E117" i="21"/>
  <c r="K117" i="21"/>
  <c r="L117" i="21"/>
  <c r="M117" i="21" s="1"/>
  <c r="D118" i="21"/>
  <c r="E118" i="21"/>
  <c r="K118" i="21"/>
  <c r="L118" i="21"/>
  <c r="M118" i="21" s="1"/>
  <c r="D119" i="21"/>
  <c r="E119" i="21"/>
  <c r="K119" i="21"/>
  <c r="L119" i="21"/>
  <c r="M119" i="21" s="1"/>
  <c r="D120" i="21"/>
  <c r="E120" i="21"/>
  <c r="K120" i="21"/>
  <c r="L120" i="21"/>
  <c r="M120" i="21" s="1"/>
  <c r="D122" i="21"/>
  <c r="E122" i="21"/>
  <c r="K122" i="21"/>
  <c r="L122" i="21"/>
  <c r="M122" i="21" s="1"/>
  <c r="D123" i="21"/>
  <c r="E123" i="21"/>
  <c r="K123" i="21"/>
  <c r="L123" i="21"/>
  <c r="M123" i="21" s="1"/>
  <c r="D124" i="21"/>
  <c r="E124" i="21"/>
  <c r="K124" i="21"/>
  <c r="L124" i="21"/>
  <c r="M124" i="21" s="1"/>
  <c r="D125" i="21"/>
  <c r="E125" i="21"/>
  <c r="K125" i="21"/>
  <c r="L125" i="21"/>
  <c r="M125" i="21" s="1"/>
  <c r="D126" i="21"/>
  <c r="E126" i="21"/>
  <c r="K126" i="21"/>
  <c r="L126" i="21"/>
  <c r="M126" i="21" s="1"/>
  <c r="D127" i="21"/>
  <c r="E127" i="21"/>
  <c r="K127" i="21"/>
  <c r="L127" i="21"/>
  <c r="M127" i="21" s="1"/>
  <c r="D128" i="21"/>
  <c r="E128" i="21"/>
  <c r="K128" i="21"/>
  <c r="L128" i="21"/>
  <c r="M128" i="21" s="1"/>
  <c r="D129" i="21"/>
  <c r="E129" i="21"/>
  <c r="K129" i="21"/>
  <c r="L129" i="21"/>
  <c r="M129" i="21" s="1"/>
  <c r="D130" i="21"/>
  <c r="E130" i="21"/>
  <c r="K130" i="21"/>
  <c r="L130" i="21"/>
  <c r="M130" i="21" s="1"/>
  <c r="D132" i="21"/>
  <c r="E132" i="21"/>
  <c r="K132" i="21"/>
  <c r="L132" i="21"/>
  <c r="M132" i="21" s="1"/>
  <c r="D133" i="21"/>
  <c r="E133" i="21"/>
  <c r="J133" i="21"/>
  <c r="K133" i="21"/>
  <c r="L133" i="21"/>
  <c r="M133" i="21" s="1"/>
  <c r="D135" i="21"/>
  <c r="E135" i="21"/>
  <c r="K135" i="21"/>
  <c r="L135" i="21"/>
  <c r="D136" i="21"/>
  <c r="E136" i="21"/>
  <c r="K136" i="21"/>
  <c r="M136" i="21" s="1"/>
  <c r="L136" i="21"/>
  <c r="D137" i="21"/>
  <c r="E137" i="21"/>
  <c r="J137" i="21"/>
  <c r="K137" i="21" s="1"/>
  <c r="L137" i="21"/>
  <c r="D138" i="21"/>
  <c r="E138" i="21"/>
  <c r="K138" i="21"/>
  <c r="L138" i="21"/>
  <c r="D139" i="21"/>
  <c r="E139" i="21"/>
  <c r="K139" i="21"/>
  <c r="L139" i="21"/>
  <c r="D140" i="21"/>
  <c r="E140" i="21"/>
  <c r="K140" i="21"/>
  <c r="L140" i="21"/>
  <c r="D142" i="21"/>
  <c r="E142" i="21"/>
  <c r="K142" i="21"/>
  <c r="L142" i="21"/>
  <c r="D143" i="21"/>
  <c r="E143" i="21"/>
  <c r="K143" i="21"/>
  <c r="L143" i="21"/>
  <c r="D144" i="21"/>
  <c r="E144" i="21"/>
  <c r="K144" i="21"/>
  <c r="L144" i="21"/>
  <c r="D145" i="21"/>
  <c r="E145" i="21"/>
  <c r="K145" i="21"/>
  <c r="L145" i="21"/>
  <c r="D146" i="21"/>
  <c r="E146" i="21"/>
  <c r="K146" i="21"/>
  <c r="L146" i="21"/>
  <c r="D147" i="21"/>
  <c r="E147" i="21"/>
  <c r="K147" i="21"/>
  <c r="L147" i="21"/>
  <c r="D148" i="21"/>
  <c r="E148" i="21"/>
  <c r="K148" i="21"/>
  <c r="L148" i="21"/>
  <c r="D149" i="21"/>
  <c r="E149" i="21"/>
  <c r="K149" i="21"/>
  <c r="L149" i="21"/>
  <c r="D150" i="21"/>
  <c r="E150" i="21"/>
  <c r="G150" i="21"/>
  <c r="K150" i="21" s="1"/>
  <c r="L150" i="21"/>
  <c r="D151" i="21"/>
  <c r="E151" i="21"/>
  <c r="K151" i="21"/>
  <c r="L151" i="21"/>
  <c r="D152" i="21"/>
  <c r="E152" i="21"/>
  <c r="K152" i="21"/>
  <c r="L152" i="21"/>
  <c r="D153" i="21"/>
  <c r="E153" i="21"/>
  <c r="K153" i="21"/>
  <c r="L153" i="21"/>
  <c r="D154" i="21"/>
  <c r="E154" i="21"/>
  <c r="K154" i="21"/>
  <c r="L154" i="21"/>
  <c r="D156" i="21"/>
  <c r="E156" i="21"/>
  <c r="I156" i="21"/>
  <c r="K156" i="21" s="1"/>
  <c r="L156" i="21"/>
  <c r="D157" i="21"/>
  <c r="E157" i="21"/>
  <c r="K157" i="21"/>
  <c r="L157" i="21"/>
  <c r="D158" i="21"/>
  <c r="E158" i="21"/>
  <c r="K158" i="21"/>
  <c r="L158" i="21"/>
  <c r="D159" i="21"/>
  <c r="E159" i="21"/>
  <c r="I159" i="21"/>
  <c r="K159" i="21" s="1"/>
  <c r="L159" i="21"/>
  <c r="D160" i="21"/>
  <c r="E160" i="21"/>
  <c r="K160" i="21"/>
  <c r="L160" i="21"/>
  <c r="D161" i="21"/>
  <c r="E161" i="21"/>
  <c r="K161" i="21"/>
  <c r="L161" i="21"/>
  <c r="D162" i="21"/>
  <c r="E162" i="21"/>
  <c r="K162" i="21"/>
  <c r="L162" i="21"/>
  <c r="D163" i="21"/>
  <c r="E163" i="21"/>
  <c r="K163" i="21"/>
  <c r="L163" i="21"/>
  <c r="D164" i="21"/>
  <c r="E164" i="21"/>
  <c r="K164" i="21"/>
  <c r="L164" i="21"/>
  <c r="D165" i="21"/>
  <c r="E165" i="21"/>
  <c r="K165" i="21"/>
  <c r="L165" i="21"/>
  <c r="D166" i="21"/>
  <c r="E166" i="21"/>
  <c r="K166" i="21"/>
  <c r="L166" i="21"/>
  <c r="D168" i="21"/>
  <c r="E168" i="21"/>
  <c r="K168" i="21"/>
  <c r="L168" i="21"/>
  <c r="D169" i="21"/>
  <c r="E169" i="21"/>
  <c r="K169" i="21"/>
  <c r="L169" i="21"/>
  <c r="D170" i="21"/>
  <c r="E170" i="21"/>
  <c r="K170" i="21"/>
  <c r="L170" i="21"/>
  <c r="D171" i="21"/>
  <c r="E171" i="21"/>
  <c r="K171" i="21"/>
  <c r="L171" i="21"/>
  <c r="D172" i="21"/>
  <c r="E172" i="21"/>
  <c r="K172" i="21"/>
  <c r="L172" i="21"/>
  <c r="D173" i="21"/>
  <c r="E173" i="21"/>
  <c r="K173" i="21"/>
  <c r="L173" i="21"/>
  <c r="D174" i="21"/>
  <c r="E174" i="21"/>
  <c r="K174" i="21"/>
  <c r="L174" i="21"/>
  <c r="D175" i="21"/>
  <c r="E175" i="21"/>
  <c r="K175" i="21"/>
  <c r="L175" i="21"/>
  <c r="D176" i="21"/>
  <c r="E176" i="21"/>
  <c r="K176" i="21"/>
  <c r="L176" i="21"/>
  <c r="D177" i="21"/>
  <c r="E177" i="21"/>
  <c r="K177" i="21"/>
  <c r="L177" i="21"/>
  <c r="D178" i="21"/>
  <c r="E178" i="21"/>
  <c r="K178" i="21"/>
  <c r="L178" i="21"/>
  <c r="D179" i="21"/>
  <c r="E179" i="21"/>
  <c r="K179" i="21"/>
  <c r="L179" i="21"/>
  <c r="D180" i="21"/>
  <c r="E180" i="21"/>
  <c r="K180" i="21"/>
  <c r="L180" i="21"/>
  <c r="D181" i="21"/>
  <c r="E181" i="21"/>
  <c r="K181" i="21"/>
  <c r="L181" i="21"/>
  <c r="D182" i="21"/>
  <c r="E182" i="21"/>
  <c r="K182" i="21"/>
  <c r="L182" i="21"/>
  <c r="D183" i="21"/>
  <c r="E183" i="21"/>
  <c r="K183" i="21"/>
  <c r="L183" i="21"/>
  <c r="D184" i="21"/>
  <c r="E184" i="21"/>
  <c r="K184" i="21"/>
  <c r="L184" i="21"/>
  <c r="D185" i="21"/>
  <c r="E185" i="21"/>
  <c r="K185" i="21"/>
  <c r="L185" i="21"/>
  <c r="D186" i="21"/>
  <c r="E186" i="21"/>
  <c r="K186" i="21"/>
  <c r="L186" i="21"/>
  <c r="D187" i="21"/>
  <c r="E187" i="21"/>
  <c r="K187" i="21"/>
  <c r="L187" i="21"/>
  <c r="D188" i="21"/>
  <c r="E188" i="21"/>
  <c r="K188" i="21"/>
  <c r="L188" i="21"/>
  <c r="D189" i="21"/>
  <c r="E189" i="21"/>
  <c r="K189" i="21"/>
  <c r="L189" i="21"/>
  <c r="D190" i="21"/>
  <c r="E190" i="21"/>
  <c r="K190" i="21"/>
  <c r="L190" i="21"/>
  <c r="D191" i="21"/>
  <c r="E191" i="21"/>
  <c r="K191" i="21"/>
  <c r="L191" i="21"/>
  <c r="D192" i="21"/>
  <c r="E192" i="21"/>
  <c r="K192" i="21"/>
  <c r="L192" i="21"/>
  <c r="D193" i="21"/>
  <c r="E193" i="21"/>
  <c r="K193" i="21"/>
  <c r="L193" i="21"/>
  <c r="D194" i="21"/>
  <c r="E194" i="21"/>
  <c r="K194" i="21"/>
  <c r="L194" i="21"/>
  <c r="D195" i="21"/>
  <c r="E195" i="21"/>
  <c r="K195" i="21"/>
  <c r="L195" i="21"/>
  <c r="D196" i="21"/>
  <c r="E196" i="21"/>
  <c r="K196" i="21"/>
  <c r="L196" i="21"/>
  <c r="D200" i="21"/>
  <c r="E200" i="21"/>
  <c r="K200" i="21"/>
  <c r="L200" i="21"/>
  <c r="D201" i="21"/>
  <c r="E201" i="21"/>
  <c r="K201" i="21"/>
  <c r="L201" i="21"/>
  <c r="D202" i="21"/>
  <c r="E202" i="21"/>
  <c r="K202" i="21"/>
  <c r="L202" i="21"/>
  <c r="D203" i="21"/>
  <c r="E203" i="21"/>
  <c r="K203" i="21"/>
  <c r="L203" i="21"/>
  <c r="D204" i="21"/>
  <c r="E204" i="21"/>
  <c r="J204" i="21"/>
  <c r="K204" i="21" s="1"/>
  <c r="L204" i="21"/>
  <c r="D205" i="21"/>
  <c r="E205" i="21"/>
  <c r="K205" i="21"/>
  <c r="L205" i="21"/>
  <c r="D206" i="21"/>
  <c r="E206" i="21"/>
  <c r="K206" i="21"/>
  <c r="L206" i="21"/>
  <c r="D207" i="21"/>
  <c r="E207" i="21"/>
  <c r="K207" i="21"/>
  <c r="L207" i="21"/>
  <c r="D208" i="21"/>
  <c r="E208" i="21"/>
  <c r="K208" i="21"/>
  <c r="L208" i="21"/>
  <c r="D209" i="21"/>
  <c r="E209" i="21"/>
  <c r="K209" i="21"/>
  <c r="L209" i="21"/>
  <c r="D210" i="21"/>
  <c r="E210" i="21"/>
  <c r="K210" i="21"/>
  <c r="L210" i="21"/>
  <c r="D211" i="21"/>
  <c r="E211" i="21"/>
  <c r="K211" i="21"/>
  <c r="L211" i="21"/>
  <c r="D212" i="21"/>
  <c r="E212" i="21"/>
  <c r="K212" i="21"/>
  <c r="L212" i="21"/>
  <c r="D213" i="21"/>
  <c r="E213" i="21"/>
  <c r="K213" i="21"/>
  <c r="L213" i="21"/>
  <c r="D214" i="21"/>
  <c r="E214" i="21"/>
  <c r="K214" i="21"/>
  <c r="L214" i="21"/>
  <c r="D216" i="21"/>
  <c r="E216" i="21"/>
  <c r="K216" i="21"/>
  <c r="L216" i="21"/>
  <c r="D217" i="21"/>
  <c r="E217" i="21"/>
  <c r="K217" i="21"/>
  <c r="L217" i="21"/>
  <c r="D218" i="21"/>
  <c r="E218" i="21"/>
  <c r="K218" i="21"/>
  <c r="L218" i="21"/>
  <c r="D219" i="21"/>
  <c r="E219" i="21"/>
  <c r="K219" i="21"/>
  <c r="L219" i="21"/>
  <c r="D220" i="21"/>
  <c r="E220" i="21"/>
  <c r="K220" i="21"/>
  <c r="L220" i="21"/>
  <c r="D221" i="21"/>
  <c r="E221" i="21"/>
  <c r="K221" i="21"/>
  <c r="L221" i="21"/>
  <c r="D222" i="21"/>
  <c r="E222" i="21"/>
  <c r="K222" i="21"/>
  <c r="L222" i="21"/>
  <c r="D223" i="21"/>
  <c r="E223" i="21"/>
  <c r="K223" i="21"/>
  <c r="L223" i="21"/>
  <c r="D224" i="21"/>
  <c r="E224" i="21"/>
  <c r="K224" i="21"/>
  <c r="L224" i="21"/>
  <c r="D225" i="21"/>
  <c r="E225" i="21"/>
  <c r="K225" i="21"/>
  <c r="L225" i="21"/>
  <c r="D226" i="21"/>
  <c r="E226" i="21"/>
  <c r="K226" i="21"/>
  <c r="L226" i="21"/>
  <c r="D227" i="21"/>
  <c r="E227" i="21"/>
  <c r="K227" i="21"/>
  <c r="L227" i="21"/>
  <c r="D228" i="21"/>
  <c r="E228" i="21"/>
  <c r="K228" i="21"/>
  <c r="L228" i="21"/>
  <c r="D229" i="21"/>
  <c r="E229" i="21"/>
  <c r="K229" i="21"/>
  <c r="L229" i="21"/>
  <c r="D230" i="21"/>
  <c r="E230" i="21"/>
  <c r="K230" i="21"/>
  <c r="L230" i="21"/>
  <c r="D233" i="21"/>
  <c r="E233" i="21"/>
  <c r="K233" i="21"/>
  <c r="L233" i="21"/>
  <c r="D234" i="21"/>
  <c r="E234" i="21"/>
  <c r="K234" i="21"/>
  <c r="L234" i="21"/>
  <c r="D235" i="21"/>
  <c r="E235" i="21"/>
  <c r="K235" i="21"/>
  <c r="L235" i="21"/>
  <c r="D236" i="21"/>
  <c r="E236" i="21"/>
  <c r="K236" i="21"/>
  <c r="L236" i="21"/>
  <c r="D237" i="21"/>
  <c r="E237" i="21"/>
  <c r="K237" i="21"/>
  <c r="L237" i="21"/>
  <c r="D238" i="21"/>
  <c r="E238" i="21"/>
  <c r="K238" i="21"/>
  <c r="L238" i="21"/>
  <c r="D239" i="21"/>
  <c r="E239" i="21"/>
  <c r="K239" i="21"/>
  <c r="L239" i="21"/>
  <c r="D243" i="21"/>
  <c r="E243" i="21"/>
  <c r="K243" i="21"/>
  <c r="L243" i="21"/>
  <c r="D244" i="21"/>
  <c r="E244" i="21"/>
  <c r="K244" i="21"/>
  <c r="L244" i="21"/>
  <c r="D245" i="21"/>
  <c r="E245" i="21"/>
  <c r="G245" i="21"/>
  <c r="J245" i="21"/>
  <c r="L245" i="21"/>
  <c r="D246" i="21"/>
  <c r="E246" i="21"/>
  <c r="K246" i="21"/>
  <c r="L246" i="21"/>
  <c r="D247" i="21"/>
  <c r="E247" i="21"/>
  <c r="K247" i="21"/>
  <c r="L247" i="21"/>
  <c r="D248" i="21"/>
  <c r="E248" i="21"/>
  <c r="K248" i="21"/>
  <c r="L248" i="21"/>
  <c r="D249" i="21"/>
  <c r="E249" i="21"/>
  <c r="K249" i="21"/>
  <c r="L249" i="21"/>
  <c r="D250" i="21"/>
  <c r="E250" i="21"/>
  <c r="K250" i="21"/>
  <c r="L250" i="21"/>
  <c r="D251" i="21"/>
  <c r="E251" i="21"/>
  <c r="K251" i="21"/>
  <c r="L251" i="21"/>
  <c r="D252" i="21"/>
  <c r="E252" i="21"/>
  <c r="K252" i="21"/>
  <c r="L252" i="21"/>
  <c r="D253" i="21"/>
  <c r="E253" i="21"/>
  <c r="K253" i="21"/>
  <c r="L253" i="21"/>
  <c r="D254" i="21"/>
  <c r="E254" i="21"/>
  <c r="K254" i="21"/>
  <c r="L254" i="21"/>
  <c r="D255" i="21"/>
  <c r="E255" i="21"/>
  <c r="K255" i="21"/>
  <c r="L255" i="21"/>
  <c r="D256" i="21"/>
  <c r="E256" i="21"/>
  <c r="J256" i="21"/>
  <c r="K256" i="21" s="1"/>
  <c r="L256" i="21"/>
  <c r="D257" i="21"/>
  <c r="E257" i="21"/>
  <c r="K257" i="21"/>
  <c r="L257" i="21"/>
  <c r="D258" i="21"/>
  <c r="E258" i="21"/>
  <c r="K258" i="21"/>
  <c r="L258" i="21"/>
  <c r="D259" i="21"/>
  <c r="E259" i="21"/>
  <c r="K259" i="21"/>
  <c r="L259" i="21"/>
  <c r="D263" i="21"/>
  <c r="E263" i="21"/>
  <c r="K263" i="21"/>
  <c r="L263" i="21"/>
  <c r="D264" i="21"/>
  <c r="E264" i="21"/>
  <c r="K264" i="21"/>
  <c r="L264" i="21"/>
  <c r="D265" i="21"/>
  <c r="E265" i="21"/>
  <c r="K265" i="21"/>
  <c r="L265" i="21"/>
  <c r="D266" i="21"/>
  <c r="E266" i="21"/>
  <c r="K266" i="21"/>
  <c r="L266" i="21"/>
  <c r="D267" i="21"/>
  <c r="E267" i="21"/>
  <c r="K267" i="21"/>
  <c r="L267" i="21"/>
  <c r="D268" i="21"/>
  <c r="E268" i="21"/>
  <c r="K268" i="21"/>
  <c r="L268" i="21"/>
  <c r="D269" i="21"/>
  <c r="E269" i="21"/>
  <c r="K269" i="21"/>
  <c r="L269" i="21"/>
  <c r="D270" i="21"/>
  <c r="E270" i="21"/>
  <c r="K270" i="21"/>
  <c r="L270" i="21"/>
  <c r="D274" i="21"/>
  <c r="E274" i="21"/>
  <c r="K274" i="21"/>
  <c r="L274" i="21"/>
  <c r="D275" i="21"/>
  <c r="E275" i="21"/>
  <c r="K275" i="21"/>
  <c r="L275" i="21"/>
  <c r="D276" i="21"/>
  <c r="E276" i="21"/>
  <c r="K276" i="21"/>
  <c r="L276" i="21"/>
  <c r="D277" i="21"/>
  <c r="E277" i="21"/>
  <c r="K277" i="21"/>
  <c r="L277" i="21"/>
  <c r="D278" i="21"/>
  <c r="E278" i="21"/>
  <c r="K278" i="21"/>
  <c r="L278" i="21"/>
  <c r="D279" i="21"/>
  <c r="E279" i="21"/>
  <c r="K279" i="21"/>
  <c r="L279" i="21"/>
  <c r="D280" i="21"/>
  <c r="E280" i="21"/>
  <c r="K280" i="21"/>
  <c r="L280" i="21"/>
  <c r="D281" i="21"/>
  <c r="E281" i="21"/>
  <c r="K281" i="21"/>
  <c r="L281" i="21"/>
  <c r="D282" i="21"/>
  <c r="E282" i="21"/>
  <c r="K282" i="21"/>
  <c r="L282" i="21"/>
  <c r="D283" i="21"/>
  <c r="E283" i="21"/>
  <c r="K283" i="21"/>
  <c r="L283" i="21"/>
  <c r="D284" i="21"/>
  <c r="E284" i="21"/>
  <c r="K284" i="21"/>
  <c r="L284" i="21"/>
  <c r="D285" i="21"/>
  <c r="E285" i="21"/>
  <c r="K285" i="21"/>
  <c r="L285" i="21"/>
  <c r="D286" i="21"/>
  <c r="E286" i="21"/>
  <c r="K286" i="21"/>
  <c r="L286" i="21"/>
  <c r="D287" i="21"/>
  <c r="E287" i="21"/>
  <c r="K287" i="21"/>
  <c r="L287" i="21"/>
  <c r="D288" i="21"/>
  <c r="E288" i="21"/>
  <c r="K288" i="21"/>
  <c r="L288" i="21"/>
  <c r="D289" i="21"/>
  <c r="E289" i="21"/>
  <c r="K289" i="21"/>
  <c r="L289" i="21"/>
  <c r="D290" i="21"/>
  <c r="E290" i="21"/>
  <c r="K290" i="21"/>
  <c r="L290" i="21"/>
  <c r="D291" i="21"/>
  <c r="E291" i="21"/>
  <c r="K291" i="21"/>
  <c r="L291" i="21"/>
  <c r="D292" i="21"/>
  <c r="E292" i="21"/>
  <c r="K292" i="21"/>
  <c r="L292" i="21"/>
  <c r="D293" i="21"/>
  <c r="E293" i="21"/>
  <c r="K293" i="21"/>
  <c r="L293" i="21"/>
  <c r="M83" i="21"/>
  <c r="M219" i="21" l="1"/>
  <c r="M211" i="21"/>
  <c r="M291" i="21"/>
  <c r="M290" i="21"/>
  <c r="M289" i="21"/>
  <c r="M288" i="21"/>
  <c r="M287" i="21"/>
  <c r="M283" i="21"/>
  <c r="M282" i="21"/>
  <c r="M281" i="21"/>
  <c r="M280" i="21"/>
  <c r="M279" i="21"/>
  <c r="M274" i="21"/>
  <c r="M270" i="21"/>
  <c r="K245" i="21"/>
  <c r="M238" i="21"/>
  <c r="M225" i="21"/>
  <c r="M148" i="21"/>
  <c r="M146" i="21"/>
  <c r="M144" i="21"/>
  <c r="M142" i="21"/>
  <c r="M139" i="21"/>
  <c r="M245" i="21"/>
  <c r="M237" i="21"/>
  <c r="M234" i="21"/>
  <c r="M233" i="21"/>
  <c r="M228" i="21"/>
  <c r="M227" i="21"/>
  <c r="M224" i="21"/>
  <c r="M223" i="21"/>
  <c r="M221" i="21"/>
  <c r="M220" i="21"/>
  <c r="M217" i="21"/>
  <c r="M216" i="21"/>
  <c r="M214" i="21"/>
  <c r="M212" i="21"/>
  <c r="M210" i="21"/>
  <c r="M208" i="21"/>
  <c r="M207" i="21"/>
  <c r="M206" i="21"/>
  <c r="M269" i="21"/>
  <c r="M267" i="21"/>
  <c r="M266" i="21"/>
  <c r="M265" i="21"/>
  <c r="M263" i="21"/>
  <c r="M259" i="21"/>
  <c r="M258" i="21"/>
  <c r="M154" i="21"/>
  <c r="M152" i="21"/>
  <c r="M151" i="21"/>
  <c r="M149" i="21"/>
  <c r="M147" i="21"/>
  <c r="M145" i="21"/>
  <c r="M143" i="21"/>
  <c r="M140" i="21"/>
  <c r="M138" i="21"/>
  <c r="M135" i="21"/>
  <c r="M255" i="21"/>
  <c r="M253" i="21"/>
  <c r="M252" i="21"/>
  <c r="M251" i="21"/>
  <c r="M249" i="21"/>
  <c r="M248" i="21"/>
  <c r="M247" i="21"/>
  <c r="M157" i="21"/>
  <c r="M158" i="21"/>
  <c r="M244" i="21"/>
  <c r="M239" i="21"/>
  <c r="M236" i="21"/>
  <c r="M235" i="21"/>
  <c r="M230" i="21"/>
  <c r="M229" i="21"/>
  <c r="M226" i="21"/>
  <c r="M222" i="21"/>
  <c r="M218" i="21"/>
  <c r="M213" i="21"/>
  <c r="M209" i="21"/>
  <c r="M205" i="21"/>
  <c r="M243" i="21"/>
  <c r="M203" i="21"/>
  <c r="M202" i="21"/>
  <c r="M200" i="21"/>
  <c r="M196" i="21"/>
  <c r="M195" i="21"/>
  <c r="M193" i="21"/>
  <c r="M192" i="21"/>
  <c r="M191" i="21"/>
  <c r="M189" i="21"/>
  <c r="M188" i="21"/>
  <c r="M187" i="21"/>
  <c r="M185" i="21"/>
  <c r="M184" i="21"/>
  <c r="M183" i="21"/>
  <c r="M181" i="21"/>
  <c r="M180" i="21"/>
  <c r="M179" i="21"/>
  <c r="M177" i="21"/>
  <c r="M176" i="21"/>
  <c r="M175" i="21"/>
  <c r="M173" i="21"/>
  <c r="M172" i="21"/>
  <c r="M171" i="21"/>
  <c r="M169" i="21"/>
  <c r="M168" i="21"/>
  <c r="M166" i="21"/>
  <c r="M164" i="21"/>
  <c r="M163" i="21"/>
  <c r="M162" i="21"/>
  <c r="M160" i="21"/>
  <c r="M159" i="21"/>
  <c r="M150" i="21"/>
  <c r="M137" i="21"/>
  <c r="M286" i="21"/>
  <c r="M278" i="21"/>
  <c r="M277" i="21"/>
  <c r="M204" i="21"/>
  <c r="M293" i="21"/>
  <c r="M292" i="21"/>
  <c r="M285" i="21"/>
  <c r="M284" i="21"/>
  <c r="M276" i="21"/>
  <c r="M275" i="21"/>
  <c r="M268" i="21"/>
  <c r="M264" i="21"/>
  <c r="M257" i="21"/>
  <c r="M256" i="21"/>
  <c r="M254" i="21"/>
  <c r="M250" i="21"/>
  <c r="M246" i="21"/>
  <c r="M201" i="21"/>
  <c r="M194" i="21"/>
  <c r="M190" i="21"/>
  <c r="M186" i="21"/>
  <c r="M182" i="21"/>
  <c r="M178" i="21"/>
  <c r="M174" i="21"/>
  <c r="M170" i="21"/>
  <c r="M165" i="21"/>
  <c r="M161" i="21"/>
  <c r="M156" i="21"/>
  <c r="M153" i="21"/>
  <c r="M78" i="21"/>
  <c r="M74" i="21"/>
  <c r="M70" i="21"/>
  <c r="M66" i="21"/>
  <c r="M62" i="21"/>
  <c r="M58" i="21"/>
  <c r="M54" i="21"/>
  <c r="M49" i="21"/>
  <c r="M45" i="21"/>
  <c r="M41" i="21"/>
  <c r="M37" i="21"/>
  <c r="M33" i="21"/>
  <c r="M29" i="21"/>
  <c r="M25" i="21"/>
  <c r="M21" i="21"/>
  <c r="M16" i="21"/>
  <c r="D12" i="35" l="1"/>
  <c r="M6" i="54" l="1"/>
  <c r="L6" i="54"/>
  <c r="P6" i="54"/>
  <c r="Q6" i="54"/>
  <c r="K6" i="54"/>
  <c r="N6" i="54"/>
  <c r="O6" i="54"/>
  <c r="D10" i="44"/>
  <c r="Q12" i="44"/>
  <c r="Q10" i="44" s="1"/>
  <c r="M12" i="44"/>
  <c r="M10" i="44" s="1"/>
  <c r="I12" i="44"/>
  <c r="I10" i="44" s="1"/>
  <c r="O12" i="44"/>
  <c r="O10" i="44" s="1"/>
  <c r="K12" i="44"/>
  <c r="K10" i="44" s="1"/>
  <c r="G12" i="44"/>
  <c r="D26" i="44"/>
  <c r="R6" i="54" l="1"/>
  <c r="D19" i="44"/>
  <c r="E19" i="44" s="1"/>
  <c r="D24" i="44"/>
  <c r="D33" i="44" s="1"/>
  <c r="K19" i="44"/>
  <c r="M19" i="44"/>
  <c r="Q26" i="44"/>
  <c r="Q24" i="44" s="1"/>
  <c r="M26" i="44"/>
  <c r="M24" i="44" s="1"/>
  <c r="I26" i="44"/>
  <c r="I24" i="44" s="1"/>
  <c r="O26" i="44"/>
  <c r="O24" i="44" s="1"/>
  <c r="K26" i="44"/>
  <c r="K24" i="44" s="1"/>
  <c r="G26" i="44"/>
  <c r="S12" i="44"/>
  <c r="S10" i="44" s="1"/>
  <c r="G10" i="44"/>
  <c r="O19" i="44"/>
  <c r="I19" i="44"/>
  <c r="Q19" i="44"/>
  <c r="F17" i="44" l="1"/>
  <c r="N31" i="44"/>
  <c r="E32" i="44"/>
  <c r="E33" i="44"/>
  <c r="P10" i="44"/>
  <c r="N10" i="44"/>
  <c r="J10" i="44"/>
  <c r="J31" i="44"/>
  <c r="E29" i="44"/>
  <c r="H10" i="44"/>
  <c r="L10" i="44"/>
  <c r="F31" i="44"/>
  <c r="P17" i="44"/>
  <c r="L31" i="44"/>
  <c r="P31" i="44"/>
  <c r="N17" i="44"/>
  <c r="E15" i="44"/>
  <c r="E26" i="44"/>
  <c r="E12" i="44"/>
  <c r="H31" i="44"/>
  <c r="J17" i="44"/>
  <c r="E18" i="44"/>
  <c r="E14" i="44"/>
  <c r="E27" i="44"/>
  <c r="E11" i="44"/>
  <c r="E13" i="44"/>
  <c r="R31" i="44"/>
  <c r="R17" i="44"/>
  <c r="H17" i="44"/>
  <c r="L17" i="44"/>
  <c r="E28" i="44"/>
  <c r="E25" i="44"/>
  <c r="R10" i="44"/>
  <c r="S19" i="44"/>
  <c r="J24" i="44"/>
  <c r="K33" i="44"/>
  <c r="L24" i="44"/>
  <c r="M33" i="44"/>
  <c r="G19" i="44"/>
  <c r="G20" i="44" s="1"/>
  <c r="I20" i="44" s="1"/>
  <c r="K20" i="44" s="1"/>
  <c r="M20" i="44" s="1"/>
  <c r="O20" i="44" s="1"/>
  <c r="Q20" i="44" s="1"/>
  <c r="F10" i="44"/>
  <c r="S26" i="44"/>
  <c r="S24" i="44" s="1"/>
  <c r="G24" i="44"/>
  <c r="N24" i="44"/>
  <c r="O33" i="44"/>
  <c r="H24" i="44"/>
  <c r="I33" i="44"/>
  <c r="P24" i="44"/>
  <c r="P33" i="44" s="1"/>
  <c r="Q33" i="44"/>
  <c r="N19" i="44" l="1"/>
  <c r="F19" i="44"/>
  <c r="F20" i="44" s="1"/>
  <c r="N33" i="44"/>
  <c r="L19" i="44"/>
  <c r="J33" i="44"/>
  <c r="J19" i="44"/>
  <c r="H33" i="44"/>
  <c r="H19" i="44"/>
  <c r="P19" i="44"/>
  <c r="L33" i="44"/>
  <c r="R19" i="44"/>
  <c r="S33" i="44"/>
  <c r="R24" i="44"/>
  <c r="R33" i="44" s="1"/>
  <c r="F24" i="44"/>
  <c r="F33" i="44" s="1"/>
  <c r="G33" i="44"/>
  <c r="G34" i="44" s="1"/>
  <c r="I34" i="44" s="1"/>
  <c r="K34" i="44" s="1"/>
  <c r="M34" i="44" s="1"/>
  <c r="O34" i="44" s="1"/>
  <c r="Q34" i="44" s="1"/>
  <c r="H20" i="44" l="1"/>
  <c r="J20" i="44" s="1"/>
  <c r="L20" i="44" s="1"/>
  <c r="N20" i="44" s="1"/>
  <c r="P20" i="44" s="1"/>
  <c r="F34" i="44" s="1"/>
  <c r="H34" i="44" s="1"/>
  <c r="J34" i="44" s="1"/>
  <c r="L34" i="44" s="1"/>
  <c r="N34" i="44" s="1"/>
  <c r="P34" i="44" s="1"/>
</calcChain>
</file>

<file path=xl/sharedStrings.xml><?xml version="1.0" encoding="utf-8"?>
<sst xmlns="http://schemas.openxmlformats.org/spreadsheetml/2006/main" count="1609" uniqueCount="628">
  <si>
    <t>LINHAS DE RECALQUE</t>
  </si>
  <si>
    <t>DIV3000018</t>
  </si>
  <si>
    <t>DIV4000004</t>
  </si>
  <si>
    <t>TOTAL GERAL DOS INSUMOS - SISTEMA DE ESGOTAMENTO SANITÁRIO DE JOCA MARQUES-PI</t>
  </si>
  <si>
    <t>SI00003645</t>
  </si>
  <si>
    <t>SI00003646</t>
  </si>
  <si>
    <t>SI00003647</t>
  </si>
  <si>
    <t>SI00003650</t>
  </si>
  <si>
    <t>SI00009822</t>
  </si>
  <si>
    <t>SI00009823</t>
  </si>
  <si>
    <t>REDE</t>
  </si>
  <si>
    <t>ESTAÇÕES ELEVATÓRIAS</t>
  </si>
  <si>
    <t>DIV3000030</t>
  </si>
  <si>
    <t>DIV3000031</t>
  </si>
  <si>
    <t>DIV3000032</t>
  </si>
  <si>
    <t>UASB</t>
  </si>
  <si>
    <t>LEITO DE SECAGEM</t>
  </si>
  <si>
    <t>REDE DE DISTRIBUIÇÃO</t>
  </si>
  <si>
    <t>LAGOAS DE ESTABILIZAÇÃO</t>
  </si>
  <si>
    <t>SI00025864</t>
  </si>
  <si>
    <t>SI00004011</t>
  </si>
  <si>
    <t>SI00009830</t>
  </si>
  <si>
    <t>SI00009833</t>
  </si>
  <si>
    <t>SI00002512</t>
  </si>
  <si>
    <t>OUTROS MATERIAIS</t>
  </si>
  <si>
    <t>MATERIAIS ELÉTRICOS</t>
  </si>
  <si>
    <t>SI00001014</t>
  </si>
  <si>
    <t>SI00001021</t>
  </si>
  <si>
    <t>SI00000994</t>
  </si>
  <si>
    <t>SI00001020</t>
  </si>
  <si>
    <t>SI00002390</t>
  </si>
  <si>
    <t>SI00003278</t>
  </si>
  <si>
    <t>SI00000995</t>
  </si>
  <si>
    <t>SI00002381</t>
  </si>
  <si>
    <t>SI00002684</t>
  </si>
  <si>
    <t>SI00001902</t>
  </si>
  <si>
    <t>SI00010956</t>
  </si>
  <si>
    <t>SI00000864</t>
  </si>
  <si>
    <t>SI00012357</t>
  </si>
  <si>
    <t>SI00007572</t>
  </si>
  <si>
    <t>SI00004274</t>
  </si>
  <si>
    <t>SI00012372</t>
  </si>
  <si>
    <t>INSTALAÇÃO ELÉTRICA - ILUMINAÇÃO EXTERNA</t>
  </si>
  <si>
    <t>INSTALAÇÃO ELÉTRICA - CONEXÃO COM A REDE E QUADRO GERAL DE BAIXA TENSÃO</t>
  </si>
  <si>
    <t>ATERRAMENTO</t>
  </si>
  <si>
    <t>INSTALÇÃO ELÉTRICA - ATERRAMENTO</t>
  </si>
  <si>
    <t>SPDA</t>
  </si>
  <si>
    <t>INSTALÇÃO ELÉTRICA - SPDA</t>
  </si>
  <si>
    <t>ESTAÇÃO DE TRATAMENTO DE ESGOTO / GRUPO GERADOR</t>
  </si>
  <si>
    <t>EQUIPAMENTOS / FORNECIMENTO</t>
  </si>
  <si>
    <t>ESTAÇÃO DE TRATAMENTO DE ESGOTO / LIGAÇÃO MOTORES - MATERIAIS</t>
  </si>
  <si>
    <t>INSTALAÇÃO ELÉTRICA - CENTRO DE COMANDO DE MOTORES</t>
  </si>
  <si>
    <t>SI00003651</t>
  </si>
  <si>
    <t>SI00009819</t>
  </si>
  <si>
    <t>SI00009820</t>
  </si>
  <si>
    <t>SI00001030</t>
  </si>
  <si>
    <t>SI00009821</t>
  </si>
  <si>
    <t>DIV3000026</t>
  </si>
  <si>
    <t>DIV3000029</t>
  </si>
  <si>
    <t>QUANTITADES</t>
  </si>
  <si>
    <t>VALOR UNITÁRIO (R$)</t>
  </si>
  <si>
    <t>VALOR TOTAL (R$)</t>
  </si>
  <si>
    <t>VALOR DO ITEM (R$)</t>
  </si>
  <si>
    <t>CANTEIRO</t>
  </si>
  <si>
    <t>BACIA 1</t>
  </si>
  <si>
    <t>BACIA 2</t>
  </si>
  <si>
    <t>ETE</t>
  </si>
  <si>
    <t>I4010</t>
  </si>
  <si>
    <t>SI00000841</t>
  </si>
  <si>
    <t>I0503</t>
  </si>
  <si>
    <t>SI00009836</t>
  </si>
  <si>
    <t>SI00001964</t>
  </si>
  <si>
    <t>SI00009818</t>
  </si>
  <si>
    <t>SI00003649</t>
  </si>
  <si>
    <t>SI00012782</t>
  </si>
  <si>
    <t>SI00004649</t>
  </si>
  <si>
    <t>SI00001457</t>
  </si>
  <si>
    <t>SI00005216</t>
  </si>
  <si>
    <t>SI00010892</t>
  </si>
  <si>
    <t>AUTOMAÇÃO</t>
  </si>
  <si>
    <t>DIV2000001</t>
  </si>
  <si>
    <t>DIV2000002</t>
  </si>
  <si>
    <t>DIV2000003</t>
  </si>
  <si>
    <t>DIV2000004</t>
  </si>
  <si>
    <t>DIV2000005</t>
  </si>
  <si>
    <t>DIV2000006</t>
  </si>
  <si>
    <t>DIV2000007</t>
  </si>
  <si>
    <t>DIV2000008</t>
  </si>
  <si>
    <t>DIV3000004</t>
  </si>
  <si>
    <t>DIV3000005</t>
  </si>
  <si>
    <t>DIV5000001</t>
  </si>
  <si>
    <t>DIV5000002</t>
  </si>
  <si>
    <t>DIV4000001</t>
  </si>
  <si>
    <t>DIV4000002</t>
  </si>
  <si>
    <t>DIV4000003</t>
  </si>
  <si>
    <t>DIV3000006</t>
  </si>
  <si>
    <t>DIV3000007</t>
  </si>
  <si>
    <t>DIV3000008</t>
  </si>
  <si>
    <t>DIV3000009</t>
  </si>
  <si>
    <t>DIV3000010</t>
  </si>
  <si>
    <t>DIV1000003</t>
  </si>
  <si>
    <t>DIV3000013</t>
  </si>
  <si>
    <t>DIV3000014</t>
  </si>
  <si>
    <t>I6997</t>
  </si>
  <si>
    <t>I6999</t>
  </si>
  <si>
    <t>I5026</t>
  </si>
  <si>
    <t>I5981</t>
  </si>
  <si>
    <t>I5327</t>
  </si>
  <si>
    <t>I5325</t>
  </si>
  <si>
    <t>I7615</t>
  </si>
  <si>
    <t>I6995</t>
  </si>
  <si>
    <t>I6996</t>
  </si>
  <si>
    <t>I4900</t>
  </si>
  <si>
    <t>I1048</t>
  </si>
  <si>
    <t>I3085</t>
  </si>
  <si>
    <t>I1358</t>
  </si>
  <si>
    <t>I4857</t>
  </si>
  <si>
    <t>I3115</t>
  </si>
  <si>
    <t>I0272</t>
  </si>
  <si>
    <t>I8150</t>
  </si>
  <si>
    <t>I8115</t>
  </si>
  <si>
    <t>I8116</t>
  </si>
  <si>
    <t>I6245</t>
  </si>
  <si>
    <t>I0421</t>
  </si>
  <si>
    <t>I1170</t>
  </si>
  <si>
    <t>I8529</t>
  </si>
  <si>
    <t>CODEVASF</t>
  </si>
  <si>
    <t>LIGAÇÕES PREDIAIS</t>
  </si>
  <si>
    <t xml:space="preserve">                                               Ministério da Integração Nacional</t>
  </si>
  <si>
    <t xml:space="preserve">                                               Companhia de Desenvolvimento dos Vales do São Francisco e do Parnaíba</t>
  </si>
  <si>
    <t xml:space="preserve">                                               Área de Desenvolvimento Integrado e Infra-estrutura</t>
  </si>
  <si>
    <t>ITEM</t>
  </si>
  <si>
    <t>ÓRGÃO</t>
  </si>
  <si>
    <t>CÓDIGO</t>
  </si>
  <si>
    <t>DISCRIMINAÇÃO</t>
  </si>
  <si>
    <t>UNID.</t>
  </si>
  <si>
    <t>VALOR (R$)</t>
  </si>
  <si>
    <t xml:space="preserve">UNITÁRIO </t>
  </si>
  <si>
    <t>TOTAL</t>
  </si>
  <si>
    <t>SERVIÇOS PRELIMINARES</t>
  </si>
  <si>
    <t>SEINFRA</t>
  </si>
  <si>
    <t>M999999007</t>
  </si>
  <si>
    <t>M999999008</t>
  </si>
  <si>
    <t>M999999031</t>
  </si>
  <si>
    <t>M103850250</t>
  </si>
  <si>
    <t>M110502001</t>
  </si>
  <si>
    <t>M999999140</t>
  </si>
  <si>
    <t>M3</t>
  </si>
  <si>
    <t>M102400021</t>
  </si>
  <si>
    <t>M103400190</t>
  </si>
  <si>
    <t>M102700360</t>
  </si>
  <si>
    <t>M101800780</t>
  </si>
  <si>
    <t>M101800790</t>
  </si>
  <si>
    <t>M101800800</t>
  </si>
  <si>
    <t>M101800810</t>
  </si>
  <si>
    <t>M101800820</t>
  </si>
  <si>
    <t>M102800330</t>
  </si>
  <si>
    <t>M102800341</t>
  </si>
  <si>
    <t>M100040140</t>
  </si>
  <si>
    <t>M101800670</t>
  </si>
  <si>
    <t>M104100230</t>
  </si>
  <si>
    <t>M101950240</t>
  </si>
  <si>
    <t>M101950260</t>
  </si>
  <si>
    <t>M020911009</t>
  </si>
  <si>
    <t>M020911013</t>
  </si>
  <si>
    <t>M020911017</t>
  </si>
  <si>
    <t>M020911021</t>
  </si>
  <si>
    <t>M020911025</t>
  </si>
  <si>
    <t>M020911029</t>
  </si>
  <si>
    <t>M010101001</t>
  </si>
  <si>
    <t>M</t>
  </si>
  <si>
    <t>M010101005</t>
  </si>
  <si>
    <t>M021000021</t>
  </si>
  <si>
    <t>M011716001</t>
  </si>
  <si>
    <t>M011716005</t>
  </si>
  <si>
    <t>M011716009</t>
  </si>
  <si>
    <t>M011716045</t>
  </si>
  <si>
    <t>M011717001</t>
  </si>
  <si>
    <t>M011717005</t>
  </si>
  <si>
    <t>M011717009</t>
  </si>
  <si>
    <t>M011717045</t>
  </si>
  <si>
    <t>M020200001</t>
  </si>
  <si>
    <t>M020919001</t>
  </si>
  <si>
    <t>M020919005</t>
  </si>
  <si>
    <t>M020919009</t>
  </si>
  <si>
    <t>M020919013</t>
  </si>
  <si>
    <t>M020927013</t>
  </si>
  <si>
    <t>M020927017</t>
  </si>
  <si>
    <t>M020927021</t>
  </si>
  <si>
    <t>M020927025</t>
  </si>
  <si>
    <t>M020927029</t>
  </si>
  <si>
    <t>M020927033</t>
  </si>
  <si>
    <t>M020904017</t>
  </si>
  <si>
    <t>M020904021</t>
  </si>
  <si>
    <t>M020904025</t>
  </si>
  <si>
    <t>M020904029</t>
  </si>
  <si>
    <t>M011714005</t>
  </si>
  <si>
    <t>M011714037</t>
  </si>
  <si>
    <t>M020200005</t>
  </si>
  <si>
    <t>M010905009</t>
  </si>
  <si>
    <t>M020520013</t>
  </si>
  <si>
    <t>M011707005</t>
  </si>
  <si>
    <t>M011707013</t>
  </si>
  <si>
    <t>M011707017</t>
  </si>
  <si>
    <t>M012504001</t>
  </si>
  <si>
    <t>M012504002</t>
  </si>
  <si>
    <t>M010501049</t>
  </si>
  <si>
    <t>M010501053</t>
  </si>
  <si>
    <t>M010501057</t>
  </si>
  <si>
    <t>M010501061</t>
  </si>
  <si>
    <t>M010501069</t>
  </si>
  <si>
    <t>M020526013</t>
  </si>
  <si>
    <t>M010903005</t>
  </si>
  <si>
    <t>M020904009</t>
  </si>
  <si>
    <t>M020904013</t>
  </si>
  <si>
    <t>M011703005</t>
  </si>
  <si>
    <t>M011703009</t>
  </si>
  <si>
    <t>M011704009</t>
  </si>
  <si>
    <t>M021506021</t>
  </si>
  <si>
    <t>SISTEMA DE ESGOTAMENTO SANITÁRIO - JOCA MARQUES - PI</t>
  </si>
  <si>
    <t>M012313009</t>
  </si>
  <si>
    <t>M011712009</t>
  </si>
  <si>
    <t>M011712045</t>
  </si>
  <si>
    <t>M010701013</t>
  </si>
  <si>
    <t>M010701049</t>
  </si>
  <si>
    <t>M010701053</t>
  </si>
  <si>
    <t>M010701057</t>
  </si>
  <si>
    <t>M010701093</t>
  </si>
  <si>
    <t>M011701009</t>
  </si>
  <si>
    <t>M020101009</t>
  </si>
  <si>
    <t>SI00002674</t>
  </si>
  <si>
    <t>SI00001891</t>
  </si>
  <si>
    <t>SI00002387</t>
  </si>
  <si>
    <t>SI00002680</t>
  </si>
  <si>
    <t>SI00001893</t>
  </si>
  <si>
    <t>M020708013</t>
  </si>
  <si>
    <t>M010903009</t>
  </si>
  <si>
    <t>M010904005</t>
  </si>
  <si>
    <t>M010904009</t>
  </si>
  <si>
    <t>SI00005167</t>
  </si>
  <si>
    <t>ORÇAMENTO - PROJETO BÁSICO - DATABASE - ABRIL 2009</t>
  </si>
  <si>
    <t>M012201041</t>
  </si>
  <si>
    <t>M021505021</t>
  </si>
  <si>
    <t>M012603009</t>
  </si>
  <si>
    <t>03.02</t>
  </si>
  <si>
    <t>03.03</t>
  </si>
  <si>
    <t>M010801005</t>
  </si>
  <si>
    <t>M010901005</t>
  </si>
  <si>
    <t>M010901009</t>
  </si>
  <si>
    <t>M010902005</t>
  </si>
  <si>
    <t>M010902009</t>
  </si>
  <si>
    <t>SERVIÇOS</t>
  </si>
  <si>
    <t xml:space="preserve">                  Companhia de Desenvolvimento dos Vales do São Francisco e do Parnaíba</t>
  </si>
  <si>
    <t>01.00</t>
  </si>
  <si>
    <t>TOTAL DOS SERVIÇOS</t>
  </si>
  <si>
    <t>PLANILHA RESUMO</t>
  </si>
  <si>
    <t>MATERIAIS</t>
  </si>
  <si>
    <t>02.00</t>
  </si>
  <si>
    <t>TOTAL DA PLANILHA</t>
  </si>
  <si>
    <t>CONTRATUAL</t>
  </si>
  <si>
    <t>Companhia de Desenvolvimento dos Vales do São Francisco e do Parnaíba</t>
  </si>
  <si>
    <t>Ministério da Integração Nacional</t>
  </si>
  <si>
    <t>%</t>
  </si>
  <si>
    <t>QUANTID</t>
  </si>
  <si>
    <t>CRONOGRAMA FÍSICO / FINANCEIRO</t>
  </si>
  <si>
    <t>VALOR</t>
  </si>
  <si>
    <t>R$</t>
  </si>
  <si>
    <t>03.00</t>
  </si>
  <si>
    <t>04.00</t>
  </si>
  <si>
    <t>05.00</t>
  </si>
  <si>
    <t>06.00</t>
  </si>
  <si>
    <t>07.00</t>
  </si>
  <si>
    <t>MATERIAIS EM GERAL</t>
  </si>
  <si>
    <t>ACUMULADO</t>
  </si>
  <si>
    <t>01.01</t>
  </si>
  <si>
    <t>01.02</t>
  </si>
  <si>
    <t>01.03</t>
  </si>
  <si>
    <t>01.04</t>
  </si>
  <si>
    <t>01.05</t>
  </si>
  <si>
    <t>01.06</t>
  </si>
  <si>
    <t>02.01</t>
  </si>
  <si>
    <t>02.02</t>
  </si>
  <si>
    <t>02.03</t>
  </si>
  <si>
    <t>02.04</t>
  </si>
  <si>
    <t>03.01</t>
  </si>
  <si>
    <t>03.04</t>
  </si>
  <si>
    <t>03.05</t>
  </si>
  <si>
    <t>03.06</t>
  </si>
  <si>
    <t>03.08</t>
  </si>
  <si>
    <t>03.13</t>
  </si>
  <si>
    <t>03.14</t>
  </si>
  <si>
    <t>03.16</t>
  </si>
  <si>
    <t>04.01</t>
  </si>
  <si>
    <t>06.03</t>
  </si>
  <si>
    <t>06.01</t>
  </si>
  <si>
    <t>04.02</t>
  </si>
  <si>
    <t>06.02</t>
  </si>
  <si>
    <t>07.05</t>
  </si>
  <si>
    <t xml:space="preserve">    Ministério da Integração Nacional</t>
  </si>
  <si>
    <t xml:space="preserve">      Companhia de Desenvolvimento dos Vales do São Francisco e do Parnaíba</t>
  </si>
  <si>
    <t>03.10</t>
  </si>
  <si>
    <t>03.11</t>
  </si>
  <si>
    <t>m</t>
  </si>
  <si>
    <t>SUB-TOTAL</t>
  </si>
  <si>
    <t>I0079</t>
  </si>
  <si>
    <t>MÊS</t>
  </si>
  <si>
    <t>I1802</t>
  </si>
  <si>
    <t>I3181</t>
  </si>
  <si>
    <t>I3375</t>
  </si>
  <si>
    <t>I3495</t>
  </si>
  <si>
    <t>I3577</t>
  </si>
  <si>
    <t>I5058</t>
  </si>
  <si>
    <t xml:space="preserve">PLACA DE OBRA EM CHAPA DE ACO GALVANIZADO                                                                                                                                                               </t>
  </si>
  <si>
    <t xml:space="preserve">MOBILIZACAO DE PESSOAL E EQUIPAMENTOS (BASE)                                                                                                                                                            </t>
  </si>
  <si>
    <t xml:space="preserve">DESMOBILIZACAO DE PESSOAL E EQUIPAMENTOS (BASE)                                                                                                                                                         </t>
  </si>
  <si>
    <t xml:space="preserve">VEÍCULO TIPO CAMINHONETE PICK-UP 4X4. COM AR-CONDICIONADO PARA APOIO À FISCALIZAÇÃO. INCLUINDO DESPESAS COM COMBUSTÍVEL. ÓLEOS. MANUTENÇÃO. LICENCIAMENTO. SEGUROS. IMPOSTOS. ETC.                      </t>
  </si>
  <si>
    <t xml:space="preserve">ESCAVAÇÃO EM ROCHA BRANDA, ATÉ 4,0M                                                                                                                                                                     </t>
  </si>
  <si>
    <t xml:space="preserve">CARGA E DESCARGA DE ROCHA EM BOTA-FORA                                                                                                                                                                  </t>
  </si>
  <si>
    <t xml:space="preserve">MOMENTO DE TRANSPORTE DE ROCHA. EM CAMINHAO BASCULANTE                                                                                                                                                  </t>
  </si>
  <si>
    <t xml:space="preserve">M3XKM </t>
  </si>
  <si>
    <t xml:space="preserve">SISTEMAS DE PROTEÇÃO CONTRA DESCARGAS ATMOSFÉRICAS (SPDA) - MONTAGEM E INSTALAÇÃO                                                                                                                       </t>
  </si>
  <si>
    <t xml:space="preserve">CANTEIRO DE OBRA PARA ALOJAMENTO/ESCRITORIO.                                    </t>
  </si>
  <si>
    <t>ADUTORA</t>
  </si>
  <si>
    <t>RESERVAÇÃO</t>
  </si>
  <si>
    <t>M³</t>
  </si>
  <si>
    <t>06.04</t>
  </si>
  <si>
    <t>06.09</t>
  </si>
  <si>
    <t>unid</t>
  </si>
  <si>
    <t>MATERIAIS ADUTORA</t>
  </si>
  <si>
    <t>Curvas FF Ponte e Bolsa de 90º DN150 (5380/ORSE)</t>
  </si>
  <si>
    <t>TUBOS PVC DEFOFO EB-1208 P/ REDE AGUA JEI 1 MPA DN 150MM</t>
  </si>
  <si>
    <t>MATERIAIS REDE DE DISTRIBUIÇÃO</t>
  </si>
  <si>
    <t>TUBOS RÍGIDO PVC, CLASSE 12 PBA, DN 50, INCLUSIVE CONEXÕES.</t>
  </si>
  <si>
    <t>TUBOS RÍGIDO PVC, CLASSE 12 PBA, DN 150, INCLUSIVE CONEXÕES.</t>
  </si>
  <si>
    <t>07.09</t>
  </si>
  <si>
    <t>ADMINISTRACAO LOCAL E MANUTENÇÃO DO CANTEIRO DE OBRAS (MASSAPÊ-PI)</t>
  </si>
  <si>
    <t>CADASTRO COMPLETO DE ADUTORA E REDES</t>
  </si>
  <si>
    <t>CADASTRO COMPLETO DE LIGAÇÕES</t>
  </si>
  <si>
    <t xml:space="preserve">LIMPEZA DA OBRA                                                                                                                                                                                        </t>
  </si>
  <si>
    <t>02.05</t>
  </si>
  <si>
    <t>FORMA PLANA PARA CONCRETO APARENTE EM COMPENSADO PLASTIFICADO 12 MM APROVEITAMENTO DE 3 VEZES INCLUINDO CONTRAVENTAMENTO E TRAVAMENTO PONTALETADO</t>
  </si>
  <si>
    <t>02.06</t>
  </si>
  <si>
    <t>02.07</t>
  </si>
  <si>
    <t xml:space="preserve">BLOCO DE ANCORAGEM EM CONCRETO                                                                                                                                                        </t>
  </si>
  <si>
    <t>CADASTRO COMPLETO DE ADUTORAS E REDES</t>
  </si>
  <si>
    <t>ESCAVAÇÃO MANUAL DE VALA ATÉ 2 M EM MATERIAL DE 3ª CATEGORIA. COM USO DE EXPLOSIVO</t>
  </si>
  <si>
    <t>ASSENTAMENTO DE TUBO PVC COM JUNTA ELÁSTICA - DN 150 P/ ÁGUA</t>
  </si>
  <si>
    <t xml:space="preserve">ESC. MECÂNICA EM QUALQUER TIPO DE SOLO EXCETO ROCHA PROF. 0 &lt; H &lt; 4                                                                                                                           </t>
  </si>
  <si>
    <t>REATERRO DE VALA COM MATERIAL GRANULAR DE EMPRÉSTIMO ADENSADO E VIBRADO</t>
  </si>
  <si>
    <t>LASTRO DE AREIA MÉDIA  (COLCHÃO DE AREIA)</t>
  </si>
  <si>
    <t>CONCRETO FCK = 30 MPA INC. FORNEC. DOS MAT. PRODUÇÃO</t>
  </si>
  <si>
    <t>LANÇAMENTO DE CONCRETO COM USO DE BALDES, ADENSAMENTO A ACABAMENTO DO CONCRETO</t>
  </si>
  <si>
    <t>IMPERMEABILIZAÇÃO COM ARGAMASSA TRAÇO 1:3 (CIMENTO E AREIA GROSSA) ESPESSURA 3,0 CM COM IMPERMEABILIZANTE BASE HIDROFUGA</t>
  </si>
  <si>
    <t>C2777</t>
  </si>
  <si>
    <t>C3400</t>
  </si>
  <si>
    <t>C2987</t>
  </si>
  <si>
    <t>C0580</t>
  </si>
  <si>
    <t>74209/001</t>
  </si>
  <si>
    <t xml:space="preserve">REGULARIZAÇÃO E APILOAMENTO DE FUNDO DE VALA                                                                                                                                               </t>
  </si>
  <si>
    <t>FECHADURA DE EMBUTIR PARA PORTA DE BANHEIRO, COMPLETA, ACABAMENTO PADRÃO MÉDIO, INCLUSO EXECUÇÃO DE FURO - FORNECIMENTO E INSTALAÇÃO</t>
  </si>
  <si>
    <t>74238/002</t>
  </si>
  <si>
    <t>RESERVATÓRIOS DE FIBRA DE VIDRO</t>
  </si>
  <si>
    <t>ESTAÇÃO DE TRATAMENTO</t>
  </si>
  <si>
    <t>FORRO DE PVC</t>
  </si>
  <si>
    <t>02.08</t>
  </si>
  <si>
    <t>02.09</t>
  </si>
  <si>
    <t>02.10</t>
  </si>
  <si>
    <t>CALHA PARSHALL</t>
  </si>
  <si>
    <t>CERCA COM MOURÕES DE CONCRETO, SEÇÃO "T" PONTA INCLINADA, 7,5X7,5CM, ESPAÇAMENTO DE 3M, CRAVADOS 0,5M, COM 11 FIOS DE ARAME FARPADO Nº14 CLASSE 250 - FORNEC E COLOC.</t>
  </si>
  <si>
    <t xml:space="preserve">PORTAO EM TELA ARAME GALVANIZADO N.12 MALHA 2" E MOLDURA EM TUBOS DE ACO COM DUAS FOLHAS DE ABRIR, INCLUSO FERRAGENS (PARA PEDESTRES)                                                                    </t>
  </si>
  <si>
    <t xml:space="preserve">PORTAO EM TELA ARAME GALVANIZADO N.12 MALHA 2" E MOLDURA EM TUBOS DE ACO COM DUAS FOLHAS DE ABRIR, INCLUSO FERRAGENS (PARA VEÍCULOS)                                                                    </t>
  </si>
  <si>
    <t>UND</t>
  </si>
  <si>
    <t xml:space="preserve">M2 </t>
  </si>
  <si>
    <t xml:space="preserve">IMPERMEABILIZACAO DE SUPERFICIE COM MANTA ASFALTICA PROTEGIDA COM FILME DE ALUMINIO GOFRADO (DE ESPESSURA 0,8MM), INCLUSA APLICACAO DE EMUL SAO ASFALTICA, E=3MM.                                                                                                                                                                         </t>
  </si>
  <si>
    <t xml:space="preserve">73753/001 </t>
  </si>
  <si>
    <t>8260</t>
  </si>
  <si>
    <t>04.01.01</t>
  </si>
  <si>
    <t>04.01.02</t>
  </si>
  <si>
    <t>04.01.04</t>
  </si>
  <si>
    <t>04.01.05</t>
  </si>
  <si>
    <t>04.01.06</t>
  </si>
  <si>
    <t>04.01.07</t>
  </si>
  <si>
    <t>04.02.01</t>
  </si>
  <si>
    <t>04.02.02</t>
  </si>
  <si>
    <t>04.02.03</t>
  </si>
  <si>
    <t>C0664</t>
  </si>
  <si>
    <t>88487</t>
  </si>
  <si>
    <t>74143/002</t>
  </si>
  <si>
    <t>RESERVATÓRIOS EM CONCRETOS ARMADO - 100m³ E 50m³ (ELEVADOS)</t>
  </si>
  <si>
    <t>C0581</t>
  </si>
  <si>
    <t xml:space="preserve">REATERRO DE VALA COM MATERIAL GRANULAR DE EMPRÉSTIMO ADENSADO E VIBRADO                                                                                                                                                                  </t>
  </si>
  <si>
    <t>RESERVATÓRIO DE FIBRA SOBRE BASE DE CONCRETO PRÉ-MOLDADO (PRFV)  10.000l, INCLUSIVE MONTAGEM</t>
  </si>
  <si>
    <t>LUMINÁRIA TIPO SPOT, DE SOBREPOR, COM 1 LÂMPADA DE 15 W - FORNECIMENTO E INSTALAÇÃO. AF_11/2017</t>
  </si>
  <si>
    <t>QUADRO DE DISTRIBUICAO DE ENERGIA DE EMBUTIR, EM CHAPA METALICA, PARA 18 DISJUNTORES TERMOMAGNETICOS MONOPOLARES, COM BARRAMENTO TRIFASICO E NEUTRO, FORNECIMENTO E INSTALACAO</t>
  </si>
  <si>
    <t>02.11</t>
  </si>
  <si>
    <t>02.12</t>
  </si>
  <si>
    <t>RAMAL PREDIAL EM TUBO PEAD 20MM - FORNECIMENTO, INSTALAÇÃO, ESCAVAÇÃO E REATERRO</t>
  </si>
  <si>
    <t>CAMADA DE AREIA - LEITO DE SECAGEM</t>
  </si>
  <si>
    <t>ASSENTAMENTO DE TUBO PVC COM JUNTA ELÁSTICA - DN 50 P/ ÁGUA</t>
  </si>
  <si>
    <t>ASSENTAMENTO DE TUBOS E CONEXÕES PVC - LEITO DE SECAGEM</t>
  </si>
  <si>
    <t>CAMADA DE SEIXO - LEITO DE SECAGEM</t>
  </si>
  <si>
    <t>02.13</t>
  </si>
  <si>
    <t>02.14</t>
  </si>
  <si>
    <t>02.15</t>
  </si>
  <si>
    <t xml:space="preserve">RATERRO DE VALAS COM MATERIAL ESCAVADO                                                                                                                                                   </t>
  </si>
  <si>
    <t>PINTURA COM TINTA A BASE DE LATEX EM PAREDES EXTERNAS TRÊS DEMÃOS, INCL. LETREIRO E LOGO (RESERVATÓRIO EXISTENTE ELEVADO DE 50 M3)</t>
  </si>
  <si>
    <t>DEMOLIÇÃO DE CALÇADA EXISTENTE</t>
  </si>
  <si>
    <t>PISO EM CONCRETO 20 MPA PREPARO MECANICO, ESPESSURA 7CM</t>
  </si>
  <si>
    <t>MATERIAIS RESERVATÓRIOS FIBRA - CAIXA DE DERIVAÇÃO</t>
  </si>
  <si>
    <t>I9076</t>
  </si>
  <si>
    <t>VALVULA DE RETENÇÃO</t>
  </si>
  <si>
    <t>REGISTRO DE GAVETA 150 mm</t>
  </si>
  <si>
    <t>TÊ DE REDUÇÃO 90º 150X50mm</t>
  </si>
  <si>
    <t>REGISTRO DE GAVETA FoFo DN 50mm</t>
  </si>
  <si>
    <t>00010232</t>
  </si>
  <si>
    <t>VALVULA DE RETENÇÃO DN 50mm</t>
  </si>
  <si>
    <t>00036375</t>
  </si>
  <si>
    <t>TUBO PVC PBA DN 50mm</t>
  </si>
  <si>
    <t>MATERIAIS ETA - LEITO DE SECAGEM</t>
  </si>
  <si>
    <t>TUBO PVC CORRUGADO RIGIDO PERFURADO 150 mm</t>
  </si>
  <si>
    <t>00026047</t>
  </si>
  <si>
    <t>CAP PVC JE PARA REDE DE ESGOTO DN 150 mm</t>
  </si>
  <si>
    <t>CRUZETA PVC PBA BBBB DN 150 mm</t>
  </si>
  <si>
    <t>ANEL BORRACHA PARA TUBO CONEXÃO PVC PBA 150 mm</t>
  </si>
  <si>
    <t>REGISTRO GAVETA 150 mm</t>
  </si>
  <si>
    <t>00036084</t>
  </si>
  <si>
    <t>00009828</t>
  </si>
  <si>
    <t>74253/001</t>
  </si>
  <si>
    <t>97124</t>
  </si>
  <si>
    <t>97631</t>
  </si>
  <si>
    <t>68325</t>
  </si>
  <si>
    <t>74131/004</t>
  </si>
  <si>
    <t>C1612</t>
  </si>
  <si>
    <t>INTERRUPTOR SIMPLES (1 MÓDULO), 10A/250V, INCLUINDO SUPORTE E PLACA - FORNECIMENTO E INSTALAÇÃO. AF_12/2015</t>
  </si>
  <si>
    <t>74209/1</t>
  </si>
  <si>
    <t xml:space="preserve">Sub-Total de MATERIAIS                               </t>
  </si>
  <si>
    <t>A</t>
  </si>
  <si>
    <t>Total de Serviços Auxiliares</t>
  </si>
  <si>
    <t>Custo Direto Total</t>
  </si>
  <si>
    <t>Taxa de BDI %</t>
  </si>
  <si>
    <t>Total da Composição</t>
  </si>
  <si>
    <t>97586</t>
  </si>
  <si>
    <t>LUMINÁRIA TIPO CALHA, DE SOBREPOR, COM 2 LÂMPADAS TUBULARES DE 36 W - FORNECIMENTO E INSTALAÇÃO. AF_11/2017</t>
  </si>
  <si>
    <t>UM</t>
  </si>
  <si>
    <t>96995</t>
  </si>
  <si>
    <t>REATERRO MANUAL APILOADOCOM SOQUETE. AF_10/2017</t>
  </si>
  <si>
    <t>74051/2</t>
  </si>
  <si>
    <t>74130/1</t>
  </si>
  <si>
    <t>74166/1</t>
  </si>
  <si>
    <t>74220/1</t>
  </si>
  <si>
    <t>TAPUME DE CHAPA DE MADEIRA COMPENSADA, E= 6MM, COM PINTURA A CAL E REAPROVEITAMENTO 2X</t>
  </si>
  <si>
    <t>M2</t>
  </si>
  <si>
    <t>COMP. 01</t>
  </si>
  <si>
    <t>H</t>
  </si>
  <si>
    <t>COMP. 03</t>
  </si>
  <si>
    <t>ADMINISTRAÇÃO LOCAL DA OBRA</t>
  </si>
  <si>
    <t>COTAÇÃO</t>
  </si>
  <si>
    <t>ALUGUEL DE RESIDÊNCIA</t>
  </si>
  <si>
    <t>VEÍCULO SEDAN 71 A 115 CV (ORSE)</t>
  </si>
  <si>
    <t>ENCARREGADO GERAL COM ENCARGOS COMPLEMENTARES</t>
  </si>
  <si>
    <t>ENGENHEIRO CIVIL DE OBRA JÚNIOR COM ENCARGOS COMPLEMENTARES</t>
  </si>
  <si>
    <t>TOPOGRAFO COM ENCARGOS COMPLEMENTARES</t>
  </si>
  <si>
    <t>AUXILIAR DE ESCRITÓRIO COM ENCARGOS COMPLEMENTARES</t>
  </si>
  <si>
    <t>COMP. 04</t>
  </si>
  <si>
    <t>VEÍCULO TIPO CAMINHONETE PICK-UP 4X4. COM AR-CONDICIONADO PARA APOIO À FISCALIZAÇÃO. INCLUINDO DESPESAS COM COMBUSTÍVEL. ÓLEOS. MANUTENÇÃO. LICENCIAMENTO. SEGUROS. IMPOSTOS. ETC.</t>
  </si>
  <si>
    <t xml:space="preserve">MES   </t>
  </si>
  <si>
    <t>4221</t>
  </si>
  <si>
    <t xml:space="preserve">OLEO DIESEL COMBUSTIVEL COMUM                                                                                                                                                                          </t>
  </si>
  <si>
    <t>4229</t>
  </si>
  <si>
    <t xml:space="preserve">LUBRIFICANTE                                                                                                                                                                                            </t>
  </si>
  <si>
    <t>KG</t>
  </si>
  <si>
    <t xml:space="preserve">Sub-Total de MATERIAL                                </t>
  </si>
  <si>
    <t>SE00059</t>
  </si>
  <si>
    <t xml:space="preserve">VEICULO TIPO CAMINHONETE PICK-UP 4X4 TIPO S10/RANGER OU SIMILAR. INCLUSIVE LICENCIAMENTO. IMPOSTOS. SEGUROS. ETC                                                                                        </t>
  </si>
  <si>
    <t xml:space="preserve">Sub-Total de Serviços                                </t>
  </si>
  <si>
    <t>Preço Unitario Adotado</t>
  </si>
  <si>
    <t>I0727</t>
  </si>
  <si>
    <t>I0769</t>
  </si>
  <si>
    <t xml:space="preserve">Sub-Total de EQUIPAMENTOS                            </t>
  </si>
  <si>
    <t>88316</t>
  </si>
  <si>
    <t>SERVENTE COM ENCARGOS COMPLEMENTARES</t>
  </si>
  <si>
    <t xml:space="preserve">Sub-Total de MÃO DE OBRA                             </t>
  </si>
  <si>
    <t>REATERRO MANUAL APILOADO COM SOQUETE. AF_10/2017</t>
  </si>
  <si>
    <t>74010/1</t>
  </si>
  <si>
    <t>I0576</t>
  </si>
  <si>
    <t>I0688</t>
  </si>
  <si>
    <t>ASSENTAMENTO DE TUBO DE PVC DEFOFO OU PRFV OU RPVC PARA REDE DE ÁGUA, DN 150 MM, JUNTA ELÁSTICA INTEGRADA, INSTALADO EM LOCAL COM NÍVEL ALTO DE INTERFERÊNCIAS (NÃO INCLUI FORNECIMENTO). AF_11/2017</t>
  </si>
  <si>
    <t>I0786</t>
  </si>
  <si>
    <t>88597</t>
  </si>
  <si>
    <t>DESENHISTA DETALHISTA COM ENCARGOS COMPLEMENTARES</t>
  </si>
  <si>
    <t>90781</t>
  </si>
  <si>
    <t>I0857</t>
  </si>
  <si>
    <t>I2385</t>
  </si>
  <si>
    <t>DEMOLIÇÃO DE ARGAMASSAS, DE FORMA MANUAL, SEM REAPROVEITAMENTO. AF_12/2017</t>
  </si>
  <si>
    <t>I0728</t>
  </si>
  <si>
    <t>I0759</t>
  </si>
  <si>
    <t>88257</t>
  </si>
  <si>
    <t>BLASTER, DINAMITADOR OU CABO DE FOGO COM ENCARGOS COMPLEMENTARES</t>
  </si>
  <si>
    <t>2759</t>
  </si>
  <si>
    <t>ESPOLETA SIMPLES N 8</t>
  </si>
  <si>
    <t>UN</t>
  </si>
  <si>
    <t>2762</t>
  </si>
  <si>
    <t>ESTOPIM SIMPLES</t>
  </si>
  <si>
    <t>10518</t>
  </si>
  <si>
    <t>RETARDO PARA CORDEL DETONANTE</t>
  </si>
  <si>
    <t>I2507</t>
  </si>
  <si>
    <t>73753/1</t>
  </si>
  <si>
    <t>74238/2</t>
  </si>
  <si>
    <t>74131/4</t>
  </si>
  <si>
    <t>97593</t>
  </si>
  <si>
    <t>12266</t>
  </si>
  <si>
    <t>LUMINARIA SPOT DE SOBREPOR EM ALUMINIO COM ALETA PLASTICA PARA 1 LAMPADA, BASE E27, POTENCIA MAXIMA 40/60 W (NAO INCLUI LAMPADA</t>
  </si>
  <si>
    <t>LAMPADA FLUORESCENTE COMPACTA 2U BRANCA 15 W, BASE E27 (127/220 V)</t>
  </si>
  <si>
    <t>88309</t>
  </si>
  <si>
    <t>PEDREIRO COM ENCARGOS COMPLEMENTARES</t>
  </si>
  <si>
    <t>367</t>
  </si>
  <si>
    <t>AREIA GROSSA - POSTO JAZIDA/FORNECEDOR (RETIRADO NA JAZIDA, SEM TRANSPORTE</t>
  </si>
  <si>
    <t>4734</t>
  </si>
  <si>
    <t>SEIXO ROLADO PARA APLICACAO EM CONCRETO (POSTO PEDREIRA/FORNECEDOR, SEM FRETE)</t>
  </si>
  <si>
    <t>C4273</t>
  </si>
  <si>
    <t>88247</t>
  </si>
  <si>
    <t>AUXILIAR DE ELETRICISTA COM ENCARGOS COMPLEMENTARES</t>
  </si>
  <si>
    <t>88266</t>
  </si>
  <si>
    <t>ELETROTÉCNICO COM ENCARGOS COMPLEMENTARES</t>
  </si>
  <si>
    <t>88264</t>
  </si>
  <si>
    <t>ELETRICISTA COM ENCARGOS COMPLEMENTARES</t>
  </si>
  <si>
    <t>I8148</t>
  </si>
  <si>
    <t>74143/2</t>
  </si>
  <si>
    <t>ASSENTAMENTO DE TUBO DE PVC PBA PARA REDE DE ÁGUA, DN 50 MM, JUNTA ELÁSTICA INTEGRADA, INSTALADO EM LOCAL COM NÍVEL BAIXO DE INTERFERÊNCIAS (NÃO INCLUI FORNECIMENTO). AF_11/2017</t>
  </si>
  <si>
    <t>PASTA LUBRIFICANTE PARA TUBOS E CONEXOES COM JUNTA ELASTICA (USO EM PVC, ACO, POLIETILENO E OUTROS) ( DE *400* G)</t>
  </si>
  <si>
    <t>74253/1</t>
  </si>
  <si>
    <t>OBRA:</t>
  </si>
  <si>
    <t>ORÇAMENTO:</t>
  </si>
  <si>
    <t>LOCAL:</t>
  </si>
  <si>
    <t>Detalhamento do BDI</t>
  </si>
  <si>
    <t>Serviços</t>
  </si>
  <si>
    <t>Atualização em Dezembro de 2017.</t>
  </si>
  <si>
    <t>Item</t>
  </si>
  <si>
    <t>Descrição do serviços</t>
  </si>
  <si>
    <t>Preço de Venda (%)</t>
  </si>
  <si>
    <t>Custo Direto (%)</t>
  </si>
  <si>
    <t>Administração Central (A)</t>
  </si>
  <si>
    <t>Impostos e Taxas (I)</t>
  </si>
  <si>
    <t>2.1</t>
  </si>
  <si>
    <t>ISS</t>
  </si>
  <si>
    <t>2.2</t>
  </si>
  <si>
    <t>PIS</t>
  </si>
  <si>
    <t>2.3</t>
  </si>
  <si>
    <t>Cofins</t>
  </si>
  <si>
    <t>2.4</t>
  </si>
  <si>
    <t>CPRB (INSS)</t>
  </si>
  <si>
    <t>Riscos, seguro e garantia (R)</t>
  </si>
  <si>
    <t xml:space="preserve">                                                                                                                                                                                                                                                                                                                                                                                                                                                                                                                                                                                                                                                                                                                                                                                                                                                                                                                                                                                     </t>
  </si>
  <si>
    <t>Despesas Financeiras (DF)</t>
  </si>
  <si>
    <t>Lucro (L)</t>
  </si>
  <si>
    <t>BDI (%)</t>
  </si>
  <si>
    <t xml:space="preserve">Considerações: </t>
  </si>
  <si>
    <t>Acórdão nº 2369/2011 - TCU - Plenário - DOU nº174 em 20 de setembro de 2011</t>
  </si>
  <si>
    <t>(*) BDI (%) = ((((1+AC+R)*(1+DF)*(1+L))/(1-I))-1)</t>
  </si>
  <si>
    <t>Valor da Obra: R$ 1.500.000,01 até R$ 75.000.000,00</t>
  </si>
  <si>
    <t>Tipo da Obra: Mediana em área e prazo em condições normais de execução</t>
  </si>
  <si>
    <t>ISS municipal: 50% de 4% (valor da tabela Prefeitura de Jequitaí/MG)</t>
  </si>
  <si>
    <t>COMP. 02</t>
  </si>
  <si>
    <t>10203 orse ADAPTADO</t>
  </si>
  <si>
    <t xml:space="preserve"> 10203         </t>
  </si>
  <si>
    <t>RESERVATORIO ELEVADO C/ CAIXA D'AGUA EM FIBRA DE VIDRO DE 10.000 LITROS APOIADO EM ESTRUTURA PRE-MOLDADA CONCRETO. COMPOSTA DE CAPITEL P/APOIO DA CAIXA E PILAR CILINDRICO C/ALTURA UTIL = 6.00M. INCLUSO</t>
  </si>
  <si>
    <t>000367</t>
  </si>
  <si>
    <t>37106</t>
  </si>
  <si>
    <t>CAIXA D'AGUA FIBRA DE VIDRO PARA 10000 LITROS, COM TAMPA</t>
  </si>
  <si>
    <t>0001379</t>
  </si>
  <si>
    <t>CIMENTO PORTLAND COMPOSTO CP II-32</t>
  </si>
  <si>
    <t>004721</t>
  </si>
  <si>
    <t>PEDRA BRITADA N. 1 (9,5 a 19 MM) POSTO PEDREIRA/FORNECEDOR, SEM FRETE</t>
  </si>
  <si>
    <t>004730</t>
  </si>
  <si>
    <t>PEDRA DE MAO OU PEDRA RACHAO PARA ARRIMO/FUNDACAO (POSTO PEDREIRA/FORNECEDOR, SEM FRETE)</t>
  </si>
  <si>
    <t>MT10971</t>
  </si>
  <si>
    <t>Sub-Total de MATERIAIS</t>
  </si>
  <si>
    <t>ESTRUTURA PRE-MOLDADA DE CONCRETO P/ CAIXAS D'AGUA DE 10.000 LITROS. COMPOSTA DE CAPITEL P/APOIO DA CAIXA DÁGUA E PILAR QUADRADO L=40CM E ALTURA = 7.50M. INCLUSO MONTAGEM N 45º CAL. REF: CILEL OU SIM</t>
  </si>
  <si>
    <t>L</t>
  </si>
  <si>
    <t>Materiais</t>
  </si>
  <si>
    <t>88267</t>
  </si>
  <si>
    <t>ENCANADOR OU BOMBEIRO HIDRÁULICO COM ENCARGOS COMPLEMENTARES</t>
  </si>
  <si>
    <t>000370</t>
  </si>
  <si>
    <t>AREIA MEDIA - POSTO JAZIDA/FORNECEDOR (RETIRADO NA JAZIDA, SEM TRANSPORTE)</t>
  </si>
  <si>
    <t>001379</t>
  </si>
  <si>
    <t>I2974</t>
  </si>
  <si>
    <t>N2</t>
  </si>
  <si>
    <t>N7</t>
  </si>
  <si>
    <t>N3</t>
  </si>
  <si>
    <t>N4</t>
  </si>
  <si>
    <t>N6</t>
  </si>
  <si>
    <t>N1</t>
  </si>
  <si>
    <t>INDICE</t>
  </si>
  <si>
    <t>N5</t>
  </si>
  <si>
    <t>MATERIAL</t>
  </si>
  <si>
    <t>BDI = 16,80%</t>
  </si>
  <si>
    <t>95634</t>
  </si>
  <si>
    <t>06.05</t>
  </si>
  <si>
    <t>06.06</t>
  </si>
  <si>
    <t>06.07</t>
  </si>
  <si>
    <t>KIT CAVALETE PARA MEDIÇÃO DE ÁGUA - ENTRADA PRINCIPAL, EM PVC SOLDÁVEL DN 20 (1/2") - FORNECIMENTO E INSTALAÇÃO, EXCLUSIVE HIDROMETRO</t>
  </si>
  <si>
    <t>KIT CAVALETE PARA MEDIÇÃO DE ÁGUA - ENTRADA PRINCIPAL, EM PVC SOLDÁVEL DN 20 (½ )   FORNECIMENTO E INSTALAÇÃO (EXCLUSIVE HIDRÔMETRO). AF_11/2016</t>
  </si>
  <si>
    <t>3729</t>
  </si>
  <si>
    <t>20080</t>
  </si>
  <si>
    <t>20083</t>
  </si>
  <si>
    <t>38383</t>
  </si>
  <si>
    <t>KIT CAVALETE PVC COM REGISTRO 1/2", COMPLETO</t>
  </si>
  <si>
    <t>ADESIVO PLASTICO PARA PVC, FRASCO COM 175 GR</t>
  </si>
  <si>
    <t>SOLUCAO LIMPADORA PARA PVC, FRASCO COM 1000 CM3</t>
  </si>
  <si>
    <t>LIXA D'AGUA EM FOLHA, GRAO 100</t>
  </si>
  <si>
    <t xml:space="preserve">SEMIRREBOQUE COM TRES EIXOS, PARA TRANSPORTE DE CARGA SECA, DIMENSOES APROXIMADAS 2,60 X 12,50 X 0,50 M (NAO INCLUI CAVALO MECANICO)                                                                                                                                                                                                                                                                                                                                                                      </t>
  </si>
  <si>
    <t xml:space="preserve">CAVALO MECANICO TRACAO 4X2, PESO BRUTO TOTAL COMBINADO 49000 KG, CAPACIDADE MAXIMA DE TRACAO *66000* KG, POTENCIA *360* CV (INCLUI CABINE E CHASSI, NAO INCLUI SEMIRREBOQUE)                                                                                                                                                                                                                                                                                                                              </t>
  </si>
  <si>
    <t>VALOR MÉDIO PASSAGENS TERRESTRES</t>
  </si>
  <si>
    <t xml:space="preserve">Sub-Total de EQUIPAMENTOS                             </t>
  </si>
  <si>
    <t xml:space="preserve">Sub-Total de DIVERSOS                          </t>
  </si>
  <si>
    <t>MOBILIZAÇÃO DE PESSOAL E EQUIPAMENTOS</t>
  </si>
  <si>
    <t>339.728,47</t>
  </si>
  <si>
    <t>79.496,50</t>
  </si>
  <si>
    <t>DV005</t>
  </si>
  <si>
    <t>DESMOBILIZAÇÃO DE PESSOAL E EQUIPAMENTOS</t>
  </si>
  <si>
    <t>SISTEMA DE ABASTECIMENTO D'ÁGUA - ADUTORA DE MASSAPÊ - PI</t>
  </si>
  <si>
    <t>BDI = 27,97%</t>
  </si>
  <si>
    <t>Escavação:</t>
  </si>
  <si>
    <t>Assentamento:</t>
  </si>
  <si>
    <t>Aterro:</t>
  </si>
  <si>
    <t>Concreto:</t>
  </si>
  <si>
    <t>Ramal:</t>
  </si>
  <si>
    <t>50% dos quantitativos</t>
  </si>
</sst>
</file>

<file path=xl/styles.xml><?xml version="1.0" encoding="utf-8"?>
<styleSheet xmlns="http://schemas.openxmlformats.org/spreadsheetml/2006/main" xmlns:mc="http://schemas.openxmlformats.org/markup-compatibility/2006" xmlns:x14ac="http://schemas.microsoft.com/office/spreadsheetml/2009/9/ac" mc:Ignorable="x14ac">
  <numFmts count="40">
    <numFmt numFmtId="43" formatCode="_-* #,##0.00_-;\-* #,##0.00_-;_-* &quot;-&quot;??_-;_-@_-"/>
    <numFmt numFmtId="164" formatCode="_(&quot;R$ &quot;* #,##0.00_);_(&quot;R$ &quot;* \(#,##0.00\);_(&quot;R$ &quot;* &quot;-&quot;??_);_(@_)"/>
    <numFmt numFmtId="165" formatCode="_(* #,##0.00_);_(* \(#,##0.00\);_(* &quot;-&quot;??_);_(@_)"/>
    <numFmt numFmtId="166" formatCode="\$#,##0\ ;\(\$#,##0\)"/>
    <numFmt numFmtId="167" formatCode="&quot;Sim&quot;;&quot;Sim&quot;;&quot;Não&quot;"/>
    <numFmt numFmtId="168" formatCode="&quot;Verdadeiro&quot;;&quot;Verdadeiro&quot;;&quot;Falso&quot;"/>
    <numFmt numFmtId="169" formatCode="000000"/>
    <numFmt numFmtId="170" formatCode="#,##0.000"/>
    <numFmt numFmtId="171" formatCode="0.0000000"/>
    <numFmt numFmtId="172" formatCode="mm/yy"/>
    <numFmt numFmtId="173" formatCode="0.0%"/>
    <numFmt numFmtId="174" formatCode="0.000"/>
    <numFmt numFmtId="175" formatCode="_(&quot;R$&quot;* #,##0.00_);_(&quot;R$&quot;* \(#,##0.00\);_(&quot;R$&quot;* \-??_);_(@_)"/>
    <numFmt numFmtId="176" formatCode="#."/>
    <numFmt numFmtId="177" formatCode="&quot;R$&quot;#,##0.00_);[Red]&quot;(R$&quot;#,##0.00\)"/>
    <numFmt numFmtId="178" formatCode="#,##0.00&quot; m³&quot;"/>
    <numFmt numFmtId="179" formatCode="[$-416]d\-mmm\-yy;@"/>
    <numFmt numFmtId="180" formatCode="0000"/>
    <numFmt numFmtId="181" formatCode="&quot;R$ &quot;#,##0.00_);[Red]&quot;(R$ &quot;#,##0.00\)"/>
    <numFmt numFmtId="182" formatCode="\(0\)"/>
    <numFmt numFmtId="183" formatCode="dd/mm/yy;@"/>
    <numFmt numFmtId="184" formatCode="_([$€-2]* #,##0.00_);_([$€-2]* \(#,##0.00\);_([$€-2]* &quot;-&quot;??_)"/>
    <numFmt numFmtId="185" formatCode="#,##0.000&quot; m³&quot;"/>
    <numFmt numFmtId="186" formatCode="#,##0.000&quot; m²&quot;"/>
    <numFmt numFmtId="187" formatCode="0.0000"/>
    <numFmt numFmtId="188" formatCode="_(* #,##0.00_);_(* \(#,##0.00\);_(* \-??_);_(@_)"/>
    <numFmt numFmtId="189" formatCode="_(* #,##0_);_(* \(#,##0\);_(* &quot;-&quot;??_);_(@_)"/>
    <numFmt numFmtId="190" formatCode="0.00;[Red]0.00"/>
    <numFmt numFmtId="191" formatCode="0.00000"/>
    <numFmt numFmtId="192" formatCode="000&quot;-E&quot;"/>
    <numFmt numFmtId="193" formatCode="#,##0.00&quot; kg&quot;"/>
    <numFmt numFmtId="194" formatCode="&quot;R$&quot;#,##0.00_);[Red]\(&quot;R$&quot;#,##0.00\)"/>
    <numFmt numFmtId="195" formatCode="#,##0.00&quot; m&quot;"/>
    <numFmt numFmtId="196" formatCode="_(* #,##0.00000_);_(* \(#,##0.00000\);_(* &quot;-&quot;??_);_(@_)"/>
    <numFmt numFmtId="197" formatCode="#,##0.00&quot; m²&quot;"/>
    <numFmt numFmtId="198" formatCode="000&quot;-D&quot;"/>
    <numFmt numFmtId="199" formatCode="#,##0&quot; un&quot;"/>
    <numFmt numFmtId="200" formatCode="00"/>
    <numFmt numFmtId="201" formatCode="#,##0.0000000"/>
    <numFmt numFmtId="202" formatCode="#,##0.000000"/>
  </numFmts>
  <fonts count="63" x14ac:knownFonts="1">
    <font>
      <sz val="10"/>
      <color indexed="24"/>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10"/>
      <name val="Calibri"/>
      <family val="2"/>
    </font>
    <font>
      <sz val="10"/>
      <color indexed="24"/>
      <name val="Arial"/>
      <family val="2"/>
    </font>
    <font>
      <sz val="11"/>
      <color indexed="62"/>
      <name val="Calibri"/>
      <family val="2"/>
    </font>
    <font>
      <b/>
      <sz val="18"/>
      <color indexed="24"/>
      <name val="Arial"/>
      <family val="2"/>
    </font>
    <font>
      <b/>
      <sz val="12"/>
      <color indexed="24"/>
      <name val="Arial"/>
      <family val="2"/>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0"/>
      <name val="Arial"/>
      <family val="2"/>
    </font>
    <font>
      <sz val="10"/>
      <name val="Arial"/>
      <family val="2"/>
    </font>
    <font>
      <sz val="10"/>
      <color indexed="24"/>
      <name val="Arial"/>
      <family val="2"/>
    </font>
    <font>
      <b/>
      <i/>
      <sz val="10"/>
      <name val="Arial"/>
      <family val="2"/>
    </font>
    <font>
      <sz val="22"/>
      <color indexed="8"/>
      <name val="Arial"/>
      <family val="2"/>
    </font>
    <font>
      <b/>
      <sz val="22"/>
      <color indexed="8"/>
      <name val="Arial"/>
      <family val="2"/>
    </font>
    <font>
      <b/>
      <sz val="16"/>
      <name val="Arial"/>
      <family val="2"/>
    </font>
    <font>
      <b/>
      <sz val="14"/>
      <name val="Times New Roman"/>
      <family val="1"/>
    </font>
    <font>
      <b/>
      <sz val="18"/>
      <color indexed="8"/>
      <name val="Arial"/>
      <family val="2"/>
    </font>
    <font>
      <b/>
      <sz val="18"/>
      <name val="Arial"/>
      <family val="2"/>
    </font>
    <font>
      <b/>
      <sz val="18"/>
      <name val="Times New Roman"/>
      <family val="1"/>
    </font>
    <font>
      <b/>
      <sz val="11"/>
      <name val="Arial"/>
      <family val="2"/>
    </font>
    <font>
      <b/>
      <sz val="14"/>
      <name val="Arial"/>
      <family val="2"/>
    </font>
    <font>
      <sz val="11"/>
      <name val="Arial"/>
      <family val="2"/>
    </font>
    <font>
      <b/>
      <sz val="10"/>
      <name val="Arial"/>
      <family val="2"/>
    </font>
    <font>
      <b/>
      <sz val="22"/>
      <name val="Arial"/>
      <family val="2"/>
    </font>
    <font>
      <sz val="22"/>
      <name val="Arial"/>
      <family val="2"/>
    </font>
    <font>
      <sz val="14"/>
      <name val="Arial"/>
      <family val="2"/>
    </font>
    <font>
      <sz val="18"/>
      <name val="Arial"/>
      <family val="2"/>
    </font>
    <font>
      <b/>
      <sz val="12"/>
      <name val="Arial"/>
      <family val="2"/>
    </font>
    <font>
      <sz val="1"/>
      <color indexed="16"/>
      <name val="Courier"/>
      <family val="3"/>
    </font>
    <font>
      <sz val="12"/>
      <color theme="1"/>
      <name val="Calibri"/>
      <family val="2"/>
      <scheme val="minor"/>
    </font>
    <font>
      <sz val="1"/>
      <color indexed="18"/>
      <name val="Courier"/>
      <family val="3"/>
    </font>
    <font>
      <b/>
      <sz val="1"/>
      <color indexed="16"/>
      <name val="Courier"/>
      <family val="3"/>
    </font>
    <font>
      <sz val="12"/>
      <color indexed="8"/>
      <name val="Calibri"/>
      <family val="2"/>
    </font>
    <font>
      <b/>
      <sz val="8"/>
      <name val="Arial Black"/>
      <family val="2"/>
    </font>
    <font>
      <sz val="8"/>
      <name val="Arial"/>
      <family val="2"/>
    </font>
    <font>
      <b/>
      <sz val="8"/>
      <name val="Arial"/>
      <family val="2"/>
    </font>
    <font>
      <b/>
      <sz val="11"/>
      <name val="Calibri"/>
      <family val="2"/>
      <scheme val="minor"/>
    </font>
    <font>
      <b/>
      <sz val="11"/>
      <color theme="1"/>
      <name val="Calibri"/>
      <family val="2"/>
      <scheme val="minor"/>
    </font>
    <font>
      <b/>
      <sz val="8"/>
      <color theme="1"/>
      <name val="Arial Black"/>
      <family val="2"/>
    </font>
    <font>
      <sz val="8"/>
      <name val="Arial Black"/>
      <family val="2"/>
    </font>
    <font>
      <b/>
      <sz val="8"/>
      <color theme="1"/>
      <name val="Arial"/>
      <family val="2"/>
    </font>
    <font>
      <sz val="8"/>
      <color theme="1"/>
      <name val="Arial"/>
      <family val="2"/>
    </font>
    <font>
      <sz val="10"/>
      <color indexed="24"/>
      <name val="Arial"/>
    </font>
    <font>
      <sz val="10"/>
      <color theme="0"/>
      <name val="Arial"/>
      <family val="2"/>
    </font>
    <font>
      <u/>
      <sz val="10"/>
      <name val="Arial"/>
      <family val="2"/>
    </font>
  </fonts>
  <fills count="26">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9"/>
      </patternFill>
    </fill>
    <fill>
      <patternFill patternType="solid">
        <fgColor indexed="55"/>
      </patternFill>
    </fill>
    <fill>
      <patternFill patternType="solid">
        <fgColor indexed="22"/>
        <bgColor indexed="64"/>
      </patternFill>
    </fill>
    <fill>
      <patternFill patternType="solid">
        <fgColor indexed="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0.14999847407452621"/>
        <bgColor rgb="FFFDEADA"/>
      </patternFill>
    </fill>
    <fill>
      <patternFill patternType="solid">
        <fgColor theme="0" tint="-0.14999847407452621"/>
        <bgColor indexed="65"/>
      </patternFill>
    </fill>
    <fill>
      <patternFill patternType="solid">
        <fgColor theme="0"/>
        <bgColor indexed="64"/>
      </patternFill>
    </fill>
    <fill>
      <patternFill patternType="solid">
        <fgColor indexed="9"/>
        <bgColor indexed="64"/>
      </patternFill>
    </fill>
  </fills>
  <borders count="67">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medium">
        <color indexed="27"/>
      </bottom>
      <diagonal/>
    </border>
    <border>
      <left style="thin">
        <color indexed="22"/>
      </left>
      <right style="thin">
        <color indexed="22"/>
      </right>
      <top style="thin">
        <color indexed="22"/>
      </top>
      <bottom style="thin">
        <color indexed="22"/>
      </bottom>
      <diagonal/>
    </border>
    <border>
      <left style="thin">
        <color indexed="64"/>
      </left>
      <right/>
      <top/>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double">
        <color indexed="64"/>
      </top>
      <bottom style="hair">
        <color indexed="64"/>
      </bottom>
      <diagonal/>
    </border>
    <border>
      <left/>
      <right/>
      <top/>
      <bottom style="thick">
        <color indexed="56"/>
      </bottom>
      <diagonal/>
    </border>
    <border>
      <left/>
      <right/>
      <top/>
      <bottom style="thick">
        <color indexed="27"/>
      </bottom>
      <diagonal/>
    </border>
    <border>
      <left/>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s>
  <cellStyleXfs count="2862">
    <xf numFmtId="0" fontId="0" fillId="0" borderId="0"/>
    <xf numFmtId="168" fontId="26" fillId="0" borderId="0" applyFont="0" applyBorder="0">
      <alignment horizontal="center"/>
    </xf>
    <xf numFmtId="171" fontId="26" fillId="0" borderId="0">
      <alignment horizontal="center" vertical="top"/>
    </xf>
    <xf numFmtId="0" fontId="8"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4" borderId="0" applyNumberFormat="0" applyBorder="0" applyAlignment="0" applyProtection="0"/>
    <xf numFmtId="0" fontId="8"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4" borderId="0" applyNumberFormat="0" applyBorder="0" applyAlignment="0" applyProtection="0"/>
    <xf numFmtId="0" fontId="8" fillId="6" borderId="0" applyNumberFormat="0" applyBorder="0" applyAlignment="0" applyProtection="0"/>
    <xf numFmtId="0" fontId="8" fillId="3"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6" borderId="0" applyNumberFormat="0" applyBorder="0" applyAlignment="0" applyProtection="0"/>
    <xf numFmtId="0" fontId="8" fillId="4" borderId="0" applyNumberFormat="0" applyBorder="0" applyAlignment="0" applyProtection="0"/>
    <xf numFmtId="0" fontId="8" fillId="6" borderId="0" applyNumberFormat="0" applyBorder="0" applyAlignment="0" applyProtection="0"/>
    <xf numFmtId="0" fontId="8" fillId="3"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6" borderId="0" applyNumberFormat="0" applyBorder="0" applyAlignment="0" applyProtection="0"/>
    <xf numFmtId="0" fontId="8" fillId="4" borderId="0" applyNumberFormat="0" applyBorder="0" applyAlignment="0" applyProtection="0"/>
    <xf numFmtId="0" fontId="9" fillId="6"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8" borderId="0" applyNumberFormat="0" applyBorder="0" applyAlignment="0" applyProtection="0"/>
    <xf numFmtId="0" fontId="9" fillId="6" borderId="0" applyNumberFormat="0" applyBorder="0" applyAlignment="0" applyProtection="0"/>
    <xf numFmtId="0" fontId="9" fillId="3" borderId="0" applyNumberFormat="0" applyBorder="0" applyAlignment="0" applyProtection="0"/>
    <xf numFmtId="0" fontId="9" fillId="6"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8" borderId="0" applyNumberFormat="0" applyBorder="0" applyAlignment="0" applyProtection="0"/>
    <xf numFmtId="0" fontId="9" fillId="6" borderId="0" applyNumberFormat="0" applyBorder="0" applyAlignment="0" applyProtection="0"/>
    <xf numFmtId="0" fontId="9" fillId="3" borderId="0" applyNumberFormat="0" applyBorder="0" applyAlignment="0" applyProtection="0"/>
    <xf numFmtId="0" fontId="9" fillId="11"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0" fontId="18" fillId="15" borderId="0" applyNumberFormat="0" applyBorder="0" applyAlignment="0" applyProtection="0"/>
    <xf numFmtId="0" fontId="10" fillId="6" borderId="0" applyNumberFormat="0" applyBorder="0" applyAlignment="0" applyProtection="0"/>
    <xf numFmtId="0" fontId="11" fillId="16" borderId="1" applyNumberFormat="0" applyAlignment="0" applyProtection="0"/>
    <xf numFmtId="0" fontId="11" fillId="16" borderId="1" applyNumberFormat="0" applyAlignment="0" applyProtection="0"/>
    <xf numFmtId="0" fontId="12" fillId="17" borderId="2" applyNumberFormat="0" applyAlignment="0" applyProtection="0"/>
    <xf numFmtId="0" fontId="13" fillId="0" borderId="3" applyNumberFormat="0" applyFill="0" applyAlignment="0" applyProtection="0"/>
    <xf numFmtId="0" fontId="12" fillId="17" borderId="2" applyNumberFormat="0" applyAlignment="0" applyProtection="0"/>
    <xf numFmtId="3" fontId="14" fillId="0" borderId="0" applyFont="0" applyFill="0" applyBorder="0" applyAlignment="0" applyProtection="0"/>
    <xf numFmtId="166" fontId="14" fillId="0" borderId="0" applyFont="0" applyFill="0" applyBorder="0" applyAlignment="0" applyProtection="0"/>
    <xf numFmtId="0" fontId="14" fillId="0" borderId="0" applyFont="0" applyFill="0" applyBorder="0" applyAlignment="0" applyProtection="0"/>
    <xf numFmtId="0" fontId="9" fillId="11"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0" fontId="15" fillId="7" borderId="1" applyNumberFormat="0" applyAlignment="0" applyProtection="0"/>
    <xf numFmtId="167" fontId="26" fillId="0" borderId="0" applyFont="0" applyFill="0" applyBorder="0" applyAlignment="0" applyProtection="0"/>
    <xf numFmtId="0" fontId="21" fillId="0" borderId="0" applyNumberFormat="0" applyFill="0" applyBorder="0" applyAlignment="0" applyProtection="0"/>
    <xf numFmtId="2" fontId="14" fillId="0" borderId="0" applyFont="0" applyFill="0" applyBorder="0" applyAlignment="0" applyProtection="0"/>
    <xf numFmtId="0" fontId="10" fillId="6" borderId="0" applyNumberFormat="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5" fillId="0" borderId="4" applyNumberFormat="0" applyFill="0" applyAlignment="0" applyProtection="0"/>
    <xf numFmtId="0" fontId="25" fillId="0" borderId="0" applyNumberFormat="0" applyFill="0" applyBorder="0" applyAlignment="0" applyProtection="0"/>
    <xf numFmtId="0" fontId="18" fillId="15" borderId="0" applyNumberFormat="0" applyBorder="0" applyAlignment="0" applyProtection="0"/>
    <xf numFmtId="0" fontId="15" fillId="7" borderId="1" applyNumberFormat="0" applyAlignment="0" applyProtection="0"/>
    <xf numFmtId="0" fontId="13" fillId="0" borderId="3" applyNumberFormat="0" applyFill="0" applyAlignment="0" applyProtection="0"/>
    <xf numFmtId="0" fontId="19" fillId="7" borderId="0" applyNumberFormat="0" applyBorder="0" applyAlignment="0" applyProtection="0"/>
    <xf numFmtId="0" fontId="19" fillId="7" borderId="0" applyNumberFormat="0" applyBorder="0" applyAlignment="0" applyProtection="0"/>
    <xf numFmtId="0" fontId="8" fillId="0" borderId="0"/>
    <xf numFmtId="0" fontId="14" fillId="0" borderId="0"/>
    <xf numFmtId="0" fontId="8" fillId="0" borderId="0"/>
    <xf numFmtId="0" fontId="8" fillId="0" borderId="0"/>
    <xf numFmtId="0" fontId="14" fillId="0" borderId="0"/>
    <xf numFmtId="0" fontId="26" fillId="0" borderId="0"/>
    <xf numFmtId="3" fontId="27" fillId="0" borderId="0"/>
    <xf numFmtId="3" fontId="26" fillId="0" borderId="0"/>
    <xf numFmtId="0" fontId="14" fillId="4" borderId="5" applyNumberFormat="0" applyFont="0" applyAlignment="0" applyProtection="0"/>
    <xf numFmtId="0" fontId="28" fillId="4" borderId="5" applyNumberFormat="0" applyFont="0" applyAlignment="0" applyProtection="0"/>
    <xf numFmtId="9" fontId="26" fillId="0" borderId="6" applyNumberFormat="0" applyBorder="0">
      <alignment horizontal="center" vertical="center"/>
    </xf>
    <xf numFmtId="0" fontId="20" fillId="16" borderId="7" applyNumberFormat="0" applyAlignment="0" applyProtection="0"/>
    <xf numFmtId="9" fontId="14" fillId="0" borderId="0" applyFont="0" applyFill="0" applyBorder="0" applyAlignment="0" applyProtection="0"/>
    <xf numFmtId="0" fontId="20" fillId="16" borderId="7" applyNumberFormat="0" applyAlignment="0" applyProtection="0"/>
    <xf numFmtId="4" fontId="14"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43" fontId="8" fillId="0" borderId="0" applyFont="0" applyFill="0" applyBorder="0" applyAlignment="0" applyProtection="0"/>
    <xf numFmtId="165" fontId="26" fillId="0" borderId="0" applyFont="0" applyFill="0" applyBorder="0" applyAlignment="0" applyProtection="0"/>
    <xf numFmtId="165" fontId="29" fillId="0" borderId="8"/>
    <xf numFmtId="0" fontId="13"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3" fillId="0" borderId="9" applyNumberFormat="0" applyFill="0" applyAlignment="0" applyProtection="0"/>
    <xf numFmtId="0" fontId="24" fillId="0" borderId="10" applyNumberFormat="0" applyFill="0" applyAlignment="0" applyProtection="0"/>
    <xf numFmtId="0" fontId="25" fillId="0" borderId="4" applyNumberFormat="0" applyFill="0" applyAlignment="0" applyProtection="0"/>
    <xf numFmtId="0" fontId="25" fillId="0" borderId="0" applyNumberFormat="0" applyFill="0" applyBorder="0" applyAlignment="0" applyProtection="0"/>
    <xf numFmtId="0" fontId="14" fillId="0" borderId="11" applyNumberFormat="0" applyFont="0" applyFill="0" applyAlignment="0" applyProtection="0"/>
    <xf numFmtId="0" fontId="13" fillId="0" borderId="0" applyNumberFormat="0" applyFill="0" applyBorder="0" applyAlignment="0" applyProtection="0"/>
    <xf numFmtId="0" fontId="7" fillId="0" borderId="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1" fillId="16" borderId="1"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2" fillId="17" borderId="2" applyNumberFormat="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5" fillId="7" borderId="1" applyNumberFormat="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0" fontId="14" fillId="4" borderId="5" applyNumberFormat="0" applyFont="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0" fontId="20" fillId="16" borderId="7" applyNumberFormat="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3" fillId="0" borderId="9" applyNumberFormat="0" applyFill="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4" fillId="0" borderId="10" applyNumberFormat="0" applyFill="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0" fontId="14" fillId="0" borderId="11" applyNumberFormat="0" applyFont="0" applyFill="0" applyAlignment="0" applyProtection="0"/>
    <xf numFmtId="165" fontId="7" fillId="0" borderId="0" applyFont="0" applyFill="0" applyBorder="0" applyAlignment="0" applyProtection="0"/>
    <xf numFmtId="164" fontId="14" fillId="0" borderId="0" applyFont="0" applyFill="0" applyBorder="0" applyAlignment="0" applyProtection="0"/>
    <xf numFmtId="0" fontId="14" fillId="0" borderId="0"/>
    <xf numFmtId="9" fontId="14" fillId="0" borderId="0" applyFont="0" applyFill="0" applyBorder="0" applyAlignment="0" applyProtection="0"/>
    <xf numFmtId="0" fontId="6" fillId="0" borderId="0"/>
    <xf numFmtId="0" fontId="26" fillId="0" borderId="0"/>
    <xf numFmtId="9" fontId="26" fillId="0" borderId="0" applyFont="0" applyFill="0" applyBorder="0" applyAlignment="0" applyProtection="0"/>
    <xf numFmtId="174" fontId="26" fillId="0" borderId="0" applyFill="0" applyBorder="0" applyAlignment="0" applyProtection="0"/>
    <xf numFmtId="176" fontId="46" fillId="0" borderId="0">
      <protection locked="0"/>
    </xf>
    <xf numFmtId="176" fontId="46" fillId="0" borderId="0">
      <protection locked="0"/>
    </xf>
    <xf numFmtId="164" fontId="26" fillId="0" borderId="0" applyFont="0" applyFill="0" applyBorder="0" applyAlignment="0" applyProtection="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8" fontId="26" fillId="0" borderId="0"/>
    <xf numFmtId="0" fontId="5" fillId="0" borderId="0"/>
    <xf numFmtId="178" fontId="26" fillId="0" borderId="0"/>
    <xf numFmtId="179" fontId="26" fillId="0" borderId="0"/>
    <xf numFmtId="177" fontId="26" fillId="0" borderId="0"/>
    <xf numFmtId="177" fontId="26" fillId="0" borderId="0"/>
    <xf numFmtId="179" fontId="26" fillId="0" borderId="0"/>
    <xf numFmtId="178" fontId="26" fillId="0" borderId="0"/>
    <xf numFmtId="178" fontId="26" fillId="0" borderId="0"/>
    <xf numFmtId="178" fontId="26" fillId="0" borderId="0"/>
    <xf numFmtId="178" fontId="26" fillId="0" borderId="0"/>
    <xf numFmtId="178" fontId="26" fillId="0" borderId="0"/>
    <xf numFmtId="178" fontId="26" fillId="0" borderId="0"/>
    <xf numFmtId="179" fontId="26" fillId="0" borderId="0"/>
    <xf numFmtId="179" fontId="26" fillId="0" borderId="0"/>
    <xf numFmtId="179" fontId="26" fillId="0" borderId="0"/>
    <xf numFmtId="177" fontId="26" fillId="0" borderId="0"/>
    <xf numFmtId="177" fontId="26" fillId="0" borderId="0"/>
    <xf numFmtId="178" fontId="26" fillId="0" borderId="0"/>
    <xf numFmtId="178" fontId="26" fillId="0" borderId="0"/>
    <xf numFmtId="178" fontId="26" fillId="0" borderId="0"/>
    <xf numFmtId="178" fontId="26" fillId="0" borderId="0"/>
    <xf numFmtId="178" fontId="26" fillId="0" borderId="0"/>
    <xf numFmtId="178" fontId="26" fillId="0" borderId="0"/>
    <xf numFmtId="178" fontId="26" fillId="0" borderId="0"/>
    <xf numFmtId="178" fontId="26" fillId="0" borderId="0"/>
    <xf numFmtId="178" fontId="26" fillId="0" borderId="0"/>
    <xf numFmtId="178" fontId="26" fillId="0" borderId="0"/>
    <xf numFmtId="177" fontId="26" fillId="0" borderId="0"/>
    <xf numFmtId="177" fontId="26" fillId="0" borderId="0"/>
    <xf numFmtId="179" fontId="26" fillId="0" borderId="0"/>
    <xf numFmtId="179" fontId="26" fillId="0" borderId="0"/>
    <xf numFmtId="179" fontId="26" fillId="0" borderId="0"/>
    <xf numFmtId="179" fontId="26" fillId="0" borderId="0"/>
    <xf numFmtId="179" fontId="26" fillId="0" borderId="0"/>
    <xf numFmtId="179" fontId="26" fillId="0" borderId="0"/>
    <xf numFmtId="178" fontId="26" fillId="0" borderId="0"/>
    <xf numFmtId="178" fontId="26" fillId="0" borderId="0"/>
    <xf numFmtId="178" fontId="26" fillId="0" borderId="0"/>
    <xf numFmtId="178" fontId="26" fillId="0" borderId="0"/>
    <xf numFmtId="177" fontId="26" fillId="0" borderId="0"/>
    <xf numFmtId="177" fontId="26" fillId="0" borderId="0"/>
    <xf numFmtId="178" fontId="26" fillId="0" borderId="0"/>
    <xf numFmtId="178" fontId="26" fillId="0" borderId="0"/>
    <xf numFmtId="179" fontId="26" fillId="0" borderId="0"/>
    <xf numFmtId="178" fontId="26" fillId="0" borderId="0"/>
    <xf numFmtId="178" fontId="26" fillId="0" borderId="0"/>
    <xf numFmtId="179" fontId="26" fillId="0" borderId="0"/>
    <xf numFmtId="178" fontId="26" fillId="0" borderId="0"/>
    <xf numFmtId="179" fontId="26" fillId="0" borderId="0"/>
    <xf numFmtId="179" fontId="26" fillId="0" borderId="0"/>
    <xf numFmtId="178" fontId="26" fillId="0" borderId="0"/>
    <xf numFmtId="177" fontId="26" fillId="0" borderId="0"/>
    <xf numFmtId="178" fontId="26" fillId="0" borderId="0"/>
    <xf numFmtId="178" fontId="26" fillId="0" borderId="0"/>
    <xf numFmtId="178" fontId="26" fillId="0" borderId="0"/>
    <xf numFmtId="178" fontId="26" fillId="0" borderId="0"/>
    <xf numFmtId="178" fontId="26" fillId="0" borderId="0"/>
    <xf numFmtId="0" fontId="47" fillId="0" borderId="0"/>
    <xf numFmtId="0" fontId="5" fillId="0" borderId="0"/>
    <xf numFmtId="0" fontId="26" fillId="0" borderId="0"/>
    <xf numFmtId="0" fontId="26" fillId="0" borderId="0"/>
    <xf numFmtId="0"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0"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0" fontId="5" fillId="0" borderId="0"/>
    <xf numFmtId="0" fontId="5" fillId="0" borderId="0"/>
    <xf numFmtId="174" fontId="26" fillId="0" borderId="0"/>
    <xf numFmtId="0" fontId="26" fillId="0" borderId="0"/>
    <xf numFmtId="177" fontId="26" fillId="0" borderId="0"/>
    <xf numFmtId="174" fontId="26" fillId="0" borderId="0"/>
    <xf numFmtId="174" fontId="26" fillId="0" borderId="0"/>
    <xf numFmtId="177" fontId="26" fillId="0" borderId="0"/>
    <xf numFmtId="174"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80" fontId="26" fillId="0" borderId="0"/>
    <xf numFmtId="0"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0" fontId="5"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81" fontId="26" fillId="0" borderId="0"/>
    <xf numFmtId="181" fontId="26" fillId="0" borderId="0"/>
    <xf numFmtId="181" fontId="26" fillId="0" borderId="0"/>
    <xf numFmtId="172" fontId="26" fillId="0" borderId="0"/>
    <xf numFmtId="172" fontId="26" fillId="0" borderId="0"/>
    <xf numFmtId="172" fontId="26" fillId="0" borderId="0"/>
    <xf numFmtId="172" fontId="26" fillId="0" borderId="0"/>
    <xf numFmtId="172" fontId="26" fillId="0" borderId="0"/>
    <xf numFmtId="177" fontId="26" fillId="0" borderId="0"/>
    <xf numFmtId="172" fontId="26" fillId="0" borderId="0"/>
    <xf numFmtId="172" fontId="26" fillId="0" borderId="0"/>
    <xf numFmtId="172" fontId="26" fillId="0" borderId="0"/>
    <xf numFmtId="172"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5" fontId="26" fillId="0" borderId="0"/>
    <xf numFmtId="175"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81" fontId="26" fillId="0" borderId="0"/>
    <xf numFmtId="181" fontId="26" fillId="0" borderId="0"/>
    <xf numFmtId="181" fontId="26" fillId="0" borderId="0"/>
    <xf numFmtId="172" fontId="26" fillId="0" borderId="0"/>
    <xf numFmtId="172" fontId="26" fillId="0" borderId="0"/>
    <xf numFmtId="172" fontId="26" fillId="0" borderId="0"/>
    <xf numFmtId="172" fontId="26" fillId="0" borderId="0"/>
    <xf numFmtId="172" fontId="26" fillId="0" borderId="0"/>
    <xf numFmtId="177" fontId="26" fillId="0" borderId="0"/>
    <xf numFmtId="172" fontId="26" fillId="0" borderId="0"/>
    <xf numFmtId="172" fontId="26" fillId="0" borderId="0"/>
    <xf numFmtId="172" fontId="26" fillId="0" borderId="0"/>
    <xf numFmtId="172" fontId="26" fillId="0" borderId="0"/>
    <xf numFmtId="177" fontId="26" fillId="0" borderId="0"/>
    <xf numFmtId="177" fontId="26" fillId="0" borderId="0"/>
    <xf numFmtId="180"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80" fontId="26" fillId="0" borderId="0"/>
    <xf numFmtId="177" fontId="26" fillId="0" borderId="0"/>
    <xf numFmtId="180"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6" fontId="46" fillId="0" borderId="0">
      <protection locked="0"/>
    </xf>
    <xf numFmtId="176" fontId="46" fillId="0" borderId="0">
      <protection locked="0"/>
    </xf>
    <xf numFmtId="176" fontId="48" fillId="0" borderId="0">
      <protection locked="0"/>
    </xf>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3" fontId="47" fillId="0" borderId="0" applyFont="0" applyFill="0" applyBorder="0" applyAlignment="0" applyProtection="0"/>
    <xf numFmtId="176" fontId="26" fillId="0" borderId="0" applyFill="0" applyBorder="0" applyAlignment="0" applyProtection="0"/>
    <xf numFmtId="184" fontId="26" fillId="0" borderId="0" applyFill="0" applyBorder="0" applyAlignment="0" applyProtection="0"/>
    <xf numFmtId="176" fontId="26" fillId="0" borderId="0" applyFill="0" applyBorder="0" applyAlignment="0" applyProtection="0"/>
    <xf numFmtId="176" fontId="26" fillId="0" borderId="0" applyFill="0" applyBorder="0" applyAlignment="0" applyProtection="0"/>
    <xf numFmtId="165" fontId="26" fillId="0" borderId="0" applyFont="0" applyFill="0" applyBorder="0" applyAlignment="0" applyProtection="0"/>
    <xf numFmtId="176" fontId="26" fillId="0" borderId="0" applyFill="0" applyBorder="0" applyAlignment="0" applyProtection="0"/>
    <xf numFmtId="176" fontId="26" fillId="0" borderId="0" applyFill="0" applyBorder="0" applyAlignment="0" applyProtection="0"/>
    <xf numFmtId="176" fontId="26" fillId="0" borderId="0" applyFill="0" applyBorder="0" applyAlignment="0" applyProtection="0"/>
    <xf numFmtId="176" fontId="26" fillId="0" borderId="0" applyFill="0" applyBorder="0" applyAlignment="0" applyProtection="0"/>
    <xf numFmtId="176" fontId="26" fillId="0" borderId="0" applyFill="0" applyBorder="0" applyAlignment="0" applyProtection="0"/>
    <xf numFmtId="176" fontId="26" fillId="0" borderId="0" applyFill="0" applyBorder="0" applyAlignment="0" applyProtection="0"/>
    <xf numFmtId="176" fontId="26" fillId="0" borderId="0" applyFill="0" applyBorder="0" applyAlignment="0" applyProtection="0"/>
    <xf numFmtId="182" fontId="26" fillId="0" borderId="0" applyFill="0" applyBorder="0" applyAlignment="0" applyProtection="0"/>
    <xf numFmtId="176" fontId="26" fillId="0" borderId="0" applyFill="0" applyBorder="0" applyAlignment="0" applyProtection="0"/>
    <xf numFmtId="176" fontId="26" fillId="0" borderId="0" applyFill="0" applyBorder="0" applyAlignment="0" applyProtection="0"/>
    <xf numFmtId="165" fontId="26" fillId="0" borderId="0" applyFont="0" applyFill="0" applyBorder="0" applyAlignment="0" applyProtection="0"/>
    <xf numFmtId="174"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5" fontId="26" fillId="0" borderId="0" applyFill="0" applyBorder="0" applyAlignment="0" applyProtection="0"/>
    <xf numFmtId="186"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76"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76" fontId="49" fillId="0" borderId="0">
      <protection locked="0"/>
    </xf>
    <xf numFmtId="176" fontId="49" fillId="0" borderId="0">
      <protection locked="0"/>
    </xf>
    <xf numFmtId="0" fontId="4" fillId="0" borderId="0"/>
    <xf numFmtId="165" fontId="4" fillId="0" borderId="0" applyFont="0" applyFill="0" applyBorder="0" applyAlignment="0" applyProtection="0"/>
    <xf numFmtId="0" fontId="26" fillId="0" borderId="0"/>
    <xf numFmtId="165" fontId="26" fillId="0" borderId="0" applyFont="0" applyFill="0" applyBorder="0" applyAlignment="0" applyProtection="0"/>
    <xf numFmtId="177" fontId="26" fillId="0" borderId="0"/>
    <xf numFmtId="188" fontId="26" fillId="0" borderId="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4" fontId="26" fillId="0" borderId="0" applyFont="0" applyFill="0" applyBorder="0" applyAlignment="0" applyProtection="0"/>
    <xf numFmtId="185" fontId="26" fillId="0" borderId="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4" fontId="26" fillId="0" borderId="0" applyFont="0" applyFill="0" applyBorder="0" applyAlignment="0" applyProtection="0"/>
    <xf numFmtId="164" fontId="26" fillId="0" borderId="0" applyFont="0" applyFill="0" applyBorder="0" applyAlignment="0" applyProtection="0"/>
    <xf numFmtId="175" fontId="26" fillId="0" borderId="0" applyFill="0" applyBorder="0" applyAlignment="0" applyProtection="0"/>
    <xf numFmtId="175" fontId="26" fillId="0" borderId="0" applyFill="0" applyBorder="0" applyAlignment="0" applyProtection="0"/>
    <xf numFmtId="175" fontId="26" fillId="0" borderId="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77" fontId="26" fillId="0" borderId="0"/>
    <xf numFmtId="177" fontId="26" fillId="0" borderId="0"/>
    <xf numFmtId="177" fontId="26" fillId="0" borderId="0"/>
    <xf numFmtId="177" fontId="26" fillId="0" borderId="0"/>
    <xf numFmtId="177" fontId="26" fillId="0" borderId="0"/>
    <xf numFmtId="177" fontId="26" fillId="0" borderId="0"/>
    <xf numFmtId="0" fontId="26" fillId="0" borderId="0"/>
    <xf numFmtId="0" fontId="3" fillId="0" borderId="0"/>
    <xf numFmtId="0" fontId="3" fillId="0" borderId="0"/>
    <xf numFmtId="0" fontId="3" fillId="0" borderId="0"/>
    <xf numFmtId="177" fontId="26" fillId="0" borderId="0"/>
    <xf numFmtId="0" fontId="3"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89" fontId="26" fillId="0" borderId="0"/>
    <xf numFmtId="189" fontId="26" fillId="0" borderId="0"/>
    <xf numFmtId="189"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0" fontId="26" fillId="0" borderId="0"/>
    <xf numFmtId="0" fontId="3" fillId="0" borderId="0"/>
    <xf numFmtId="0" fontId="3" fillId="0" borderId="0"/>
    <xf numFmtId="0" fontId="3" fillId="0" borderId="0"/>
    <xf numFmtId="0" fontId="3" fillId="0" borderId="0"/>
    <xf numFmtId="0" fontId="3" fillId="0" borderId="0"/>
    <xf numFmtId="0" fontId="50" fillId="0" borderId="0"/>
    <xf numFmtId="178" fontId="26" fillId="0" borderId="0"/>
    <xf numFmtId="0" fontId="3" fillId="0" borderId="0"/>
    <xf numFmtId="0" fontId="3" fillId="0" borderId="0"/>
    <xf numFmtId="0" fontId="3" fillId="0" borderId="0"/>
    <xf numFmtId="0" fontId="3" fillId="0" borderId="0"/>
    <xf numFmtId="0" fontId="3" fillId="0" borderId="0"/>
    <xf numFmtId="178" fontId="26" fillId="0" borderId="0"/>
    <xf numFmtId="0" fontId="26" fillId="0" borderId="0"/>
    <xf numFmtId="179" fontId="26" fillId="0" borderId="0"/>
    <xf numFmtId="177" fontId="26" fillId="0" borderId="0"/>
    <xf numFmtId="0" fontId="3" fillId="0" borderId="0"/>
    <xf numFmtId="179" fontId="26" fillId="0" borderId="0"/>
    <xf numFmtId="0" fontId="3" fillId="0" borderId="0"/>
    <xf numFmtId="190" fontId="26" fillId="0" borderId="0"/>
    <xf numFmtId="0" fontId="3" fillId="0" borderId="0"/>
    <xf numFmtId="178" fontId="26" fillId="0" borderId="0"/>
    <xf numFmtId="0" fontId="3" fillId="0" borderId="0"/>
    <xf numFmtId="178" fontId="26" fillId="0" borderId="0"/>
    <xf numFmtId="0" fontId="3" fillId="0" borderId="0"/>
    <xf numFmtId="178" fontId="26" fillId="0" borderId="0"/>
    <xf numFmtId="191" fontId="26" fillId="0" borderId="0"/>
    <xf numFmtId="177" fontId="26" fillId="0" borderId="0"/>
    <xf numFmtId="0" fontId="47" fillId="0" borderId="0"/>
    <xf numFmtId="192" fontId="26" fillId="0" borderId="0"/>
    <xf numFmtId="186" fontId="26" fillId="0" borderId="0"/>
    <xf numFmtId="0" fontId="26" fillId="0" borderId="0"/>
    <xf numFmtId="178" fontId="26" fillId="0" borderId="0"/>
    <xf numFmtId="177" fontId="26" fillId="0" borderId="0"/>
    <xf numFmtId="177" fontId="26" fillId="0" borderId="0"/>
    <xf numFmtId="177" fontId="26" fillId="0" borderId="0"/>
    <xf numFmtId="0" fontId="47" fillId="0" borderId="0"/>
    <xf numFmtId="0" fontId="3" fillId="0" borderId="0"/>
    <xf numFmtId="0" fontId="3" fillId="0" borderId="0"/>
    <xf numFmtId="0" fontId="3" fillId="0" borderId="0"/>
    <xf numFmtId="0" fontId="3" fillId="0" borderId="0"/>
    <xf numFmtId="0" fontId="3" fillId="0" borderId="0"/>
    <xf numFmtId="0" fontId="3" fillId="0" borderId="0"/>
    <xf numFmtId="0" fontId="26" fillId="0" borderId="0"/>
    <xf numFmtId="0" fontId="26" fillId="0" borderId="0"/>
    <xf numFmtId="0" fontId="26" fillId="0" borderId="0"/>
    <xf numFmtId="177" fontId="26" fillId="0" borderId="0"/>
    <xf numFmtId="0" fontId="3" fillId="0" borderId="0"/>
    <xf numFmtId="177" fontId="26" fillId="0" borderId="0"/>
    <xf numFmtId="177" fontId="26" fillId="0" borderId="0"/>
    <xf numFmtId="0" fontId="47" fillId="0" borderId="0"/>
    <xf numFmtId="177" fontId="26" fillId="0" borderId="0"/>
    <xf numFmtId="177" fontId="26" fillId="0" borderId="0"/>
    <xf numFmtId="177" fontId="26" fillId="0" borderId="0"/>
    <xf numFmtId="0"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0" fontId="47" fillId="0" borderId="0"/>
    <xf numFmtId="177" fontId="26" fillId="0" borderId="0"/>
    <xf numFmtId="177" fontId="26" fillId="0" borderId="0"/>
    <xf numFmtId="177" fontId="26" fillId="0" borderId="0"/>
    <xf numFmtId="177" fontId="26" fillId="0" borderId="0"/>
    <xf numFmtId="0" fontId="26" fillId="0" borderId="0"/>
    <xf numFmtId="0" fontId="3" fillId="0" borderId="0"/>
    <xf numFmtId="0" fontId="3" fillId="0" borderId="0"/>
    <xf numFmtId="0" fontId="3" fillId="0" borderId="0"/>
    <xf numFmtId="0" fontId="3" fillId="0" borderId="0"/>
    <xf numFmtId="0" fontId="3" fillId="0" borderId="0"/>
    <xf numFmtId="0" fontId="3" fillId="0" borderId="0"/>
    <xf numFmtId="174" fontId="26" fillId="0" borderId="0"/>
    <xf numFmtId="0" fontId="26" fillId="0" borderId="0"/>
    <xf numFmtId="177" fontId="26" fillId="0" borderId="0"/>
    <xf numFmtId="177" fontId="26" fillId="0" borderId="0"/>
    <xf numFmtId="0" fontId="26" fillId="0" borderId="0"/>
    <xf numFmtId="0" fontId="3" fillId="0" borderId="0"/>
    <xf numFmtId="180" fontId="26" fillId="0" borderId="0"/>
    <xf numFmtId="0" fontId="3" fillId="0" borderId="0"/>
    <xf numFmtId="0" fontId="26" fillId="0" borderId="0"/>
    <xf numFmtId="177" fontId="26" fillId="0" borderId="0"/>
    <xf numFmtId="174" fontId="26" fillId="0" borderId="0"/>
    <xf numFmtId="0" fontId="3" fillId="0" borderId="0"/>
    <xf numFmtId="0" fontId="3" fillId="0" borderId="0"/>
    <xf numFmtId="0" fontId="3" fillId="0" borderId="0"/>
    <xf numFmtId="0" fontId="3" fillId="0" borderId="0"/>
    <xf numFmtId="174" fontId="26" fillId="0" borderId="0"/>
    <xf numFmtId="0" fontId="26" fillId="0" borderId="0"/>
    <xf numFmtId="0" fontId="26" fillId="0" borderId="0"/>
    <xf numFmtId="177" fontId="26" fillId="0" borderId="0"/>
    <xf numFmtId="177" fontId="26" fillId="0" borderId="0"/>
    <xf numFmtId="177" fontId="26" fillId="0" borderId="0"/>
    <xf numFmtId="177" fontId="26" fillId="0" borderId="0"/>
    <xf numFmtId="0" fontId="26" fillId="0" borderId="0"/>
    <xf numFmtId="177" fontId="26" fillId="0" borderId="0"/>
    <xf numFmtId="177" fontId="26" fillId="0" borderId="0"/>
    <xf numFmtId="177" fontId="26" fillId="0" borderId="0"/>
    <xf numFmtId="177" fontId="26" fillId="0" borderId="0"/>
    <xf numFmtId="177" fontId="26" fillId="0" borderId="0"/>
    <xf numFmtId="0" fontId="47"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0" fontId="47"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93" fontId="26" fillId="0" borderId="0"/>
    <xf numFmtId="177" fontId="26" fillId="0" borderId="0"/>
    <xf numFmtId="177" fontId="26" fillId="0" borderId="0"/>
    <xf numFmtId="177" fontId="26" fillId="0" borderId="0"/>
    <xf numFmtId="177" fontId="26" fillId="0" borderId="0"/>
    <xf numFmtId="177" fontId="26" fillId="0" borderId="0"/>
    <xf numFmtId="43" fontId="26" fillId="0" borderId="0"/>
    <xf numFmtId="177" fontId="26" fillId="0" borderId="0"/>
    <xf numFmtId="177" fontId="26" fillId="0" borderId="0"/>
    <xf numFmtId="177" fontId="26" fillId="0" borderId="0"/>
    <xf numFmtId="172" fontId="26" fillId="0" borderId="0"/>
    <xf numFmtId="194" fontId="26" fillId="0" borderId="0"/>
    <xf numFmtId="194" fontId="26" fillId="0" borderId="0"/>
    <xf numFmtId="194" fontId="26" fillId="0" borderId="0"/>
    <xf numFmtId="194" fontId="26" fillId="0" borderId="0"/>
    <xf numFmtId="194" fontId="26" fillId="0" borderId="0"/>
    <xf numFmtId="172" fontId="26" fillId="0" borderId="0"/>
    <xf numFmtId="172" fontId="26" fillId="0" borderId="0"/>
    <xf numFmtId="172" fontId="26" fillId="0" borderId="0"/>
    <xf numFmtId="172" fontId="26" fillId="0" borderId="0"/>
    <xf numFmtId="172" fontId="26" fillId="0" borderId="0"/>
    <xf numFmtId="172" fontId="26" fillId="0" borderId="0"/>
    <xf numFmtId="172" fontId="26" fillId="0" borderId="0"/>
    <xf numFmtId="172" fontId="26" fillId="0" borderId="0"/>
    <xf numFmtId="177" fontId="26" fillId="0" borderId="0"/>
    <xf numFmtId="177" fontId="26" fillId="0" borderId="0"/>
    <xf numFmtId="177" fontId="26" fillId="0" borderId="0"/>
    <xf numFmtId="0" fontId="26" fillId="0" borderId="0"/>
    <xf numFmtId="177" fontId="26" fillId="0" borderId="0"/>
    <xf numFmtId="189" fontId="26" fillId="0" borderId="0"/>
    <xf numFmtId="189" fontId="26" fillId="0" borderId="0"/>
    <xf numFmtId="189" fontId="26" fillId="0" borderId="0"/>
    <xf numFmtId="0" fontId="26" fillId="0" borderId="0"/>
    <xf numFmtId="177" fontId="26" fillId="0" borderId="0"/>
    <xf numFmtId="0" fontId="26" fillId="0" borderId="0"/>
    <xf numFmtId="172" fontId="26" fillId="0" borderId="0"/>
    <xf numFmtId="172"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0" fontId="3" fillId="0" borderId="0"/>
    <xf numFmtId="0" fontId="3" fillId="0" borderId="0"/>
    <xf numFmtId="0" fontId="3" fillId="0" borderId="0"/>
    <xf numFmtId="0" fontId="3" fillId="0" borderId="0"/>
    <xf numFmtId="0" fontId="3" fillId="0" borderId="0"/>
    <xf numFmtId="177" fontId="26" fillId="0" borderId="0"/>
    <xf numFmtId="0" fontId="3" fillId="0" borderId="0"/>
    <xf numFmtId="0" fontId="3" fillId="0" borderId="0"/>
    <xf numFmtId="0" fontId="3" fillId="0" borderId="0"/>
    <xf numFmtId="0" fontId="3"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0" fontId="47" fillId="0" borderId="0"/>
    <xf numFmtId="177" fontId="26" fillId="0" borderId="0"/>
    <xf numFmtId="177" fontId="26" fillId="0" borderId="0"/>
    <xf numFmtId="177" fontId="26" fillId="0" borderId="0"/>
    <xf numFmtId="177" fontId="26" fillId="0" borderId="0"/>
    <xf numFmtId="188" fontId="26" fillId="0" borderId="0"/>
    <xf numFmtId="177" fontId="26" fillId="0" borderId="0"/>
    <xf numFmtId="188" fontId="26" fillId="0" borderId="0"/>
    <xf numFmtId="177" fontId="26" fillId="0" borderId="0"/>
    <xf numFmtId="188" fontId="26" fillId="0" borderId="0"/>
    <xf numFmtId="177" fontId="26" fillId="0" borderId="0"/>
    <xf numFmtId="188" fontId="26" fillId="0" borderId="0"/>
    <xf numFmtId="177" fontId="26" fillId="0" borderId="0"/>
    <xf numFmtId="188" fontId="26" fillId="0" borderId="0"/>
    <xf numFmtId="177" fontId="26" fillId="0" borderId="0"/>
    <xf numFmtId="188" fontId="26" fillId="0" borderId="0"/>
    <xf numFmtId="177" fontId="26" fillId="0" borderId="0"/>
    <xf numFmtId="188" fontId="26" fillId="0" borderId="0"/>
    <xf numFmtId="177" fontId="26" fillId="0" borderId="0"/>
    <xf numFmtId="188" fontId="26" fillId="0" borderId="0"/>
    <xf numFmtId="177" fontId="26" fillId="0" borderId="0"/>
    <xf numFmtId="177" fontId="26" fillId="0" borderId="0"/>
    <xf numFmtId="191" fontId="26" fillId="0" borderId="0"/>
    <xf numFmtId="177" fontId="26" fillId="0" borderId="0"/>
    <xf numFmtId="174" fontId="26" fillId="0" borderId="0"/>
    <xf numFmtId="174" fontId="26" fillId="0" borderId="0"/>
    <xf numFmtId="174" fontId="26" fillId="0" borderId="0"/>
    <xf numFmtId="174" fontId="26" fillId="0" borderId="0"/>
    <xf numFmtId="174" fontId="26" fillId="0" borderId="0"/>
    <xf numFmtId="191" fontId="26" fillId="0" borderId="0"/>
    <xf numFmtId="177" fontId="26" fillId="0" borderId="0"/>
    <xf numFmtId="191" fontId="26" fillId="0" borderId="0"/>
    <xf numFmtId="177" fontId="26" fillId="0" borderId="0"/>
    <xf numFmtId="191" fontId="26" fillId="0" borderId="0"/>
    <xf numFmtId="177" fontId="26" fillId="0" borderId="0"/>
    <xf numFmtId="191" fontId="26" fillId="0" borderId="0"/>
    <xf numFmtId="177" fontId="26" fillId="0" borderId="0"/>
    <xf numFmtId="195" fontId="26" fillId="0" borderId="0"/>
    <xf numFmtId="177" fontId="26" fillId="0" borderId="0"/>
    <xf numFmtId="195" fontId="26" fillId="0" borderId="0"/>
    <xf numFmtId="177" fontId="26" fillId="0" borderId="0"/>
    <xf numFmtId="195" fontId="26" fillId="0" borderId="0"/>
    <xf numFmtId="177" fontId="26" fillId="0" borderId="0"/>
    <xf numFmtId="195" fontId="26" fillId="0" borderId="0"/>
    <xf numFmtId="177" fontId="26" fillId="0" borderId="0"/>
    <xf numFmtId="195" fontId="26" fillId="0" borderId="0"/>
    <xf numFmtId="177" fontId="26" fillId="0" borderId="0"/>
    <xf numFmtId="172" fontId="26" fillId="0" borderId="0"/>
    <xf numFmtId="174" fontId="26" fillId="0" borderId="0"/>
    <xf numFmtId="195" fontId="26" fillId="0" borderId="0"/>
    <xf numFmtId="174" fontId="26" fillId="0" borderId="0"/>
    <xf numFmtId="195" fontId="26" fillId="0" borderId="0"/>
    <xf numFmtId="188" fontId="26" fillId="0" borderId="0"/>
    <xf numFmtId="177" fontId="26" fillId="0" borderId="0"/>
    <xf numFmtId="195" fontId="26" fillId="0" borderId="0"/>
    <xf numFmtId="177" fontId="26" fillId="0" borderId="0"/>
    <xf numFmtId="177" fontId="26" fillId="0" borderId="0"/>
    <xf numFmtId="177" fontId="26" fillId="0" borderId="0"/>
    <xf numFmtId="190" fontId="26" fillId="0" borderId="0"/>
    <xf numFmtId="177" fontId="26" fillId="0" borderId="0"/>
    <xf numFmtId="190" fontId="26" fillId="0" borderId="0"/>
    <xf numFmtId="177" fontId="26" fillId="0" borderId="0"/>
    <xf numFmtId="190" fontId="26" fillId="0" borderId="0"/>
    <xf numFmtId="177" fontId="26" fillId="0" borderId="0"/>
    <xf numFmtId="182" fontId="26" fillId="0" borderId="0"/>
    <xf numFmtId="177" fontId="26" fillId="0" borderId="0"/>
    <xf numFmtId="182" fontId="26" fillId="0" borderId="0"/>
    <xf numFmtId="177" fontId="26" fillId="0" borderId="0"/>
    <xf numFmtId="177" fontId="26" fillId="0" borderId="0"/>
    <xf numFmtId="177" fontId="26" fillId="0" borderId="0"/>
    <xf numFmtId="177" fontId="26" fillId="0" borderId="0"/>
    <xf numFmtId="174"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4"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4"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4" fontId="26" fillId="0" borderId="0"/>
    <xf numFmtId="177" fontId="26" fillId="0" borderId="0"/>
    <xf numFmtId="177" fontId="26" fillId="0" borderId="0"/>
    <xf numFmtId="177" fontId="26" fillId="0" borderId="0"/>
    <xf numFmtId="192" fontId="26" fillId="0" borderId="0"/>
    <xf numFmtId="177" fontId="26" fillId="0" borderId="0"/>
    <xf numFmtId="192" fontId="26" fillId="0" borderId="0"/>
    <xf numFmtId="177" fontId="26" fillId="0" borderId="0"/>
    <xf numFmtId="192" fontId="26" fillId="0" borderId="0"/>
    <xf numFmtId="177" fontId="26" fillId="0" borderId="0"/>
    <xf numFmtId="192" fontId="26" fillId="0" borderId="0"/>
    <xf numFmtId="177" fontId="26" fillId="0" borderId="0"/>
    <xf numFmtId="177" fontId="26" fillId="0" borderId="0"/>
    <xf numFmtId="177" fontId="26" fillId="0" borderId="0"/>
    <xf numFmtId="177" fontId="26" fillId="0" borderId="0"/>
    <xf numFmtId="177" fontId="26" fillId="0" borderId="0"/>
    <xf numFmtId="174"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4" fontId="26" fillId="0" borderId="0"/>
    <xf numFmtId="177" fontId="26" fillId="0" borderId="0"/>
    <xf numFmtId="177" fontId="26" fillId="0" borderId="0"/>
    <xf numFmtId="177" fontId="26" fillId="0" borderId="0"/>
    <xf numFmtId="174" fontId="26" fillId="0" borderId="0"/>
    <xf numFmtId="181" fontId="26" fillId="0" borderId="0"/>
    <xf numFmtId="174" fontId="26" fillId="0" borderId="0"/>
    <xf numFmtId="181" fontId="26" fillId="0" borderId="0"/>
    <xf numFmtId="174" fontId="26" fillId="0" borderId="0"/>
    <xf numFmtId="181" fontId="26" fillId="0" borderId="0"/>
    <xf numFmtId="174" fontId="26" fillId="0" borderId="0"/>
    <xf numFmtId="172" fontId="26" fillId="0" borderId="0"/>
    <xf numFmtId="174" fontId="26" fillId="0" borderId="0"/>
    <xf numFmtId="172" fontId="26" fillId="0" borderId="0"/>
    <xf numFmtId="174" fontId="26" fillId="0" borderId="0"/>
    <xf numFmtId="172" fontId="26" fillId="0" borderId="0"/>
    <xf numFmtId="174" fontId="26" fillId="0" borderId="0"/>
    <xf numFmtId="172" fontId="26" fillId="0" borderId="0"/>
    <xf numFmtId="174" fontId="26" fillId="0" borderId="0"/>
    <xf numFmtId="172" fontId="26" fillId="0" borderId="0"/>
    <xf numFmtId="191" fontId="26" fillId="0" borderId="0"/>
    <xf numFmtId="177" fontId="26" fillId="0" borderId="0"/>
    <xf numFmtId="174" fontId="26" fillId="0" borderId="0"/>
    <xf numFmtId="172" fontId="26" fillId="0" borderId="0"/>
    <xf numFmtId="174" fontId="26" fillId="0" borderId="0"/>
    <xf numFmtId="172" fontId="26" fillId="0" borderId="0"/>
    <xf numFmtId="174" fontId="26" fillId="0" borderId="0"/>
    <xf numFmtId="172" fontId="26" fillId="0" borderId="0"/>
    <xf numFmtId="174" fontId="26" fillId="0" borderId="0"/>
    <xf numFmtId="172" fontId="26" fillId="0" borderId="0"/>
    <xf numFmtId="184" fontId="26" fillId="0" borderId="0"/>
    <xf numFmtId="174" fontId="26" fillId="0" borderId="0"/>
    <xf numFmtId="184" fontId="26" fillId="0" borderId="0"/>
    <xf numFmtId="174" fontId="26" fillId="0" borderId="0"/>
    <xf numFmtId="184" fontId="26" fillId="0" borderId="0"/>
    <xf numFmtId="174" fontId="26" fillId="0" borderId="0"/>
    <xf numFmtId="184" fontId="26" fillId="0" borderId="0"/>
    <xf numFmtId="174" fontId="26" fillId="0" borderId="0"/>
    <xf numFmtId="184" fontId="26" fillId="0" borderId="0"/>
    <xf numFmtId="174" fontId="26" fillId="0" borderId="0"/>
    <xf numFmtId="184" fontId="26" fillId="0" borderId="0"/>
    <xf numFmtId="177" fontId="26" fillId="0" borderId="0"/>
    <xf numFmtId="191" fontId="26" fillId="0" borderId="0"/>
    <xf numFmtId="177" fontId="26" fillId="0" borderId="0"/>
    <xf numFmtId="174" fontId="26" fillId="0" borderId="0"/>
    <xf numFmtId="181" fontId="26" fillId="0" borderId="0"/>
    <xf numFmtId="174" fontId="26" fillId="0" borderId="0"/>
    <xf numFmtId="181" fontId="26" fillId="0" borderId="0"/>
    <xf numFmtId="174" fontId="26" fillId="0" borderId="0"/>
    <xf numFmtId="181" fontId="26" fillId="0" borderId="0"/>
    <xf numFmtId="174" fontId="26" fillId="0" borderId="0"/>
    <xf numFmtId="181" fontId="26" fillId="0" borderId="0"/>
    <xf numFmtId="174" fontId="26" fillId="0" borderId="0"/>
    <xf numFmtId="181" fontId="26" fillId="0" borderId="0"/>
    <xf numFmtId="181" fontId="26" fillId="0" borderId="0"/>
    <xf numFmtId="181" fontId="26" fillId="0" borderId="0"/>
    <xf numFmtId="181" fontId="26" fillId="0" borderId="0"/>
    <xf numFmtId="181" fontId="26" fillId="0" borderId="0"/>
    <xf numFmtId="181" fontId="26" fillId="0" borderId="0"/>
    <xf numFmtId="191" fontId="26" fillId="0" borderId="0"/>
    <xf numFmtId="177" fontId="26" fillId="0" borderId="0"/>
    <xf numFmtId="181" fontId="26" fillId="0" borderId="0"/>
    <xf numFmtId="181" fontId="26" fillId="0" borderId="0"/>
    <xf numFmtId="181" fontId="26" fillId="0" borderId="0"/>
    <xf numFmtId="181"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91"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91"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82" fontId="26" fillId="0" borderId="0"/>
    <xf numFmtId="179" fontId="26" fillId="0" borderId="0"/>
    <xf numFmtId="179" fontId="26" fillId="0" borderId="0"/>
    <xf numFmtId="196" fontId="26" fillId="0" borderId="0"/>
    <xf numFmtId="196" fontId="26" fillId="0" borderId="0"/>
    <xf numFmtId="174" fontId="26" fillId="0" borderId="0"/>
    <xf numFmtId="174" fontId="26" fillId="0" borderId="0"/>
    <xf numFmtId="174" fontId="26" fillId="0" borderId="0"/>
    <xf numFmtId="174" fontId="26" fillId="0" borderId="0"/>
    <xf numFmtId="174" fontId="26" fillId="0" borderId="0"/>
    <xf numFmtId="195" fontId="26" fillId="0" borderId="0"/>
    <xf numFmtId="177" fontId="26" fillId="0" borderId="0"/>
    <xf numFmtId="174" fontId="26" fillId="0" borderId="0"/>
    <xf numFmtId="174" fontId="26" fillId="0" borderId="0"/>
    <xf numFmtId="174" fontId="26" fillId="0" borderId="0"/>
    <xf numFmtId="174" fontId="26" fillId="0" borderId="0"/>
    <xf numFmtId="174" fontId="26" fillId="0" borderId="0"/>
    <xf numFmtId="174" fontId="26" fillId="0" borderId="0"/>
    <xf numFmtId="174" fontId="26" fillId="0" borderId="0"/>
    <xf numFmtId="174" fontId="26" fillId="0" borderId="0"/>
    <xf numFmtId="174" fontId="26" fillId="0" borderId="0"/>
    <xf numFmtId="187" fontId="26" fillId="0" borderId="0"/>
    <xf numFmtId="195" fontId="26" fillId="0" borderId="0"/>
    <xf numFmtId="177"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95" fontId="26" fillId="0" borderId="0"/>
    <xf numFmtId="177"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97" fontId="26" fillId="0" borderId="0"/>
    <xf numFmtId="179" fontId="26" fillId="0" borderId="0"/>
    <xf numFmtId="177" fontId="26" fillId="0" borderId="0"/>
    <xf numFmtId="193" fontId="26" fillId="0" borderId="0"/>
    <xf numFmtId="196" fontId="26" fillId="0" borderId="0"/>
    <xf numFmtId="177" fontId="26" fillId="0" borderId="0"/>
    <xf numFmtId="179" fontId="26" fillId="0" borderId="0"/>
    <xf numFmtId="177" fontId="26" fillId="0" borderId="0"/>
    <xf numFmtId="172" fontId="26" fillId="0" borderId="0"/>
    <xf numFmtId="174" fontId="26" fillId="0" borderId="0"/>
    <xf numFmtId="195" fontId="26" fillId="0" borderId="0"/>
    <xf numFmtId="174" fontId="26" fillId="0" borderId="0"/>
    <xf numFmtId="195" fontId="26" fillId="0" borderId="0"/>
    <xf numFmtId="188" fontId="26" fillId="0" borderId="0"/>
    <xf numFmtId="188" fontId="26" fillId="0" borderId="0"/>
    <xf numFmtId="177" fontId="26" fillId="0" borderId="0"/>
    <xf numFmtId="179" fontId="26" fillId="0" borderId="0"/>
    <xf numFmtId="177" fontId="26" fillId="0" borderId="0"/>
    <xf numFmtId="190" fontId="26" fillId="0" borderId="0"/>
    <xf numFmtId="177" fontId="26" fillId="0" borderId="0"/>
    <xf numFmtId="190" fontId="26" fillId="0" borderId="0"/>
    <xf numFmtId="177" fontId="26" fillId="0" borderId="0"/>
    <xf numFmtId="179" fontId="26" fillId="0" borderId="0"/>
    <xf numFmtId="177" fontId="26" fillId="0" borderId="0"/>
    <xf numFmtId="190" fontId="26" fillId="0" borderId="0"/>
    <xf numFmtId="177" fontId="26" fillId="0" borderId="0"/>
    <xf numFmtId="179" fontId="26" fillId="0" borderId="0"/>
    <xf numFmtId="177" fontId="26" fillId="0" borderId="0"/>
    <xf numFmtId="182" fontId="26" fillId="0" borderId="0"/>
    <xf numFmtId="177" fontId="26" fillId="0" borderId="0"/>
    <xf numFmtId="177" fontId="26" fillId="0" borderId="0"/>
    <xf numFmtId="177" fontId="26" fillId="0" borderId="0"/>
    <xf numFmtId="177" fontId="26" fillId="0" borderId="0"/>
    <xf numFmtId="179" fontId="26" fillId="0" borderId="0"/>
    <xf numFmtId="177" fontId="26" fillId="0" borderId="0"/>
    <xf numFmtId="179" fontId="26" fillId="0" borderId="0"/>
    <xf numFmtId="177" fontId="26" fillId="0" borderId="0"/>
    <xf numFmtId="179" fontId="26" fillId="0" borderId="0"/>
    <xf numFmtId="177" fontId="26" fillId="0" borderId="0"/>
    <xf numFmtId="177" fontId="26" fillId="0" borderId="0"/>
    <xf numFmtId="177" fontId="26" fillId="0" borderId="0"/>
    <xf numFmtId="179" fontId="26" fillId="0" borderId="0"/>
    <xf numFmtId="177" fontId="26" fillId="0" borderId="0"/>
    <xf numFmtId="177" fontId="26" fillId="0" borderId="0"/>
    <xf numFmtId="177" fontId="26" fillId="0" borderId="0"/>
    <xf numFmtId="179" fontId="26" fillId="0" borderId="0"/>
    <xf numFmtId="177" fontId="26" fillId="0" borderId="0"/>
    <xf numFmtId="177" fontId="26" fillId="0" borderId="0"/>
    <xf numFmtId="179" fontId="26" fillId="0" borderId="0"/>
    <xf numFmtId="177" fontId="26" fillId="0" borderId="0"/>
    <xf numFmtId="177" fontId="26" fillId="0" borderId="0"/>
    <xf numFmtId="177" fontId="26" fillId="0" borderId="0"/>
    <xf numFmtId="177" fontId="26" fillId="0" borderId="0"/>
    <xf numFmtId="177" fontId="26" fillId="0" borderId="0"/>
    <xf numFmtId="191" fontId="26" fillId="0" borderId="0"/>
    <xf numFmtId="190" fontId="26" fillId="0" borderId="0"/>
    <xf numFmtId="190" fontId="26" fillId="0" borderId="0"/>
    <xf numFmtId="177" fontId="26" fillId="0" borderId="0"/>
    <xf numFmtId="177" fontId="26" fillId="0" borderId="0"/>
    <xf numFmtId="177" fontId="26" fillId="0" borderId="0"/>
    <xf numFmtId="177" fontId="26" fillId="0" borderId="0"/>
    <xf numFmtId="179" fontId="26" fillId="0" borderId="0"/>
    <xf numFmtId="177" fontId="26" fillId="0" borderId="0"/>
    <xf numFmtId="177" fontId="26" fillId="0" borderId="0"/>
    <xf numFmtId="177" fontId="26" fillId="0" borderId="0"/>
    <xf numFmtId="177" fontId="26" fillId="0" borderId="0"/>
    <xf numFmtId="179" fontId="26" fillId="0" borderId="0"/>
    <xf numFmtId="177" fontId="26" fillId="0" borderId="0"/>
    <xf numFmtId="177" fontId="26" fillId="0" borderId="0"/>
    <xf numFmtId="179" fontId="26" fillId="0" borderId="0"/>
    <xf numFmtId="177" fontId="26" fillId="0" borderId="0"/>
    <xf numFmtId="177" fontId="26" fillId="0" borderId="0"/>
    <xf numFmtId="177" fontId="26" fillId="0" borderId="0"/>
    <xf numFmtId="179" fontId="26" fillId="0" borderId="0"/>
    <xf numFmtId="177" fontId="26" fillId="0" borderId="0"/>
    <xf numFmtId="177" fontId="26" fillId="0" borderId="0"/>
    <xf numFmtId="179" fontId="26" fillId="0" borderId="0"/>
    <xf numFmtId="177" fontId="26" fillId="0" borderId="0"/>
    <xf numFmtId="174" fontId="26" fillId="0" borderId="0"/>
    <xf numFmtId="177" fontId="26" fillId="0" borderId="0"/>
    <xf numFmtId="181" fontId="26" fillId="0" borderId="0"/>
    <xf numFmtId="195" fontId="26" fillId="0" borderId="0"/>
    <xf numFmtId="181" fontId="26" fillId="0" borderId="0"/>
    <xf numFmtId="195" fontId="26" fillId="0" borderId="0"/>
    <xf numFmtId="181" fontId="26" fillId="0" borderId="0"/>
    <xf numFmtId="195" fontId="26" fillId="0" borderId="0"/>
    <xf numFmtId="181" fontId="26" fillId="0" borderId="0"/>
    <xf numFmtId="195" fontId="26" fillId="0" borderId="0"/>
    <xf numFmtId="181" fontId="26" fillId="0" borderId="0"/>
    <xf numFmtId="195" fontId="26" fillId="0" borderId="0"/>
    <xf numFmtId="181" fontId="26" fillId="0" borderId="0"/>
    <xf numFmtId="181" fontId="26" fillId="0" borderId="0"/>
    <xf numFmtId="181" fontId="26" fillId="0" borderId="0"/>
    <xf numFmtId="181" fontId="26" fillId="0" borderId="0"/>
    <xf numFmtId="181" fontId="26" fillId="0" borderId="0"/>
    <xf numFmtId="177" fontId="26" fillId="0" borderId="0"/>
    <xf numFmtId="192" fontId="26" fillId="0" borderId="0"/>
    <xf numFmtId="181" fontId="26" fillId="0" borderId="0"/>
    <xf numFmtId="181" fontId="26" fillId="0" borderId="0"/>
    <xf numFmtId="181" fontId="26" fillId="0" borderId="0"/>
    <xf numFmtId="181" fontId="26" fillId="0" borderId="0"/>
    <xf numFmtId="181" fontId="26" fillId="0" borderId="0"/>
    <xf numFmtId="181" fontId="26" fillId="0" borderId="0"/>
    <xf numFmtId="181" fontId="26" fillId="0" borderId="0"/>
    <xf numFmtId="181" fontId="26" fillId="0" borderId="0"/>
    <xf numFmtId="181" fontId="26" fillId="0" borderId="0"/>
    <xf numFmtId="181" fontId="26" fillId="0" borderId="0"/>
    <xf numFmtId="192" fontId="26" fillId="0" borderId="0"/>
    <xf numFmtId="181" fontId="26" fillId="0" borderId="0"/>
    <xf numFmtId="181" fontId="26" fillId="0" borderId="0"/>
    <xf numFmtId="181" fontId="26" fillId="0" borderId="0"/>
    <xf numFmtId="181" fontId="26" fillId="0" borderId="0"/>
    <xf numFmtId="181" fontId="26" fillId="0" borderId="0"/>
    <xf numFmtId="181" fontId="26" fillId="0" borderId="0"/>
    <xf numFmtId="177" fontId="26" fillId="0" borderId="0"/>
    <xf numFmtId="177" fontId="26" fillId="0" borderId="0"/>
    <xf numFmtId="177" fontId="26" fillId="0" borderId="0"/>
    <xf numFmtId="177" fontId="26" fillId="0" borderId="0"/>
    <xf numFmtId="192"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92"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9" fontId="26" fillId="0" borderId="0"/>
    <xf numFmtId="195" fontId="26" fillId="0" borderId="0"/>
    <xf numFmtId="177" fontId="26" fillId="0" borderId="0"/>
    <xf numFmtId="177" fontId="26" fillId="0" borderId="0"/>
    <xf numFmtId="182"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87" fontId="26" fillId="0" borderId="0"/>
    <xf numFmtId="181" fontId="26" fillId="0" borderId="0"/>
    <xf numFmtId="195" fontId="26" fillId="0" borderId="0"/>
    <xf numFmtId="187" fontId="26" fillId="0" borderId="0"/>
    <xf numFmtId="187" fontId="26" fillId="0" borderId="0"/>
    <xf numFmtId="187" fontId="26" fillId="0" borderId="0"/>
    <xf numFmtId="191" fontId="26" fillId="0" borderId="0"/>
    <xf numFmtId="191" fontId="26" fillId="0" borderId="0"/>
    <xf numFmtId="187" fontId="26" fillId="0" borderId="0"/>
    <xf numFmtId="187" fontId="26" fillId="0" borderId="0"/>
    <xf numFmtId="187" fontId="26" fillId="0" borderId="0"/>
    <xf numFmtId="191" fontId="26" fillId="0" borderId="0"/>
    <xf numFmtId="174" fontId="26" fillId="0" borderId="0"/>
    <xf numFmtId="181" fontId="26" fillId="0" borderId="0"/>
    <xf numFmtId="195" fontId="26" fillId="0" borderId="0"/>
    <xf numFmtId="174" fontId="26" fillId="0" borderId="0"/>
    <xf numFmtId="174" fontId="26" fillId="0" borderId="0"/>
    <xf numFmtId="174" fontId="26" fillId="0" borderId="0"/>
    <xf numFmtId="174" fontId="26" fillId="0" borderId="0"/>
    <xf numFmtId="174" fontId="26" fillId="0" borderId="0"/>
    <xf numFmtId="174" fontId="26" fillId="0" borderId="0"/>
    <xf numFmtId="174" fontId="26" fillId="0" borderId="0"/>
    <xf numFmtId="182" fontId="26" fillId="0" borderId="0"/>
    <xf numFmtId="197" fontId="26" fillId="0" borderId="0"/>
    <xf numFmtId="177" fontId="26" fillId="0" borderId="0"/>
    <xf numFmtId="181" fontId="26" fillId="0" borderId="0"/>
    <xf numFmtId="195" fontId="26" fillId="0" borderId="0"/>
    <xf numFmtId="177" fontId="26" fillId="0" borderId="0"/>
    <xf numFmtId="179" fontId="26" fillId="0" borderId="0"/>
    <xf numFmtId="177" fontId="26" fillId="0" borderId="0"/>
    <xf numFmtId="177" fontId="26" fillId="0" borderId="0"/>
    <xf numFmtId="179" fontId="26" fillId="0" borderId="0"/>
    <xf numFmtId="177" fontId="26" fillId="0" borderId="0"/>
    <xf numFmtId="177" fontId="26" fillId="0" borderId="0"/>
    <xf numFmtId="177" fontId="26" fillId="0" borderId="0"/>
    <xf numFmtId="177" fontId="26" fillId="0" borderId="0"/>
    <xf numFmtId="179" fontId="26" fillId="0" borderId="0"/>
    <xf numFmtId="177" fontId="26" fillId="0" borderId="0"/>
    <xf numFmtId="177" fontId="26" fillId="0" borderId="0"/>
    <xf numFmtId="179" fontId="26" fillId="0" borderId="0"/>
    <xf numFmtId="177" fontId="26" fillId="0" borderId="0"/>
    <xf numFmtId="177" fontId="26" fillId="0" borderId="0"/>
    <xf numFmtId="177" fontId="26" fillId="0" borderId="0"/>
    <xf numFmtId="177" fontId="26" fillId="0" borderId="0"/>
    <xf numFmtId="179" fontId="26" fillId="0" borderId="0"/>
    <xf numFmtId="177" fontId="26" fillId="0" borderId="0"/>
    <xf numFmtId="174" fontId="26" fillId="0" borderId="0"/>
    <xf numFmtId="177" fontId="26" fillId="0" borderId="0"/>
    <xf numFmtId="177" fontId="26" fillId="0" borderId="0"/>
    <xf numFmtId="177" fontId="26" fillId="0" borderId="0"/>
    <xf numFmtId="192" fontId="26" fillId="0" borderId="0"/>
    <xf numFmtId="177" fontId="26" fillId="0" borderId="0"/>
    <xf numFmtId="192" fontId="26" fillId="0" borderId="0"/>
    <xf numFmtId="177" fontId="26" fillId="0" borderId="0"/>
    <xf numFmtId="192" fontId="26" fillId="0" borderId="0"/>
    <xf numFmtId="192" fontId="26" fillId="0" borderId="0"/>
    <xf numFmtId="191" fontId="26" fillId="0" borderId="0"/>
    <xf numFmtId="177" fontId="26" fillId="0" borderId="0"/>
    <xf numFmtId="198" fontId="26" fillId="0" borderId="0"/>
    <xf numFmtId="195" fontId="26" fillId="0" borderId="0"/>
    <xf numFmtId="177" fontId="26" fillId="0" borderId="0"/>
    <xf numFmtId="199" fontId="26" fillId="0" borderId="0"/>
    <xf numFmtId="195" fontId="26" fillId="0" borderId="0"/>
    <xf numFmtId="177" fontId="26" fillId="0" borderId="0"/>
    <xf numFmtId="199" fontId="26" fillId="0" borderId="0"/>
    <xf numFmtId="195" fontId="26" fillId="0" borderId="0"/>
    <xf numFmtId="177" fontId="26" fillId="0" borderId="0"/>
    <xf numFmtId="199" fontId="26" fillId="0" borderId="0"/>
    <xf numFmtId="195" fontId="26" fillId="0" borderId="0"/>
    <xf numFmtId="177" fontId="26" fillId="0" borderId="0"/>
    <xf numFmtId="174" fontId="26" fillId="0" borderId="0"/>
    <xf numFmtId="177" fontId="26" fillId="0" borderId="0"/>
    <xf numFmtId="199" fontId="26" fillId="0" borderId="0"/>
    <xf numFmtId="182" fontId="26" fillId="0" borderId="0"/>
    <xf numFmtId="195" fontId="26" fillId="0" borderId="0"/>
    <xf numFmtId="177" fontId="26" fillId="0" borderId="0"/>
    <xf numFmtId="199" fontId="26" fillId="0" borderId="0"/>
    <xf numFmtId="195" fontId="26" fillId="0" borderId="0"/>
    <xf numFmtId="177" fontId="26" fillId="0" borderId="0"/>
    <xf numFmtId="199" fontId="26" fillId="0" borderId="0"/>
    <xf numFmtId="195" fontId="26" fillId="0" borderId="0"/>
    <xf numFmtId="177" fontId="26" fillId="0" borderId="0"/>
    <xf numFmtId="199" fontId="26" fillId="0" borderId="0"/>
    <xf numFmtId="195" fontId="26" fillId="0" borderId="0"/>
    <xf numFmtId="177" fontId="26" fillId="0" borderId="0"/>
    <xf numFmtId="199" fontId="26" fillId="0" borderId="0"/>
    <xf numFmtId="195" fontId="26" fillId="0" borderId="0"/>
    <xf numFmtId="177" fontId="26" fillId="0" borderId="0"/>
    <xf numFmtId="199" fontId="26" fillId="0" borderId="0"/>
    <xf numFmtId="177" fontId="26" fillId="0" borderId="0"/>
    <xf numFmtId="199" fontId="26" fillId="0" borderId="0"/>
    <xf numFmtId="177" fontId="26" fillId="0" borderId="0"/>
    <xf numFmtId="199" fontId="26" fillId="0" borderId="0"/>
    <xf numFmtId="177" fontId="26" fillId="0" borderId="0"/>
    <xf numFmtId="199" fontId="26" fillId="0" borderId="0"/>
    <xf numFmtId="177" fontId="26" fillId="0" borderId="0"/>
    <xf numFmtId="199" fontId="26" fillId="0" borderId="0"/>
    <xf numFmtId="177" fontId="26" fillId="0" borderId="0"/>
    <xf numFmtId="174" fontId="26" fillId="0" borderId="0"/>
    <xf numFmtId="177" fontId="26" fillId="0" borderId="0"/>
    <xf numFmtId="199" fontId="26" fillId="0" borderId="0"/>
    <xf numFmtId="177" fontId="26" fillId="0" borderId="0"/>
    <xf numFmtId="199" fontId="26" fillId="0" borderId="0"/>
    <xf numFmtId="177" fontId="26" fillId="0" borderId="0"/>
    <xf numFmtId="199" fontId="26" fillId="0" borderId="0"/>
    <xf numFmtId="181" fontId="26" fillId="0" borderId="0"/>
    <xf numFmtId="199" fontId="26" fillId="0" borderId="0"/>
    <xf numFmtId="181" fontId="26" fillId="0" borderId="0"/>
    <xf numFmtId="199" fontId="26" fillId="0" borderId="0"/>
    <xf numFmtId="181" fontId="26" fillId="0" borderId="0"/>
    <xf numFmtId="181" fontId="26" fillId="0" borderId="0"/>
    <xf numFmtId="172" fontId="26" fillId="0" borderId="0"/>
    <xf numFmtId="181" fontId="26" fillId="0" borderId="0"/>
    <xf numFmtId="172" fontId="26" fillId="0" borderId="0"/>
    <xf numFmtId="181" fontId="26" fillId="0" borderId="0"/>
    <xf numFmtId="172" fontId="26" fillId="0" borderId="0"/>
    <xf numFmtId="181" fontId="26" fillId="0" borderId="0"/>
    <xf numFmtId="172" fontId="26" fillId="0" borderId="0"/>
    <xf numFmtId="181" fontId="26" fillId="0" borderId="0"/>
    <xf numFmtId="172" fontId="26" fillId="0" borderId="0"/>
    <xf numFmtId="191" fontId="26" fillId="0" borderId="0"/>
    <xf numFmtId="177" fontId="26" fillId="0" borderId="0"/>
    <xf numFmtId="181" fontId="26" fillId="0" borderId="0"/>
    <xf numFmtId="172" fontId="26" fillId="0" borderId="0"/>
    <xf numFmtId="181" fontId="26" fillId="0" borderId="0"/>
    <xf numFmtId="172" fontId="26" fillId="0" borderId="0"/>
    <xf numFmtId="181" fontId="26" fillId="0" borderId="0"/>
    <xf numFmtId="172" fontId="26" fillId="0" borderId="0"/>
    <xf numFmtId="181" fontId="26" fillId="0" borderId="0"/>
    <xf numFmtId="172" fontId="26" fillId="0" borderId="0"/>
    <xf numFmtId="184" fontId="26" fillId="0" borderId="0"/>
    <xf numFmtId="181" fontId="26" fillId="0" borderId="0"/>
    <xf numFmtId="184" fontId="26" fillId="0" borderId="0"/>
    <xf numFmtId="181" fontId="26" fillId="0" borderId="0"/>
    <xf numFmtId="184" fontId="26" fillId="0" borderId="0"/>
    <xf numFmtId="181" fontId="26" fillId="0" borderId="0"/>
    <xf numFmtId="184" fontId="26" fillId="0" borderId="0"/>
    <xf numFmtId="181" fontId="26" fillId="0" borderId="0"/>
    <xf numFmtId="184" fontId="26" fillId="0" borderId="0"/>
    <xf numFmtId="181" fontId="26" fillId="0" borderId="0"/>
    <xf numFmtId="184" fontId="26" fillId="0" borderId="0"/>
    <xf numFmtId="181"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43" fontId="26" fillId="0" borderId="0"/>
    <xf numFmtId="43"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8" fontId="26" fillId="0" borderId="0"/>
    <xf numFmtId="175" fontId="26" fillId="0" borderId="0"/>
    <xf numFmtId="180"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79" fontId="26" fillId="0" borderId="0"/>
    <xf numFmtId="17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99" fontId="26" fillId="0" borderId="0"/>
    <xf numFmtId="179" fontId="26" fillId="0" borderId="0"/>
    <xf numFmtId="179" fontId="26" fillId="0" borderId="0"/>
    <xf numFmtId="196" fontId="26" fillId="0" borderId="0"/>
    <xf numFmtId="196" fontId="26" fillId="0" borderId="0"/>
    <xf numFmtId="196" fontId="26" fillId="0" borderId="0"/>
    <xf numFmtId="199"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77" fontId="26" fillId="0" borderId="0"/>
    <xf numFmtId="186" fontId="26" fillId="0" borderId="0" applyFill="0" applyBorder="0" applyAlignment="0" applyProtection="0"/>
    <xf numFmtId="190"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8" fontId="26" fillId="0" borderId="0" applyFill="0" applyBorder="0" applyAlignment="0" applyProtection="0"/>
    <xf numFmtId="182" fontId="26" fillId="0" borderId="0" applyFill="0" applyBorder="0" applyAlignment="0" applyProtection="0"/>
    <xf numFmtId="188" fontId="47" fillId="0" borderId="0" applyFont="0" applyFill="0" applyBorder="0" applyAlignment="0" applyProtection="0"/>
    <xf numFmtId="188" fontId="50" fillId="0" borderId="0" applyFont="0" applyFill="0" applyBorder="0" applyAlignment="0" applyProtection="0"/>
    <xf numFmtId="188" fontId="50" fillId="0" borderId="0" applyFont="0" applyFill="0" applyBorder="0" applyAlignment="0" applyProtection="0"/>
    <xf numFmtId="188" fontId="50" fillId="0" borderId="0" applyFont="0" applyFill="0" applyBorder="0" applyAlignment="0" applyProtection="0"/>
    <xf numFmtId="188" fontId="50" fillId="0" borderId="0" applyFont="0" applyFill="0" applyBorder="0" applyAlignment="0" applyProtection="0"/>
    <xf numFmtId="188" fontId="50" fillId="0" borderId="0" applyFont="0" applyFill="0" applyBorder="0" applyAlignment="0" applyProtection="0"/>
    <xf numFmtId="188" fontId="50"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43" fontId="47" fillId="0" borderId="0" applyFont="0" applyFill="0" applyBorder="0" applyAlignment="0" applyProtection="0"/>
    <xf numFmtId="172" fontId="3" fillId="0" borderId="0" applyFont="0" applyFill="0" applyBorder="0" applyAlignment="0" applyProtection="0"/>
    <xf numFmtId="184" fontId="26" fillId="0" borderId="0" applyFill="0" applyBorder="0" applyAlignment="0" applyProtection="0"/>
    <xf numFmtId="188" fontId="26" fillId="0" borderId="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76" fontId="26" fillId="0" borderId="0" applyFill="0" applyBorder="0" applyAlignment="0" applyProtection="0"/>
    <xf numFmtId="165" fontId="26" fillId="0" borderId="0" applyFont="0" applyFill="0" applyBorder="0" applyAlignment="0" applyProtection="0"/>
    <xf numFmtId="176" fontId="26" fillId="0" borderId="0" applyFill="0" applyBorder="0" applyAlignment="0" applyProtection="0"/>
    <xf numFmtId="194" fontId="26" fillId="0" borderId="0" applyFont="0" applyFill="0" applyBorder="0" applyAlignment="0" applyProtection="0"/>
    <xf numFmtId="176" fontId="26" fillId="0" borderId="0" applyFill="0" applyBorder="0" applyAlignment="0" applyProtection="0"/>
    <xf numFmtId="194" fontId="26" fillId="0" borderId="0" applyFont="0" applyFill="0" applyBorder="0" applyAlignment="0" applyProtection="0"/>
    <xf numFmtId="176" fontId="26" fillId="0" borderId="0" applyFill="0" applyBorder="0" applyAlignment="0" applyProtection="0"/>
    <xf numFmtId="194" fontId="26" fillId="0" borderId="0" applyFont="0" applyFill="0" applyBorder="0" applyAlignment="0" applyProtection="0"/>
    <xf numFmtId="176" fontId="26" fillId="0" borderId="0" applyFill="0" applyBorder="0" applyAlignment="0" applyProtection="0"/>
    <xf numFmtId="194" fontId="26" fillId="0" borderId="0" applyFont="0" applyFill="0" applyBorder="0" applyAlignment="0" applyProtection="0"/>
    <xf numFmtId="176" fontId="26" fillId="0" borderId="0" applyFill="0" applyBorder="0" applyAlignment="0" applyProtection="0"/>
    <xf numFmtId="194" fontId="26" fillId="0" borderId="0" applyFont="0" applyFill="0" applyBorder="0" applyAlignment="0" applyProtection="0"/>
    <xf numFmtId="176" fontId="26" fillId="0" borderId="0" applyFill="0" applyBorder="0" applyAlignment="0" applyProtection="0"/>
    <xf numFmtId="186" fontId="26" fillId="0" borderId="0" applyFill="0" applyBorder="0" applyAlignment="0" applyProtection="0"/>
    <xf numFmtId="178" fontId="26" fillId="0" borderId="0" applyFill="0" applyBorder="0" applyAlignment="0" applyProtection="0"/>
    <xf numFmtId="182" fontId="26" fillId="0" borderId="0" applyFill="0" applyBorder="0" applyAlignment="0" applyProtection="0"/>
    <xf numFmtId="194" fontId="26" fillId="0" borderId="0" applyFont="0" applyFill="0" applyBorder="0" applyAlignment="0" applyProtection="0"/>
    <xf numFmtId="176" fontId="26" fillId="0" borderId="0" applyFill="0" applyBorder="0" applyAlignment="0" applyProtection="0"/>
    <xf numFmtId="194" fontId="26" fillId="0" borderId="0" applyFont="0" applyFill="0" applyBorder="0" applyAlignment="0" applyProtection="0"/>
    <xf numFmtId="176" fontId="26" fillId="0" borderId="0" applyFill="0" applyBorder="0" applyAlignment="0" applyProtection="0"/>
    <xf numFmtId="194" fontId="26" fillId="0" borderId="0" applyFont="0" applyFill="0" applyBorder="0" applyAlignment="0" applyProtection="0"/>
    <xf numFmtId="165" fontId="26"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94" fontId="26" fillId="0" borderId="0" applyFont="0" applyFill="0" applyBorder="0" applyAlignment="0" applyProtection="0"/>
    <xf numFmtId="194" fontId="26" fillId="0" borderId="0" applyFont="0" applyFill="0" applyBorder="0" applyAlignment="0" applyProtection="0"/>
    <xf numFmtId="194" fontId="26" fillId="0" borderId="0" applyFont="0" applyFill="0" applyBorder="0" applyAlignment="0" applyProtection="0"/>
    <xf numFmtId="194" fontId="26" fillId="0" borderId="0" applyFont="0" applyFill="0" applyBorder="0" applyAlignment="0" applyProtection="0"/>
    <xf numFmtId="194" fontId="26" fillId="0" borderId="0" applyFont="0" applyFill="0" applyBorder="0" applyAlignment="0" applyProtection="0"/>
    <xf numFmtId="186" fontId="26" fillId="0" borderId="0" applyFill="0" applyBorder="0" applyAlignment="0" applyProtection="0"/>
    <xf numFmtId="178" fontId="26" fillId="0" borderId="0" applyFill="0" applyBorder="0" applyAlignment="0" applyProtection="0"/>
    <xf numFmtId="182" fontId="26" fillId="0" borderId="0" applyFill="0" applyBorder="0" applyAlignment="0" applyProtection="0"/>
    <xf numFmtId="194" fontId="26" fillId="0" borderId="0" applyFont="0" applyFill="0" applyBorder="0" applyAlignment="0" applyProtection="0"/>
    <xf numFmtId="194" fontId="26" fillId="0" borderId="0" applyFont="0" applyFill="0" applyBorder="0" applyAlignment="0" applyProtection="0"/>
    <xf numFmtId="194" fontId="26" fillId="0" borderId="0" applyFont="0" applyFill="0" applyBorder="0" applyAlignment="0" applyProtection="0"/>
    <xf numFmtId="194"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88" fontId="26" fillId="0" borderId="0" applyFill="0" applyBorder="0" applyAlignment="0" applyProtection="0"/>
    <xf numFmtId="165" fontId="26" fillId="0" borderId="0" applyFill="0" applyBorder="0" applyAlignment="0" applyProtection="0"/>
    <xf numFmtId="186" fontId="26" fillId="0" borderId="0" applyFill="0" applyBorder="0" applyAlignment="0" applyProtection="0"/>
    <xf numFmtId="178"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8"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8"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6" fontId="26" fillId="0" borderId="0" applyFill="0" applyBorder="0" applyAlignment="0" applyProtection="0"/>
    <xf numFmtId="182" fontId="26" fillId="0" borderId="0" applyFill="0" applyBorder="0" applyAlignment="0" applyProtection="0"/>
    <xf numFmtId="165" fontId="26" fillId="0" borderId="0" applyFont="0" applyFill="0" applyBorder="0" applyAlignment="0" applyProtection="0"/>
    <xf numFmtId="186" fontId="26" fillId="0" borderId="0" applyFont="0" applyFill="0" applyBorder="0" applyAlignment="0" applyProtection="0"/>
    <xf numFmtId="189"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186"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86" fontId="26" fillId="0" borderId="0" applyFont="0" applyFill="0" applyBorder="0" applyAlignment="0" applyProtection="0"/>
    <xf numFmtId="186" fontId="26" fillId="0" borderId="0" applyFont="0" applyFill="0" applyBorder="0" applyAlignment="0" applyProtection="0"/>
    <xf numFmtId="186" fontId="26" fillId="0" borderId="0" applyFont="0" applyFill="0" applyBorder="0" applyAlignment="0" applyProtection="0"/>
    <xf numFmtId="190" fontId="26" fillId="0" borderId="0" applyFont="0" applyFill="0" applyBorder="0" applyAlignment="0" applyProtection="0"/>
    <xf numFmtId="172" fontId="26" fillId="0" borderId="0" applyFont="0" applyFill="0" applyBorder="0" applyAlignment="0" applyProtection="0"/>
    <xf numFmtId="190" fontId="26" fillId="0" borderId="0" applyFont="0" applyFill="0" applyBorder="0" applyAlignment="0" applyProtection="0"/>
    <xf numFmtId="172" fontId="26" fillId="0" borderId="0" applyFont="0" applyFill="0" applyBorder="0" applyAlignment="0" applyProtection="0"/>
    <xf numFmtId="190" fontId="26" fillId="0" borderId="0" applyFont="0" applyFill="0" applyBorder="0" applyAlignment="0" applyProtection="0"/>
    <xf numFmtId="172" fontId="26" fillId="0" borderId="0" applyFont="0" applyFill="0" applyBorder="0" applyAlignment="0" applyProtection="0"/>
    <xf numFmtId="190" fontId="26" fillId="0" borderId="0" applyFont="0" applyFill="0" applyBorder="0" applyAlignment="0" applyProtection="0"/>
    <xf numFmtId="172" fontId="26" fillId="0" borderId="0" applyFont="0" applyFill="0" applyBorder="0" applyAlignment="0" applyProtection="0"/>
    <xf numFmtId="190" fontId="26" fillId="0" borderId="0" applyFont="0" applyFill="0" applyBorder="0" applyAlignment="0" applyProtection="0"/>
    <xf numFmtId="172" fontId="26" fillId="0" borderId="0" applyFont="0" applyFill="0" applyBorder="0" applyAlignment="0" applyProtection="0"/>
    <xf numFmtId="190" fontId="26" fillId="0" borderId="0" applyFont="0" applyFill="0" applyBorder="0" applyAlignment="0" applyProtection="0"/>
    <xf numFmtId="189"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186"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43"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72" fontId="26" fillId="0" borderId="0" applyFont="0" applyFill="0" applyBorder="0" applyAlignment="0" applyProtection="0"/>
    <xf numFmtId="186" fontId="26" fillId="0" borderId="0" applyFont="0" applyFill="0" applyBorder="0" applyAlignment="0" applyProtection="0"/>
    <xf numFmtId="165" fontId="26" fillId="0" borderId="0" applyFont="0" applyFill="0" applyBorder="0" applyAlignment="0" applyProtection="0"/>
    <xf numFmtId="174" fontId="26" fillId="0" borderId="0" applyFont="0" applyFill="0" applyBorder="0" applyAlignment="0" applyProtection="0"/>
    <xf numFmtId="165"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86"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74" fontId="26" fillId="0" borderId="0" applyFont="0" applyFill="0" applyBorder="0" applyAlignment="0" applyProtection="0"/>
    <xf numFmtId="186" fontId="26" fillId="0" borderId="0" applyFont="0" applyFill="0" applyBorder="0" applyAlignment="0" applyProtection="0"/>
    <xf numFmtId="186" fontId="26" fillId="0" borderId="0" applyFont="0" applyFill="0" applyBorder="0" applyAlignment="0" applyProtection="0"/>
    <xf numFmtId="186" fontId="26" fillId="0" borderId="0" applyFill="0" applyBorder="0" applyAlignment="0" applyProtection="0"/>
    <xf numFmtId="17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1"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4"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4"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74"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98" fontId="26" fillId="0" borderId="0" applyFill="0" applyBorder="0" applyAlignment="0" applyProtection="0"/>
    <xf numFmtId="198" fontId="26" fillId="0" borderId="0" applyFill="0" applyBorder="0" applyAlignment="0" applyProtection="0"/>
    <xf numFmtId="198" fontId="26" fillId="0" borderId="0" applyFill="0" applyBorder="0" applyAlignment="0" applyProtection="0"/>
    <xf numFmtId="198"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6" fontId="26" fillId="0" borderId="0" applyFill="0" applyBorder="0" applyAlignment="0" applyProtection="0"/>
    <xf numFmtId="193" fontId="26" fillId="0" borderId="0" applyFill="0" applyBorder="0" applyAlignment="0" applyProtection="0"/>
    <xf numFmtId="193" fontId="26" fillId="0" borderId="0" applyFill="0" applyBorder="0" applyAlignment="0" applyProtection="0"/>
    <xf numFmtId="193" fontId="26" fillId="0" borderId="0" applyFill="0" applyBorder="0" applyAlignment="0" applyProtection="0"/>
    <xf numFmtId="193" fontId="26" fillId="0" borderId="0" applyFill="0" applyBorder="0" applyAlignment="0" applyProtection="0"/>
    <xf numFmtId="198"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98"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90"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77" fontId="26" fillId="0" borderId="0" applyFill="0" applyBorder="0" applyAlignment="0" applyProtection="0"/>
    <xf numFmtId="177" fontId="26" fillId="0" borderId="0" applyFill="0" applyBorder="0" applyAlignment="0" applyProtection="0"/>
    <xf numFmtId="177" fontId="26" fillId="0" borderId="0" applyFill="0" applyBorder="0" applyAlignment="0" applyProtection="0"/>
    <xf numFmtId="177" fontId="26" fillId="0" borderId="0" applyFill="0" applyBorder="0" applyAlignment="0" applyProtection="0"/>
    <xf numFmtId="177" fontId="26" fillId="0" borderId="0" applyFill="0" applyBorder="0" applyAlignment="0" applyProtection="0"/>
    <xf numFmtId="177" fontId="26" fillId="0" borderId="0" applyFill="0" applyBorder="0" applyAlignment="0" applyProtection="0"/>
    <xf numFmtId="177" fontId="26" fillId="0" borderId="0" applyFill="0" applyBorder="0" applyAlignment="0" applyProtection="0"/>
    <xf numFmtId="177" fontId="26" fillId="0" borderId="0" applyFill="0" applyBorder="0" applyAlignment="0" applyProtection="0"/>
    <xf numFmtId="188"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90"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82" fontId="26" fillId="0" borderId="0" applyFill="0" applyBorder="0" applyAlignment="0" applyProtection="0"/>
    <xf numFmtId="43" fontId="50" fillId="0" borderId="0" applyFont="0" applyFill="0" applyBorder="0" applyAlignment="0" applyProtection="0"/>
    <xf numFmtId="182" fontId="26" fillId="0" borderId="0" applyFill="0" applyBorder="0" applyAlignment="0" applyProtection="0"/>
    <xf numFmtId="182" fontId="26" fillId="0" borderId="0" applyFill="0" applyBorder="0" applyAlignment="0" applyProtection="0"/>
    <xf numFmtId="175"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65" fontId="26" fillId="0" borderId="0" applyFont="0" applyFill="0" applyBorder="0" applyAlignment="0" applyProtection="0"/>
    <xf numFmtId="182" fontId="26" fillId="0" borderId="0" applyFill="0" applyBorder="0" applyAlignment="0" applyProtection="0"/>
    <xf numFmtId="186" fontId="26" fillId="0" borderId="0" applyFill="0" applyBorder="0" applyAlignment="0" applyProtection="0"/>
    <xf numFmtId="190" fontId="26" fillId="0" borderId="0" applyFill="0" applyBorder="0" applyAlignment="0" applyProtection="0"/>
    <xf numFmtId="182" fontId="26" fillId="0" borderId="0" applyFill="0" applyBorder="0" applyAlignment="0" applyProtection="0"/>
    <xf numFmtId="165" fontId="26" fillId="0" borderId="0" applyFont="0" applyFill="0" applyBorder="0" applyAlignment="0" applyProtection="0"/>
    <xf numFmtId="182" fontId="26" fillId="0" borderId="0" applyFill="0" applyBorder="0" applyAlignment="0" applyProtection="0"/>
    <xf numFmtId="165" fontId="26" fillId="0" borderId="0" applyFont="0" applyFill="0" applyBorder="0" applyAlignment="0" applyProtection="0"/>
    <xf numFmtId="182" fontId="26" fillId="0" borderId="0" applyFill="0" applyBorder="0" applyAlignment="0" applyProtection="0"/>
    <xf numFmtId="165" fontId="26" fillId="0" borderId="0" applyFont="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90"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2" fontId="26" fillId="0" borderId="0" applyFill="0" applyBorder="0" applyAlignment="0" applyProtection="0"/>
    <xf numFmtId="186" fontId="26" fillId="0" borderId="0" applyFill="0" applyBorder="0" applyAlignment="0" applyProtection="0"/>
    <xf numFmtId="190" fontId="26" fillId="0" borderId="0" applyFill="0" applyBorder="0" applyAlignment="0" applyProtection="0"/>
    <xf numFmtId="182" fontId="26" fillId="0" borderId="0" applyFill="0" applyBorder="0" applyAlignment="0" applyProtection="0"/>
    <xf numFmtId="188" fontId="26" fillId="0" borderId="0" applyFill="0" applyBorder="0" applyAlignment="0" applyProtection="0"/>
    <xf numFmtId="0" fontId="2" fillId="0" borderId="0"/>
    <xf numFmtId="0" fontId="1" fillId="0" borderId="0"/>
    <xf numFmtId="9" fontId="60" fillId="0" borderId="0" applyFont="0" applyFill="0" applyBorder="0" applyAlignment="0" applyProtection="0"/>
  </cellStyleXfs>
  <cellXfs count="448">
    <xf numFmtId="0" fontId="0" fillId="0" borderId="0" xfId="0"/>
    <xf numFmtId="0" fontId="30" fillId="0" borderId="0" xfId="80" applyFont="1" applyFill="1" applyBorder="1" applyAlignment="1">
      <alignment horizontal="left" vertical="center"/>
    </xf>
    <xf numFmtId="0" fontId="30" fillId="0" borderId="0" xfId="80" applyFont="1" applyFill="1" applyBorder="1" applyAlignment="1">
      <alignment horizontal="justify" vertical="center"/>
    </xf>
    <xf numFmtId="1" fontId="31" fillId="0" borderId="0" xfId="80" applyNumberFormat="1" applyFont="1" applyFill="1" applyBorder="1" applyAlignment="1">
      <alignment horizontal="centerContinuous" vertical="center"/>
    </xf>
    <xf numFmtId="4" fontId="32" fillId="0" borderId="0" xfId="81" applyNumberFormat="1" applyFont="1" applyFill="1" applyBorder="1" applyAlignment="1">
      <alignment horizontal="left" vertical="center"/>
    </xf>
    <xf numFmtId="4" fontId="32" fillId="0" borderId="0" xfId="80" applyNumberFormat="1" applyFont="1" applyFill="1" applyBorder="1" applyAlignment="1">
      <alignment horizontal="left" vertical="center"/>
    </xf>
    <xf numFmtId="1" fontId="34" fillId="0" borderId="0" xfId="80" applyNumberFormat="1" applyFont="1" applyFill="1" applyBorder="1" applyAlignment="1">
      <alignment horizontal="centerContinuous" vertical="center"/>
    </xf>
    <xf numFmtId="4" fontId="35" fillId="0" borderId="0" xfId="81" applyNumberFormat="1" applyFont="1" applyFill="1" applyBorder="1" applyAlignment="1">
      <alignment horizontal="centerContinuous" vertical="center"/>
    </xf>
    <xf numFmtId="0" fontId="39" fillId="0" borderId="0" xfId="80" applyFont="1" applyFill="1" applyBorder="1" applyAlignment="1">
      <alignment vertical="center"/>
    </xf>
    <xf numFmtId="4" fontId="39" fillId="0" borderId="0" xfId="80" applyNumberFormat="1" applyFont="1" applyFill="1" applyBorder="1" applyAlignment="1">
      <alignment vertical="center"/>
    </xf>
    <xf numFmtId="1" fontId="34" fillId="0" borderId="0" xfId="80" applyNumberFormat="1" applyFont="1" applyFill="1" applyBorder="1" applyAlignment="1">
      <alignment horizontal="left" vertical="center"/>
    </xf>
    <xf numFmtId="0" fontId="37" fillId="0" borderId="0" xfId="0" applyFont="1" applyFill="1" applyBorder="1" applyAlignment="1">
      <alignment horizontal="center" vertical="center" wrapText="1"/>
    </xf>
    <xf numFmtId="0" fontId="37" fillId="18" borderId="12" xfId="0" applyFont="1" applyFill="1" applyBorder="1" applyAlignment="1">
      <alignment horizontal="center" vertical="center" wrapText="1"/>
    </xf>
    <xf numFmtId="4" fontId="37" fillId="18" borderId="12" xfId="89" applyFont="1" applyFill="1" applyBorder="1" applyAlignment="1">
      <alignment horizontal="center" vertical="center" wrapText="1"/>
    </xf>
    <xf numFmtId="0" fontId="39" fillId="0" borderId="13" xfId="0" applyFont="1" applyFill="1" applyBorder="1" applyAlignment="1">
      <alignment horizontal="left" vertical="center" wrapText="1"/>
    </xf>
    <xf numFmtId="0" fontId="39" fillId="0" borderId="13" xfId="0" applyNumberFormat="1" applyFont="1" applyBorder="1" applyAlignment="1">
      <alignment horizontal="center" vertical="center" wrapText="1"/>
    </xf>
    <xf numFmtId="4" fontId="39" fillId="0" borderId="13" xfId="89" applyFont="1" applyFill="1" applyBorder="1" applyAlignment="1">
      <alignment vertical="center"/>
    </xf>
    <xf numFmtId="169" fontId="39" fillId="0" borderId="13" xfId="0" applyNumberFormat="1" applyFont="1" applyFill="1" applyBorder="1" applyAlignment="1">
      <alignment horizontal="center" vertical="center"/>
    </xf>
    <xf numFmtId="4" fontId="39" fillId="0" borderId="13" xfId="89" applyFont="1" applyFill="1" applyBorder="1" applyAlignment="1">
      <alignment horizontal="right" vertical="center"/>
    </xf>
    <xf numFmtId="0" fontId="42" fillId="0" borderId="0" xfId="0" applyFont="1" applyFill="1" applyBorder="1" applyAlignment="1">
      <alignment horizontal="centerContinuous" vertical="center"/>
    </xf>
    <xf numFmtId="4" fontId="42" fillId="0" borderId="0" xfId="89" applyFont="1" applyFill="1" applyBorder="1" applyAlignment="1">
      <alignment horizontal="centerContinuous" vertical="center"/>
    </xf>
    <xf numFmtId="0" fontId="42" fillId="0" borderId="0" xfId="0" applyFont="1" applyFill="1" applyBorder="1" applyAlignment="1">
      <alignment vertical="center"/>
    </xf>
    <xf numFmtId="0" fontId="38" fillId="19" borderId="14" xfId="0" applyFont="1" applyFill="1" applyBorder="1" applyAlignment="1">
      <alignment horizontal="centerContinuous" vertical="center" wrapText="1"/>
    </xf>
    <xf numFmtId="0" fontId="38" fillId="19" borderId="15" xfId="0" applyFont="1" applyFill="1" applyBorder="1" applyAlignment="1">
      <alignment horizontal="centerContinuous" vertical="center" wrapText="1"/>
    </xf>
    <xf numFmtId="169" fontId="43" fillId="19" borderId="15" xfId="0" applyNumberFormat="1" applyFont="1" applyFill="1" applyBorder="1" applyAlignment="1">
      <alignment horizontal="centerContinuous" vertical="center"/>
    </xf>
    <xf numFmtId="0" fontId="43" fillId="19" borderId="15" xfId="0" applyFont="1" applyFill="1" applyBorder="1" applyAlignment="1">
      <alignment horizontal="centerContinuous" vertical="center" wrapText="1"/>
    </xf>
    <xf numFmtId="0" fontId="43" fillId="19" borderId="15" xfId="0" applyFont="1" applyFill="1" applyBorder="1" applyAlignment="1">
      <alignment horizontal="centerContinuous" vertical="center"/>
    </xf>
    <xf numFmtId="4" fontId="43" fillId="19" borderId="15" xfId="89" applyFont="1" applyFill="1" applyBorder="1" applyAlignment="1">
      <alignment horizontal="centerContinuous" vertical="center"/>
    </xf>
    <xf numFmtId="4" fontId="38" fillId="19" borderId="16" xfId="89" applyFont="1" applyFill="1" applyBorder="1" applyAlignment="1">
      <alignment vertical="center"/>
    </xf>
    <xf numFmtId="4" fontId="38" fillId="0" borderId="0" xfId="0" applyNumberFormat="1" applyFont="1" applyFill="1" applyBorder="1" applyAlignment="1">
      <alignment horizontal="center" vertical="center" wrapText="1"/>
    </xf>
    <xf numFmtId="0" fontId="39" fillId="0" borderId="17" xfId="0" applyFont="1" applyFill="1" applyBorder="1" applyAlignment="1">
      <alignment horizontal="left" vertical="center"/>
    </xf>
    <xf numFmtId="0" fontId="39" fillId="0" borderId="0" xfId="0" applyFont="1" applyFill="1" applyBorder="1" applyAlignment="1">
      <alignment vertical="center"/>
    </xf>
    <xf numFmtId="4" fontId="39" fillId="0" borderId="0" xfId="0" applyNumberFormat="1" applyFont="1" applyFill="1" applyBorder="1" applyAlignment="1">
      <alignment vertical="center"/>
    </xf>
    <xf numFmtId="4" fontId="39" fillId="0" borderId="18" xfId="89" applyFont="1" applyFill="1" applyBorder="1" applyAlignment="1">
      <alignment horizontal="right" vertical="center"/>
    </xf>
    <xf numFmtId="4" fontId="39" fillId="0" borderId="0" xfId="0" applyNumberFormat="1" applyFont="1" applyFill="1" applyBorder="1" applyAlignment="1">
      <alignment horizontal="center" vertical="center"/>
    </xf>
    <xf numFmtId="4" fontId="39" fillId="0" borderId="0" xfId="89" applyFont="1" applyFill="1" applyBorder="1" applyAlignment="1">
      <alignment vertical="center"/>
    </xf>
    <xf numFmtId="4" fontId="39" fillId="0" borderId="0" xfId="0" applyNumberFormat="1" applyFont="1" applyFill="1" applyBorder="1" applyAlignment="1">
      <alignment horizontal="left" vertical="center"/>
    </xf>
    <xf numFmtId="4" fontId="42" fillId="0" borderId="0" xfId="89" applyFont="1" applyFill="1" applyBorder="1" applyAlignment="1">
      <alignment vertical="center"/>
    </xf>
    <xf numFmtId="0" fontId="37" fillId="18" borderId="19" xfId="0" applyFont="1" applyFill="1" applyBorder="1" applyAlignment="1">
      <alignment horizontal="centerContinuous" vertical="center" wrapText="1"/>
    </xf>
    <xf numFmtId="0" fontId="37" fillId="18" borderId="20" xfId="0" applyFont="1" applyFill="1" applyBorder="1" applyAlignment="1">
      <alignment horizontal="centerContinuous" vertical="center" wrapText="1"/>
    </xf>
    <xf numFmtId="0" fontId="37" fillId="18" borderId="21" xfId="0" applyFont="1" applyFill="1" applyBorder="1" applyAlignment="1">
      <alignment horizontal="centerContinuous" vertical="center" wrapText="1"/>
    </xf>
    <xf numFmtId="169" fontId="27" fillId="0" borderId="0" xfId="0" applyNumberFormat="1" applyFont="1" applyFill="1" applyBorder="1" applyAlignment="1">
      <alignment horizontal="center" vertical="center"/>
    </xf>
    <xf numFmtId="0" fontId="42" fillId="0" borderId="0" xfId="80" applyFont="1" applyFill="1" applyBorder="1" applyAlignment="1">
      <alignment horizontal="left" vertical="center"/>
    </xf>
    <xf numFmtId="49" fontId="42" fillId="0" borderId="0" xfId="80" applyNumberFormat="1" applyFont="1" applyFill="1" applyBorder="1" applyAlignment="1">
      <alignment horizontal="center" vertical="center"/>
    </xf>
    <xf numFmtId="0" fontId="42" fillId="0" borderId="0" xfId="80" applyFont="1" applyFill="1" applyBorder="1" applyAlignment="1">
      <alignment horizontal="justify" vertical="center"/>
    </xf>
    <xf numFmtId="165" fontId="42" fillId="0" borderId="0" xfId="93" applyFont="1" applyFill="1" applyBorder="1" applyAlignment="1">
      <alignment vertical="center"/>
    </xf>
    <xf numFmtId="0" fontId="42" fillId="0" borderId="0" xfId="80" applyFont="1" applyFill="1" applyBorder="1" applyAlignment="1">
      <alignment vertical="center"/>
    </xf>
    <xf numFmtId="1" fontId="41" fillId="0" borderId="0" xfId="80" applyNumberFormat="1" applyFont="1" applyFill="1" applyBorder="1" applyAlignment="1">
      <alignment horizontal="centerContinuous" vertical="center"/>
    </xf>
    <xf numFmtId="165" fontId="42" fillId="0" borderId="0" xfId="93" applyFont="1" applyFill="1" applyBorder="1" applyAlignment="1">
      <alignment horizontal="centerContinuous" vertical="center"/>
    </xf>
    <xf numFmtId="1" fontId="35" fillId="0" borderId="0" xfId="80" applyNumberFormat="1" applyFont="1" applyFill="1" applyBorder="1" applyAlignment="1">
      <alignment horizontal="centerContinuous" vertical="center"/>
    </xf>
    <xf numFmtId="49" fontId="44" fillId="0" borderId="0" xfId="80" applyNumberFormat="1" applyFont="1" applyFill="1" applyBorder="1" applyAlignment="1">
      <alignment horizontal="center" vertical="center"/>
    </xf>
    <xf numFmtId="165" fontId="44" fillId="0" borderId="0" xfId="93" applyFont="1" applyFill="1" applyBorder="1" applyAlignment="1">
      <alignment horizontal="centerContinuous" vertical="center"/>
    </xf>
    <xf numFmtId="0" fontId="44" fillId="0" borderId="0" xfId="80" applyFont="1" applyFill="1" applyBorder="1" applyAlignment="1">
      <alignment vertical="center"/>
    </xf>
    <xf numFmtId="170" fontId="39" fillId="0" borderId="0" xfId="80" applyNumberFormat="1" applyFont="1" applyFill="1" applyBorder="1" applyAlignment="1">
      <alignment vertical="center"/>
    </xf>
    <xf numFmtId="4" fontId="39" fillId="0" borderId="0" xfId="80" applyNumberFormat="1" applyFont="1" applyFill="1" applyBorder="1" applyAlignment="1">
      <alignment horizontal="left" vertical="center"/>
    </xf>
    <xf numFmtId="4" fontId="39" fillId="0" borderId="0" xfId="80" applyNumberFormat="1" applyFont="1" applyFill="1" applyBorder="1" applyAlignment="1">
      <alignment horizontal="center" vertical="center"/>
    </xf>
    <xf numFmtId="49" fontId="39" fillId="0" borderId="0" xfId="80" applyNumberFormat="1" applyFont="1" applyFill="1" applyBorder="1" applyAlignment="1">
      <alignment horizontal="center" vertical="center"/>
    </xf>
    <xf numFmtId="165" fontId="39" fillId="0" borderId="0" xfId="93" applyFont="1" applyFill="1" applyBorder="1" applyAlignment="1">
      <alignment horizontal="center" vertical="center"/>
    </xf>
    <xf numFmtId="165" fontId="39" fillId="0" borderId="0" xfId="93" applyFont="1" applyFill="1" applyBorder="1" applyAlignment="1">
      <alignment vertical="center"/>
    </xf>
    <xf numFmtId="1" fontId="41" fillId="0" borderId="0" xfId="0" applyNumberFormat="1" applyFont="1" applyFill="1" applyBorder="1" applyAlignment="1">
      <alignment horizontal="center" vertical="center"/>
    </xf>
    <xf numFmtId="169" fontId="42" fillId="0" borderId="0" xfId="0" applyNumberFormat="1" applyFont="1" applyFill="1" applyBorder="1" applyAlignment="1">
      <alignment horizontal="center" vertical="center"/>
    </xf>
    <xf numFmtId="0" fontId="27" fillId="0" borderId="0" xfId="0" applyFont="1" applyAlignment="1">
      <alignment horizontal="center" vertical="center"/>
    </xf>
    <xf numFmtId="4" fontId="38" fillId="19" borderId="15" xfId="89" applyFont="1" applyFill="1" applyBorder="1" applyAlignment="1">
      <alignment horizontal="centerContinuous" vertical="center"/>
    </xf>
    <xf numFmtId="4" fontId="36" fillId="0" borderId="0" xfId="81" applyNumberFormat="1" applyFont="1" applyFill="1" applyBorder="1" applyAlignment="1">
      <alignment horizontal="center" vertical="center"/>
    </xf>
    <xf numFmtId="0" fontId="39" fillId="18" borderId="17" xfId="0" applyFont="1" applyFill="1" applyBorder="1" applyAlignment="1">
      <alignment horizontal="left" vertical="center"/>
    </xf>
    <xf numFmtId="169" fontId="39" fillId="18" borderId="13" xfId="0" applyNumberFormat="1" applyFont="1" applyFill="1" applyBorder="1" applyAlignment="1">
      <alignment horizontal="center" vertical="center"/>
    </xf>
    <xf numFmtId="0" fontId="27" fillId="18" borderId="0" xfId="0" applyFont="1" applyFill="1" applyAlignment="1">
      <alignment horizontal="center" vertical="center"/>
    </xf>
    <xf numFmtId="0" fontId="39" fillId="18" borderId="13" xfId="0" applyNumberFormat="1" applyFont="1" applyFill="1" applyBorder="1" applyAlignment="1">
      <alignment horizontal="center" vertical="center" wrapText="1"/>
    </xf>
    <xf numFmtId="4" fontId="39" fillId="18" borderId="13" xfId="89" applyFont="1" applyFill="1" applyBorder="1" applyAlignment="1">
      <alignment vertical="center"/>
    </xf>
    <xf numFmtId="4" fontId="39" fillId="18" borderId="13" xfId="89" applyFont="1" applyFill="1" applyBorder="1" applyAlignment="1">
      <alignment horizontal="right" vertical="center"/>
    </xf>
    <xf numFmtId="4" fontId="39" fillId="18" borderId="18" xfId="89" applyFont="1" applyFill="1" applyBorder="1" applyAlignment="1">
      <alignment horizontal="right" vertical="center"/>
    </xf>
    <xf numFmtId="0" fontId="37" fillId="18" borderId="13" xfId="0" applyFont="1" applyFill="1" applyBorder="1" applyAlignment="1">
      <alignment horizontal="left" vertical="center" wrapText="1"/>
    </xf>
    <xf numFmtId="0" fontId="37" fillId="18" borderId="17" xfId="0" applyFont="1" applyFill="1" applyBorder="1" applyAlignment="1">
      <alignment horizontal="left" vertical="center"/>
    </xf>
    <xf numFmtId="169" fontId="37" fillId="18" borderId="13" xfId="0" applyNumberFormat="1" applyFont="1" applyFill="1" applyBorder="1" applyAlignment="1">
      <alignment horizontal="center" vertical="center"/>
    </xf>
    <xf numFmtId="0" fontId="40" fillId="18" borderId="0" xfId="0" applyFont="1" applyFill="1" applyAlignment="1">
      <alignment horizontal="center" vertical="center"/>
    </xf>
    <xf numFmtId="0" fontId="37" fillId="18" borderId="13" xfId="0" applyNumberFormat="1" applyFont="1" applyFill="1" applyBorder="1" applyAlignment="1">
      <alignment horizontal="center" vertical="center" wrapText="1"/>
    </xf>
    <xf numFmtId="4" fontId="37" fillId="18" borderId="13" xfId="89" applyFont="1" applyFill="1" applyBorder="1" applyAlignment="1">
      <alignment vertical="center"/>
    </xf>
    <xf numFmtId="4" fontId="37" fillId="18" borderId="13" xfId="89" applyFont="1" applyFill="1" applyBorder="1" applyAlignment="1">
      <alignment horizontal="right" vertical="center"/>
    </xf>
    <xf numFmtId="4" fontId="37" fillId="18" borderId="18" xfId="89" applyFont="1" applyFill="1" applyBorder="1" applyAlignment="1">
      <alignment horizontal="right" vertical="center"/>
    </xf>
    <xf numFmtId="0" fontId="37" fillId="18" borderId="0" xfId="0" applyFont="1" applyFill="1" applyBorder="1" applyAlignment="1">
      <alignment vertical="center"/>
    </xf>
    <xf numFmtId="4" fontId="39" fillId="18" borderId="0" xfId="0" applyNumberFormat="1" applyFont="1" applyFill="1" applyBorder="1" applyAlignment="1">
      <alignment horizontal="center" vertical="center"/>
    </xf>
    <xf numFmtId="4" fontId="39" fillId="18" borderId="0" xfId="89" applyFont="1" applyFill="1" applyBorder="1" applyAlignment="1">
      <alignment vertical="center"/>
    </xf>
    <xf numFmtId="4" fontId="37" fillId="18" borderId="0" xfId="0" applyNumberFormat="1" applyFont="1" applyFill="1" applyBorder="1" applyAlignment="1">
      <alignment vertical="center"/>
    </xf>
    <xf numFmtId="4" fontId="39" fillId="18" borderId="0" xfId="0" applyNumberFormat="1" applyFont="1" applyFill="1" applyBorder="1" applyAlignment="1">
      <alignment horizontal="left" vertical="center"/>
    </xf>
    <xf numFmtId="0" fontId="39" fillId="0" borderId="13" xfId="0" applyNumberFormat="1" applyFont="1" applyFill="1" applyBorder="1" applyAlignment="1">
      <alignment horizontal="center" vertical="center" wrapText="1"/>
    </xf>
    <xf numFmtId="0" fontId="27" fillId="0" borderId="0" xfId="0" applyFont="1" applyFill="1" applyAlignment="1">
      <alignment horizontal="center" vertical="center"/>
    </xf>
    <xf numFmtId="4" fontId="37" fillId="0" borderId="0" xfId="0" applyNumberFormat="1" applyFont="1" applyFill="1" applyBorder="1" applyAlignment="1">
      <alignment vertical="center" wrapText="1"/>
    </xf>
    <xf numFmtId="4" fontId="39" fillId="0" borderId="0" xfId="80" applyNumberFormat="1" applyFont="1" applyFill="1" applyBorder="1" applyAlignment="1">
      <alignment horizontal="center" vertical="center" wrapText="1"/>
    </xf>
    <xf numFmtId="4" fontId="32" fillId="0" borderId="0" xfId="82" applyNumberFormat="1" applyFont="1" applyFill="1" applyBorder="1" applyAlignment="1">
      <alignment horizontal="left" vertical="center"/>
    </xf>
    <xf numFmtId="4" fontId="35" fillId="0" borderId="0" xfId="82" applyNumberFormat="1" applyFont="1" applyFill="1" applyBorder="1" applyAlignment="1">
      <alignment horizontal="centerContinuous" vertical="center"/>
    </xf>
    <xf numFmtId="49" fontId="37" fillId="0" borderId="23" xfId="80" applyNumberFormat="1" applyFont="1" applyFill="1" applyBorder="1" applyAlignment="1">
      <alignment horizontal="center" vertical="center"/>
    </xf>
    <xf numFmtId="4" fontId="37" fillId="0" borderId="23" xfId="80" applyNumberFormat="1" applyFont="1" applyFill="1" applyBorder="1" applyAlignment="1">
      <alignment horizontal="justify" vertical="center" wrapText="1"/>
    </xf>
    <xf numFmtId="0" fontId="37" fillId="0" borderId="0" xfId="80" applyFont="1" applyFill="1" applyBorder="1" applyAlignment="1">
      <alignment horizontal="center" vertical="center" wrapText="1"/>
    </xf>
    <xf numFmtId="0" fontId="26" fillId="0" borderId="0" xfId="0" applyFont="1"/>
    <xf numFmtId="4" fontId="37" fillId="0" borderId="0" xfId="80" applyNumberFormat="1" applyFont="1" applyFill="1" applyBorder="1" applyAlignment="1">
      <alignment horizontal="center" vertical="center" wrapText="1"/>
    </xf>
    <xf numFmtId="4" fontId="37" fillId="0" borderId="0" xfId="80" applyNumberFormat="1" applyFont="1" applyFill="1" applyBorder="1" applyAlignment="1">
      <alignment vertical="center"/>
    </xf>
    <xf numFmtId="0" fontId="39" fillId="0" borderId="0" xfId="0" applyFont="1"/>
    <xf numFmtId="0" fontId="37" fillId="0" borderId="0" xfId="0" applyFont="1" applyBorder="1" applyAlignment="1">
      <alignment horizontal="center" vertical="center"/>
    </xf>
    <xf numFmtId="0" fontId="37" fillId="0" borderId="0" xfId="0" applyFont="1" applyBorder="1" applyAlignment="1">
      <alignment horizontal="center"/>
    </xf>
    <xf numFmtId="0" fontId="37" fillId="0" borderId="0" xfId="0" applyFont="1" applyBorder="1" applyAlignment="1">
      <alignment horizontal="left"/>
    </xf>
    <xf numFmtId="0" fontId="37" fillId="0" borderId="41" xfId="0" applyFont="1" applyFill="1" applyBorder="1" applyAlignment="1">
      <alignment horizontal="center" vertical="center"/>
    </xf>
    <xf numFmtId="0" fontId="26" fillId="0" borderId="0" xfId="0" applyFont="1" applyAlignment="1">
      <alignment vertical="center"/>
    </xf>
    <xf numFmtId="0" fontId="37" fillId="0" borderId="42" xfId="0" applyFont="1" applyFill="1" applyBorder="1" applyAlignment="1">
      <alignment horizontal="center" vertical="center"/>
    </xf>
    <xf numFmtId="0" fontId="37" fillId="0" borderId="37" xfId="0" applyFont="1" applyFill="1" applyBorder="1" applyAlignment="1">
      <alignment horizontal="center" vertical="center"/>
    </xf>
    <xf numFmtId="0" fontId="37" fillId="0" borderId="37" xfId="0" applyFont="1" applyFill="1" applyBorder="1" applyAlignment="1">
      <alignment horizontal="left" vertical="center"/>
    </xf>
    <xf numFmtId="4" fontId="37" fillId="0" borderId="37" xfId="0" applyNumberFormat="1" applyFont="1" applyFill="1" applyBorder="1" applyAlignment="1">
      <alignment horizontal="right" vertical="center"/>
    </xf>
    <xf numFmtId="10" fontId="37" fillId="0" borderId="37" xfId="87" applyNumberFormat="1" applyFont="1" applyFill="1" applyBorder="1" applyAlignment="1">
      <alignment horizontal="right" vertical="center"/>
    </xf>
    <xf numFmtId="4" fontId="26" fillId="0" borderId="0" xfId="0" applyNumberFormat="1" applyFont="1" applyAlignment="1">
      <alignment vertical="center"/>
    </xf>
    <xf numFmtId="0" fontId="39" fillId="0" borderId="39" xfId="80" applyFont="1" applyFill="1" applyBorder="1" applyAlignment="1">
      <alignment horizontal="left" vertical="center" wrapText="1"/>
    </xf>
    <xf numFmtId="49" fontId="39" fillId="0" borderId="25" xfId="80" applyNumberFormat="1" applyFont="1" applyFill="1" applyBorder="1" applyAlignment="1">
      <alignment horizontal="center" vertical="center"/>
    </xf>
    <xf numFmtId="0" fontId="39" fillId="0" borderId="25" xfId="80" applyFont="1" applyFill="1" applyBorder="1" applyAlignment="1">
      <alignment horizontal="left" vertical="center" wrapText="1"/>
    </xf>
    <xf numFmtId="4" fontId="39" fillId="0" borderId="25" xfId="89" applyFont="1" applyFill="1" applyBorder="1" applyAlignment="1">
      <alignment horizontal="right" vertical="center" wrapText="1"/>
    </xf>
    <xf numFmtId="10" fontId="39" fillId="0" borderId="25" xfId="87" applyNumberFormat="1" applyFont="1" applyFill="1" applyBorder="1" applyAlignment="1">
      <alignment horizontal="center" vertical="center" wrapText="1"/>
    </xf>
    <xf numFmtId="165" fontId="39" fillId="0" borderId="25" xfId="93" applyFont="1" applyFill="1" applyBorder="1" applyAlignment="1">
      <alignment vertical="center"/>
    </xf>
    <xf numFmtId="0" fontId="39" fillId="0" borderId="39" xfId="80" quotePrefix="1" applyFont="1" applyFill="1" applyBorder="1" applyAlignment="1">
      <alignment horizontal="left" vertical="center"/>
    </xf>
    <xf numFmtId="4" fontId="39" fillId="0" borderId="25" xfId="80" applyNumberFormat="1" applyFont="1" applyFill="1" applyBorder="1" applyAlignment="1">
      <alignment horizontal="justify" vertical="center" wrapText="1"/>
    </xf>
    <xf numFmtId="4" fontId="39" fillId="0" borderId="42" xfId="80" applyNumberFormat="1" applyFont="1" applyFill="1" applyBorder="1" applyAlignment="1">
      <alignment horizontal="left" vertical="center"/>
    </xf>
    <xf numFmtId="49" fontId="39" fillId="0" borderId="37" xfId="80" applyNumberFormat="1" applyFont="1" applyFill="1" applyBorder="1" applyAlignment="1">
      <alignment horizontal="center" vertical="center"/>
    </xf>
    <xf numFmtId="165" fontId="37" fillId="0" borderId="37" xfId="0" applyNumberFormat="1" applyFont="1" applyFill="1" applyBorder="1" applyAlignment="1">
      <alignment horizontal="left" vertical="center"/>
    </xf>
    <xf numFmtId="10" fontId="37" fillId="0" borderId="37" xfId="87" applyNumberFormat="1" applyFont="1" applyFill="1" applyBorder="1" applyAlignment="1">
      <alignment horizontal="center" vertical="center" wrapText="1"/>
    </xf>
    <xf numFmtId="10" fontId="37" fillId="0" borderId="37" xfId="87" applyNumberFormat="1" applyFont="1" applyFill="1" applyBorder="1" applyAlignment="1">
      <alignment horizontal="center" vertical="center"/>
    </xf>
    <xf numFmtId="165" fontId="37" fillId="0" borderId="37" xfId="93" applyFont="1" applyFill="1" applyBorder="1" applyAlignment="1">
      <alignment vertical="center"/>
    </xf>
    <xf numFmtId="10" fontId="37" fillId="0" borderId="37" xfId="87" applyNumberFormat="1" applyFont="1" applyFill="1" applyBorder="1" applyAlignment="1">
      <alignment vertical="center"/>
    </xf>
    <xf numFmtId="4" fontId="37" fillId="0" borderId="37" xfId="80" applyNumberFormat="1" applyFont="1" applyFill="1" applyBorder="1" applyAlignment="1">
      <alignment horizontal="center" vertical="center"/>
    </xf>
    <xf numFmtId="0" fontId="39" fillId="0" borderId="40" xfId="80" applyFont="1" applyFill="1" applyBorder="1" applyAlignment="1">
      <alignment horizontal="left" vertical="center" wrapText="1"/>
    </xf>
    <xf numFmtId="4" fontId="39" fillId="0" borderId="12" xfId="80" applyNumberFormat="1" applyFont="1" applyFill="1" applyBorder="1" applyAlignment="1">
      <alignment horizontal="center" vertical="center"/>
    </xf>
    <xf numFmtId="165" fontId="39" fillId="0" borderId="12" xfId="93" applyFont="1" applyFill="1" applyBorder="1" applyAlignment="1">
      <alignment horizontal="left" vertical="center"/>
    </xf>
    <xf numFmtId="10" fontId="39" fillId="0" borderId="12" xfId="87" applyNumberFormat="1" applyFont="1" applyFill="1" applyBorder="1" applyAlignment="1">
      <alignment horizontal="center" vertical="center" wrapText="1"/>
    </xf>
    <xf numFmtId="4" fontId="37" fillId="0" borderId="17" xfId="80" applyNumberFormat="1" applyFont="1" applyFill="1" applyBorder="1" applyAlignment="1">
      <alignment horizontal="center" vertical="center"/>
    </xf>
    <xf numFmtId="4" fontId="39" fillId="0" borderId="13" xfId="80" applyNumberFormat="1" applyFont="1" applyFill="1" applyBorder="1" applyAlignment="1">
      <alignment horizontal="center" vertical="center"/>
    </xf>
    <xf numFmtId="165" fontId="37" fillId="0" borderId="13" xfId="93" applyFont="1" applyFill="1" applyBorder="1" applyAlignment="1">
      <alignment horizontal="left" vertical="center"/>
    </xf>
    <xf numFmtId="10" fontId="37" fillId="0" borderId="13" xfId="87" applyNumberFormat="1" applyFont="1" applyFill="1" applyBorder="1" applyAlignment="1">
      <alignment horizontal="center" vertical="center" wrapText="1"/>
    </xf>
    <xf numFmtId="10" fontId="37" fillId="0" borderId="13" xfId="87" applyNumberFormat="1" applyFont="1" applyFill="1" applyBorder="1" applyAlignment="1">
      <alignment horizontal="center" vertical="center"/>
    </xf>
    <xf numFmtId="4" fontId="37" fillId="0" borderId="13" xfId="80" applyNumberFormat="1" applyFont="1" applyFill="1" applyBorder="1" applyAlignment="1">
      <alignment horizontal="center" vertical="center"/>
    </xf>
    <xf numFmtId="4" fontId="37" fillId="0" borderId="40" xfId="80" applyNumberFormat="1" applyFont="1" applyFill="1" applyBorder="1" applyAlignment="1">
      <alignment horizontal="center" vertical="center"/>
    </xf>
    <xf numFmtId="165" fontId="37" fillId="0" borderId="12" xfId="93" applyFont="1" applyFill="1" applyBorder="1" applyAlignment="1">
      <alignment horizontal="left" vertical="center"/>
    </xf>
    <xf numFmtId="10" fontId="37" fillId="0" borderId="12" xfId="87" applyNumberFormat="1" applyFont="1" applyFill="1" applyBorder="1" applyAlignment="1">
      <alignment horizontal="center" vertical="center" wrapText="1"/>
    </xf>
    <xf numFmtId="4" fontId="37" fillId="0" borderId="0" xfId="80" applyNumberFormat="1" applyFont="1" applyFill="1" applyBorder="1" applyAlignment="1">
      <alignment horizontal="center" vertical="center"/>
    </xf>
    <xf numFmtId="165" fontId="37" fillId="0" borderId="0" xfId="93" applyFont="1" applyFill="1" applyBorder="1" applyAlignment="1">
      <alignment horizontal="left" vertical="center"/>
    </xf>
    <xf numFmtId="10" fontId="37" fillId="0" borderId="0" xfId="87" applyNumberFormat="1" applyFont="1" applyFill="1" applyBorder="1" applyAlignment="1">
      <alignment horizontal="center" vertical="center" wrapText="1"/>
    </xf>
    <xf numFmtId="10" fontId="37" fillId="0" borderId="0" xfId="87" applyNumberFormat="1" applyFont="1" applyFill="1" applyBorder="1" applyAlignment="1">
      <alignment horizontal="center" vertical="center"/>
    </xf>
    <xf numFmtId="173" fontId="40" fillId="0" borderId="0" xfId="87" applyNumberFormat="1" applyFont="1" applyBorder="1" applyAlignment="1">
      <alignment vertical="center"/>
    </xf>
    <xf numFmtId="14" fontId="39" fillId="0" borderId="0" xfId="80" applyNumberFormat="1" applyFont="1" applyFill="1" applyBorder="1" applyAlignment="1">
      <alignment vertical="center"/>
    </xf>
    <xf numFmtId="2" fontId="39" fillId="0" borderId="0" xfId="80" applyNumberFormat="1" applyFont="1" applyFill="1" applyBorder="1" applyAlignment="1">
      <alignment vertical="center"/>
    </xf>
    <xf numFmtId="4" fontId="37" fillId="0" borderId="0" xfId="0" applyNumberFormat="1" applyFont="1" applyBorder="1" applyAlignment="1">
      <alignment horizontal="center"/>
    </xf>
    <xf numFmtId="4" fontId="39" fillId="0" borderId="13" xfId="89" applyFont="1" applyFill="1" applyBorder="1" applyAlignment="1">
      <alignment horizontal="right" vertical="center" wrapText="1"/>
    </xf>
    <xf numFmtId="10" fontId="39" fillId="0" borderId="13" xfId="87" applyNumberFormat="1" applyFont="1" applyFill="1" applyBorder="1" applyAlignment="1">
      <alignment horizontal="center" vertical="center" wrapText="1"/>
    </xf>
    <xf numFmtId="165" fontId="39" fillId="0" borderId="13" xfId="93" applyFont="1" applyFill="1" applyBorder="1" applyAlignment="1">
      <alignment vertical="center"/>
    </xf>
    <xf numFmtId="0" fontId="39" fillId="0" borderId="40" xfId="80" applyFont="1" applyFill="1" applyBorder="1" applyAlignment="1">
      <alignment horizontal="left" vertical="center"/>
    </xf>
    <xf numFmtId="49" fontId="39" fillId="0" borderId="12" xfId="80" applyNumberFormat="1" applyFont="1" applyFill="1" applyBorder="1" applyAlignment="1">
      <alignment horizontal="center" vertical="center"/>
    </xf>
    <xf numFmtId="4" fontId="39" fillId="0" borderId="12" xfId="80" applyNumberFormat="1" applyFont="1" applyFill="1" applyBorder="1" applyAlignment="1">
      <alignment horizontal="justify" vertical="center" wrapText="1"/>
    </xf>
    <xf numFmtId="4" fontId="39" fillId="0" borderId="12" xfId="89" applyFont="1" applyFill="1" applyBorder="1" applyAlignment="1">
      <alignment horizontal="right" vertical="center" wrapText="1"/>
    </xf>
    <xf numFmtId="165" fontId="37" fillId="21" borderId="25" xfId="93" applyFont="1" applyFill="1" applyBorder="1" applyAlignment="1">
      <alignment horizontal="center" vertical="center" wrapText="1"/>
    </xf>
    <xf numFmtId="1" fontId="35" fillId="20" borderId="25" xfId="80" applyNumberFormat="1" applyFont="1" applyFill="1" applyBorder="1" applyAlignment="1">
      <alignment horizontal="centerContinuous" vertical="center"/>
    </xf>
    <xf numFmtId="49" fontId="44" fillId="20" borderId="25" xfId="80" applyNumberFormat="1" applyFont="1" applyFill="1" applyBorder="1" applyAlignment="1">
      <alignment horizontal="center" vertical="center"/>
    </xf>
    <xf numFmtId="4" fontId="35" fillId="20" borderId="25" xfId="82" applyNumberFormat="1" applyFont="1" applyFill="1" applyBorder="1" applyAlignment="1">
      <alignment horizontal="centerContinuous" vertical="center"/>
    </xf>
    <xf numFmtId="165" fontId="44" fillId="20" borderId="25" xfId="93" applyFont="1" applyFill="1" applyBorder="1" applyAlignment="1">
      <alignment horizontal="centerContinuous" vertical="center"/>
    </xf>
    <xf numFmtId="165" fontId="37" fillId="18" borderId="25" xfId="93" applyFont="1" applyFill="1" applyBorder="1" applyAlignment="1">
      <alignment horizontal="center" vertical="center" wrapText="1"/>
    </xf>
    <xf numFmtId="0" fontId="37" fillId="0" borderId="26" xfId="80" applyFont="1" applyFill="1" applyBorder="1" applyAlignment="1">
      <alignment horizontal="left" vertical="center" wrapText="1"/>
    </xf>
    <xf numFmtId="49" fontId="37" fillId="0" borderId="27" xfId="80" applyNumberFormat="1" applyFont="1" applyFill="1" applyBorder="1" applyAlignment="1">
      <alignment horizontal="center" vertical="center"/>
    </xf>
    <xf numFmtId="0" fontId="37" fillId="0" borderId="27" xfId="80" applyFont="1" applyFill="1" applyBorder="1" applyAlignment="1">
      <alignment horizontal="left" vertical="center" wrapText="1"/>
    </xf>
    <xf numFmtId="165" fontId="37" fillId="0" borderId="28" xfId="93" applyFont="1" applyFill="1" applyBorder="1" applyAlignment="1">
      <alignment horizontal="right" vertical="center"/>
    </xf>
    <xf numFmtId="0" fontId="37" fillId="0" borderId="22" xfId="80" quotePrefix="1" applyFont="1" applyFill="1" applyBorder="1" applyAlignment="1">
      <alignment horizontal="left" vertical="center"/>
    </xf>
    <xf numFmtId="165" fontId="37" fillId="0" borderId="24" xfId="93" applyFont="1" applyFill="1" applyBorder="1" applyAlignment="1">
      <alignment horizontal="right" vertical="center"/>
    </xf>
    <xf numFmtId="4" fontId="45" fillId="20" borderId="29" xfId="80" applyNumberFormat="1" applyFont="1" applyFill="1" applyBorder="1" applyAlignment="1">
      <alignment horizontal="left" vertical="center"/>
    </xf>
    <xf numFmtId="49" fontId="45" fillId="20" borderId="30" xfId="80" applyNumberFormat="1" applyFont="1" applyFill="1" applyBorder="1" applyAlignment="1">
      <alignment horizontal="center" vertical="center"/>
    </xf>
    <xf numFmtId="0" fontId="42" fillId="0" borderId="0" xfId="80" applyFont="1" applyFill="1" applyBorder="1" applyAlignment="1">
      <alignment horizontal="center" vertical="center"/>
    </xf>
    <xf numFmtId="0" fontId="44" fillId="0" borderId="0" xfId="80" applyFont="1" applyFill="1" applyBorder="1" applyAlignment="1">
      <alignment horizontal="center" vertical="center"/>
    </xf>
    <xf numFmtId="0" fontId="26" fillId="0" borderId="0" xfId="0" applyFont="1" applyAlignment="1">
      <alignment horizontal="center"/>
    </xf>
    <xf numFmtId="0" fontId="39" fillId="0" borderId="0" xfId="80" applyFont="1" applyFill="1" applyBorder="1" applyAlignment="1">
      <alignment horizontal="center" vertical="center"/>
    </xf>
    <xf numFmtId="4" fontId="37" fillId="22" borderId="25" xfId="0" applyNumberFormat="1" applyFont="1" applyFill="1" applyBorder="1" applyAlignment="1">
      <alignment horizontal="left" vertical="center"/>
    </xf>
    <xf numFmtId="49" fontId="37" fillId="22" borderId="25" xfId="0" applyNumberFormat="1" applyFont="1" applyFill="1" applyBorder="1" applyAlignment="1">
      <alignment horizontal="center" vertical="center" wrapText="1"/>
    </xf>
    <xf numFmtId="4" fontId="37" fillId="22" borderId="25" xfId="0" applyNumberFormat="1" applyFont="1" applyFill="1" applyBorder="1" applyAlignment="1">
      <alignment horizontal="left" vertical="center" wrapText="1"/>
    </xf>
    <xf numFmtId="4" fontId="37" fillId="22" borderId="25" xfId="0" applyNumberFormat="1" applyFont="1" applyFill="1" applyBorder="1" applyAlignment="1">
      <alignment horizontal="center" vertical="center" wrapText="1"/>
    </xf>
    <xf numFmtId="188" fontId="39" fillId="22" borderId="25" xfId="0" applyNumberFormat="1" applyFont="1" applyFill="1" applyBorder="1" applyAlignment="1" applyProtection="1">
      <alignment horizontal="right" vertical="center"/>
    </xf>
    <xf numFmtId="4" fontId="39" fillId="23" borderId="25" xfId="20" applyNumberFormat="1" applyFont="1" applyFill="1" applyBorder="1" applyAlignment="1" applyProtection="1">
      <alignment horizontal="right" vertical="center" wrapText="1"/>
    </xf>
    <xf numFmtId="43" fontId="39" fillId="23" borderId="25" xfId="20" applyNumberFormat="1" applyFont="1" applyFill="1" applyBorder="1" applyAlignment="1" applyProtection="1">
      <alignment horizontal="right" vertical="center"/>
    </xf>
    <xf numFmtId="1" fontId="38" fillId="21" borderId="50" xfId="80" applyNumberFormat="1" applyFont="1" applyFill="1" applyBorder="1" applyAlignment="1">
      <alignment horizontal="left" vertical="center"/>
    </xf>
    <xf numFmtId="49" fontId="44" fillId="21" borderId="51" xfId="80" applyNumberFormat="1" applyFont="1" applyFill="1" applyBorder="1" applyAlignment="1">
      <alignment horizontal="center" vertical="center"/>
    </xf>
    <xf numFmtId="4" fontId="35" fillId="21" borderId="51" xfId="82" applyNumberFormat="1" applyFont="1" applyFill="1" applyBorder="1" applyAlignment="1">
      <alignment horizontal="centerContinuous" vertical="center"/>
    </xf>
    <xf numFmtId="165" fontId="44" fillId="21" borderId="52" xfId="93" applyFont="1" applyFill="1" applyBorder="1" applyAlignment="1">
      <alignment horizontal="centerContinuous" vertical="center"/>
    </xf>
    <xf numFmtId="49" fontId="37" fillId="22" borderId="25" xfId="0" applyNumberFormat="1" applyFont="1" applyFill="1" applyBorder="1" applyAlignment="1">
      <alignment horizontal="left" vertical="center"/>
    </xf>
    <xf numFmtId="4" fontId="39" fillId="0" borderId="25" xfId="80" applyNumberFormat="1" applyFont="1" applyFill="1" applyBorder="1" applyAlignment="1">
      <alignment horizontal="center" vertical="center" wrapText="1"/>
    </xf>
    <xf numFmtId="0" fontId="26" fillId="0" borderId="25" xfId="0" applyFont="1" applyBorder="1" applyAlignment="1">
      <alignment horizontal="center" vertical="center"/>
    </xf>
    <xf numFmtId="0" fontId="37" fillId="0" borderId="37" xfId="0" applyFont="1" applyFill="1" applyBorder="1" applyAlignment="1">
      <alignment horizontal="center" vertical="center"/>
    </xf>
    <xf numFmtId="0" fontId="37" fillId="0" borderId="0" xfId="0" applyFont="1" applyBorder="1" applyAlignment="1">
      <alignment horizontal="center"/>
    </xf>
    <xf numFmtId="14" fontId="37" fillId="0" borderId="0" xfId="0" applyNumberFormat="1" applyFont="1" applyBorder="1" applyAlignment="1">
      <alignment horizontal="left"/>
    </xf>
    <xf numFmtId="0" fontId="37" fillId="0" borderId="12" xfId="0" applyFont="1" applyFill="1" applyBorder="1" applyAlignment="1">
      <alignment horizontal="center" vertical="center"/>
    </xf>
    <xf numFmtId="200" fontId="37" fillId="0" borderId="19" xfId="0" quotePrefix="1" applyNumberFormat="1" applyFont="1" applyFill="1" applyBorder="1" applyAlignment="1">
      <alignment horizontal="center" vertical="center"/>
    </xf>
    <xf numFmtId="0" fontId="37" fillId="0" borderId="21" xfId="0" applyFont="1" applyFill="1" applyBorder="1" applyAlignment="1">
      <alignment horizontal="center" vertical="center"/>
    </xf>
    <xf numFmtId="0" fontId="26" fillId="0" borderId="25" xfId="0" applyFont="1" applyBorder="1" applyAlignment="1">
      <alignment wrapText="1"/>
    </xf>
    <xf numFmtId="4" fontId="35" fillId="0" borderId="0" xfId="81" applyNumberFormat="1" applyFont="1" applyFill="1" applyBorder="1" applyAlignment="1">
      <alignment horizontal="centerContinuous" vertical="center" wrapText="1"/>
    </xf>
    <xf numFmtId="4" fontId="39" fillId="0" borderId="0" xfId="80" applyNumberFormat="1" applyFont="1" applyFill="1" applyBorder="1" applyAlignment="1">
      <alignment vertical="center" wrapText="1"/>
    </xf>
    <xf numFmtId="0" fontId="26" fillId="0" borderId="25" xfId="0" applyFont="1" applyFill="1" applyBorder="1" applyAlignment="1">
      <alignment wrapText="1"/>
    </xf>
    <xf numFmtId="4" fontId="39" fillId="0" borderId="25" xfId="80" applyNumberFormat="1" applyFont="1" applyFill="1" applyBorder="1" applyAlignment="1">
      <alignment horizontal="left" vertical="center"/>
    </xf>
    <xf numFmtId="165" fontId="38" fillId="20" borderId="49" xfId="93" applyFont="1" applyFill="1" applyBorder="1" applyAlignment="1">
      <alignment horizontal="right" vertical="center"/>
    </xf>
    <xf numFmtId="0" fontId="38" fillId="20" borderId="30" xfId="80" applyFont="1" applyFill="1" applyBorder="1" applyAlignment="1">
      <alignment horizontal="left" vertical="center" wrapText="1"/>
    </xf>
    <xf numFmtId="4" fontId="39" fillId="24" borderId="25" xfId="80" applyNumberFormat="1" applyFont="1" applyFill="1" applyBorder="1" applyAlignment="1">
      <alignment horizontal="left" vertical="center" wrapText="1"/>
    </xf>
    <xf numFmtId="165" fontId="37" fillId="21" borderId="25" xfId="93" applyFont="1" applyFill="1" applyBorder="1" applyAlignment="1">
      <alignment horizontal="right" wrapText="1"/>
    </xf>
    <xf numFmtId="4" fontId="39" fillId="0" borderId="25" xfId="80" applyNumberFormat="1" applyFont="1" applyFill="1" applyBorder="1" applyAlignment="1">
      <alignment horizontal="left" vertical="center" wrapText="1"/>
    </xf>
    <xf numFmtId="165" fontId="26" fillId="24" borderId="25" xfId="93" applyFont="1" applyFill="1" applyBorder="1" applyAlignment="1">
      <alignment horizontal="right" vertical="center" wrapText="1"/>
    </xf>
    <xf numFmtId="0" fontId="26" fillId="0" borderId="25" xfId="0" applyFont="1" applyBorder="1" applyAlignment="1">
      <alignment vertical="center" wrapText="1"/>
    </xf>
    <xf numFmtId="4" fontId="37" fillId="21" borderId="25" xfId="80" applyNumberFormat="1" applyFont="1" applyFill="1" applyBorder="1" applyAlignment="1">
      <alignment horizontal="left" vertical="center" wrapText="1"/>
    </xf>
    <xf numFmtId="0" fontId="37" fillId="21" borderId="25" xfId="80" applyFont="1" applyFill="1" applyBorder="1" applyAlignment="1">
      <alignment horizontal="left" vertical="center" wrapText="1"/>
    </xf>
    <xf numFmtId="0" fontId="26" fillId="0" borderId="25" xfId="0" applyFont="1" applyFill="1" applyBorder="1" applyAlignment="1">
      <alignment horizontal="center" vertical="center"/>
    </xf>
    <xf numFmtId="0" fontId="26" fillId="0" borderId="0" xfId="0" applyFont="1" applyFill="1"/>
    <xf numFmtId="0" fontId="26" fillId="0" borderId="25" xfId="0" applyFont="1" applyFill="1" applyBorder="1" applyAlignment="1">
      <alignment horizontal="center"/>
    </xf>
    <xf numFmtId="4" fontId="26" fillId="0" borderId="25" xfId="80" applyNumberFormat="1" applyFont="1" applyFill="1" applyBorder="1" applyAlignment="1">
      <alignment horizontal="right" vertical="center" wrapText="1"/>
    </xf>
    <xf numFmtId="4" fontId="26" fillId="0" borderId="25" xfId="89" applyFont="1" applyFill="1" applyBorder="1" applyAlignment="1">
      <alignment horizontal="right" vertical="center" wrapText="1"/>
    </xf>
    <xf numFmtId="0" fontId="26" fillId="0" borderId="25" xfId="0" applyFont="1" applyFill="1" applyBorder="1" applyAlignment="1">
      <alignment vertical="center" wrapText="1"/>
    </xf>
    <xf numFmtId="49" fontId="37" fillId="21" borderId="25" xfId="80" applyNumberFormat="1" applyFont="1" applyFill="1" applyBorder="1" applyAlignment="1">
      <alignment horizontal="center" vertical="center"/>
    </xf>
    <xf numFmtId="165" fontId="37" fillId="21" borderId="25" xfId="93" applyFont="1" applyFill="1" applyBorder="1" applyAlignment="1">
      <alignment horizontal="right" vertical="center"/>
    </xf>
    <xf numFmtId="49" fontId="45" fillId="21" borderId="25" xfId="80" applyNumberFormat="1" applyFont="1" applyFill="1" applyBorder="1" applyAlignment="1">
      <alignment horizontal="center" vertical="center"/>
    </xf>
    <xf numFmtId="4" fontId="45" fillId="21" borderId="25" xfId="80" applyNumberFormat="1" applyFont="1" applyFill="1" applyBorder="1" applyAlignment="1">
      <alignment horizontal="left" vertical="center"/>
    </xf>
    <xf numFmtId="0" fontId="45" fillId="21" borderId="25" xfId="80" applyNumberFormat="1" applyFont="1" applyFill="1" applyBorder="1" applyAlignment="1">
      <alignment horizontal="center" vertical="center" wrapText="1"/>
    </xf>
    <xf numFmtId="165" fontId="45" fillId="21" borderId="25" xfId="93" applyFont="1" applyFill="1" applyBorder="1" applyAlignment="1">
      <alignment horizontal="right"/>
    </xf>
    <xf numFmtId="165" fontId="37" fillId="21" borderId="25" xfId="89" applyNumberFormat="1" applyFont="1" applyFill="1" applyBorder="1" applyAlignment="1">
      <alignment horizontal="right" wrapText="1"/>
    </xf>
    <xf numFmtId="4" fontId="26" fillId="0" borderId="25" xfId="80" applyNumberFormat="1" applyFont="1" applyFill="1" applyBorder="1" applyAlignment="1">
      <alignment horizontal="left" vertical="center" wrapText="1"/>
    </xf>
    <xf numFmtId="49" fontId="26" fillId="0" borderId="25" xfId="0" applyNumberFormat="1" applyFont="1" applyBorder="1" applyAlignment="1">
      <alignment horizontal="right" vertical="center"/>
    </xf>
    <xf numFmtId="49" fontId="26" fillId="0" borderId="25" xfId="0" applyNumberFormat="1" applyFont="1" applyFill="1" applyBorder="1" applyAlignment="1">
      <alignment horizontal="right" vertical="center"/>
    </xf>
    <xf numFmtId="165" fontId="26" fillId="0" borderId="25" xfId="93" applyFont="1" applyFill="1" applyBorder="1" applyAlignment="1">
      <alignment horizontal="right" vertical="center" wrapText="1"/>
    </xf>
    <xf numFmtId="0" fontId="39" fillId="0" borderId="0" xfId="0" applyFont="1" applyFill="1"/>
    <xf numFmtId="49" fontId="37" fillId="21" borderId="25" xfId="80" applyNumberFormat="1" applyFont="1" applyFill="1" applyBorder="1" applyAlignment="1">
      <alignment horizontal="center" vertical="center" wrapText="1"/>
    </xf>
    <xf numFmtId="4" fontId="26" fillId="0" borderId="25" xfId="0" applyNumberFormat="1" applyFont="1" applyFill="1" applyBorder="1" applyAlignment="1">
      <alignment horizontal="right" vertical="center"/>
    </xf>
    <xf numFmtId="4" fontId="26" fillId="0" borderId="25" xfId="0" applyNumberFormat="1" applyFont="1" applyBorder="1" applyAlignment="1">
      <alignment horizontal="right" vertical="center"/>
    </xf>
    <xf numFmtId="4" fontId="26" fillId="0" borderId="25" xfId="0" applyNumberFormat="1" applyFont="1" applyBorder="1" applyAlignment="1">
      <alignment horizontal="right"/>
    </xf>
    <xf numFmtId="0" fontId="26" fillId="0" borderId="25" xfId="0" applyNumberFormat="1" applyFont="1" applyFill="1" applyBorder="1" applyAlignment="1">
      <alignment horizontal="right" vertical="center"/>
    </xf>
    <xf numFmtId="49" fontId="37" fillId="21" borderId="25" xfId="80" applyNumberFormat="1" applyFont="1" applyFill="1" applyBorder="1" applyAlignment="1">
      <alignment horizontal="right" vertical="center" wrapText="1"/>
    </xf>
    <xf numFmtId="0" fontId="26" fillId="0" borderId="25" xfId="89" applyNumberFormat="1" applyFont="1" applyFill="1" applyBorder="1" applyAlignment="1">
      <alignment horizontal="right" vertical="center" wrapText="1"/>
    </xf>
    <xf numFmtId="49" fontId="37" fillId="21" borderId="25" xfId="80" applyNumberFormat="1" applyFont="1" applyFill="1" applyBorder="1" applyAlignment="1">
      <alignment horizontal="center" vertical="center" wrapText="1"/>
    </xf>
    <xf numFmtId="4" fontId="26" fillId="24" borderId="25" xfId="80" applyNumberFormat="1" applyFont="1" applyFill="1" applyBorder="1" applyAlignment="1">
      <alignment horizontal="left" vertical="center" wrapText="1"/>
    </xf>
    <xf numFmtId="49" fontId="26" fillId="0" borderId="25" xfId="0" applyNumberFormat="1" applyFont="1" applyFill="1" applyBorder="1" applyAlignment="1">
      <alignment horizontal="right" vertical="center" wrapText="1"/>
    </xf>
    <xf numFmtId="4" fontId="39" fillId="0" borderId="0" xfId="0" applyNumberFormat="1" applyFont="1" applyFill="1"/>
    <xf numFmtId="4" fontId="32" fillId="0" borderId="0" xfId="82" applyNumberFormat="1" applyFont="1" applyFill="1" applyBorder="1" applyAlignment="1">
      <alignment horizontal="left" vertical="center" wrapText="1"/>
    </xf>
    <xf numFmtId="4" fontId="33" fillId="0" borderId="0" xfId="82" applyNumberFormat="1" applyFont="1" applyFill="1" applyBorder="1" applyAlignment="1">
      <alignment horizontal="center" vertical="center"/>
    </xf>
    <xf numFmtId="0" fontId="26" fillId="25" borderId="25" xfId="0" applyFont="1" applyFill="1" applyBorder="1" applyAlignment="1">
      <alignment vertical="center" wrapText="1"/>
    </xf>
    <xf numFmtId="0" fontId="26" fillId="25" borderId="25" xfId="0" applyFont="1" applyFill="1" applyBorder="1" applyAlignment="1">
      <alignment horizontal="center" vertical="center"/>
    </xf>
    <xf numFmtId="2" fontId="26" fillId="0" borderId="25" xfId="0" applyNumberFormat="1" applyFont="1" applyBorder="1" applyAlignment="1">
      <alignment horizontal="right" vertical="center" wrapText="1"/>
    </xf>
    <xf numFmtId="4" fontId="26" fillId="0" borderId="25" xfId="0" applyNumberFormat="1" applyFont="1" applyBorder="1" applyAlignment="1">
      <alignment horizontal="right" vertical="center" wrapText="1"/>
    </xf>
    <xf numFmtId="4" fontId="40" fillId="22" borderId="25" xfId="0" applyNumberFormat="1" applyFont="1" applyFill="1" applyBorder="1" applyAlignment="1">
      <alignment horizontal="right" vertical="center" wrapText="1"/>
    </xf>
    <xf numFmtId="4" fontId="37" fillId="22" borderId="25" xfId="0" applyNumberFormat="1" applyFont="1" applyFill="1" applyBorder="1" applyAlignment="1">
      <alignment horizontal="right" vertical="center" wrapText="1"/>
    </xf>
    <xf numFmtId="49" fontId="51" fillId="0" borderId="14" xfId="0" applyNumberFormat="1" applyFont="1" applyFill="1" applyBorder="1" applyAlignment="1">
      <alignment horizontal="left" vertical="center"/>
    </xf>
    <xf numFmtId="0" fontId="52" fillId="0" borderId="15" xfId="0" applyFont="1" applyFill="1" applyBorder="1" applyAlignment="1">
      <alignment horizontal="center" vertical="center"/>
    </xf>
    <xf numFmtId="49" fontId="51" fillId="0" borderId="15" xfId="0" applyNumberFormat="1" applyFont="1" applyFill="1" applyBorder="1" applyAlignment="1">
      <alignment horizontal="left" vertical="center"/>
    </xf>
    <xf numFmtId="0" fontId="51" fillId="0" borderId="15" xfId="0" applyFont="1" applyFill="1" applyBorder="1" applyAlignment="1">
      <alignment vertical="center" wrapText="1"/>
    </xf>
    <xf numFmtId="0" fontId="51" fillId="0" borderId="15" xfId="0" applyFont="1" applyFill="1" applyBorder="1" applyAlignment="1">
      <alignment horizontal="center" vertical="center"/>
    </xf>
    <xf numFmtId="201" fontId="52" fillId="0" borderId="15" xfId="0" applyNumberFormat="1" applyFont="1" applyFill="1" applyBorder="1" applyAlignment="1">
      <alignment vertical="center"/>
    </xf>
    <xf numFmtId="4" fontId="52" fillId="0" borderId="15" xfId="0" applyNumberFormat="1" applyFont="1" applyFill="1" applyBorder="1" applyAlignment="1">
      <alignment vertical="center"/>
    </xf>
    <xf numFmtId="4" fontId="52" fillId="0" borderId="16" xfId="89" applyFont="1" applyFill="1" applyBorder="1" applyAlignment="1">
      <alignment vertical="center"/>
    </xf>
    <xf numFmtId="49" fontId="52" fillId="0" borderId="53" xfId="0" applyNumberFormat="1" applyFont="1" applyFill="1" applyBorder="1" applyAlignment="1">
      <alignment horizontal="left" vertical="center"/>
    </xf>
    <xf numFmtId="0" fontId="52" fillId="0" borderId="54" xfId="0" applyFont="1" applyFill="1" applyBorder="1" applyAlignment="1">
      <alignment horizontal="center" vertical="center"/>
    </xf>
    <xf numFmtId="0" fontId="52" fillId="0" borderId="54" xfId="0" applyNumberFormat="1" applyFont="1" applyFill="1" applyBorder="1" applyAlignment="1">
      <alignment horizontal="left" vertical="center"/>
    </xf>
    <xf numFmtId="0" fontId="52" fillId="0" borderId="54" xfId="0" applyFont="1" applyFill="1" applyBorder="1" applyAlignment="1">
      <alignment vertical="center" wrapText="1"/>
    </xf>
    <xf numFmtId="201" fontId="52" fillId="0" borderId="54" xfId="0" applyNumberFormat="1" applyFont="1" applyFill="1" applyBorder="1" applyAlignment="1">
      <alignment vertical="center"/>
    </xf>
    <xf numFmtId="4" fontId="52" fillId="0" borderId="54" xfId="89" applyFont="1" applyFill="1" applyBorder="1" applyAlignment="1">
      <alignment vertical="center"/>
    </xf>
    <xf numFmtId="4" fontId="52" fillId="0" borderId="55" xfId="89" applyFont="1" applyFill="1" applyBorder="1" applyAlignment="1">
      <alignment vertical="center"/>
    </xf>
    <xf numFmtId="49" fontId="52" fillId="0" borderId="56" xfId="0" applyNumberFormat="1" applyFont="1" applyFill="1" applyBorder="1" applyAlignment="1">
      <alignment horizontal="left" vertical="center"/>
    </xf>
    <xf numFmtId="0" fontId="52" fillId="0" borderId="57" xfId="0" applyFont="1" applyFill="1" applyBorder="1" applyAlignment="1">
      <alignment horizontal="center" vertical="center"/>
    </xf>
    <xf numFmtId="0" fontId="52" fillId="0" borderId="57" xfId="0" applyNumberFormat="1" applyFont="1" applyFill="1" applyBorder="1" applyAlignment="1">
      <alignment horizontal="left" vertical="center"/>
    </xf>
    <xf numFmtId="0" fontId="52" fillId="0" borderId="57" xfId="0" applyFont="1" applyFill="1" applyBorder="1" applyAlignment="1">
      <alignment vertical="center" wrapText="1"/>
    </xf>
    <xf numFmtId="201" fontId="52" fillId="0" borderId="57" xfId="0" applyNumberFormat="1" applyFont="1" applyFill="1" applyBorder="1" applyAlignment="1">
      <alignment vertical="center"/>
    </xf>
    <xf numFmtId="4" fontId="52" fillId="0" borderId="57" xfId="89" applyFont="1" applyFill="1" applyBorder="1" applyAlignment="1">
      <alignment vertical="center"/>
    </xf>
    <xf numFmtId="4" fontId="52" fillId="0" borderId="58" xfId="89" applyFont="1" applyFill="1" applyBorder="1" applyAlignment="1">
      <alignment vertical="center"/>
    </xf>
    <xf numFmtId="49" fontId="52" fillId="0" borderId="57" xfId="0" applyNumberFormat="1" applyFont="1" applyFill="1" applyBorder="1" applyAlignment="1">
      <alignment horizontal="left" vertical="center"/>
    </xf>
    <xf numFmtId="4" fontId="52" fillId="0" borderId="57" xfId="0" applyNumberFormat="1" applyFont="1" applyFill="1" applyBorder="1" applyAlignment="1">
      <alignment vertical="center"/>
    </xf>
    <xf numFmtId="10" fontId="52" fillId="0" borderId="57" xfId="87" applyNumberFormat="1" applyFont="1" applyFill="1" applyBorder="1" applyAlignment="1">
      <alignment vertical="center"/>
    </xf>
    <xf numFmtId="4" fontId="52" fillId="0" borderId="59" xfId="89" applyFont="1" applyFill="1" applyBorder="1" applyAlignment="1">
      <alignment vertical="center"/>
    </xf>
    <xf numFmtId="49" fontId="52" fillId="0" borderId="60" xfId="0" applyNumberFormat="1" applyFont="1" applyFill="1" applyBorder="1" applyAlignment="1">
      <alignment horizontal="left" vertical="center"/>
    </xf>
    <xf numFmtId="0" fontId="52" fillId="0" borderId="61" xfId="0" applyFont="1" applyFill="1" applyBorder="1" applyAlignment="1">
      <alignment horizontal="center" vertical="center"/>
    </xf>
    <xf numFmtId="49" fontId="52" fillId="0" borderId="61" xfId="0" applyNumberFormat="1" applyFont="1" applyFill="1" applyBorder="1" applyAlignment="1">
      <alignment horizontal="left" vertical="center"/>
    </xf>
    <xf numFmtId="0" fontId="52" fillId="0" borderId="61" xfId="0" applyFont="1" applyFill="1" applyBorder="1" applyAlignment="1">
      <alignment vertical="center" wrapText="1"/>
    </xf>
    <xf numFmtId="201" fontId="52" fillId="0" borderId="61" xfId="0" applyNumberFormat="1" applyFont="1" applyFill="1" applyBorder="1" applyAlignment="1">
      <alignment vertical="center"/>
    </xf>
    <xf numFmtId="4" fontId="52" fillId="0" borderId="62" xfId="0" applyNumberFormat="1" applyFont="1" applyFill="1" applyBorder="1" applyAlignment="1">
      <alignment vertical="center"/>
    </xf>
    <xf numFmtId="4" fontId="53" fillId="20" borderId="63" xfId="89" applyFont="1" applyFill="1" applyBorder="1" applyAlignment="1">
      <alignment vertical="center"/>
    </xf>
    <xf numFmtId="0" fontId="51" fillId="0" borderId="14" xfId="0" applyNumberFormat="1" applyFont="1" applyFill="1" applyBorder="1" applyAlignment="1">
      <alignment horizontal="left" vertical="center"/>
    </xf>
    <xf numFmtId="0" fontId="52" fillId="0" borderId="0" xfId="0" applyFont="1" applyAlignment="1">
      <alignment wrapText="1"/>
    </xf>
    <xf numFmtId="0" fontId="52" fillId="0" borderId="35" xfId="0" applyFont="1" applyBorder="1" applyAlignment="1">
      <alignment horizontal="center"/>
    </xf>
    <xf numFmtId="0" fontId="52" fillId="0" borderId="0" xfId="0" applyFont="1"/>
    <xf numFmtId="10" fontId="52" fillId="0" borderId="57" xfId="89" applyNumberFormat="1" applyFont="1" applyFill="1" applyBorder="1" applyAlignment="1">
      <alignment vertical="center"/>
    </xf>
    <xf numFmtId="49" fontId="54" fillId="0" borderId="14" xfId="0" applyNumberFormat="1" applyFont="1" applyBorder="1" applyAlignment="1">
      <alignment vertical="center"/>
    </xf>
    <xf numFmtId="0" fontId="55" fillId="0" borderId="15" xfId="0" applyFont="1" applyBorder="1"/>
    <xf numFmtId="202" fontId="0" fillId="0" borderId="15" xfId="0" applyNumberFormat="1" applyBorder="1"/>
    <xf numFmtId="4" fontId="0" fillId="0" borderId="15" xfId="0" applyNumberFormat="1" applyBorder="1"/>
    <xf numFmtId="4" fontId="0" fillId="0" borderId="16" xfId="0" applyNumberFormat="1" applyBorder="1"/>
    <xf numFmtId="49" fontId="56" fillId="0" borderId="14" xfId="0" applyNumberFormat="1" applyFont="1" applyBorder="1" applyAlignment="1">
      <alignment horizontal="center" vertical="center"/>
    </xf>
    <xf numFmtId="0" fontId="52" fillId="0" borderId="15" xfId="0" applyFont="1" applyBorder="1" applyAlignment="1">
      <alignment vertical="center"/>
    </xf>
    <xf numFmtId="49" fontId="56" fillId="0" borderId="15" xfId="0" applyNumberFormat="1" applyFont="1" applyBorder="1" applyAlignment="1">
      <alignment vertical="center"/>
    </xf>
    <xf numFmtId="0" fontId="56" fillId="0" borderId="15" xfId="0" applyFont="1" applyBorder="1" applyAlignment="1">
      <alignment vertical="center" wrapText="1"/>
    </xf>
    <xf numFmtId="0" fontId="56" fillId="0" borderId="15" xfId="0" applyFont="1" applyBorder="1" applyAlignment="1">
      <alignment horizontal="center" vertical="center"/>
    </xf>
    <xf numFmtId="202" fontId="52" fillId="0" borderId="15" xfId="0" applyNumberFormat="1" applyFont="1" applyBorder="1" applyAlignment="1">
      <alignment vertical="center"/>
    </xf>
    <xf numFmtId="4" fontId="52" fillId="0" borderId="15" xfId="89" applyFont="1" applyBorder="1" applyAlignment="1">
      <alignment vertical="center"/>
    </xf>
    <xf numFmtId="4" fontId="52" fillId="0" borderId="16" xfId="89" applyFont="1" applyBorder="1" applyAlignment="1">
      <alignment vertical="center"/>
    </xf>
    <xf numFmtId="49" fontId="52" fillId="0" borderId="53" xfId="0" applyNumberFormat="1" applyFont="1" applyBorder="1" applyAlignment="1">
      <alignment horizontal="center" vertical="center"/>
    </xf>
    <xf numFmtId="0" fontId="52" fillId="0" borderId="54" xfId="0" applyFont="1" applyBorder="1" applyAlignment="1">
      <alignment vertical="center"/>
    </xf>
    <xf numFmtId="49" fontId="52" fillId="0" borderId="54" xfId="0" applyNumberFormat="1" applyFont="1" applyBorder="1" applyAlignment="1">
      <alignment vertical="center"/>
    </xf>
    <xf numFmtId="0" fontId="52" fillId="0" borderId="54" xfId="0" applyFont="1" applyBorder="1" applyAlignment="1">
      <alignment vertical="center" wrapText="1"/>
    </xf>
    <xf numFmtId="0" fontId="52" fillId="0" borderId="54" xfId="0" applyFont="1" applyBorder="1" applyAlignment="1">
      <alignment horizontal="center" vertical="center"/>
    </xf>
    <xf numFmtId="202" fontId="52" fillId="0" borderId="54" xfId="0" applyNumberFormat="1" applyFont="1" applyBorder="1" applyAlignment="1">
      <alignment vertical="center"/>
    </xf>
    <xf numFmtId="4" fontId="52" fillId="0" borderId="54" xfId="89" applyFont="1" applyBorder="1" applyAlignment="1">
      <alignment vertical="center"/>
    </xf>
    <xf numFmtId="4" fontId="52" fillId="0" borderId="55" xfId="89" applyFont="1" applyBorder="1" applyAlignment="1">
      <alignment vertical="center"/>
    </xf>
    <xf numFmtId="49" fontId="52" fillId="0" borderId="56" xfId="0" applyNumberFormat="1" applyFont="1" applyBorder="1" applyAlignment="1">
      <alignment horizontal="center" vertical="center"/>
    </xf>
    <xf numFmtId="0" fontId="52" fillId="0" borderId="57" xfId="0" applyFont="1" applyBorder="1" applyAlignment="1">
      <alignment vertical="center"/>
    </xf>
    <xf numFmtId="49" fontId="52" fillId="0" borderId="57" xfId="0" applyNumberFormat="1" applyFont="1" applyBorder="1" applyAlignment="1">
      <alignment vertical="center"/>
    </xf>
    <xf numFmtId="0" fontId="52" fillId="0" borderId="57" xfId="0" applyFont="1" applyBorder="1" applyAlignment="1">
      <alignment vertical="center" wrapText="1"/>
    </xf>
    <xf numFmtId="0" fontId="52" fillId="0" borderId="57" xfId="0" applyFont="1" applyBorder="1" applyAlignment="1">
      <alignment horizontal="center" vertical="center"/>
    </xf>
    <xf numFmtId="202" fontId="52" fillId="0" borderId="57" xfId="0" applyNumberFormat="1" applyFont="1" applyBorder="1" applyAlignment="1">
      <alignment vertical="center"/>
    </xf>
    <xf numFmtId="4" fontId="52" fillId="0" borderId="57" xfId="89" applyFont="1" applyBorder="1" applyAlignment="1">
      <alignment vertical="center"/>
    </xf>
    <xf numFmtId="4" fontId="52" fillId="0" borderId="58" xfId="89" applyFont="1" applyBorder="1" applyAlignment="1">
      <alignment vertical="center"/>
    </xf>
    <xf numFmtId="0" fontId="52" fillId="0" borderId="57" xfId="0" applyFont="1" applyBorder="1" applyAlignment="1">
      <alignment horizontal="right" vertical="center"/>
    </xf>
    <xf numFmtId="10" fontId="52" fillId="0" borderId="57" xfId="89" applyNumberFormat="1" applyFont="1" applyBorder="1" applyAlignment="1">
      <alignment vertical="center"/>
    </xf>
    <xf numFmtId="4" fontId="52" fillId="0" borderId="59" xfId="89" applyFont="1" applyBorder="1" applyAlignment="1">
      <alignment vertical="center"/>
    </xf>
    <xf numFmtId="49" fontId="52" fillId="0" borderId="60" xfId="0" applyNumberFormat="1" applyFont="1" applyBorder="1" applyAlignment="1">
      <alignment horizontal="center" vertical="center"/>
    </xf>
    <xf numFmtId="0" fontId="52" fillId="0" borderId="61" xfId="0" applyFont="1" applyBorder="1" applyAlignment="1">
      <alignment vertical="center"/>
    </xf>
    <xf numFmtId="49" fontId="52" fillId="0" borderId="61" xfId="0" applyNumberFormat="1" applyFont="1" applyBorder="1" applyAlignment="1">
      <alignment vertical="center"/>
    </xf>
    <xf numFmtId="0" fontId="52" fillId="0" borderId="61" xfId="0" applyFont="1" applyBorder="1" applyAlignment="1">
      <alignment vertical="center" wrapText="1"/>
    </xf>
    <xf numFmtId="0" fontId="52" fillId="0" borderId="61" xfId="0" applyFont="1" applyBorder="1" applyAlignment="1">
      <alignment horizontal="center" vertical="center"/>
    </xf>
    <xf numFmtId="202" fontId="52" fillId="0" borderId="61" xfId="0" applyNumberFormat="1" applyFont="1" applyBorder="1" applyAlignment="1">
      <alignment vertical="center"/>
    </xf>
    <xf numFmtId="4" fontId="52" fillId="0" borderId="62" xfId="89" applyFont="1" applyBorder="1" applyAlignment="1">
      <alignment vertical="center"/>
    </xf>
    <xf numFmtId="49" fontId="51" fillId="0" borderId="64" xfId="0" applyNumberFormat="1" applyFont="1" applyFill="1" applyBorder="1" applyAlignment="1">
      <alignment horizontal="left" vertical="center"/>
    </xf>
    <xf numFmtId="0" fontId="57" fillId="0" borderId="15" xfId="0" applyFont="1" applyBorder="1"/>
    <xf numFmtId="0" fontId="56" fillId="0" borderId="66" xfId="0" applyFont="1" applyBorder="1" applyAlignment="1">
      <alignment horizontal="center" vertical="center"/>
    </xf>
    <xf numFmtId="0" fontId="26" fillId="0" borderId="0" xfId="0" applyFont="1" applyAlignment="1">
      <alignment horizontal="left"/>
    </xf>
    <xf numFmtId="0" fontId="52" fillId="0" borderId="54" xfId="0" quotePrefix="1" applyNumberFormat="1" applyFont="1" applyFill="1" applyBorder="1" applyAlignment="1">
      <alignment horizontal="left" vertical="center"/>
    </xf>
    <xf numFmtId="49" fontId="51" fillId="0" borderId="17" xfId="0" applyNumberFormat="1" applyFont="1" applyFill="1" applyBorder="1" applyAlignment="1">
      <alignment horizontal="left" vertical="center"/>
    </xf>
    <xf numFmtId="0" fontId="52" fillId="0" borderId="13" xfId="0" applyFont="1" applyFill="1" applyBorder="1" applyAlignment="1">
      <alignment horizontal="center" vertical="center"/>
    </xf>
    <xf numFmtId="49" fontId="52" fillId="0" borderId="13" xfId="0" applyNumberFormat="1" applyFont="1" applyFill="1" applyBorder="1" applyAlignment="1">
      <alignment horizontal="left" vertical="center"/>
    </xf>
    <xf numFmtId="201" fontId="52" fillId="0" borderId="13" xfId="0" applyNumberFormat="1" applyFont="1" applyFill="1" applyBorder="1" applyAlignment="1">
      <alignment vertical="center"/>
    </xf>
    <xf numFmtId="4" fontId="52" fillId="0" borderId="13" xfId="0" applyNumberFormat="1" applyFont="1" applyFill="1" applyBorder="1" applyAlignment="1">
      <alignment vertical="center"/>
    </xf>
    <xf numFmtId="10" fontId="52" fillId="0" borderId="57" xfId="87" applyNumberFormat="1" applyFont="1" applyBorder="1" applyAlignment="1">
      <alignment vertical="center"/>
    </xf>
    <xf numFmtId="0" fontId="52" fillId="0" borderId="54" xfId="0" applyFont="1" applyBorder="1" applyAlignment="1">
      <alignment horizontal="right" vertical="center"/>
    </xf>
    <xf numFmtId="4" fontId="58" fillId="20" borderId="63" xfId="89" applyFont="1" applyFill="1" applyBorder="1" applyAlignment="1">
      <alignment vertical="center"/>
    </xf>
    <xf numFmtId="49" fontId="52" fillId="0" borderId="0" xfId="0" applyNumberFormat="1" applyFont="1" applyFill="1" applyBorder="1" applyAlignment="1">
      <alignment horizontal="left" vertical="center"/>
    </xf>
    <xf numFmtId="0" fontId="52" fillId="0" borderId="0" xfId="0" applyFont="1" applyFill="1" applyBorder="1" applyAlignment="1">
      <alignment horizontal="center" vertical="center"/>
    </xf>
    <xf numFmtId="0" fontId="52" fillId="0" borderId="0" xfId="0" applyFont="1" applyFill="1" applyBorder="1" applyAlignment="1">
      <alignment vertical="center" wrapText="1"/>
    </xf>
    <xf numFmtId="201" fontId="52" fillId="0" borderId="0" xfId="0" applyNumberFormat="1" applyFont="1" applyFill="1" applyBorder="1" applyAlignment="1">
      <alignment vertical="center"/>
    </xf>
    <xf numFmtId="4" fontId="52" fillId="0" borderId="0" xfId="0" applyNumberFormat="1" applyFont="1" applyFill="1" applyBorder="1" applyAlignment="1">
      <alignment vertical="center"/>
    </xf>
    <xf numFmtId="4" fontId="52" fillId="0" borderId="0" xfId="89" applyFont="1" applyFill="1" applyBorder="1" applyAlignment="1">
      <alignment vertical="center"/>
    </xf>
    <xf numFmtId="0" fontId="55" fillId="0" borderId="0" xfId="0" applyFont="1"/>
    <xf numFmtId="0" fontId="55" fillId="0" borderId="0" xfId="0" applyFont="1" applyAlignment="1">
      <alignment horizontal="center" vertical="center"/>
    </xf>
    <xf numFmtId="0" fontId="55" fillId="21" borderId="0" xfId="0" applyFont="1" applyFill="1" applyAlignment="1">
      <alignment horizontal="center" vertical="center"/>
    </xf>
    <xf numFmtId="0" fontId="55" fillId="21" borderId="0" xfId="0" applyFont="1" applyFill="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10" fontId="55" fillId="0" borderId="0" xfId="0" applyNumberFormat="1" applyFont="1"/>
    <xf numFmtId="10" fontId="0" fillId="0" borderId="0" xfId="0" applyNumberFormat="1"/>
    <xf numFmtId="0" fontId="26" fillId="0" borderId="0" xfId="0" applyFont="1" applyAlignment="1">
      <alignment horizontal="center" vertical="center"/>
    </xf>
    <xf numFmtId="10" fontId="26" fillId="0" borderId="0" xfId="0" applyNumberFormat="1" applyFont="1"/>
    <xf numFmtId="0" fontId="55" fillId="21" borderId="0" xfId="0" applyFont="1" applyFill="1" applyAlignment="1">
      <alignment vertical="top"/>
    </xf>
    <xf numFmtId="0" fontId="55" fillId="21" borderId="0" xfId="0" applyFont="1" applyFill="1" applyAlignment="1">
      <alignment horizontal="center" vertical="top"/>
    </xf>
    <xf numFmtId="10" fontId="55" fillId="21" borderId="0" xfId="0" applyNumberFormat="1" applyFont="1" applyFill="1" applyAlignment="1">
      <alignment vertical="top"/>
    </xf>
    <xf numFmtId="0" fontId="55" fillId="0" borderId="0" xfId="0" applyFont="1" applyAlignment="1">
      <alignment horizontal="right"/>
    </xf>
    <xf numFmtId="49" fontId="56" fillId="0" borderId="14" xfId="0" applyNumberFormat="1" applyFont="1" applyBorder="1" applyAlignment="1">
      <alignment vertical="center"/>
    </xf>
    <xf numFmtId="0" fontId="59" fillId="0" borderId="15" xfId="0" applyFont="1" applyBorder="1" applyAlignment="1">
      <alignment vertical="center"/>
    </xf>
    <xf numFmtId="202" fontId="59" fillId="0" borderId="15" xfId="0" applyNumberFormat="1" applyFont="1" applyBorder="1" applyAlignment="1">
      <alignment vertical="center"/>
    </xf>
    <xf numFmtId="4" fontId="59" fillId="0" borderId="15" xfId="0" applyNumberFormat="1" applyFont="1" applyBorder="1" applyAlignment="1">
      <alignment vertical="center"/>
    </xf>
    <xf numFmtId="4" fontId="59" fillId="0" borderId="16" xfId="0" applyNumberFormat="1" applyFont="1" applyBorder="1" applyAlignment="1">
      <alignment vertical="center"/>
    </xf>
    <xf numFmtId="49" fontId="59" fillId="0" borderId="53" xfId="0" applyNumberFormat="1" applyFont="1" applyBorder="1" applyAlignment="1">
      <alignment vertical="center"/>
    </xf>
    <xf numFmtId="0" fontId="59" fillId="0" borderId="54" xfId="0" applyFont="1" applyBorder="1" applyAlignment="1">
      <alignment vertical="center"/>
    </xf>
    <xf numFmtId="49" fontId="59" fillId="0" borderId="54" xfId="0" applyNumberFormat="1" applyFont="1" applyBorder="1" applyAlignment="1">
      <alignment vertical="center"/>
    </xf>
    <xf numFmtId="0" fontId="59" fillId="0" borderId="54" xfId="0" applyFont="1" applyBorder="1" applyAlignment="1">
      <alignment horizontal="center" vertical="center"/>
    </xf>
    <xf numFmtId="202" fontId="59" fillId="0" borderId="54" xfId="0" applyNumberFormat="1" applyFont="1" applyBorder="1" applyAlignment="1">
      <alignment vertical="center"/>
    </xf>
    <xf numFmtId="4" fontId="59" fillId="0" borderId="54" xfId="89" applyFont="1" applyBorder="1" applyAlignment="1">
      <alignment vertical="center"/>
    </xf>
    <xf numFmtId="4" fontId="59" fillId="0" borderId="55" xfId="0" applyNumberFormat="1" applyFont="1" applyBorder="1" applyAlignment="1">
      <alignment vertical="center"/>
    </xf>
    <xf numFmtId="49" fontId="59" fillId="0" borderId="56" xfId="0" applyNumberFormat="1" applyFont="1" applyBorder="1" applyAlignment="1">
      <alignment vertical="center"/>
    </xf>
    <xf numFmtId="0" fontId="59" fillId="0" borderId="57" xfId="0" applyFont="1" applyBorder="1" applyAlignment="1">
      <alignment vertical="center"/>
    </xf>
    <xf numFmtId="49" fontId="59" fillId="0" borderId="57" xfId="0" applyNumberFormat="1" applyFont="1" applyBorder="1" applyAlignment="1">
      <alignment vertical="center"/>
    </xf>
    <xf numFmtId="0" fontId="59" fillId="0" borderId="57" xfId="0" applyFont="1" applyBorder="1" applyAlignment="1">
      <alignment horizontal="center" vertical="center"/>
    </xf>
    <xf numFmtId="202" fontId="59" fillId="0" borderId="57" xfId="0" applyNumberFormat="1" applyFont="1" applyBorder="1" applyAlignment="1">
      <alignment vertical="center"/>
    </xf>
    <xf numFmtId="4" fontId="59" fillId="0" borderId="57" xfId="89" applyFont="1" applyBorder="1" applyAlignment="1">
      <alignment vertical="center"/>
    </xf>
    <xf numFmtId="4" fontId="59" fillId="0" borderId="58" xfId="0" applyNumberFormat="1" applyFont="1" applyBorder="1" applyAlignment="1">
      <alignment vertical="center"/>
    </xf>
    <xf numFmtId="0" fontId="59" fillId="0" borderId="57" xfId="0" applyFont="1" applyBorder="1" applyAlignment="1">
      <alignment vertical="center" wrapText="1"/>
    </xf>
    <xf numFmtId="4" fontId="59" fillId="0" borderId="57" xfId="0" applyNumberFormat="1" applyFont="1" applyBorder="1" applyAlignment="1">
      <alignment vertical="center"/>
    </xf>
    <xf numFmtId="10" fontId="59" fillId="0" borderId="57" xfId="87" applyNumberFormat="1" applyFont="1" applyBorder="1" applyAlignment="1">
      <alignment vertical="center"/>
    </xf>
    <xf numFmtId="4" fontId="59" fillId="0" borderId="59" xfId="0" applyNumberFormat="1" applyFont="1" applyBorder="1" applyAlignment="1">
      <alignment vertical="center"/>
    </xf>
    <xf numFmtId="49" fontId="59" fillId="0" borderId="60" xfId="0" applyNumberFormat="1" applyFont="1" applyBorder="1" applyAlignment="1">
      <alignment vertical="center"/>
    </xf>
    <xf numFmtId="0" fontId="59" fillId="0" borderId="61" xfId="0" applyFont="1" applyBorder="1" applyAlignment="1">
      <alignment vertical="center"/>
    </xf>
    <xf numFmtId="49" fontId="59" fillId="0" borderId="61" xfId="0" applyNumberFormat="1" applyFont="1" applyBorder="1" applyAlignment="1">
      <alignment vertical="center"/>
    </xf>
    <xf numFmtId="0" fontId="59" fillId="0" borderId="61" xfId="0" applyFont="1" applyBorder="1" applyAlignment="1">
      <alignment horizontal="center" vertical="center"/>
    </xf>
    <xf numFmtId="202" fontId="59" fillId="0" borderId="61" xfId="0" applyNumberFormat="1" applyFont="1" applyBorder="1" applyAlignment="1">
      <alignment vertical="center"/>
    </xf>
    <xf numFmtId="4" fontId="59" fillId="0" borderId="62" xfId="0" applyNumberFormat="1" applyFont="1" applyBorder="1" applyAlignment="1">
      <alignment vertical="center"/>
    </xf>
    <xf numFmtId="4" fontId="58" fillId="20" borderId="63" xfId="0" applyNumberFormat="1" applyFont="1" applyFill="1" applyBorder="1" applyAlignment="1">
      <alignment vertical="center"/>
    </xf>
    <xf numFmtId="0" fontId="26" fillId="0" borderId="25" xfId="0" applyFont="1" applyBorder="1"/>
    <xf numFmtId="4" fontId="39" fillId="0" borderId="25" xfId="80" applyNumberFormat="1" applyFont="1" applyFill="1" applyBorder="1" applyAlignment="1">
      <alignment vertical="center"/>
    </xf>
    <xf numFmtId="10" fontId="26" fillId="0" borderId="25" xfId="2861" applyNumberFormat="1" applyFont="1" applyBorder="1"/>
    <xf numFmtId="10" fontId="26" fillId="0" borderId="25" xfId="0" applyNumberFormat="1" applyFont="1" applyBorder="1"/>
    <xf numFmtId="0" fontId="40" fillId="0" borderId="25" xfId="80" applyFont="1" applyFill="1" applyBorder="1" applyAlignment="1">
      <alignment vertical="center"/>
    </xf>
    <xf numFmtId="0" fontId="61" fillId="0" borderId="0" xfId="0" applyFont="1"/>
    <xf numFmtId="4" fontId="61" fillId="0" borderId="0" xfId="89" applyFont="1"/>
    <xf numFmtId="4" fontId="26" fillId="0" borderId="0" xfId="0" applyNumberFormat="1" applyFont="1" applyFill="1"/>
    <xf numFmtId="43" fontId="26" fillId="0" borderId="0" xfId="0" applyNumberFormat="1" applyFont="1" applyFill="1"/>
    <xf numFmtId="165" fontId="26" fillId="0" borderId="0" xfId="0" applyNumberFormat="1" applyFont="1"/>
    <xf numFmtId="0" fontId="62" fillId="0" borderId="0" xfId="0" applyFont="1" applyFill="1"/>
    <xf numFmtId="4" fontId="45" fillId="0" borderId="0" xfId="82" applyNumberFormat="1" applyFont="1" applyFill="1" applyBorder="1" applyAlignment="1">
      <alignment horizontal="center" vertical="center"/>
    </xf>
    <xf numFmtId="4" fontId="45" fillId="0" borderId="0" xfId="80" applyNumberFormat="1" applyFont="1" applyFill="1" applyBorder="1" applyAlignment="1">
      <alignment horizontal="center" vertical="center"/>
    </xf>
    <xf numFmtId="169" fontId="37" fillId="18" borderId="25" xfId="80" applyNumberFormat="1" applyFont="1" applyFill="1" applyBorder="1" applyAlignment="1">
      <alignment horizontal="center" vertical="center" wrapText="1"/>
    </xf>
    <xf numFmtId="49" fontId="37" fillId="18" borderId="25" xfId="80" applyNumberFormat="1" applyFont="1" applyFill="1" applyBorder="1" applyAlignment="1">
      <alignment horizontal="center" vertical="center" wrapText="1"/>
    </xf>
    <xf numFmtId="4" fontId="37" fillId="18" borderId="25" xfId="80" applyNumberFormat="1" applyFont="1" applyFill="1" applyBorder="1" applyAlignment="1">
      <alignment horizontal="center" vertical="center" wrapText="1"/>
    </xf>
    <xf numFmtId="0" fontId="37" fillId="21" borderId="25" xfId="80" applyFont="1" applyFill="1" applyBorder="1" applyAlignment="1">
      <alignment horizontal="left" vertical="center" wrapText="1"/>
    </xf>
    <xf numFmtId="4" fontId="32" fillId="0" borderId="0" xfId="81" applyNumberFormat="1" applyFont="1" applyFill="1" applyBorder="1" applyAlignment="1">
      <alignment horizontal="center" vertical="center" wrapText="1"/>
    </xf>
    <xf numFmtId="4" fontId="32" fillId="0" borderId="0" xfId="80" applyNumberFormat="1" applyFont="1" applyFill="1" applyBorder="1" applyAlignment="1">
      <alignment horizontal="right" vertical="center"/>
    </xf>
    <xf numFmtId="1" fontId="38" fillId="21" borderId="25" xfId="80" applyNumberFormat="1" applyFont="1" applyFill="1" applyBorder="1" applyAlignment="1">
      <alignment horizontal="center" vertical="center"/>
    </xf>
    <xf numFmtId="4" fontId="35" fillId="21" borderId="25" xfId="81" applyNumberFormat="1" applyFont="1" applyFill="1" applyBorder="1" applyAlignment="1">
      <alignment horizontal="center" vertical="center"/>
    </xf>
    <xf numFmtId="49" fontId="37" fillId="21" borderId="25" xfId="80" applyNumberFormat="1" applyFont="1" applyFill="1" applyBorder="1" applyAlignment="1">
      <alignment horizontal="center" vertical="center" wrapText="1"/>
    </xf>
    <xf numFmtId="169" fontId="37" fillId="21" borderId="25" xfId="80" applyNumberFormat="1" applyFont="1" applyFill="1" applyBorder="1" applyAlignment="1">
      <alignment horizontal="center" vertical="center" wrapText="1"/>
    </xf>
    <xf numFmtId="4" fontId="37" fillId="21" borderId="25" xfId="80" applyNumberFormat="1" applyFont="1" applyFill="1" applyBorder="1" applyAlignment="1">
      <alignment horizontal="center" vertical="center" wrapText="1"/>
    </xf>
    <xf numFmtId="0" fontId="37" fillId="21" borderId="25" xfId="80" applyFont="1" applyFill="1" applyBorder="1" applyAlignment="1">
      <alignment horizontal="center" vertical="center" wrapText="1"/>
    </xf>
    <xf numFmtId="165" fontId="45" fillId="21" borderId="25" xfId="93" applyFont="1" applyFill="1" applyBorder="1" applyAlignment="1">
      <alignment horizontal="center" vertical="center"/>
    </xf>
    <xf numFmtId="4" fontId="37" fillId="21" borderId="25" xfId="80" applyNumberFormat="1" applyFont="1" applyFill="1" applyBorder="1" applyAlignment="1">
      <alignment horizontal="left" vertical="center" wrapText="1"/>
    </xf>
    <xf numFmtId="4" fontId="37" fillId="22" borderId="50" xfId="0" applyNumberFormat="1" applyFont="1" applyFill="1" applyBorder="1" applyAlignment="1">
      <alignment horizontal="center" vertical="center" wrapText="1"/>
    </xf>
    <xf numFmtId="4" fontId="37" fillId="22" borderId="51" xfId="0" applyNumberFormat="1" applyFont="1" applyFill="1" applyBorder="1" applyAlignment="1">
      <alignment horizontal="center" vertical="center" wrapText="1"/>
    </xf>
    <xf numFmtId="4" fontId="37" fillId="22" borderId="52" xfId="0" applyNumberFormat="1" applyFont="1" applyFill="1" applyBorder="1" applyAlignment="1">
      <alignment horizontal="center" vertical="center" wrapText="1"/>
    </xf>
    <xf numFmtId="4" fontId="38" fillId="0" borderId="0" xfId="80" applyNumberFormat="1" applyFont="1" applyFill="1" applyBorder="1" applyAlignment="1">
      <alignment horizontal="right" vertical="center"/>
    </xf>
    <xf numFmtId="4" fontId="38" fillId="0" borderId="0" xfId="82" applyNumberFormat="1" applyFont="1" applyFill="1" applyBorder="1" applyAlignment="1">
      <alignment horizontal="center" vertical="center"/>
    </xf>
    <xf numFmtId="1" fontId="35" fillId="21" borderId="25" xfId="80" applyNumberFormat="1" applyFont="1" applyFill="1" applyBorder="1" applyAlignment="1">
      <alignment horizontal="center" vertical="center"/>
    </xf>
    <xf numFmtId="4" fontId="35" fillId="21" borderId="25" xfId="82" applyNumberFormat="1" applyFont="1" applyFill="1" applyBorder="1" applyAlignment="1">
      <alignment horizontal="center" vertical="center"/>
    </xf>
    <xf numFmtId="0" fontId="37" fillId="0" borderId="0" xfId="0" applyFont="1" applyFill="1" applyBorder="1" applyAlignment="1">
      <alignment horizontal="center" vertical="center" wrapText="1"/>
    </xf>
    <xf numFmtId="0" fontId="37" fillId="0" borderId="37" xfId="0" applyFont="1" applyFill="1" applyBorder="1" applyAlignment="1">
      <alignment horizontal="center" vertical="center"/>
    </xf>
    <xf numFmtId="0" fontId="37" fillId="0" borderId="38" xfId="0" applyFont="1" applyFill="1" applyBorder="1" applyAlignment="1">
      <alignment horizontal="center" vertical="center"/>
    </xf>
    <xf numFmtId="0" fontId="37" fillId="0" borderId="12" xfId="0" applyFont="1" applyFill="1" applyBorder="1" applyAlignment="1">
      <alignment horizontal="center" vertical="center"/>
    </xf>
    <xf numFmtId="0" fontId="37" fillId="0" borderId="0" xfId="0" applyFont="1" applyBorder="1" applyAlignment="1">
      <alignment horizontal="left"/>
    </xf>
    <xf numFmtId="1" fontId="37" fillId="0" borderId="0" xfId="0" applyNumberFormat="1" applyFont="1" applyBorder="1" applyAlignment="1">
      <alignment horizontal="center"/>
    </xf>
    <xf numFmtId="0" fontId="37" fillId="0" borderId="0" xfId="0" applyFont="1" applyBorder="1" applyAlignment="1">
      <alignment horizontal="center"/>
    </xf>
    <xf numFmtId="14" fontId="37" fillId="0" borderId="0" xfId="0" applyNumberFormat="1" applyFont="1" applyBorder="1" applyAlignment="1">
      <alignment horizontal="left"/>
    </xf>
    <xf numFmtId="0" fontId="37" fillId="0" borderId="43" xfId="0" applyFont="1" applyBorder="1" applyAlignment="1">
      <alignment horizontal="center" vertical="center"/>
    </xf>
    <xf numFmtId="0" fontId="37" fillId="0" borderId="44" xfId="0" applyFont="1" applyBorder="1" applyAlignment="1">
      <alignment horizontal="center" vertical="center"/>
    </xf>
    <xf numFmtId="0" fontId="37" fillId="0" borderId="45" xfId="0" applyFont="1" applyBorder="1" applyAlignment="1">
      <alignment horizontal="center" vertical="center"/>
    </xf>
    <xf numFmtId="0" fontId="37" fillId="0" borderId="48" xfId="0" applyFont="1" applyBorder="1" applyAlignment="1">
      <alignment horizontal="center" vertical="center"/>
    </xf>
    <xf numFmtId="0" fontId="37" fillId="0" borderId="46" xfId="0" applyFont="1" applyBorder="1" applyAlignment="1">
      <alignment horizontal="center" vertical="center"/>
    </xf>
    <xf numFmtId="0" fontId="37" fillId="0" borderId="47" xfId="0" applyFont="1" applyBorder="1" applyAlignment="1">
      <alignment horizontal="center" vertical="center"/>
    </xf>
    <xf numFmtId="0" fontId="37" fillId="0" borderId="42" xfId="0" applyFont="1" applyFill="1" applyBorder="1" applyAlignment="1">
      <alignment horizontal="center" vertical="center"/>
    </xf>
    <xf numFmtId="0" fontId="37" fillId="0" borderId="40" xfId="0" applyFont="1" applyFill="1" applyBorder="1" applyAlignment="1">
      <alignment horizontal="center" vertical="center"/>
    </xf>
    <xf numFmtId="0" fontId="55" fillId="0" borderId="64" xfId="0" applyFont="1" applyBorder="1" applyAlignment="1">
      <alignment horizontal="left" vertical="center" wrapText="1"/>
    </xf>
    <xf numFmtId="0" fontId="55" fillId="0" borderId="65" xfId="0" applyFont="1" applyBorder="1" applyAlignment="1">
      <alignment horizontal="left" vertical="center" wrapText="1"/>
    </xf>
    <xf numFmtId="0" fontId="55" fillId="0" borderId="66" xfId="0" applyFont="1" applyBorder="1" applyAlignment="1">
      <alignment horizontal="left" vertical="center" wrapText="1"/>
    </xf>
    <xf numFmtId="0" fontId="55" fillId="0" borderId="0" xfId="0" applyFont="1" applyAlignment="1">
      <alignment horizontal="center"/>
    </xf>
    <xf numFmtId="0" fontId="26" fillId="0" borderId="0" xfId="0" applyFont="1" applyAlignment="1">
      <alignment horizontal="center"/>
    </xf>
    <xf numFmtId="4" fontId="37" fillId="18" borderId="31" xfId="89" applyFont="1" applyFill="1" applyBorder="1" applyAlignment="1">
      <alignment horizontal="center" vertical="center" wrapText="1"/>
    </xf>
    <xf numFmtId="4" fontId="37" fillId="18" borderId="32" xfId="89" applyFont="1" applyFill="1" applyBorder="1" applyAlignment="1">
      <alignment horizontal="center" vertical="center" wrapText="1"/>
    </xf>
    <xf numFmtId="169" fontId="37" fillId="18" borderId="33" xfId="0" applyNumberFormat="1" applyFont="1" applyFill="1" applyBorder="1" applyAlignment="1">
      <alignment horizontal="center" vertical="center" wrapText="1"/>
    </xf>
    <xf numFmtId="169" fontId="37" fillId="18" borderId="34" xfId="0" applyNumberFormat="1" applyFont="1" applyFill="1" applyBorder="1" applyAlignment="1">
      <alignment horizontal="center" vertical="center" wrapText="1"/>
    </xf>
    <xf numFmtId="169" fontId="37" fillId="18" borderId="35" xfId="0" applyNumberFormat="1" applyFont="1" applyFill="1" applyBorder="1" applyAlignment="1">
      <alignment horizontal="center" vertical="center" wrapText="1"/>
    </xf>
    <xf numFmtId="169" fontId="37" fillId="18" borderId="36" xfId="0" applyNumberFormat="1" applyFont="1" applyFill="1" applyBorder="1" applyAlignment="1">
      <alignment horizontal="center" vertical="center" wrapText="1"/>
    </xf>
    <xf numFmtId="4" fontId="37" fillId="18" borderId="35" xfId="0" applyNumberFormat="1" applyFont="1" applyFill="1" applyBorder="1" applyAlignment="1">
      <alignment horizontal="center" vertical="center" wrapText="1"/>
    </xf>
    <xf numFmtId="4" fontId="37" fillId="18" borderId="36" xfId="0" applyNumberFormat="1" applyFont="1" applyFill="1" applyBorder="1" applyAlignment="1">
      <alignment horizontal="center" vertical="center" wrapText="1"/>
    </xf>
    <xf numFmtId="0" fontId="37" fillId="18" borderId="35" xfId="0" applyFont="1" applyFill="1" applyBorder="1" applyAlignment="1">
      <alignment horizontal="center" vertical="center" wrapText="1"/>
    </xf>
    <xf numFmtId="0" fontId="37" fillId="18" borderId="36" xfId="0" applyFont="1" applyFill="1" applyBorder="1" applyAlignment="1">
      <alignment horizontal="center" vertical="center" wrapText="1"/>
    </xf>
    <xf numFmtId="4" fontId="37" fillId="18" borderId="35" xfId="89" applyFont="1" applyFill="1" applyBorder="1" applyAlignment="1">
      <alignment horizontal="center" vertical="center" wrapText="1"/>
    </xf>
    <xf numFmtId="4" fontId="37" fillId="18" borderId="36" xfId="89" applyFont="1" applyFill="1" applyBorder="1" applyAlignment="1">
      <alignment horizontal="center" vertical="center" wrapText="1"/>
    </xf>
  </cellXfs>
  <cellStyles count="2862">
    <cellStyle name="0,00###" xfId="1"/>
    <cellStyle name="0.0" xfId="2"/>
    <cellStyle name="20% - Accent1" xfId="3"/>
    <cellStyle name="20% - Accent2" xfId="4"/>
    <cellStyle name="20% - Accent3" xfId="5"/>
    <cellStyle name="20% - Accent4" xfId="6"/>
    <cellStyle name="20% - Accent5" xfId="7"/>
    <cellStyle name="20% - Accent6" xfId="8"/>
    <cellStyle name="20% - Ênfase1" xfId="9" builtinId="30" customBuiltin="1"/>
    <cellStyle name="20% - Ênfase1 10" xfId="106"/>
    <cellStyle name="20% - Ênfase1 11" xfId="107"/>
    <cellStyle name="20% - Ênfase1 12" xfId="108"/>
    <cellStyle name="20% - Ênfase1 13" xfId="109"/>
    <cellStyle name="20% - Ênfase1 14" xfId="110"/>
    <cellStyle name="20% - Ênfase1 15" xfId="111"/>
    <cellStyle name="20% - Ênfase1 16" xfId="112"/>
    <cellStyle name="20% - Ênfase1 17" xfId="113"/>
    <cellStyle name="20% - Ênfase1 18" xfId="114"/>
    <cellStyle name="20% - Ênfase1 19" xfId="115"/>
    <cellStyle name="20% - Ênfase1 2" xfId="116"/>
    <cellStyle name="20% - Ênfase1 20" xfId="117"/>
    <cellStyle name="20% - Ênfase1 21" xfId="118"/>
    <cellStyle name="20% - Ênfase1 3" xfId="119"/>
    <cellStyle name="20% - Ênfase1 4" xfId="120"/>
    <cellStyle name="20% - Ênfase1 5" xfId="121"/>
    <cellStyle name="20% - Ênfase1 6" xfId="122"/>
    <cellStyle name="20% - Ênfase1 7" xfId="123"/>
    <cellStyle name="20% - Ênfase1 8" xfId="124"/>
    <cellStyle name="20% - Ênfase1 9" xfId="125"/>
    <cellStyle name="20% - Ênfase2" xfId="10" builtinId="34" customBuiltin="1"/>
    <cellStyle name="20% - Ênfase2 10" xfId="126"/>
    <cellStyle name="20% - Ênfase2 11" xfId="127"/>
    <cellStyle name="20% - Ênfase2 12" xfId="128"/>
    <cellStyle name="20% - Ênfase2 13" xfId="129"/>
    <cellStyle name="20% - Ênfase2 14" xfId="130"/>
    <cellStyle name="20% - Ênfase2 15" xfId="131"/>
    <cellStyle name="20% - Ênfase2 16" xfId="132"/>
    <cellStyle name="20% - Ênfase2 17" xfId="133"/>
    <cellStyle name="20% - Ênfase2 18" xfId="134"/>
    <cellStyle name="20% - Ênfase2 19" xfId="135"/>
    <cellStyle name="20% - Ênfase2 2" xfId="136"/>
    <cellStyle name="20% - Ênfase2 20" xfId="137"/>
    <cellStyle name="20% - Ênfase2 21" xfId="138"/>
    <cellStyle name="20% - Ênfase2 3" xfId="139"/>
    <cellStyle name="20% - Ênfase2 4" xfId="140"/>
    <cellStyle name="20% - Ênfase2 5" xfId="141"/>
    <cellStyle name="20% - Ênfase2 6" xfId="142"/>
    <cellStyle name="20% - Ênfase2 7" xfId="143"/>
    <cellStyle name="20% - Ênfase2 8" xfId="144"/>
    <cellStyle name="20% - Ênfase2 9" xfId="145"/>
    <cellStyle name="20% - Ênfase3" xfId="11" builtinId="38" customBuiltin="1"/>
    <cellStyle name="20% - Ênfase3 10" xfId="146"/>
    <cellStyle name="20% - Ênfase3 11" xfId="147"/>
    <cellStyle name="20% - Ênfase3 12" xfId="148"/>
    <cellStyle name="20% - Ênfase3 13" xfId="149"/>
    <cellStyle name="20% - Ênfase3 14" xfId="150"/>
    <cellStyle name="20% - Ênfase3 15" xfId="151"/>
    <cellStyle name="20% - Ênfase3 16" xfId="152"/>
    <cellStyle name="20% - Ênfase3 17" xfId="153"/>
    <cellStyle name="20% - Ênfase3 18" xfId="154"/>
    <cellStyle name="20% - Ênfase3 19" xfId="155"/>
    <cellStyle name="20% - Ênfase3 2" xfId="156"/>
    <cellStyle name="20% - Ênfase3 20" xfId="157"/>
    <cellStyle name="20% - Ênfase3 21" xfId="158"/>
    <cellStyle name="20% - Ênfase3 3" xfId="159"/>
    <cellStyle name="20% - Ênfase3 4" xfId="160"/>
    <cellStyle name="20% - Ênfase3 5" xfId="161"/>
    <cellStyle name="20% - Ênfase3 6" xfId="162"/>
    <cellStyle name="20% - Ênfase3 7" xfId="163"/>
    <cellStyle name="20% - Ênfase3 8" xfId="164"/>
    <cellStyle name="20% - Ênfase3 9" xfId="165"/>
    <cellStyle name="20% - Ênfase4" xfId="12" builtinId="42" customBuiltin="1"/>
    <cellStyle name="20% - Ênfase4 10" xfId="166"/>
    <cellStyle name="20% - Ênfase4 11" xfId="167"/>
    <cellStyle name="20% - Ênfase4 12" xfId="168"/>
    <cellStyle name="20% - Ênfase4 13" xfId="169"/>
    <cellStyle name="20% - Ênfase4 14" xfId="170"/>
    <cellStyle name="20% - Ênfase4 15" xfId="171"/>
    <cellStyle name="20% - Ênfase4 16" xfId="172"/>
    <cellStyle name="20% - Ênfase4 17" xfId="173"/>
    <cellStyle name="20% - Ênfase4 18" xfId="174"/>
    <cellStyle name="20% - Ênfase4 19" xfId="175"/>
    <cellStyle name="20% - Ênfase4 2" xfId="176"/>
    <cellStyle name="20% - Ênfase4 20" xfId="177"/>
    <cellStyle name="20% - Ênfase4 21" xfId="178"/>
    <cellStyle name="20% - Ênfase4 3" xfId="179"/>
    <cellStyle name="20% - Ênfase4 4" xfId="180"/>
    <cellStyle name="20% - Ênfase4 5" xfId="181"/>
    <cellStyle name="20% - Ênfase4 6" xfId="182"/>
    <cellStyle name="20% - Ênfase4 7" xfId="183"/>
    <cellStyle name="20% - Ênfase4 8" xfId="184"/>
    <cellStyle name="20% - Ênfase4 9" xfId="185"/>
    <cellStyle name="20% - Ênfase5" xfId="13" builtinId="46" customBuiltin="1"/>
    <cellStyle name="20% - Ênfase5 10" xfId="186"/>
    <cellStyle name="20% - Ênfase5 11" xfId="187"/>
    <cellStyle name="20% - Ênfase5 12" xfId="188"/>
    <cellStyle name="20% - Ênfase5 13" xfId="189"/>
    <cellStyle name="20% - Ênfase5 14" xfId="190"/>
    <cellStyle name="20% - Ênfase5 15" xfId="191"/>
    <cellStyle name="20% - Ênfase5 16" xfId="192"/>
    <cellStyle name="20% - Ênfase5 17" xfId="193"/>
    <cellStyle name="20% - Ênfase5 18" xfId="194"/>
    <cellStyle name="20% - Ênfase5 19" xfId="195"/>
    <cellStyle name="20% - Ênfase5 2" xfId="196"/>
    <cellStyle name="20% - Ênfase5 20" xfId="197"/>
    <cellStyle name="20% - Ênfase5 21" xfId="198"/>
    <cellStyle name="20% - Ênfase5 3" xfId="199"/>
    <cellStyle name="20% - Ênfase5 4" xfId="200"/>
    <cellStyle name="20% - Ênfase5 5" xfId="201"/>
    <cellStyle name="20% - Ênfase5 6" xfId="202"/>
    <cellStyle name="20% - Ênfase5 7" xfId="203"/>
    <cellStyle name="20% - Ênfase5 8" xfId="204"/>
    <cellStyle name="20% - Ênfase5 9" xfId="205"/>
    <cellStyle name="20% - Ênfase6" xfId="14" builtinId="50" customBuiltin="1"/>
    <cellStyle name="20% - Ênfase6 10" xfId="206"/>
    <cellStyle name="20% - Ênfase6 11" xfId="207"/>
    <cellStyle name="20% - Ênfase6 12" xfId="208"/>
    <cellStyle name="20% - Ênfase6 13" xfId="209"/>
    <cellStyle name="20% - Ênfase6 14" xfId="210"/>
    <cellStyle name="20% - Ênfase6 15" xfId="211"/>
    <cellStyle name="20% - Ênfase6 16" xfId="212"/>
    <cellStyle name="20% - Ênfase6 17" xfId="213"/>
    <cellStyle name="20% - Ênfase6 18" xfId="214"/>
    <cellStyle name="20% - Ênfase6 19" xfId="215"/>
    <cellStyle name="20% - Ênfase6 2" xfId="216"/>
    <cellStyle name="20% - Ênfase6 20" xfId="217"/>
    <cellStyle name="20% - Ênfase6 21" xfId="218"/>
    <cellStyle name="20% - Ênfase6 3" xfId="219"/>
    <cellStyle name="20% - Ênfase6 4" xfId="220"/>
    <cellStyle name="20% - Ênfase6 5" xfId="221"/>
    <cellStyle name="20% - Ênfase6 6" xfId="222"/>
    <cellStyle name="20% - Ênfase6 7" xfId="223"/>
    <cellStyle name="20% - Ênfase6 8" xfId="224"/>
    <cellStyle name="20% - Ênfase6 9" xfId="225"/>
    <cellStyle name="40% - Accent1" xfId="15"/>
    <cellStyle name="40% - Accent2" xfId="16"/>
    <cellStyle name="40% - Accent3" xfId="17"/>
    <cellStyle name="40% - Accent4" xfId="18"/>
    <cellStyle name="40% - Accent5" xfId="19"/>
    <cellStyle name="40% - Accent6" xfId="20"/>
    <cellStyle name="40% - Ênfase1" xfId="21" builtinId="31" customBuiltin="1"/>
    <cellStyle name="40% - Ênfase1 10" xfId="226"/>
    <cellStyle name="40% - Ênfase1 11" xfId="227"/>
    <cellStyle name="40% - Ênfase1 12" xfId="228"/>
    <cellStyle name="40% - Ênfase1 13" xfId="229"/>
    <cellStyle name="40% - Ênfase1 14" xfId="230"/>
    <cellStyle name="40% - Ênfase1 15" xfId="231"/>
    <cellStyle name="40% - Ênfase1 16" xfId="232"/>
    <cellStyle name="40% - Ênfase1 17" xfId="233"/>
    <cellStyle name="40% - Ênfase1 18" xfId="234"/>
    <cellStyle name="40% - Ênfase1 19" xfId="235"/>
    <cellStyle name="40% - Ênfase1 2" xfId="236"/>
    <cellStyle name="40% - Ênfase1 20" xfId="237"/>
    <cellStyle name="40% - Ênfase1 21" xfId="238"/>
    <cellStyle name="40% - Ênfase1 3" xfId="239"/>
    <cellStyle name="40% - Ênfase1 4" xfId="240"/>
    <cellStyle name="40% - Ênfase1 5" xfId="241"/>
    <cellStyle name="40% - Ênfase1 6" xfId="242"/>
    <cellStyle name="40% - Ênfase1 7" xfId="243"/>
    <cellStyle name="40% - Ênfase1 8" xfId="244"/>
    <cellStyle name="40% - Ênfase1 9" xfId="245"/>
    <cellStyle name="40% - Ênfase2" xfId="22" builtinId="35" customBuiltin="1"/>
    <cellStyle name="40% - Ênfase2 10" xfId="246"/>
    <cellStyle name="40% - Ênfase2 11" xfId="247"/>
    <cellStyle name="40% - Ênfase2 12" xfId="248"/>
    <cellStyle name="40% - Ênfase2 13" xfId="249"/>
    <cellStyle name="40% - Ênfase2 14" xfId="250"/>
    <cellStyle name="40% - Ênfase2 15" xfId="251"/>
    <cellStyle name="40% - Ênfase2 16" xfId="252"/>
    <cellStyle name="40% - Ênfase2 17" xfId="253"/>
    <cellStyle name="40% - Ênfase2 18" xfId="254"/>
    <cellStyle name="40% - Ênfase2 19" xfId="255"/>
    <cellStyle name="40% - Ênfase2 2" xfId="256"/>
    <cellStyle name="40% - Ênfase2 20" xfId="257"/>
    <cellStyle name="40% - Ênfase2 21" xfId="258"/>
    <cellStyle name="40% - Ênfase2 3" xfId="259"/>
    <cellStyle name="40% - Ênfase2 4" xfId="260"/>
    <cellStyle name="40% - Ênfase2 5" xfId="261"/>
    <cellStyle name="40% - Ênfase2 6" xfId="262"/>
    <cellStyle name="40% - Ênfase2 7" xfId="263"/>
    <cellStyle name="40% - Ênfase2 8" xfId="264"/>
    <cellStyle name="40% - Ênfase2 9" xfId="265"/>
    <cellStyle name="40% - Ênfase3" xfId="23" builtinId="39" customBuiltin="1"/>
    <cellStyle name="40% - Ênfase3 10" xfId="266"/>
    <cellStyle name="40% - Ênfase3 11" xfId="267"/>
    <cellStyle name="40% - Ênfase3 12" xfId="268"/>
    <cellStyle name="40% - Ênfase3 13" xfId="269"/>
    <cellStyle name="40% - Ênfase3 14" xfId="270"/>
    <cellStyle name="40% - Ênfase3 15" xfId="271"/>
    <cellStyle name="40% - Ênfase3 16" xfId="272"/>
    <cellStyle name="40% - Ênfase3 17" xfId="273"/>
    <cellStyle name="40% - Ênfase3 18" xfId="274"/>
    <cellStyle name="40% - Ênfase3 19" xfId="275"/>
    <cellStyle name="40% - Ênfase3 2" xfId="276"/>
    <cellStyle name="40% - Ênfase3 20" xfId="277"/>
    <cellStyle name="40% - Ênfase3 21" xfId="278"/>
    <cellStyle name="40% - Ênfase3 3" xfId="279"/>
    <cellStyle name="40% - Ênfase3 4" xfId="280"/>
    <cellStyle name="40% - Ênfase3 5" xfId="281"/>
    <cellStyle name="40% - Ênfase3 6" xfId="282"/>
    <cellStyle name="40% - Ênfase3 7" xfId="283"/>
    <cellStyle name="40% - Ênfase3 8" xfId="284"/>
    <cellStyle name="40% - Ênfase3 9" xfId="285"/>
    <cellStyle name="40% - Ênfase4" xfId="24" builtinId="43" customBuiltin="1"/>
    <cellStyle name="40% - Ênfase4 10" xfId="286"/>
    <cellStyle name="40% - Ênfase4 11" xfId="287"/>
    <cellStyle name="40% - Ênfase4 12" xfId="288"/>
    <cellStyle name="40% - Ênfase4 13" xfId="289"/>
    <cellStyle name="40% - Ênfase4 14" xfId="290"/>
    <cellStyle name="40% - Ênfase4 15" xfId="291"/>
    <cellStyle name="40% - Ênfase4 16" xfId="292"/>
    <cellStyle name="40% - Ênfase4 17" xfId="293"/>
    <cellStyle name="40% - Ênfase4 18" xfId="294"/>
    <cellStyle name="40% - Ênfase4 19" xfId="295"/>
    <cellStyle name="40% - Ênfase4 2" xfId="296"/>
    <cellStyle name="40% - Ênfase4 20" xfId="297"/>
    <cellStyle name="40% - Ênfase4 21" xfId="298"/>
    <cellStyle name="40% - Ênfase4 3" xfId="299"/>
    <cellStyle name="40% - Ênfase4 4" xfId="300"/>
    <cellStyle name="40% - Ênfase4 5" xfId="301"/>
    <cellStyle name="40% - Ênfase4 6" xfId="302"/>
    <cellStyle name="40% - Ênfase4 7" xfId="303"/>
    <cellStyle name="40% - Ênfase4 8" xfId="304"/>
    <cellStyle name="40% - Ênfase4 9" xfId="305"/>
    <cellStyle name="40% - Ênfase5" xfId="25" builtinId="47" customBuiltin="1"/>
    <cellStyle name="40% - Ênfase5 10" xfId="306"/>
    <cellStyle name="40% - Ênfase5 11" xfId="307"/>
    <cellStyle name="40% - Ênfase5 12" xfId="308"/>
    <cellStyle name="40% - Ênfase5 13" xfId="309"/>
    <cellStyle name="40% - Ênfase5 14" xfId="310"/>
    <cellStyle name="40% - Ênfase5 15" xfId="311"/>
    <cellStyle name="40% - Ênfase5 16" xfId="312"/>
    <cellStyle name="40% - Ênfase5 17" xfId="313"/>
    <cellStyle name="40% - Ênfase5 18" xfId="314"/>
    <cellStyle name="40% - Ênfase5 19" xfId="315"/>
    <cellStyle name="40% - Ênfase5 2" xfId="316"/>
    <cellStyle name="40% - Ênfase5 20" xfId="317"/>
    <cellStyle name="40% - Ênfase5 21" xfId="318"/>
    <cellStyle name="40% - Ênfase5 3" xfId="319"/>
    <cellStyle name="40% - Ênfase5 4" xfId="320"/>
    <cellStyle name="40% - Ênfase5 5" xfId="321"/>
    <cellStyle name="40% - Ênfase5 6" xfId="322"/>
    <cellStyle name="40% - Ênfase5 7" xfId="323"/>
    <cellStyle name="40% - Ênfase5 8" xfId="324"/>
    <cellStyle name="40% - Ênfase5 9" xfId="325"/>
    <cellStyle name="40% - Ênfase6" xfId="26" builtinId="51" customBuiltin="1"/>
    <cellStyle name="40% - Ênfase6 10" xfId="326"/>
    <cellStyle name="40% - Ênfase6 11" xfId="327"/>
    <cellStyle name="40% - Ênfase6 12" xfId="328"/>
    <cellStyle name="40% - Ênfase6 13" xfId="329"/>
    <cellStyle name="40% - Ênfase6 14" xfId="330"/>
    <cellStyle name="40% - Ênfase6 15" xfId="331"/>
    <cellStyle name="40% - Ênfase6 16" xfId="332"/>
    <cellStyle name="40% - Ênfase6 17" xfId="333"/>
    <cellStyle name="40% - Ênfase6 18" xfId="334"/>
    <cellStyle name="40% - Ênfase6 19" xfId="335"/>
    <cellStyle name="40% - Ênfase6 2" xfId="336"/>
    <cellStyle name="40% - Ênfase6 20" xfId="337"/>
    <cellStyle name="40% - Ênfase6 21" xfId="338"/>
    <cellStyle name="40% - Ênfase6 3" xfId="339"/>
    <cellStyle name="40% - Ênfase6 4" xfId="340"/>
    <cellStyle name="40% - Ênfase6 5" xfId="341"/>
    <cellStyle name="40% - Ênfase6 6" xfId="342"/>
    <cellStyle name="40% - Ênfase6 7" xfId="343"/>
    <cellStyle name="40% - Ênfase6 8" xfId="344"/>
    <cellStyle name="40% - Ênfase6 9" xfId="345"/>
    <cellStyle name="60% - Accent1" xfId="27"/>
    <cellStyle name="60% - Accent2" xfId="28"/>
    <cellStyle name="60% - Accent3" xfId="29"/>
    <cellStyle name="60% - Accent4" xfId="30"/>
    <cellStyle name="60% - Accent5" xfId="31"/>
    <cellStyle name="60% - Accent6" xfId="32"/>
    <cellStyle name="60% - Ênfase1" xfId="33" builtinId="32" customBuiltin="1"/>
    <cellStyle name="60% - Ênfase1 10" xfId="346"/>
    <cellStyle name="60% - Ênfase1 11" xfId="347"/>
    <cellStyle name="60% - Ênfase1 12" xfId="348"/>
    <cellStyle name="60% - Ênfase1 13" xfId="349"/>
    <cellStyle name="60% - Ênfase1 14" xfId="350"/>
    <cellStyle name="60% - Ênfase1 15" xfId="351"/>
    <cellStyle name="60% - Ênfase1 16" xfId="352"/>
    <cellStyle name="60% - Ênfase1 17" xfId="353"/>
    <cellStyle name="60% - Ênfase1 18" xfId="354"/>
    <cellStyle name="60% - Ênfase1 19" xfId="355"/>
    <cellStyle name="60% - Ênfase1 2" xfId="356"/>
    <cellStyle name="60% - Ênfase1 20" xfId="357"/>
    <cellStyle name="60% - Ênfase1 21" xfId="358"/>
    <cellStyle name="60% - Ênfase1 3" xfId="359"/>
    <cellStyle name="60% - Ênfase1 4" xfId="360"/>
    <cellStyle name="60% - Ênfase1 5" xfId="361"/>
    <cellStyle name="60% - Ênfase1 6" xfId="362"/>
    <cellStyle name="60% - Ênfase1 7" xfId="363"/>
    <cellStyle name="60% - Ênfase1 8" xfId="364"/>
    <cellStyle name="60% - Ênfase1 9" xfId="365"/>
    <cellStyle name="60% - Ênfase2" xfId="34" builtinId="36" customBuiltin="1"/>
    <cellStyle name="60% - Ênfase2 10" xfId="366"/>
    <cellStyle name="60% - Ênfase2 11" xfId="367"/>
    <cellStyle name="60% - Ênfase2 12" xfId="368"/>
    <cellStyle name="60% - Ênfase2 13" xfId="369"/>
    <cellStyle name="60% - Ênfase2 14" xfId="370"/>
    <cellStyle name="60% - Ênfase2 15" xfId="371"/>
    <cellStyle name="60% - Ênfase2 16" xfId="372"/>
    <cellStyle name="60% - Ênfase2 17" xfId="373"/>
    <cellStyle name="60% - Ênfase2 18" xfId="374"/>
    <cellStyle name="60% - Ênfase2 19" xfId="375"/>
    <cellStyle name="60% - Ênfase2 2" xfId="376"/>
    <cellStyle name="60% - Ênfase2 20" xfId="377"/>
    <cellStyle name="60% - Ênfase2 21" xfId="378"/>
    <cellStyle name="60% - Ênfase2 3" xfId="379"/>
    <cellStyle name="60% - Ênfase2 4" xfId="380"/>
    <cellStyle name="60% - Ênfase2 5" xfId="381"/>
    <cellStyle name="60% - Ênfase2 6" xfId="382"/>
    <cellStyle name="60% - Ênfase2 7" xfId="383"/>
    <cellStyle name="60% - Ênfase2 8" xfId="384"/>
    <cellStyle name="60% - Ênfase2 9" xfId="385"/>
    <cellStyle name="60% - Ênfase3" xfId="35" builtinId="40" customBuiltin="1"/>
    <cellStyle name="60% - Ênfase3 10" xfId="386"/>
    <cellStyle name="60% - Ênfase3 11" xfId="387"/>
    <cellStyle name="60% - Ênfase3 12" xfId="388"/>
    <cellStyle name="60% - Ênfase3 13" xfId="389"/>
    <cellStyle name="60% - Ênfase3 14" xfId="390"/>
    <cellStyle name="60% - Ênfase3 15" xfId="391"/>
    <cellStyle name="60% - Ênfase3 16" xfId="392"/>
    <cellStyle name="60% - Ênfase3 17" xfId="393"/>
    <cellStyle name="60% - Ênfase3 18" xfId="394"/>
    <cellStyle name="60% - Ênfase3 19" xfId="395"/>
    <cellStyle name="60% - Ênfase3 2" xfId="396"/>
    <cellStyle name="60% - Ênfase3 20" xfId="397"/>
    <cellStyle name="60% - Ênfase3 21" xfId="398"/>
    <cellStyle name="60% - Ênfase3 3" xfId="399"/>
    <cellStyle name="60% - Ênfase3 4" xfId="400"/>
    <cellStyle name="60% - Ênfase3 5" xfId="401"/>
    <cellStyle name="60% - Ênfase3 6" xfId="402"/>
    <cellStyle name="60% - Ênfase3 7" xfId="403"/>
    <cellStyle name="60% - Ênfase3 8" xfId="404"/>
    <cellStyle name="60% - Ênfase3 9" xfId="405"/>
    <cellStyle name="60% - Ênfase4" xfId="36" builtinId="44" customBuiltin="1"/>
    <cellStyle name="60% - Ênfase4 10" xfId="406"/>
    <cellStyle name="60% - Ênfase4 11" xfId="407"/>
    <cellStyle name="60% - Ênfase4 12" xfId="408"/>
    <cellStyle name="60% - Ênfase4 13" xfId="409"/>
    <cellStyle name="60% - Ênfase4 14" xfId="410"/>
    <cellStyle name="60% - Ênfase4 15" xfId="411"/>
    <cellStyle name="60% - Ênfase4 16" xfId="412"/>
    <cellStyle name="60% - Ênfase4 17" xfId="413"/>
    <cellStyle name="60% - Ênfase4 18" xfId="414"/>
    <cellStyle name="60% - Ênfase4 19" xfId="415"/>
    <cellStyle name="60% - Ênfase4 2" xfId="416"/>
    <cellStyle name="60% - Ênfase4 20" xfId="417"/>
    <cellStyle name="60% - Ênfase4 21" xfId="418"/>
    <cellStyle name="60% - Ênfase4 3" xfId="419"/>
    <cellStyle name="60% - Ênfase4 4" xfId="420"/>
    <cellStyle name="60% - Ênfase4 5" xfId="421"/>
    <cellStyle name="60% - Ênfase4 6" xfId="422"/>
    <cellStyle name="60% - Ênfase4 7" xfId="423"/>
    <cellStyle name="60% - Ênfase4 8" xfId="424"/>
    <cellStyle name="60% - Ênfase4 9" xfId="425"/>
    <cellStyle name="60% - Ênfase5" xfId="37" builtinId="48" customBuiltin="1"/>
    <cellStyle name="60% - Ênfase5 10" xfId="426"/>
    <cellStyle name="60% - Ênfase5 11" xfId="427"/>
    <cellStyle name="60% - Ênfase5 12" xfId="428"/>
    <cellStyle name="60% - Ênfase5 13" xfId="429"/>
    <cellStyle name="60% - Ênfase5 14" xfId="430"/>
    <cellStyle name="60% - Ênfase5 15" xfId="431"/>
    <cellStyle name="60% - Ênfase5 16" xfId="432"/>
    <cellStyle name="60% - Ênfase5 17" xfId="433"/>
    <cellStyle name="60% - Ênfase5 18" xfId="434"/>
    <cellStyle name="60% - Ênfase5 19" xfId="435"/>
    <cellStyle name="60% - Ênfase5 2" xfId="436"/>
    <cellStyle name="60% - Ênfase5 20" xfId="437"/>
    <cellStyle name="60% - Ênfase5 21" xfId="438"/>
    <cellStyle name="60% - Ênfase5 3" xfId="439"/>
    <cellStyle name="60% - Ênfase5 4" xfId="440"/>
    <cellStyle name="60% - Ênfase5 5" xfId="441"/>
    <cellStyle name="60% - Ênfase5 6" xfId="442"/>
    <cellStyle name="60% - Ênfase5 7" xfId="443"/>
    <cellStyle name="60% - Ênfase5 8" xfId="444"/>
    <cellStyle name="60% - Ênfase5 9" xfId="445"/>
    <cellStyle name="60% - Ênfase6" xfId="38" builtinId="52" customBuiltin="1"/>
    <cellStyle name="60% - Ênfase6 10" xfId="446"/>
    <cellStyle name="60% - Ênfase6 11" xfId="447"/>
    <cellStyle name="60% - Ênfase6 12" xfId="448"/>
    <cellStyle name="60% - Ênfase6 13" xfId="449"/>
    <cellStyle name="60% - Ênfase6 14" xfId="450"/>
    <cellStyle name="60% - Ênfase6 15" xfId="451"/>
    <cellStyle name="60% - Ênfase6 16" xfId="452"/>
    <cellStyle name="60% - Ênfase6 17" xfId="453"/>
    <cellStyle name="60% - Ênfase6 18" xfId="454"/>
    <cellStyle name="60% - Ênfase6 19" xfId="455"/>
    <cellStyle name="60% - Ênfase6 2" xfId="456"/>
    <cellStyle name="60% - Ênfase6 20" xfId="457"/>
    <cellStyle name="60% - Ênfase6 21" xfId="458"/>
    <cellStyle name="60% - Ênfase6 3" xfId="459"/>
    <cellStyle name="60% - Ênfase6 4" xfId="460"/>
    <cellStyle name="60% - Ênfase6 5" xfId="461"/>
    <cellStyle name="60% - Ênfase6 6" xfId="462"/>
    <cellStyle name="60% - Ênfase6 7" xfId="463"/>
    <cellStyle name="60% - Ênfase6 8" xfId="464"/>
    <cellStyle name="60% - Ênfase6 9" xfId="465"/>
    <cellStyle name="Accent1" xfId="39"/>
    <cellStyle name="Accent2" xfId="40"/>
    <cellStyle name="Accent3" xfId="41"/>
    <cellStyle name="Accent4" xfId="42"/>
    <cellStyle name="Accent5" xfId="43"/>
    <cellStyle name="Accent6" xfId="44"/>
    <cellStyle name="Bad" xfId="45"/>
    <cellStyle name="Bom" xfId="46" builtinId="26" customBuiltin="1"/>
    <cellStyle name="Bom 10" xfId="466"/>
    <cellStyle name="Bom 11" xfId="467"/>
    <cellStyle name="Bom 12" xfId="468"/>
    <cellStyle name="Bom 13" xfId="469"/>
    <cellStyle name="Bom 14" xfId="470"/>
    <cellStyle name="Bom 15" xfId="471"/>
    <cellStyle name="Bom 16" xfId="472"/>
    <cellStyle name="Bom 17" xfId="473"/>
    <cellStyle name="Bom 18" xfId="474"/>
    <cellStyle name="Bom 19" xfId="475"/>
    <cellStyle name="Bom 2" xfId="476"/>
    <cellStyle name="Bom 20" xfId="477"/>
    <cellStyle name="Bom 21" xfId="478"/>
    <cellStyle name="Bom 3" xfId="479"/>
    <cellStyle name="Bom 4" xfId="480"/>
    <cellStyle name="Bom 5" xfId="481"/>
    <cellStyle name="Bom 6" xfId="482"/>
    <cellStyle name="Bom 7" xfId="483"/>
    <cellStyle name="Bom 8" xfId="484"/>
    <cellStyle name="Bom 9" xfId="485"/>
    <cellStyle name="Calculation" xfId="47"/>
    <cellStyle name="Cálculo" xfId="48" builtinId="22" customBuiltin="1"/>
    <cellStyle name="Cálculo 10" xfId="486"/>
    <cellStyle name="Cálculo 11" xfId="487"/>
    <cellStyle name="Cálculo 12" xfId="488"/>
    <cellStyle name="Cálculo 13" xfId="489"/>
    <cellStyle name="Cálculo 14" xfId="490"/>
    <cellStyle name="Cálculo 15" xfId="491"/>
    <cellStyle name="Cálculo 16" xfId="492"/>
    <cellStyle name="Cálculo 17" xfId="493"/>
    <cellStyle name="Cálculo 18" xfId="494"/>
    <cellStyle name="Cálculo 19" xfId="495"/>
    <cellStyle name="Cálculo 2" xfId="496"/>
    <cellStyle name="Cálculo 20" xfId="497"/>
    <cellStyle name="Cálculo 21" xfId="498"/>
    <cellStyle name="Cálculo 3" xfId="499"/>
    <cellStyle name="Cálculo 4" xfId="500"/>
    <cellStyle name="Cálculo 5" xfId="501"/>
    <cellStyle name="Cálculo 6" xfId="502"/>
    <cellStyle name="Cálculo 7" xfId="503"/>
    <cellStyle name="Cálculo 8" xfId="504"/>
    <cellStyle name="Cálculo 9" xfId="505"/>
    <cellStyle name="Célula de Verificação" xfId="49" builtinId="23" customBuiltin="1"/>
    <cellStyle name="Célula de Verificação 10" xfId="506"/>
    <cellStyle name="Célula de Verificação 11" xfId="507"/>
    <cellStyle name="Célula de Verificação 12" xfId="508"/>
    <cellStyle name="Célula de Verificação 13" xfId="509"/>
    <cellStyle name="Célula de Verificação 14" xfId="510"/>
    <cellStyle name="Célula de Verificação 15" xfId="511"/>
    <cellStyle name="Célula de Verificação 16" xfId="512"/>
    <cellStyle name="Célula de Verificação 17" xfId="513"/>
    <cellStyle name="Célula de Verificação 18" xfId="514"/>
    <cellStyle name="Célula de Verificação 19" xfId="515"/>
    <cellStyle name="Célula de Verificação 2" xfId="516"/>
    <cellStyle name="Célula de Verificação 20" xfId="517"/>
    <cellStyle name="Célula de Verificação 21" xfId="518"/>
    <cellStyle name="Célula de Verificação 3" xfId="519"/>
    <cellStyle name="Célula de Verificação 4" xfId="520"/>
    <cellStyle name="Célula de Verificação 5" xfId="521"/>
    <cellStyle name="Célula de Verificação 6" xfId="522"/>
    <cellStyle name="Célula de Verificação 7" xfId="523"/>
    <cellStyle name="Célula de Verificação 8" xfId="524"/>
    <cellStyle name="Célula de Verificação 9" xfId="525"/>
    <cellStyle name="Célula Vinculada" xfId="50" builtinId="24" customBuiltin="1"/>
    <cellStyle name="Célula Vinculada 10" xfId="526"/>
    <cellStyle name="Célula Vinculada 11" xfId="527"/>
    <cellStyle name="Célula Vinculada 12" xfId="528"/>
    <cellStyle name="Célula Vinculada 13" xfId="529"/>
    <cellStyle name="Célula Vinculada 14" xfId="530"/>
    <cellStyle name="Célula Vinculada 15" xfId="531"/>
    <cellStyle name="Célula Vinculada 16" xfId="532"/>
    <cellStyle name="Célula Vinculada 17" xfId="533"/>
    <cellStyle name="Célula Vinculada 18" xfId="534"/>
    <cellStyle name="Célula Vinculada 19" xfId="535"/>
    <cellStyle name="Célula Vinculada 2" xfId="536"/>
    <cellStyle name="Célula Vinculada 20" xfId="537"/>
    <cellStyle name="Célula Vinculada 21" xfId="538"/>
    <cellStyle name="Célula Vinculada 3" xfId="539"/>
    <cellStyle name="Célula Vinculada 4" xfId="540"/>
    <cellStyle name="Célula Vinculada 5" xfId="541"/>
    <cellStyle name="Célula Vinculada 6" xfId="542"/>
    <cellStyle name="Célula Vinculada 7" xfId="543"/>
    <cellStyle name="Célula Vinculada 8" xfId="544"/>
    <cellStyle name="Célula Vinculada 9" xfId="545"/>
    <cellStyle name="Check Cell" xfId="51"/>
    <cellStyle name="Comma0" xfId="52"/>
    <cellStyle name="Currency0" xfId="53"/>
    <cellStyle name="Data" xfId="1013"/>
    <cellStyle name="Date" xfId="54"/>
    <cellStyle name="Ênfase1" xfId="55" builtinId="29" customBuiltin="1"/>
    <cellStyle name="Ênfase1 10" xfId="546"/>
    <cellStyle name="Ênfase1 11" xfId="547"/>
    <cellStyle name="Ênfase1 12" xfId="548"/>
    <cellStyle name="Ênfase1 13" xfId="549"/>
    <cellStyle name="Ênfase1 14" xfId="550"/>
    <cellStyle name="Ênfase1 15" xfId="551"/>
    <cellStyle name="Ênfase1 16" xfId="552"/>
    <cellStyle name="Ênfase1 17" xfId="553"/>
    <cellStyle name="Ênfase1 18" xfId="554"/>
    <cellStyle name="Ênfase1 19" xfId="555"/>
    <cellStyle name="Ênfase1 2" xfId="556"/>
    <cellStyle name="Ênfase1 20" xfId="557"/>
    <cellStyle name="Ênfase1 21" xfId="558"/>
    <cellStyle name="Ênfase1 3" xfId="559"/>
    <cellStyle name="Ênfase1 4" xfId="560"/>
    <cellStyle name="Ênfase1 5" xfId="561"/>
    <cellStyle name="Ênfase1 6" xfId="562"/>
    <cellStyle name="Ênfase1 7" xfId="563"/>
    <cellStyle name="Ênfase1 8" xfId="564"/>
    <cellStyle name="Ênfase1 9" xfId="565"/>
    <cellStyle name="Ênfase2" xfId="56" builtinId="33" customBuiltin="1"/>
    <cellStyle name="Ênfase2 10" xfId="566"/>
    <cellStyle name="Ênfase2 11" xfId="567"/>
    <cellStyle name="Ênfase2 12" xfId="568"/>
    <cellStyle name="Ênfase2 13" xfId="569"/>
    <cellStyle name="Ênfase2 14" xfId="570"/>
    <cellStyle name="Ênfase2 15" xfId="571"/>
    <cellStyle name="Ênfase2 16" xfId="572"/>
    <cellStyle name="Ênfase2 17" xfId="573"/>
    <cellStyle name="Ênfase2 18" xfId="574"/>
    <cellStyle name="Ênfase2 19" xfId="575"/>
    <cellStyle name="Ênfase2 2" xfId="576"/>
    <cellStyle name="Ênfase2 20" xfId="577"/>
    <cellStyle name="Ênfase2 21" xfId="578"/>
    <cellStyle name="Ênfase2 3" xfId="579"/>
    <cellStyle name="Ênfase2 4" xfId="580"/>
    <cellStyle name="Ênfase2 5" xfId="581"/>
    <cellStyle name="Ênfase2 6" xfId="582"/>
    <cellStyle name="Ênfase2 7" xfId="583"/>
    <cellStyle name="Ênfase2 8" xfId="584"/>
    <cellStyle name="Ênfase2 9" xfId="585"/>
    <cellStyle name="Ênfase3" xfId="57" builtinId="37" customBuiltin="1"/>
    <cellStyle name="Ênfase3 10" xfId="586"/>
    <cellStyle name="Ênfase3 11" xfId="587"/>
    <cellStyle name="Ênfase3 12" xfId="588"/>
    <cellStyle name="Ênfase3 13" xfId="589"/>
    <cellStyle name="Ênfase3 14" xfId="590"/>
    <cellStyle name="Ênfase3 15" xfId="591"/>
    <cellStyle name="Ênfase3 16" xfId="592"/>
    <cellStyle name="Ênfase3 17" xfId="593"/>
    <cellStyle name="Ênfase3 18" xfId="594"/>
    <cellStyle name="Ênfase3 19" xfId="595"/>
    <cellStyle name="Ênfase3 2" xfId="596"/>
    <cellStyle name="Ênfase3 20" xfId="597"/>
    <cellStyle name="Ênfase3 21" xfId="598"/>
    <cellStyle name="Ênfase3 3" xfId="599"/>
    <cellStyle name="Ênfase3 4" xfId="600"/>
    <cellStyle name="Ênfase3 5" xfId="601"/>
    <cellStyle name="Ênfase3 6" xfId="602"/>
    <cellStyle name="Ênfase3 7" xfId="603"/>
    <cellStyle name="Ênfase3 8" xfId="604"/>
    <cellStyle name="Ênfase3 9" xfId="605"/>
    <cellStyle name="Ênfase4" xfId="58" builtinId="41" customBuiltin="1"/>
    <cellStyle name="Ênfase4 10" xfId="606"/>
    <cellStyle name="Ênfase4 11" xfId="607"/>
    <cellStyle name="Ênfase4 12" xfId="608"/>
    <cellStyle name="Ênfase4 13" xfId="609"/>
    <cellStyle name="Ênfase4 14" xfId="610"/>
    <cellStyle name="Ênfase4 15" xfId="611"/>
    <cellStyle name="Ênfase4 16" xfId="612"/>
    <cellStyle name="Ênfase4 17" xfId="613"/>
    <cellStyle name="Ênfase4 18" xfId="614"/>
    <cellStyle name="Ênfase4 19" xfId="615"/>
    <cellStyle name="Ênfase4 2" xfId="616"/>
    <cellStyle name="Ênfase4 20" xfId="617"/>
    <cellStyle name="Ênfase4 21" xfId="618"/>
    <cellStyle name="Ênfase4 3" xfId="619"/>
    <cellStyle name="Ênfase4 4" xfId="620"/>
    <cellStyle name="Ênfase4 5" xfId="621"/>
    <cellStyle name="Ênfase4 6" xfId="622"/>
    <cellStyle name="Ênfase4 7" xfId="623"/>
    <cellStyle name="Ênfase4 8" xfId="624"/>
    <cellStyle name="Ênfase4 9" xfId="625"/>
    <cellStyle name="Ênfase5" xfId="59" builtinId="45" customBuiltin="1"/>
    <cellStyle name="Ênfase5 10" xfId="626"/>
    <cellStyle name="Ênfase5 11" xfId="627"/>
    <cellStyle name="Ênfase5 12" xfId="628"/>
    <cellStyle name="Ênfase5 13" xfId="629"/>
    <cellStyle name="Ênfase5 14" xfId="630"/>
    <cellStyle name="Ênfase5 15" xfId="631"/>
    <cellStyle name="Ênfase5 16" xfId="632"/>
    <cellStyle name="Ênfase5 17" xfId="633"/>
    <cellStyle name="Ênfase5 18" xfId="634"/>
    <cellStyle name="Ênfase5 19" xfId="635"/>
    <cellStyle name="Ênfase5 2" xfId="636"/>
    <cellStyle name="Ênfase5 20" xfId="637"/>
    <cellStyle name="Ênfase5 21" xfId="638"/>
    <cellStyle name="Ênfase5 3" xfId="639"/>
    <cellStyle name="Ênfase5 4" xfId="640"/>
    <cellStyle name="Ênfase5 5" xfId="641"/>
    <cellStyle name="Ênfase5 6" xfId="642"/>
    <cellStyle name="Ênfase5 7" xfId="643"/>
    <cellStyle name="Ênfase5 8" xfId="644"/>
    <cellStyle name="Ênfase5 9" xfId="645"/>
    <cellStyle name="Ênfase6" xfId="60" builtinId="49" customBuiltin="1"/>
    <cellStyle name="Ênfase6 10" xfId="646"/>
    <cellStyle name="Ênfase6 11" xfId="647"/>
    <cellStyle name="Ênfase6 12" xfId="648"/>
    <cellStyle name="Ênfase6 13" xfId="649"/>
    <cellStyle name="Ênfase6 14" xfId="650"/>
    <cellStyle name="Ênfase6 15" xfId="651"/>
    <cellStyle name="Ênfase6 16" xfId="652"/>
    <cellStyle name="Ênfase6 17" xfId="653"/>
    <cellStyle name="Ênfase6 18" xfId="654"/>
    <cellStyle name="Ênfase6 19" xfId="655"/>
    <cellStyle name="Ênfase6 2" xfId="656"/>
    <cellStyle name="Ênfase6 20" xfId="657"/>
    <cellStyle name="Ênfase6 21" xfId="658"/>
    <cellStyle name="Ênfase6 3" xfId="659"/>
    <cellStyle name="Ênfase6 4" xfId="660"/>
    <cellStyle name="Ênfase6 5" xfId="661"/>
    <cellStyle name="Ênfase6 6" xfId="662"/>
    <cellStyle name="Ênfase6 7" xfId="663"/>
    <cellStyle name="Ênfase6 8" xfId="664"/>
    <cellStyle name="Ênfase6 9" xfId="665"/>
    <cellStyle name="Entrada" xfId="61" builtinId="20" customBuiltin="1"/>
    <cellStyle name="Entrada 10" xfId="666"/>
    <cellStyle name="Entrada 11" xfId="667"/>
    <cellStyle name="Entrada 12" xfId="668"/>
    <cellStyle name="Entrada 13" xfId="669"/>
    <cellStyle name="Entrada 14" xfId="670"/>
    <cellStyle name="Entrada 15" xfId="671"/>
    <cellStyle name="Entrada 16" xfId="672"/>
    <cellStyle name="Entrada 17" xfId="673"/>
    <cellStyle name="Entrada 18" xfId="674"/>
    <cellStyle name="Entrada 19" xfId="675"/>
    <cellStyle name="Entrada 2" xfId="676"/>
    <cellStyle name="Entrada 20" xfId="677"/>
    <cellStyle name="Entrada 21" xfId="678"/>
    <cellStyle name="Entrada 3" xfId="679"/>
    <cellStyle name="Entrada 4" xfId="680"/>
    <cellStyle name="Entrada 5" xfId="681"/>
    <cellStyle name="Entrada 6" xfId="682"/>
    <cellStyle name="Entrada 7" xfId="683"/>
    <cellStyle name="Entrada 8" xfId="684"/>
    <cellStyle name="Entrada 9" xfId="685"/>
    <cellStyle name="Euro" xfId="62"/>
    <cellStyle name="Explanatory Text" xfId="63"/>
    <cellStyle name="Fixed" xfId="64"/>
    <cellStyle name="Fixo" xfId="1014"/>
    <cellStyle name="Good" xfId="65"/>
    <cellStyle name="Heading 1" xfId="66"/>
    <cellStyle name="Heading 2" xfId="67"/>
    <cellStyle name="Heading 3" xfId="68"/>
    <cellStyle name="Heading 4" xfId="69"/>
    <cellStyle name="Incorreto" xfId="70" builtinId="27" customBuiltin="1"/>
    <cellStyle name="Incorreto 10" xfId="686"/>
    <cellStyle name="Incorreto 11" xfId="687"/>
    <cellStyle name="Incorreto 12" xfId="688"/>
    <cellStyle name="Incorreto 13" xfId="689"/>
    <cellStyle name="Incorreto 14" xfId="690"/>
    <cellStyle name="Incorreto 15" xfId="691"/>
    <cellStyle name="Incorreto 16" xfId="692"/>
    <cellStyle name="Incorreto 17" xfId="693"/>
    <cellStyle name="Incorreto 18" xfId="694"/>
    <cellStyle name="Incorreto 19" xfId="695"/>
    <cellStyle name="Incorreto 2" xfId="696"/>
    <cellStyle name="Incorreto 20" xfId="697"/>
    <cellStyle name="Incorreto 21" xfId="698"/>
    <cellStyle name="Incorreto 3" xfId="699"/>
    <cellStyle name="Incorreto 4" xfId="700"/>
    <cellStyle name="Incorreto 5" xfId="701"/>
    <cellStyle name="Incorreto 6" xfId="702"/>
    <cellStyle name="Incorreto 7" xfId="703"/>
    <cellStyle name="Incorreto 8" xfId="704"/>
    <cellStyle name="Incorreto 9" xfId="705"/>
    <cellStyle name="Input" xfId="71"/>
    <cellStyle name="Linked Cell" xfId="72"/>
    <cellStyle name="Moeda 10" xfId="1590"/>
    <cellStyle name="Moeda 11" xfId="1591"/>
    <cellStyle name="Moeda 12" xfId="1592"/>
    <cellStyle name="Moeda 13" xfId="1593"/>
    <cellStyle name="Moeda 14" xfId="1594"/>
    <cellStyle name="Moeda 15" xfId="1595"/>
    <cellStyle name="Moeda 16" xfId="1596"/>
    <cellStyle name="Moeda 17" xfId="1597"/>
    <cellStyle name="Moeda 18" xfId="1598"/>
    <cellStyle name="Moeda 19" xfId="1599"/>
    <cellStyle name="Moeda 2" xfId="1006"/>
    <cellStyle name="Moeda 2 2" xfId="1600"/>
    <cellStyle name="Moeda 2 2 2" xfId="1601"/>
    <cellStyle name="Moeda 20" xfId="1602"/>
    <cellStyle name="Moeda 21" xfId="1603"/>
    <cellStyle name="Moeda 22" xfId="1604"/>
    <cellStyle name="Moeda 23" xfId="1605"/>
    <cellStyle name="Moeda 24" xfId="1606"/>
    <cellStyle name="Moeda 25" xfId="1607"/>
    <cellStyle name="Moeda 26" xfId="1608"/>
    <cellStyle name="Moeda 3" xfId="1015"/>
    <cellStyle name="Moeda 3 2" xfId="1609"/>
    <cellStyle name="Moeda 4" xfId="1610"/>
    <cellStyle name="Moeda 4 2" xfId="1611"/>
    <cellStyle name="Moeda 5" xfId="1612"/>
    <cellStyle name="Moeda 6" xfId="1613"/>
    <cellStyle name="Moeda 7" xfId="1614"/>
    <cellStyle name="Moeda 8" xfId="1615"/>
    <cellStyle name="Moeda 9" xfId="1616"/>
    <cellStyle name="Neutra" xfId="73" builtinId="28" customBuiltin="1"/>
    <cellStyle name="Neutra 10" xfId="706"/>
    <cellStyle name="Neutra 11" xfId="707"/>
    <cellStyle name="Neutra 12" xfId="708"/>
    <cellStyle name="Neutra 13" xfId="709"/>
    <cellStyle name="Neutra 14" xfId="710"/>
    <cellStyle name="Neutra 15" xfId="711"/>
    <cellStyle name="Neutra 16" xfId="712"/>
    <cellStyle name="Neutra 17" xfId="713"/>
    <cellStyle name="Neutra 18" xfId="714"/>
    <cellStyle name="Neutra 19" xfId="715"/>
    <cellStyle name="Neutra 2" xfId="716"/>
    <cellStyle name="Neutra 20" xfId="717"/>
    <cellStyle name="Neutra 21" xfId="718"/>
    <cellStyle name="Neutra 3" xfId="719"/>
    <cellStyle name="Neutra 4" xfId="720"/>
    <cellStyle name="Neutra 5" xfId="721"/>
    <cellStyle name="Neutra 6" xfId="722"/>
    <cellStyle name="Neutra 7" xfId="723"/>
    <cellStyle name="Neutra 8" xfId="724"/>
    <cellStyle name="Neutra 9" xfId="725"/>
    <cellStyle name="Neutral" xfId="74"/>
    <cellStyle name="Normal" xfId="0" builtinId="0"/>
    <cellStyle name="Normal 10" xfId="1016"/>
    <cellStyle name="Normal 10 2" xfId="1017"/>
    <cellStyle name="Normal 10 3" xfId="1617"/>
    <cellStyle name="Normal 100" xfId="1018"/>
    <cellStyle name="Normal 100 2" xfId="1618"/>
    <cellStyle name="Normal 101" xfId="1019"/>
    <cellStyle name="Normal 101 2" xfId="1619"/>
    <cellStyle name="Normal 102" xfId="1020"/>
    <cellStyle name="Normal 102 2" xfId="1620"/>
    <cellStyle name="Normal 103" xfId="1021"/>
    <cellStyle name="Normal 103 2" xfId="1621"/>
    <cellStyle name="Normal 104" xfId="1022"/>
    <cellStyle name="Normal 104 2" xfId="1622"/>
    <cellStyle name="Normal 105" xfId="1023"/>
    <cellStyle name="Normal 105 2" xfId="1623"/>
    <cellStyle name="Normal 105 3" xfId="1624"/>
    <cellStyle name="Normal 105 3 2" xfId="1625"/>
    <cellStyle name="Normal 105 3 2 2" xfId="1626"/>
    <cellStyle name="Normal 105 4" xfId="1627"/>
    <cellStyle name="Normal 106" xfId="1024"/>
    <cellStyle name="Normal 106 2" xfId="1628"/>
    <cellStyle name="Normal 106 3" xfId="1629"/>
    <cellStyle name="Normal 107" xfId="1025"/>
    <cellStyle name="Normal 107 2" xfId="1630"/>
    <cellStyle name="Normal 108" xfId="1026"/>
    <cellStyle name="Normal 108 2" xfId="1631"/>
    <cellStyle name="Normal 109" xfId="1027"/>
    <cellStyle name="Normal 109 2" xfId="1632"/>
    <cellStyle name="Normal 11" xfId="1028"/>
    <cellStyle name="Normal 11 2" xfId="1029"/>
    <cellStyle name="Normal 11 3" xfId="1633"/>
    <cellStyle name="Normal 110" xfId="1030"/>
    <cellStyle name="Normal 110 2" xfId="1634"/>
    <cellStyle name="Normal 111" xfId="1031"/>
    <cellStyle name="Normal 111 2" xfId="1635"/>
    <cellStyle name="Normal 111 3" xfId="1636"/>
    <cellStyle name="Normal 111 4" xfId="1637"/>
    <cellStyle name="Normal 111 5" xfId="1638"/>
    <cellStyle name="Normal 112" xfId="1032"/>
    <cellStyle name="Normal 112 2" xfId="1639"/>
    <cellStyle name="Normal 113" xfId="1033"/>
    <cellStyle name="Normal 113 2" xfId="1640"/>
    <cellStyle name="Normal 114" xfId="1034"/>
    <cellStyle name="Normal 114 2" xfId="1641"/>
    <cellStyle name="Normal 115" xfId="1035"/>
    <cellStyle name="Normal 115 2" xfId="1642"/>
    <cellStyle name="Normal 116" xfId="1036"/>
    <cellStyle name="Normal 116 2" xfId="1643"/>
    <cellStyle name="Normal 117" xfId="1037"/>
    <cellStyle name="Normal 117 2" xfId="1038"/>
    <cellStyle name="Normal 117 2 2" xfId="1644"/>
    <cellStyle name="Normal 117 2 2 2" xfId="1645"/>
    <cellStyle name="Normal 117 2 3" xfId="1646"/>
    <cellStyle name="Normal 117 2 4" xfId="1647"/>
    <cellStyle name="Normal 117 2 5" xfId="1648"/>
    <cellStyle name="Normal 117 2 6" xfId="1649"/>
    <cellStyle name="Normal 117 3" xfId="1650"/>
    <cellStyle name="Normal 117 3 2" xfId="1651"/>
    <cellStyle name="Normal 117 4" xfId="1652"/>
    <cellStyle name="Normal 117 5" xfId="1653"/>
    <cellStyle name="Normal 117 6" xfId="1654"/>
    <cellStyle name="Normal 117 7" xfId="1655"/>
    <cellStyle name="Normal 118" xfId="1039"/>
    <cellStyle name="Normal 118 2" xfId="1656"/>
    <cellStyle name="Normal 118 2 2" xfId="1657"/>
    <cellStyle name="Normal 119" xfId="1040"/>
    <cellStyle name="Normal 119 2" xfId="1658"/>
    <cellStyle name="Normal 119 2 2" xfId="1659"/>
    <cellStyle name="Normal 12" xfId="1041"/>
    <cellStyle name="Normal 12 2" xfId="1042"/>
    <cellStyle name="Normal 12 3" xfId="1660"/>
    <cellStyle name="Normal 120" xfId="1043"/>
    <cellStyle name="Normal 120 2" xfId="1661"/>
    <cellStyle name="Normal 120 2 2" xfId="1662"/>
    <cellStyle name="Normal 121" xfId="1044"/>
    <cellStyle name="Normal 121 2" xfId="1663"/>
    <cellStyle name="Normal 121 2 2" xfId="1664"/>
    <cellStyle name="Normal 121 3" xfId="1665"/>
    <cellStyle name="Normal 121 4" xfId="1666"/>
    <cellStyle name="Normal 122" xfId="1045"/>
    <cellStyle name="Normal 122 2" xfId="1667"/>
    <cellStyle name="Normal 122 2 2" xfId="1668"/>
    <cellStyle name="Normal 123" xfId="1046"/>
    <cellStyle name="Normal 123 2" xfId="1669"/>
    <cellStyle name="Normal 123 2 2" xfId="1670"/>
    <cellStyle name="Normal 124" xfId="1047"/>
    <cellStyle name="Normal 125" xfId="1048"/>
    <cellStyle name="Normal 126" xfId="1049"/>
    <cellStyle name="Normal 127" xfId="1050"/>
    <cellStyle name="Normal 127 2" xfId="1671"/>
    <cellStyle name="Normal 128" xfId="1051"/>
    <cellStyle name="Normal 129" xfId="1052"/>
    <cellStyle name="Normal 13" xfId="1053"/>
    <cellStyle name="Normal 13 2" xfId="1054"/>
    <cellStyle name="Normal 13 3" xfId="1672"/>
    <cellStyle name="Normal 130" xfId="1055"/>
    <cellStyle name="Normal 130 2" xfId="1673"/>
    <cellStyle name="Normal 131" xfId="1056"/>
    <cellStyle name="Normal 132" xfId="1057"/>
    <cellStyle name="Normal 133" xfId="1058"/>
    <cellStyle name="Normal 134" xfId="1059"/>
    <cellStyle name="Normal 135" xfId="1060"/>
    <cellStyle name="Normal 135 2" xfId="1674"/>
    <cellStyle name="Normal 135 2 2" xfId="1675"/>
    <cellStyle name="Normal 136" xfId="1061"/>
    <cellStyle name="Normal 136 2" xfId="1676"/>
    <cellStyle name="Normal 136 2 2" xfId="1677"/>
    <cellStyle name="Normal 137" xfId="1062"/>
    <cellStyle name="Normal 138" xfId="1063"/>
    <cellStyle name="Normal 139" xfId="1064"/>
    <cellStyle name="Normal 14" xfId="1065"/>
    <cellStyle name="Normal 14 2" xfId="1066"/>
    <cellStyle name="Normal 14 3" xfId="1678"/>
    <cellStyle name="Normal 140" xfId="1067"/>
    <cellStyle name="Normal 141" xfId="1068"/>
    <cellStyle name="Normal 142" xfId="1069"/>
    <cellStyle name="Normal 143" xfId="1070"/>
    <cellStyle name="Normal 144" xfId="1071"/>
    <cellStyle name="Normal 145" xfId="1072"/>
    <cellStyle name="Normal 146" xfId="1073"/>
    <cellStyle name="Normal 147" xfId="1074"/>
    <cellStyle name="Normal 148" xfId="1075"/>
    <cellStyle name="Normal 149" xfId="1076"/>
    <cellStyle name="Normal 15" xfId="1077"/>
    <cellStyle name="Normal 15 2" xfId="1078"/>
    <cellStyle name="Normal 15 3" xfId="1679"/>
    <cellStyle name="Normal 150" xfId="1079"/>
    <cellStyle name="Normal 151" xfId="1080"/>
    <cellStyle name="Normal 152" xfId="1081"/>
    <cellStyle name="Normal 153" xfId="1082"/>
    <cellStyle name="Normal 154" xfId="1083"/>
    <cellStyle name="Normal 155" xfId="1084"/>
    <cellStyle name="Normal 156" xfId="1085"/>
    <cellStyle name="Normal 157" xfId="1086"/>
    <cellStyle name="Normal 158" xfId="1087"/>
    <cellStyle name="Normal 159" xfId="1088"/>
    <cellStyle name="Normal 16" xfId="1089"/>
    <cellStyle name="Normal 16 2" xfId="1680"/>
    <cellStyle name="Normal 16 2 2" xfId="1681"/>
    <cellStyle name="Normal 160" xfId="1090"/>
    <cellStyle name="Normal 161" xfId="1091"/>
    <cellStyle name="Normal 162" xfId="1092"/>
    <cellStyle name="Normal 163" xfId="1093"/>
    <cellStyle name="Normal 164" xfId="1094"/>
    <cellStyle name="Normal 165" xfId="1095"/>
    <cellStyle name="Normal 166" xfId="1096"/>
    <cellStyle name="Normal 166 2" xfId="1682"/>
    <cellStyle name="Normal 166 3" xfId="1683"/>
    <cellStyle name="Normal 166 4" xfId="1684"/>
    <cellStyle name="Normal 166 5" xfId="1685"/>
    <cellStyle name="Normal 166 6" xfId="1686"/>
    <cellStyle name="Normal 167" xfId="1097"/>
    <cellStyle name="Normal 167 2" xfId="1098"/>
    <cellStyle name="Normal 167 2 2" xfId="1687"/>
    <cellStyle name="Normal 167 2 2 2" xfId="1688"/>
    <cellStyle name="Normal 167 3" xfId="1099"/>
    <cellStyle name="Normal 167 3 2" xfId="1689"/>
    <cellStyle name="Normal 168" xfId="1100"/>
    <cellStyle name="Normal 168 2" xfId="1690"/>
    <cellStyle name="Normal 168 2 2" xfId="1691"/>
    <cellStyle name="Normal 169" xfId="1101"/>
    <cellStyle name="Normal 169 2" xfId="1692"/>
    <cellStyle name="Normal 169 2 2" xfId="1693"/>
    <cellStyle name="Normal 17" xfId="1102"/>
    <cellStyle name="Normal 17 2" xfId="1694"/>
    <cellStyle name="Normal 17 2 2" xfId="1695"/>
    <cellStyle name="Normal 170" xfId="1103"/>
    <cellStyle name="Normal 170 2" xfId="1696"/>
    <cellStyle name="Normal 171" xfId="1104"/>
    <cellStyle name="Normal 171 2" xfId="1697"/>
    <cellStyle name="Normal 172" xfId="1105"/>
    <cellStyle name="Normal 172 2" xfId="1698"/>
    <cellStyle name="Normal 173" xfId="1106"/>
    <cellStyle name="Normal 173 2" xfId="1699"/>
    <cellStyle name="Normal 173 2 2" xfId="1700"/>
    <cellStyle name="Normal 174" xfId="1107"/>
    <cellStyle name="Normal 174 2" xfId="1701"/>
    <cellStyle name="Normal 175" xfId="1108"/>
    <cellStyle name="Normal 175 2" xfId="1702"/>
    <cellStyle name="Normal 176" xfId="1109"/>
    <cellStyle name="Normal 176 2" xfId="1703"/>
    <cellStyle name="Normal 177" xfId="1110"/>
    <cellStyle name="Normal 177 2" xfId="1704"/>
    <cellStyle name="Normal 178" xfId="1111"/>
    <cellStyle name="Normal 178 2" xfId="1705"/>
    <cellStyle name="Normal 179" xfId="1112"/>
    <cellStyle name="Normal 179 2" xfId="1706"/>
    <cellStyle name="Normal 18" xfId="1113"/>
    <cellStyle name="Normal 18 2" xfId="1707"/>
    <cellStyle name="Normal 18 2 2" xfId="1708"/>
    <cellStyle name="Normal 180" xfId="1114"/>
    <cellStyle name="Normal 180 2" xfId="1709"/>
    <cellStyle name="Normal 181" xfId="1115"/>
    <cellStyle name="Normal 181 2" xfId="1710"/>
    <cellStyle name="Normal 182" xfId="1116"/>
    <cellStyle name="Normal 182 2" xfId="1711"/>
    <cellStyle name="Normal 183" xfId="1117"/>
    <cellStyle name="Normal 184" xfId="1118"/>
    <cellStyle name="Normal 185" xfId="1119"/>
    <cellStyle name="Normal 186" xfId="1120"/>
    <cellStyle name="Normal 187" xfId="1121"/>
    <cellStyle name="Normal 188" xfId="1122"/>
    <cellStyle name="Normal 189" xfId="1123"/>
    <cellStyle name="Normal 19" xfId="1124"/>
    <cellStyle name="Normal 19 2" xfId="1712"/>
    <cellStyle name="Normal 190" xfId="1125"/>
    <cellStyle name="Normal 191" xfId="1126"/>
    <cellStyle name="Normal 192" xfId="1127"/>
    <cellStyle name="Normal 193" xfId="1128"/>
    <cellStyle name="Normal 194" xfId="1129"/>
    <cellStyle name="Normal 195" xfId="1130"/>
    <cellStyle name="Normal 196" xfId="1131"/>
    <cellStyle name="Normal 197" xfId="1132"/>
    <cellStyle name="Normal 197 2" xfId="1713"/>
    <cellStyle name="Normal 197 2 2" xfId="1714"/>
    <cellStyle name="Normal 197 3" xfId="1715"/>
    <cellStyle name="Normal 198" xfId="1133"/>
    <cellStyle name="Normal 198 2" xfId="1716"/>
    <cellStyle name="Normal 198 3" xfId="1717"/>
    <cellStyle name="Normal 198 4" xfId="1718"/>
    <cellStyle name="Normal 198 5" xfId="1719"/>
    <cellStyle name="Normal 199" xfId="1134"/>
    <cellStyle name="Normal 199 2" xfId="1720"/>
    <cellStyle name="Normal 2" xfId="75"/>
    <cellStyle name="Normal 2 10" xfId="726"/>
    <cellStyle name="Normal 2 10 2" xfId="1721"/>
    <cellStyle name="Normal 2 10 3" xfId="1722"/>
    <cellStyle name="Normal 2 11" xfId="727"/>
    <cellStyle name="Normal 2 12" xfId="728"/>
    <cellStyle name="Normal 2 13" xfId="729"/>
    <cellStyle name="Normal 2 14" xfId="730"/>
    <cellStyle name="Normal 2 15" xfId="731"/>
    <cellStyle name="Normal 2 16" xfId="732"/>
    <cellStyle name="Normal 2 17" xfId="733"/>
    <cellStyle name="Normal 2 18" xfId="734"/>
    <cellStyle name="Normal 2 19" xfId="735"/>
    <cellStyle name="Normal 2 2" xfId="76"/>
    <cellStyle name="Normal 2 2 10" xfId="736"/>
    <cellStyle name="Normal 2 2 11" xfId="737"/>
    <cellStyle name="Normal 2 2 12" xfId="738"/>
    <cellStyle name="Normal 2 2 13" xfId="739"/>
    <cellStyle name="Normal 2 2 14" xfId="740"/>
    <cellStyle name="Normal 2 2 15" xfId="741"/>
    <cellStyle name="Normal 2 2 16" xfId="742"/>
    <cellStyle name="Normal 2 2 17" xfId="743"/>
    <cellStyle name="Normal 2 2 18" xfId="744"/>
    <cellStyle name="Normal 2 2 19" xfId="745"/>
    <cellStyle name="Normal 2 2 2" xfId="746"/>
    <cellStyle name="Normal 2 2 2 2" xfId="1723"/>
    <cellStyle name="Normal 2 2 2 2 2" xfId="1724"/>
    <cellStyle name="Normal 2 2 20" xfId="747"/>
    <cellStyle name="Normal 2 2 21" xfId="748"/>
    <cellStyle name="Normal 2 2 3" xfId="749"/>
    <cellStyle name="Normal 2 2 4" xfId="750"/>
    <cellStyle name="Normal 2 2 5" xfId="751"/>
    <cellStyle name="Normal 2 2 6" xfId="752"/>
    <cellStyle name="Normal 2 2 7" xfId="753"/>
    <cellStyle name="Normal 2 2 8" xfId="754"/>
    <cellStyle name="Normal 2 2 9" xfId="755"/>
    <cellStyle name="Normal 2 20" xfId="756"/>
    <cellStyle name="Normal 2 21" xfId="757"/>
    <cellStyle name="Normal 2 22" xfId="1010"/>
    <cellStyle name="Normal 2 3" xfId="758"/>
    <cellStyle name="Normal 2 4" xfId="759"/>
    <cellStyle name="Normal 2 5" xfId="760"/>
    <cellStyle name="Normal 2 6" xfId="761"/>
    <cellStyle name="Normal 2 7" xfId="762"/>
    <cellStyle name="Normal 2 8" xfId="763"/>
    <cellStyle name="Normal 2 8 2" xfId="1725"/>
    <cellStyle name="Normal 2 8 2 2" xfId="1726"/>
    <cellStyle name="Normal 2 9" xfId="764"/>
    <cellStyle name="Normal 2 9 2" xfId="1135"/>
    <cellStyle name="Normal 2 9 2 2" xfId="1727"/>
    <cellStyle name="Normal 2 9 2 2 2" xfId="1728"/>
    <cellStyle name="Normal 2_Botuporã Corrigido" xfId="77"/>
    <cellStyle name="Normal 20" xfId="1136"/>
    <cellStyle name="Normal 20 2" xfId="1729"/>
    <cellStyle name="Normal 200" xfId="1137"/>
    <cellStyle name="Normal 200 2" xfId="1730"/>
    <cellStyle name="Normal 200 3" xfId="1731"/>
    <cellStyle name="Normal 200 4" xfId="1732"/>
    <cellStyle name="Normal 200 5" xfId="1733"/>
    <cellStyle name="Normal 200 6" xfId="1734"/>
    <cellStyle name="Normal 201" xfId="1138"/>
    <cellStyle name="Normal 201 2" xfId="1586"/>
    <cellStyle name="Normal 201 3" xfId="1735"/>
    <cellStyle name="Normal 202" xfId="1584"/>
    <cellStyle name="Normal 203" xfId="1736"/>
    <cellStyle name="Normal 203 2" xfId="1737"/>
    <cellStyle name="Normal 204" xfId="2859"/>
    <cellStyle name="Normal 205" xfId="2860"/>
    <cellStyle name="Normal 21" xfId="1139"/>
    <cellStyle name="Normal 21 2" xfId="1140"/>
    <cellStyle name="Normal 21 3" xfId="1738"/>
    <cellStyle name="Normal 22" xfId="1141"/>
    <cellStyle name="Normal 22 2" xfId="1739"/>
    <cellStyle name="Normal 23" xfId="1142"/>
    <cellStyle name="Normal 23 2" xfId="1740"/>
    <cellStyle name="Normal 24" xfId="1143"/>
    <cellStyle name="Normal 24 2" xfId="1741"/>
    <cellStyle name="Normal 245" xfId="1742"/>
    <cellStyle name="Normal 25" xfId="1144"/>
    <cellStyle name="Normal 25 2" xfId="1743"/>
    <cellStyle name="Normal 26" xfId="1145"/>
    <cellStyle name="Normal 26 2" xfId="1744"/>
    <cellStyle name="Normal 27" xfId="1146"/>
    <cellStyle name="Normal 27 2" xfId="1745"/>
    <cellStyle name="Normal 28" xfId="1147"/>
    <cellStyle name="Normal 28 2" xfId="1746"/>
    <cellStyle name="Normal 29" xfId="1148"/>
    <cellStyle name="Normal 29 2" xfId="1747"/>
    <cellStyle name="Normal 3" xfId="78"/>
    <cellStyle name="Normal 3 2" xfId="1149"/>
    <cellStyle name="Normal 3 3" xfId="1150"/>
    <cellStyle name="Normal 3 3 2" xfId="1748"/>
    <cellStyle name="Normal 3 4" xfId="1749"/>
    <cellStyle name="Normal 30" xfId="1151"/>
    <cellStyle name="Normal 30 2" xfId="1750"/>
    <cellStyle name="Normal 30 3" xfId="1751"/>
    <cellStyle name="Normal 31" xfId="1152"/>
    <cellStyle name="Normal 31 2" xfId="1752"/>
    <cellStyle name="Normal 32" xfId="1153"/>
    <cellStyle name="Normal 32 2" xfId="1753"/>
    <cellStyle name="Normal 33" xfId="1154"/>
    <cellStyle name="Normal 33 2" xfId="1754"/>
    <cellStyle name="Normal 34" xfId="1155"/>
    <cellStyle name="Normal 34 2" xfId="1755"/>
    <cellStyle name="Normal 35" xfId="1156"/>
    <cellStyle name="Normal 35 2" xfId="1756"/>
    <cellStyle name="Normal 36" xfId="1157"/>
    <cellStyle name="Normal 36 2" xfId="1757"/>
    <cellStyle name="Normal 37" xfId="1158"/>
    <cellStyle name="Normal 37 2" xfId="1758"/>
    <cellStyle name="Normal 38" xfId="1159"/>
    <cellStyle name="Normal 38 2" xfId="1759"/>
    <cellStyle name="Normal 38 3" xfId="1760"/>
    <cellStyle name="Normal 39" xfId="1160"/>
    <cellStyle name="Normal 39 2" xfId="1761"/>
    <cellStyle name="Normal 4" xfId="105"/>
    <cellStyle name="Normal 4 2" xfId="1009"/>
    <cellStyle name="Normal 4 3" xfId="1762"/>
    <cellStyle name="Normal 4 3 2" xfId="1763"/>
    <cellStyle name="Normal 4 4" xfId="1764"/>
    <cellStyle name="Normal 40" xfId="1161"/>
    <cellStyle name="Normal 40 2" xfId="1765"/>
    <cellStyle name="Normal 41" xfId="1162"/>
    <cellStyle name="Normal 41 2" xfId="1766"/>
    <cellStyle name="Normal 42" xfId="1163"/>
    <cellStyle name="Normal 42 2" xfId="1767"/>
    <cellStyle name="Normal 43" xfId="1164"/>
    <cellStyle name="Normal 43 2" xfId="1768"/>
    <cellStyle name="Normal 44" xfId="1165"/>
    <cellStyle name="Normal 44 2" xfId="1769"/>
    <cellStyle name="Normal 44 2 2" xfId="1770"/>
    <cellStyle name="Normal 44 3" xfId="1771"/>
    <cellStyle name="Normal 45" xfId="1166"/>
    <cellStyle name="Normal 45 2" xfId="1772"/>
    <cellStyle name="Normal 46" xfId="1167"/>
    <cellStyle name="Normal 46 2" xfId="1773"/>
    <cellStyle name="Normal 47" xfId="1168"/>
    <cellStyle name="Normal 47 2" xfId="1774"/>
    <cellStyle name="Normal 48" xfId="1169"/>
    <cellStyle name="Normal 48 2" xfId="1775"/>
    <cellStyle name="Normal 48 2 2" xfId="1776"/>
    <cellStyle name="Normal 48 3" xfId="1777"/>
    <cellStyle name="Normal 49" xfId="1170"/>
    <cellStyle name="Normal 49 2" xfId="1778"/>
    <cellStyle name="Normal 5" xfId="79"/>
    <cellStyle name="Normal 5 10" xfId="1779"/>
    <cellStyle name="Normal 5 10 10" xfId="1780"/>
    <cellStyle name="Normal 5 10 11" xfId="1781"/>
    <cellStyle name="Normal 5 10 12" xfId="1782"/>
    <cellStyle name="Normal 5 10 13" xfId="1783"/>
    <cellStyle name="Normal 5 10 14" xfId="1784"/>
    <cellStyle name="Normal 5 10 15" xfId="1785"/>
    <cellStyle name="Normal 5 10 2" xfId="1786"/>
    <cellStyle name="Normal 5 10 3" xfId="1787"/>
    <cellStyle name="Normal 5 10 4" xfId="1788"/>
    <cellStyle name="Normal 5 10 5" xfId="1789"/>
    <cellStyle name="Normal 5 10 6" xfId="1790"/>
    <cellStyle name="Normal 5 10 7" xfId="1791"/>
    <cellStyle name="Normal 5 10 8" xfId="1792"/>
    <cellStyle name="Normal 5 10 9" xfId="1793"/>
    <cellStyle name="Normal 5 11" xfId="1794"/>
    <cellStyle name="Normal 5 12" xfId="1795"/>
    <cellStyle name="Normal 5 13" xfId="1796"/>
    <cellStyle name="Normal 5 2" xfId="1171"/>
    <cellStyle name="Normal 5 2 2" xfId="1797"/>
    <cellStyle name="Normal 5 3" xfId="1798"/>
    <cellStyle name="Normal 5 3 2" xfId="1799"/>
    <cellStyle name="Normal 5 3 3" xfId="1800"/>
    <cellStyle name="Normal 5 3 4" xfId="1801"/>
    <cellStyle name="Normal 5 3 5" xfId="1802"/>
    <cellStyle name="Normal 5 4" xfId="1803"/>
    <cellStyle name="Normal 5 4 2" xfId="1804"/>
    <cellStyle name="Normal 5 5" xfId="1805"/>
    <cellStyle name="Normal 5 5 2" xfId="1806"/>
    <cellStyle name="Normal 5 6" xfId="1807"/>
    <cellStyle name="Normal 5 7" xfId="1808"/>
    <cellStyle name="Normal 5 8" xfId="1809"/>
    <cellStyle name="Normal 5 9" xfId="1810"/>
    <cellStyle name="Normal 50" xfId="1172"/>
    <cellStyle name="Normal 50 2" xfId="1811"/>
    <cellStyle name="Normal 51" xfId="1173"/>
    <cellStyle name="Normal 51 2" xfId="1174"/>
    <cellStyle name="Normal 51 2 2" xfId="1812"/>
    <cellStyle name="Normal 51 2 2 2" xfId="1813"/>
    <cellStyle name="Normal 51 2 3" xfId="1814"/>
    <cellStyle name="Normal 51 2 4" xfId="1815"/>
    <cellStyle name="Normal 51 2 5" xfId="1816"/>
    <cellStyle name="Normal 51 2 6" xfId="1817"/>
    <cellStyle name="Normal 51 3" xfId="1818"/>
    <cellStyle name="Normal 51 4" xfId="1819"/>
    <cellStyle name="Normal 51 5" xfId="1820"/>
    <cellStyle name="Normal 51 6" xfId="1821"/>
    <cellStyle name="Normal 51 7" xfId="1822"/>
    <cellStyle name="Normal 52" xfId="1175"/>
    <cellStyle name="Normal 52 2" xfId="1823"/>
    <cellStyle name="Normal 53" xfId="1176"/>
    <cellStyle name="Normal 53 2" xfId="1824"/>
    <cellStyle name="Normal 54" xfId="1177"/>
    <cellStyle name="Normal 54 2" xfId="1825"/>
    <cellStyle name="Normal 55" xfId="1178"/>
    <cellStyle name="Normal 55 2" xfId="1826"/>
    <cellStyle name="Normal 56" xfId="1179"/>
    <cellStyle name="Normal 56 2" xfId="1827"/>
    <cellStyle name="Normal 57" xfId="1180"/>
    <cellStyle name="Normal 57 2" xfId="1828"/>
    <cellStyle name="Normal 58" xfId="1181"/>
    <cellStyle name="Normal 58 2" xfId="1829"/>
    <cellStyle name="Normal 59" xfId="1182"/>
    <cellStyle name="Normal 59 2" xfId="1830"/>
    <cellStyle name="Normal 59 3" xfId="1831"/>
    <cellStyle name="Normal 6" xfId="1007"/>
    <cellStyle name="Normal 6 2" xfId="1183"/>
    <cellStyle name="Normal 6 3" xfId="1832"/>
    <cellStyle name="Normal 6 3 2" xfId="1833"/>
    <cellStyle name="Normal 60" xfId="1184"/>
    <cellStyle name="Normal 60 2" xfId="1834"/>
    <cellStyle name="Normal 60 3" xfId="1835"/>
    <cellStyle name="Normal 61" xfId="1185"/>
    <cellStyle name="Normal 61 2" xfId="1836"/>
    <cellStyle name="Normal 61 3" xfId="1837"/>
    <cellStyle name="Normal 62" xfId="1186"/>
    <cellStyle name="Normal 62 2" xfId="1838"/>
    <cellStyle name="Normal 62 3" xfId="1839"/>
    <cellStyle name="Normal 63" xfId="1187"/>
    <cellStyle name="Normal 63 2" xfId="1840"/>
    <cellStyle name="Normal 63 3" xfId="1841"/>
    <cellStyle name="Normal 64" xfId="1188"/>
    <cellStyle name="Normal 64 2" xfId="1842"/>
    <cellStyle name="Normal 64 3" xfId="1843"/>
    <cellStyle name="Normal 65" xfId="1189"/>
    <cellStyle name="Normal 65 2" xfId="1844"/>
    <cellStyle name="Normal 65 3" xfId="1845"/>
    <cellStyle name="Normal 66" xfId="1190"/>
    <cellStyle name="Normal 66 2" xfId="1846"/>
    <cellStyle name="Normal 66 3" xfId="1847"/>
    <cellStyle name="Normal 67" xfId="1191"/>
    <cellStyle name="Normal 67 2" xfId="1848"/>
    <cellStyle name="Normal 67 3" xfId="1849"/>
    <cellStyle name="Normal 68" xfId="1192"/>
    <cellStyle name="Normal 68 2" xfId="1850"/>
    <cellStyle name="Normal 68 3" xfId="1851"/>
    <cellStyle name="Normal 69" xfId="1193"/>
    <cellStyle name="Normal 69 2" xfId="1852"/>
    <cellStyle name="Normal 69 3" xfId="1853"/>
    <cellStyle name="Normal 7" xfId="1194"/>
    <cellStyle name="Normal 7 2" xfId="1195"/>
    <cellStyle name="Normal 7 3" xfId="1854"/>
    <cellStyle name="Normal 70" xfId="1196"/>
    <cellStyle name="Normal 70 10" xfId="1197"/>
    <cellStyle name="Normal 70 10 2" xfId="1855"/>
    <cellStyle name="Normal 70 10 3" xfId="1856"/>
    <cellStyle name="Normal 70 100" xfId="1857"/>
    <cellStyle name="Normal 70 101" xfId="1858"/>
    <cellStyle name="Normal 70 102" xfId="1859"/>
    <cellStyle name="Normal 70 103" xfId="1860"/>
    <cellStyle name="Normal 70 104" xfId="1861"/>
    <cellStyle name="Normal 70 11" xfId="1198"/>
    <cellStyle name="Normal 70 11 2" xfId="1862"/>
    <cellStyle name="Normal 70 11 3" xfId="1863"/>
    <cellStyle name="Normal 70 12" xfId="1199"/>
    <cellStyle name="Normal 70 12 2" xfId="1864"/>
    <cellStyle name="Normal 70 12 3" xfId="1865"/>
    <cellStyle name="Normal 70 13" xfId="1200"/>
    <cellStyle name="Normal 70 13 2" xfId="1866"/>
    <cellStyle name="Normal 70 13 3" xfId="1867"/>
    <cellStyle name="Normal 70 14" xfId="1201"/>
    <cellStyle name="Normal 70 14 2" xfId="1868"/>
    <cellStyle name="Normal 70 14 3" xfId="1869"/>
    <cellStyle name="Normal 70 15" xfId="1202"/>
    <cellStyle name="Normal 70 15 2" xfId="1870"/>
    <cellStyle name="Normal 70 15 3" xfId="1871"/>
    <cellStyle name="Normal 70 16" xfId="1203"/>
    <cellStyle name="Normal 70 16 2" xfId="1872"/>
    <cellStyle name="Normal 70 16 3" xfId="1873"/>
    <cellStyle name="Normal 70 17" xfId="1204"/>
    <cellStyle name="Normal 70 17 2" xfId="1874"/>
    <cellStyle name="Normal 70 17 3" xfId="1875"/>
    <cellStyle name="Normal 70 18" xfId="1205"/>
    <cellStyle name="Normal 70 18 2" xfId="1876"/>
    <cellStyle name="Normal 70 18 3" xfId="1877"/>
    <cellStyle name="Normal 70 19" xfId="1206"/>
    <cellStyle name="Normal 70 19 2" xfId="1878"/>
    <cellStyle name="Normal 70 19 3" xfId="1879"/>
    <cellStyle name="Normal 70 2" xfId="1207"/>
    <cellStyle name="Normal 70 2 2" xfId="1880"/>
    <cellStyle name="Normal 70 2 2 2" xfId="1881"/>
    <cellStyle name="Normal 70 2 2 3" xfId="1882"/>
    <cellStyle name="Normal 70 2 3" xfId="1883"/>
    <cellStyle name="Normal 70 2 3 2" xfId="1884"/>
    <cellStyle name="Normal 70 2 4" xfId="1885"/>
    <cellStyle name="Normal 70 2 5" xfId="1886"/>
    <cellStyle name="Normal 70 20" xfId="1208"/>
    <cellStyle name="Normal 70 20 2" xfId="1887"/>
    <cellStyle name="Normal 70 20 3" xfId="1888"/>
    <cellStyle name="Normal 70 21" xfId="1209"/>
    <cellStyle name="Normal 70 21 2" xfId="1889"/>
    <cellStyle name="Normal 70 21 3" xfId="1890"/>
    <cellStyle name="Normal 70 22" xfId="1210"/>
    <cellStyle name="Normal 70 22 2" xfId="1891"/>
    <cellStyle name="Normal 70 22 3" xfId="1892"/>
    <cellStyle name="Normal 70 23" xfId="1211"/>
    <cellStyle name="Normal 70 23 2" xfId="1893"/>
    <cellStyle name="Normal 70 23 3" xfId="1894"/>
    <cellStyle name="Normal 70 24" xfId="1212"/>
    <cellStyle name="Normal 70 24 2" xfId="1895"/>
    <cellStyle name="Normal 70 24 3" xfId="1896"/>
    <cellStyle name="Normal 70 25" xfId="1213"/>
    <cellStyle name="Normal 70 25 2" xfId="1897"/>
    <cellStyle name="Normal 70 25 3" xfId="1898"/>
    <cellStyle name="Normal 70 26" xfId="1214"/>
    <cellStyle name="Normal 70 26 2" xfId="1899"/>
    <cellStyle name="Normal 70 26 3" xfId="1900"/>
    <cellStyle name="Normal 70 27" xfId="1215"/>
    <cellStyle name="Normal 70 27 2" xfId="1901"/>
    <cellStyle name="Normal 70 28" xfId="1216"/>
    <cellStyle name="Normal 70 28 2" xfId="1902"/>
    <cellStyle name="Normal 70 29" xfId="1217"/>
    <cellStyle name="Normal 70 29 2" xfId="1903"/>
    <cellStyle name="Normal 70 3" xfId="1218"/>
    <cellStyle name="Normal 70 3 2" xfId="1904"/>
    <cellStyle name="Normal 70 3 3" xfId="1905"/>
    <cellStyle name="Normal 70 30" xfId="1219"/>
    <cellStyle name="Normal 70 30 2" xfId="1906"/>
    <cellStyle name="Normal 70 31" xfId="1220"/>
    <cellStyle name="Normal 70 31 2" xfId="1907"/>
    <cellStyle name="Normal 70 32" xfId="1221"/>
    <cellStyle name="Normal 70 32 2" xfId="1908"/>
    <cellStyle name="Normal 70 33" xfId="1222"/>
    <cellStyle name="Normal 70 33 2" xfId="1909"/>
    <cellStyle name="Normal 70 34" xfId="1223"/>
    <cellStyle name="Normal 70 34 2" xfId="1224"/>
    <cellStyle name="Normal 70 34 3" xfId="1910"/>
    <cellStyle name="Normal 70 35" xfId="1225"/>
    <cellStyle name="Normal 70 35 2" xfId="1911"/>
    <cellStyle name="Normal 70 36" xfId="1226"/>
    <cellStyle name="Normal 70 36 2" xfId="1912"/>
    <cellStyle name="Normal 70 37" xfId="1227"/>
    <cellStyle name="Normal 70 37 2" xfId="1913"/>
    <cellStyle name="Normal 70 38" xfId="1228"/>
    <cellStyle name="Normal 70 38 2" xfId="1914"/>
    <cellStyle name="Normal 70 39" xfId="1229"/>
    <cellStyle name="Normal 70 39 2" xfId="1915"/>
    <cellStyle name="Normal 70 4" xfId="1230"/>
    <cellStyle name="Normal 70 4 2" xfId="1916"/>
    <cellStyle name="Normal 70 4 3" xfId="1917"/>
    <cellStyle name="Normal 70 40" xfId="1231"/>
    <cellStyle name="Normal 70 40 2" xfId="1918"/>
    <cellStyle name="Normal 70 41" xfId="1232"/>
    <cellStyle name="Normal 70 41 2" xfId="1919"/>
    <cellStyle name="Normal 70 42" xfId="1233"/>
    <cellStyle name="Normal 70 42 2" xfId="1920"/>
    <cellStyle name="Normal 70 43" xfId="1234"/>
    <cellStyle name="Normal 70 43 2" xfId="1921"/>
    <cellStyle name="Normal 70 44" xfId="1235"/>
    <cellStyle name="Normal 70 44 2" xfId="1922"/>
    <cellStyle name="Normal 70 45" xfId="1236"/>
    <cellStyle name="Normal 70 45 2" xfId="1923"/>
    <cellStyle name="Normal 70 46" xfId="1237"/>
    <cellStyle name="Normal 70 46 2" xfId="1924"/>
    <cellStyle name="Normal 70 47" xfId="1238"/>
    <cellStyle name="Normal 70 47 2" xfId="1925"/>
    <cellStyle name="Normal 70 48" xfId="1239"/>
    <cellStyle name="Normal 70 48 2" xfId="1926"/>
    <cellStyle name="Normal 70 49" xfId="1240"/>
    <cellStyle name="Normal 70 49 2" xfId="1927"/>
    <cellStyle name="Normal 70 5" xfId="1241"/>
    <cellStyle name="Normal 70 5 2" xfId="1928"/>
    <cellStyle name="Normal 70 5 3" xfId="1929"/>
    <cellStyle name="Normal 70 50" xfId="1242"/>
    <cellStyle name="Normal 70 50 2" xfId="1930"/>
    <cellStyle name="Normal 70 51" xfId="1243"/>
    <cellStyle name="Normal 70 51 2" xfId="1931"/>
    <cellStyle name="Normal 70 52" xfId="1244"/>
    <cellStyle name="Normal 70 52 2" xfId="1932"/>
    <cellStyle name="Normal 70 53" xfId="1245"/>
    <cellStyle name="Normal 70 53 2" xfId="1933"/>
    <cellStyle name="Normal 70 54" xfId="1246"/>
    <cellStyle name="Normal 70 54 2" xfId="1934"/>
    <cellStyle name="Normal 70 55" xfId="1247"/>
    <cellStyle name="Normal 70 55 2" xfId="1935"/>
    <cellStyle name="Normal 70 56" xfId="1248"/>
    <cellStyle name="Normal 70 56 2" xfId="1936"/>
    <cellStyle name="Normal 70 57" xfId="1249"/>
    <cellStyle name="Normal 70 57 2" xfId="1937"/>
    <cellStyle name="Normal 70 58" xfId="1250"/>
    <cellStyle name="Normal 70 58 2" xfId="1938"/>
    <cellStyle name="Normal 70 59" xfId="1251"/>
    <cellStyle name="Normal 70 59 2" xfId="1939"/>
    <cellStyle name="Normal 70 6" xfId="1252"/>
    <cellStyle name="Normal 70 6 2" xfId="1940"/>
    <cellStyle name="Normal 70 6 3" xfId="1941"/>
    <cellStyle name="Normal 70 60" xfId="1253"/>
    <cellStyle name="Normal 70 60 2" xfId="1942"/>
    <cellStyle name="Normal 70 61" xfId="1254"/>
    <cellStyle name="Normal 70 61 2" xfId="1943"/>
    <cellStyle name="Normal 70 62" xfId="1255"/>
    <cellStyle name="Normal 70 62 2" xfId="1944"/>
    <cellStyle name="Normal 70 62 2 2" xfId="1945"/>
    <cellStyle name="Normal 70 63" xfId="1256"/>
    <cellStyle name="Normal 70 63 2" xfId="1946"/>
    <cellStyle name="Normal 70 63 2 2" xfId="1947"/>
    <cellStyle name="Normal 70 64" xfId="1257"/>
    <cellStyle name="Normal 70 64 2" xfId="1948"/>
    <cellStyle name="Normal 70 64 2 2" xfId="1949"/>
    <cellStyle name="Normal 70 65" xfId="1258"/>
    <cellStyle name="Normal 70 65 2" xfId="1950"/>
    <cellStyle name="Normal 70 65 2 2" xfId="1951"/>
    <cellStyle name="Normal 70 66" xfId="1259"/>
    <cellStyle name="Normal 70 66 2" xfId="1952"/>
    <cellStyle name="Normal 70 67" xfId="1260"/>
    <cellStyle name="Normal 70 67 2" xfId="1953"/>
    <cellStyle name="Normal 70 68" xfId="1261"/>
    <cellStyle name="Normal 70 68 2" xfId="1954"/>
    <cellStyle name="Normal 70 69" xfId="1262"/>
    <cellStyle name="Normal 70 69 2" xfId="1955"/>
    <cellStyle name="Normal 70 7" xfId="1263"/>
    <cellStyle name="Normal 70 7 2" xfId="1956"/>
    <cellStyle name="Normal 70 7 3" xfId="1957"/>
    <cellStyle name="Normal 70 70" xfId="1264"/>
    <cellStyle name="Normal 70 70 2" xfId="1958"/>
    <cellStyle name="Normal 70 71" xfId="1265"/>
    <cellStyle name="Normal 70 71 2" xfId="1959"/>
    <cellStyle name="Normal 70 72" xfId="1266"/>
    <cellStyle name="Normal 70 72 2" xfId="1960"/>
    <cellStyle name="Normal 70 73" xfId="1267"/>
    <cellStyle name="Normal 70 73 2" xfId="1961"/>
    <cellStyle name="Normal 70 74" xfId="1268"/>
    <cellStyle name="Normal 70 74 2" xfId="1962"/>
    <cellStyle name="Normal 70 75" xfId="1269"/>
    <cellStyle name="Normal 70 75 2" xfId="1963"/>
    <cellStyle name="Normal 70 76" xfId="1270"/>
    <cellStyle name="Normal 70 76 2" xfId="1964"/>
    <cellStyle name="Normal 70 77" xfId="1271"/>
    <cellStyle name="Normal 70 77 2" xfId="1965"/>
    <cellStyle name="Normal 70 78" xfId="1272"/>
    <cellStyle name="Normal 70 78 2" xfId="1966"/>
    <cellStyle name="Normal 70 79" xfId="1273"/>
    <cellStyle name="Normal 70 79 2" xfId="1967"/>
    <cellStyle name="Normal 70 8" xfId="1274"/>
    <cellStyle name="Normal 70 8 2" xfId="1968"/>
    <cellStyle name="Normal 70 8 3" xfId="1969"/>
    <cellStyle name="Normal 70 80" xfId="1275"/>
    <cellStyle name="Normal 70 80 2" xfId="1970"/>
    <cellStyle name="Normal 70 81" xfId="1276"/>
    <cellStyle name="Normal 70 81 2" xfId="1971"/>
    <cellStyle name="Normal 70 82" xfId="1277"/>
    <cellStyle name="Normal 70 82 2" xfId="1972"/>
    <cellStyle name="Normal 70 82 2 2" xfId="1973"/>
    <cellStyle name="Normal 70 83" xfId="1278"/>
    <cellStyle name="Normal 70 83 2" xfId="1974"/>
    <cellStyle name="Normal 70 83 2 2" xfId="1975"/>
    <cellStyle name="Normal 70 84" xfId="1279"/>
    <cellStyle name="Normal 70 84 2" xfId="1976"/>
    <cellStyle name="Normal 70 84 2 2" xfId="1977"/>
    <cellStyle name="Normal 70 85" xfId="1280"/>
    <cellStyle name="Normal 70 85 2" xfId="1978"/>
    <cellStyle name="Normal 70 85 2 2" xfId="1979"/>
    <cellStyle name="Normal 70 86" xfId="1281"/>
    <cellStyle name="Normal 70 86 2" xfId="1980"/>
    <cellStyle name="Normal 70 86 2 2" xfId="1981"/>
    <cellStyle name="Normal 70 87" xfId="1282"/>
    <cellStyle name="Normal 70 87 2" xfId="1982"/>
    <cellStyle name="Normal 70 87 2 2" xfId="1983"/>
    <cellStyle name="Normal 70 88" xfId="1283"/>
    <cellStyle name="Normal 70 88 2" xfId="1984"/>
    <cellStyle name="Normal 70 88 2 2" xfId="1985"/>
    <cellStyle name="Normal 70 89" xfId="1284"/>
    <cellStyle name="Normal 70 89 2" xfId="1986"/>
    <cellStyle name="Normal 70 89 2 2" xfId="1987"/>
    <cellStyle name="Normal 70 9" xfId="1285"/>
    <cellStyle name="Normal 70 9 2" xfId="1988"/>
    <cellStyle name="Normal 70 9 3" xfId="1989"/>
    <cellStyle name="Normal 70 90" xfId="1286"/>
    <cellStyle name="Normal 70 90 2" xfId="1990"/>
    <cellStyle name="Normal 70 90 2 2" xfId="1991"/>
    <cellStyle name="Normal 70 91" xfId="1287"/>
    <cellStyle name="Normal 70 91 2" xfId="1992"/>
    <cellStyle name="Normal 70 91 2 2" xfId="1993"/>
    <cellStyle name="Normal 70 92" xfId="1288"/>
    <cellStyle name="Normal 70 92 2" xfId="1994"/>
    <cellStyle name="Normal 70 92 2 2" xfId="1995"/>
    <cellStyle name="Normal 70 93" xfId="1289"/>
    <cellStyle name="Normal 70 93 2" xfId="1996"/>
    <cellStyle name="Normal 70 93 2 2" xfId="1997"/>
    <cellStyle name="Normal 70 94" xfId="1998"/>
    <cellStyle name="Normal 70 94 2" xfId="1999"/>
    <cellStyle name="Normal 70 95" xfId="2000"/>
    <cellStyle name="Normal 70 95 2" xfId="2001"/>
    <cellStyle name="Normal 70 96" xfId="2002"/>
    <cellStyle name="Normal 70 96 2" xfId="2003"/>
    <cellStyle name="Normal 70 97" xfId="2004"/>
    <cellStyle name="Normal 70 97 2" xfId="2005"/>
    <cellStyle name="Normal 70 98" xfId="2006"/>
    <cellStyle name="Normal 70 98 2" xfId="2007"/>
    <cellStyle name="Normal 70 99" xfId="2008"/>
    <cellStyle name="Normal 70 99 2" xfId="2009"/>
    <cellStyle name="Normal 71" xfId="1290"/>
    <cellStyle name="Normal 71 10" xfId="1291"/>
    <cellStyle name="Normal 71 10 2" xfId="2010"/>
    <cellStyle name="Normal 71 10 3" xfId="2011"/>
    <cellStyle name="Normal 71 100" xfId="2012"/>
    <cellStyle name="Normal 71 100 2" xfId="2013"/>
    <cellStyle name="Normal 71 101" xfId="2014"/>
    <cellStyle name="Normal 71 101 2" xfId="2015"/>
    <cellStyle name="Normal 71 102" xfId="2016"/>
    <cellStyle name="Normal 71 102 2" xfId="2017"/>
    <cellStyle name="Normal 71 103" xfId="2018"/>
    <cellStyle name="Normal 71 103 2" xfId="2019"/>
    <cellStyle name="Normal 71 104" xfId="2020"/>
    <cellStyle name="Normal 71 104 2" xfId="2021"/>
    <cellStyle name="Normal 71 105" xfId="2022"/>
    <cellStyle name="Normal 71 106" xfId="2023"/>
    <cellStyle name="Normal 71 107" xfId="2024"/>
    <cellStyle name="Normal 71 108" xfId="2025"/>
    <cellStyle name="Normal 71 109" xfId="2026"/>
    <cellStyle name="Normal 71 11" xfId="1292"/>
    <cellStyle name="Normal 71 11 2" xfId="2027"/>
    <cellStyle name="Normal 71 11 3" xfId="2028"/>
    <cellStyle name="Normal 71 110" xfId="2029"/>
    <cellStyle name="Normal 71 111" xfId="2030"/>
    <cellStyle name="Normal 71 112" xfId="2031"/>
    <cellStyle name="Normal 71 113" xfId="2032"/>
    <cellStyle name="Normal 71 114" xfId="2033"/>
    <cellStyle name="Normal 71 115" xfId="2034"/>
    <cellStyle name="Normal 71 116" xfId="2035"/>
    <cellStyle name="Normal 71 117" xfId="2036"/>
    <cellStyle name="Normal 71 118" xfId="2037"/>
    <cellStyle name="Normal 71 119" xfId="2038"/>
    <cellStyle name="Normal 71 12" xfId="1293"/>
    <cellStyle name="Normal 71 12 2" xfId="2039"/>
    <cellStyle name="Normal 71 12 3" xfId="2040"/>
    <cellStyle name="Normal 71 120" xfId="2041"/>
    <cellStyle name="Normal 71 121" xfId="2042"/>
    <cellStyle name="Normal 71 122" xfId="2043"/>
    <cellStyle name="Normal 71 123" xfId="2044"/>
    <cellStyle name="Normal 71 124" xfId="2045"/>
    <cellStyle name="Normal 71 125" xfId="2046"/>
    <cellStyle name="Normal 71 126" xfId="2047"/>
    <cellStyle name="Normal 71 127" xfId="2048"/>
    <cellStyle name="Normal 71 128" xfId="2049"/>
    <cellStyle name="Normal 71 129" xfId="2050"/>
    <cellStyle name="Normal 71 13" xfId="1294"/>
    <cellStyle name="Normal 71 13 2" xfId="2051"/>
    <cellStyle name="Normal 71 13 3" xfId="2052"/>
    <cellStyle name="Normal 71 130" xfId="2053"/>
    <cellStyle name="Normal 71 131" xfId="2054"/>
    <cellStyle name="Normal 71 132" xfId="2055"/>
    <cellStyle name="Normal 71 133" xfId="2056"/>
    <cellStyle name="Normal 71 134" xfId="2057"/>
    <cellStyle name="Normal 71 135" xfId="2058"/>
    <cellStyle name="Normal 71 136" xfId="2059"/>
    <cellStyle name="Normal 71 137" xfId="2060"/>
    <cellStyle name="Normal 71 138" xfId="2061"/>
    <cellStyle name="Normal 71 139" xfId="2062"/>
    <cellStyle name="Normal 71 14" xfId="1295"/>
    <cellStyle name="Normal 71 14 2" xfId="1296"/>
    <cellStyle name="Normal 71 14 3" xfId="1297"/>
    <cellStyle name="Normal 71 14 4" xfId="2063"/>
    <cellStyle name="Normal 71 140" xfId="2064"/>
    <cellStyle name="Normal 71 141" xfId="2065"/>
    <cellStyle name="Normal 71 142" xfId="2066"/>
    <cellStyle name="Normal 71 143" xfId="2067"/>
    <cellStyle name="Normal 71 144" xfId="2068"/>
    <cellStyle name="Normal 71 145" xfId="2069"/>
    <cellStyle name="Normal 71 146" xfId="2070"/>
    <cellStyle name="Normal 71 147" xfId="2071"/>
    <cellStyle name="Normal 71 148" xfId="2072"/>
    <cellStyle name="Normal 71 149" xfId="2073"/>
    <cellStyle name="Normal 71 15" xfId="1298"/>
    <cellStyle name="Normal 71 15 2" xfId="2074"/>
    <cellStyle name="Normal 71 15 3" xfId="2075"/>
    <cellStyle name="Normal 71 150" xfId="2076"/>
    <cellStyle name="Normal 71 151" xfId="2077"/>
    <cellStyle name="Normal 71 152" xfId="2078"/>
    <cellStyle name="Normal 71 153" xfId="2079"/>
    <cellStyle name="Normal 71 154" xfId="2080"/>
    <cellStyle name="Normal 71 155" xfId="2081"/>
    <cellStyle name="Normal 71 156" xfId="2082"/>
    <cellStyle name="Normal 71 157" xfId="2083"/>
    <cellStyle name="Normal 71 158" xfId="2084"/>
    <cellStyle name="Normal 71 159" xfId="2085"/>
    <cellStyle name="Normal 71 16" xfId="1299"/>
    <cellStyle name="Normal 71 16 2" xfId="2086"/>
    <cellStyle name="Normal 71 16 3" xfId="2087"/>
    <cellStyle name="Normal 71 160" xfId="2088"/>
    <cellStyle name="Normal 71 161" xfId="2089"/>
    <cellStyle name="Normal 71 162" xfId="2090"/>
    <cellStyle name="Normal 71 163" xfId="2091"/>
    <cellStyle name="Normal 71 164" xfId="2092"/>
    <cellStyle name="Normal 71 165" xfId="2093"/>
    <cellStyle name="Normal 71 166" xfId="2094"/>
    <cellStyle name="Normal 71 167" xfId="2095"/>
    <cellStyle name="Normal 71 168" xfId="2096"/>
    <cellStyle name="Normal 71 169" xfId="2097"/>
    <cellStyle name="Normal 71 17" xfId="1300"/>
    <cellStyle name="Normal 71 17 2" xfId="2098"/>
    <cellStyle name="Normal 71 17 3" xfId="2099"/>
    <cellStyle name="Normal 71 170" xfId="2100"/>
    <cellStyle name="Normal 71 171" xfId="2101"/>
    <cellStyle name="Normal 71 172" xfId="2102"/>
    <cellStyle name="Normal 71 173" xfId="2103"/>
    <cellStyle name="Normal 71 174" xfId="2104"/>
    <cellStyle name="Normal 71 175" xfId="2105"/>
    <cellStyle name="Normal 71 176" xfId="2106"/>
    <cellStyle name="Normal 71 177" xfId="2107"/>
    <cellStyle name="Normal 71 178" xfId="2108"/>
    <cellStyle name="Normal 71 179" xfId="2109"/>
    <cellStyle name="Normal 71 18" xfId="1301"/>
    <cellStyle name="Normal 71 18 2" xfId="2110"/>
    <cellStyle name="Normal 71 18 3" xfId="2111"/>
    <cellStyle name="Normal 71 180" xfId="2112"/>
    <cellStyle name="Normal 71 181" xfId="2113"/>
    <cellStyle name="Normal 71 182" xfId="2114"/>
    <cellStyle name="Normal 71 19" xfId="1302"/>
    <cellStyle name="Normal 71 19 2" xfId="2115"/>
    <cellStyle name="Normal 71 19 3" xfId="2116"/>
    <cellStyle name="Normal 71 2" xfId="1303"/>
    <cellStyle name="Normal 71 2 2" xfId="2117"/>
    <cellStyle name="Normal 71 2 2 2" xfId="2118"/>
    <cellStyle name="Normal 71 2 2 3" xfId="2119"/>
    <cellStyle name="Normal 71 2 3" xfId="2120"/>
    <cellStyle name="Normal 71 2 3 2" xfId="2121"/>
    <cellStyle name="Normal 71 2 4" xfId="2122"/>
    <cellStyle name="Normal 71 2 4 2" xfId="2123"/>
    <cellStyle name="Normal 71 2 5" xfId="2124"/>
    <cellStyle name="Normal 71 20" xfId="1304"/>
    <cellStyle name="Normal 71 20 2" xfId="2125"/>
    <cellStyle name="Normal 71 20 3" xfId="2126"/>
    <cellStyle name="Normal 71 21" xfId="1305"/>
    <cellStyle name="Normal 71 21 2" xfId="2127"/>
    <cellStyle name="Normal 71 21 3" xfId="2128"/>
    <cellStyle name="Normal 71 22" xfId="1306"/>
    <cellStyle name="Normal 71 22 2" xfId="2129"/>
    <cellStyle name="Normal 71 22 3" xfId="2130"/>
    <cellStyle name="Normal 71 23" xfId="1307"/>
    <cellStyle name="Normal 71 23 2" xfId="2131"/>
    <cellStyle name="Normal 71 23 3" xfId="2132"/>
    <cellStyle name="Normal 71 24" xfId="1308"/>
    <cellStyle name="Normal 71 24 2" xfId="2133"/>
    <cellStyle name="Normal 71 24 3" xfId="2134"/>
    <cellStyle name="Normal 71 25" xfId="1309"/>
    <cellStyle name="Normal 71 25 2" xfId="2135"/>
    <cellStyle name="Normal 71 25 3" xfId="2136"/>
    <cellStyle name="Normal 71 26" xfId="1310"/>
    <cellStyle name="Normal 71 26 2" xfId="2137"/>
    <cellStyle name="Normal 71 26 3" xfId="2138"/>
    <cellStyle name="Normal 71 27" xfId="1311"/>
    <cellStyle name="Normal 71 27 2" xfId="2139"/>
    <cellStyle name="Normal 71 28" xfId="1312"/>
    <cellStyle name="Normal 71 28 2" xfId="2140"/>
    <cellStyle name="Normal 71 29" xfId="1313"/>
    <cellStyle name="Normal 71 29 2" xfId="2141"/>
    <cellStyle name="Normal 71 3" xfId="1314"/>
    <cellStyle name="Normal 71 3 2" xfId="2142"/>
    <cellStyle name="Normal 71 3 3" xfId="2143"/>
    <cellStyle name="Normal 71 30" xfId="1315"/>
    <cellStyle name="Normal 71 30 2" xfId="2144"/>
    <cellStyle name="Normal 71 30 3" xfId="2145"/>
    <cellStyle name="Normal 71 31" xfId="1316"/>
    <cellStyle name="Normal 71 31 2" xfId="2146"/>
    <cellStyle name="Normal 71 31 3" xfId="2147"/>
    <cellStyle name="Normal 71 32" xfId="1317"/>
    <cellStyle name="Normal 71 32 2" xfId="2148"/>
    <cellStyle name="Normal 71 33" xfId="1318"/>
    <cellStyle name="Normal 71 33 2" xfId="2149"/>
    <cellStyle name="Normal 71 34" xfId="1319"/>
    <cellStyle name="Normal 71 34 2" xfId="1320"/>
    <cellStyle name="Normal 71 34 2 2" xfId="2150"/>
    <cellStyle name="Normal 71 34 2 3" xfId="2151"/>
    <cellStyle name="Normal 71 34 3" xfId="2152"/>
    <cellStyle name="Normal 71 35" xfId="1321"/>
    <cellStyle name="Normal 71 35 2" xfId="2153"/>
    <cellStyle name="Normal 71 35 2 2" xfId="2154"/>
    <cellStyle name="Normal 71 35 3" xfId="2155"/>
    <cellStyle name="Normal 71 36" xfId="1322"/>
    <cellStyle name="Normal 71 36 2" xfId="2156"/>
    <cellStyle name="Normal 71 36 2 2" xfId="2157"/>
    <cellStyle name="Normal 71 36 3" xfId="2158"/>
    <cellStyle name="Normal 71 37" xfId="1323"/>
    <cellStyle name="Normal 71 37 2" xfId="2159"/>
    <cellStyle name="Normal 71 38" xfId="1324"/>
    <cellStyle name="Normal 71 38 2" xfId="2160"/>
    <cellStyle name="Normal 71 39" xfId="1325"/>
    <cellStyle name="Normal 71 39 2" xfId="2161"/>
    <cellStyle name="Normal 71 4" xfId="1326"/>
    <cellStyle name="Normal 71 4 2" xfId="2162"/>
    <cellStyle name="Normal 71 4 2 2" xfId="2163"/>
    <cellStyle name="Normal 71 4 3" xfId="2164"/>
    <cellStyle name="Normal 71 4 4" xfId="2165"/>
    <cellStyle name="Normal 71 4 5" xfId="2166"/>
    <cellStyle name="Normal 71 40" xfId="1327"/>
    <cellStyle name="Normal 71 40 2" xfId="2167"/>
    <cellStyle name="Normal 71 41" xfId="1328"/>
    <cellStyle name="Normal 71 41 2" xfId="2168"/>
    <cellStyle name="Normal 71 42" xfId="1329"/>
    <cellStyle name="Normal 71 42 2" xfId="2169"/>
    <cellStyle name="Normal 71 42 2 2" xfId="2170"/>
    <cellStyle name="Normal 71 42 3" xfId="2171"/>
    <cellStyle name="Normal 71 43" xfId="1330"/>
    <cellStyle name="Normal 71 43 2" xfId="2172"/>
    <cellStyle name="Normal 71 44" xfId="1331"/>
    <cellStyle name="Normal 71 44 2" xfId="2173"/>
    <cellStyle name="Normal 71 45" xfId="1332"/>
    <cellStyle name="Normal 71 45 2" xfId="2174"/>
    <cellStyle name="Normal 71 45 2 2" xfId="2175"/>
    <cellStyle name="Normal 71 45 3" xfId="2176"/>
    <cellStyle name="Normal 71 46" xfId="1333"/>
    <cellStyle name="Normal 71 46 2" xfId="2177"/>
    <cellStyle name="Normal 71 46 2 2" xfId="2178"/>
    <cellStyle name="Normal 71 46 3" xfId="2179"/>
    <cellStyle name="Normal 71 47" xfId="1334"/>
    <cellStyle name="Normal 71 47 2" xfId="2180"/>
    <cellStyle name="Normal 71 48" xfId="1335"/>
    <cellStyle name="Normal 71 48 2" xfId="2181"/>
    <cellStyle name="Normal 71 48 2 2" xfId="2182"/>
    <cellStyle name="Normal 71 48 3" xfId="2183"/>
    <cellStyle name="Normal 71 49" xfId="1336"/>
    <cellStyle name="Normal 71 49 2" xfId="2184"/>
    <cellStyle name="Normal 71 49 2 2" xfId="2185"/>
    <cellStyle name="Normal 71 49 3" xfId="2186"/>
    <cellStyle name="Normal 71 5" xfId="1337"/>
    <cellStyle name="Normal 71 5 2" xfId="2187"/>
    <cellStyle name="Normal 71 5 3" xfId="2188"/>
    <cellStyle name="Normal 71 50" xfId="1338"/>
    <cellStyle name="Normal 71 50 10" xfId="2189"/>
    <cellStyle name="Normal 71 50 10 2" xfId="2190"/>
    <cellStyle name="Normal 71 50 11" xfId="2191"/>
    <cellStyle name="Normal 71 50 11 2" xfId="2192"/>
    <cellStyle name="Normal 71 50 12" xfId="2193"/>
    <cellStyle name="Normal 71 50 12 2" xfId="2194"/>
    <cellStyle name="Normal 71 50 13" xfId="2195"/>
    <cellStyle name="Normal 71 50 13 2" xfId="2196"/>
    <cellStyle name="Normal 71 50 14" xfId="2197"/>
    <cellStyle name="Normal 71 50 14 2" xfId="2198"/>
    <cellStyle name="Normal 71 50 15" xfId="2199"/>
    <cellStyle name="Normal 71 50 16" xfId="2200"/>
    <cellStyle name="Normal 71 50 17" xfId="2201"/>
    <cellStyle name="Normal 71 50 18" xfId="2202"/>
    <cellStyle name="Normal 71 50 19" xfId="2203"/>
    <cellStyle name="Normal 71 50 2" xfId="2204"/>
    <cellStyle name="Normal 71 50 2 2" xfId="2205"/>
    <cellStyle name="Normal 71 50 20" xfId="2206"/>
    <cellStyle name="Normal 71 50 21" xfId="2207"/>
    <cellStyle name="Normal 71 50 22" xfId="2208"/>
    <cellStyle name="Normal 71 50 23" xfId="2209"/>
    <cellStyle name="Normal 71 50 24" xfId="2210"/>
    <cellStyle name="Normal 71 50 25" xfId="2211"/>
    <cellStyle name="Normal 71 50 26" xfId="2212"/>
    <cellStyle name="Normal 71 50 27" xfId="2213"/>
    <cellStyle name="Normal 71 50 28" xfId="2214"/>
    <cellStyle name="Normal 71 50 29" xfId="2215"/>
    <cellStyle name="Normal 71 50 3" xfId="2216"/>
    <cellStyle name="Normal 71 50 30" xfId="2217"/>
    <cellStyle name="Normal 71 50 31" xfId="2218"/>
    <cellStyle name="Normal 71 50 32" xfId="2219"/>
    <cellStyle name="Normal 71 50 33" xfId="2220"/>
    <cellStyle name="Normal 71 50 34" xfId="2221"/>
    <cellStyle name="Normal 71 50 35" xfId="2222"/>
    <cellStyle name="Normal 71 50 36" xfId="2223"/>
    <cellStyle name="Normal 71 50 37" xfId="2224"/>
    <cellStyle name="Normal 71 50 38" xfId="2225"/>
    <cellStyle name="Normal 71 50 39" xfId="2226"/>
    <cellStyle name="Normal 71 50 4" xfId="2227"/>
    <cellStyle name="Normal 71 50 40" xfId="2228"/>
    <cellStyle name="Normal 71 50 41" xfId="2229"/>
    <cellStyle name="Normal 71 50 42" xfId="2230"/>
    <cellStyle name="Normal 71 50 43" xfId="2231"/>
    <cellStyle name="Normal 71 50 44" xfId="2232"/>
    <cellStyle name="Normal 71 50 45" xfId="2233"/>
    <cellStyle name="Normal 71 50 46" xfId="2234"/>
    <cellStyle name="Normal 71 50 47" xfId="2235"/>
    <cellStyle name="Normal 71 50 48" xfId="2236"/>
    <cellStyle name="Normal 71 50 49" xfId="2237"/>
    <cellStyle name="Normal 71 50 5" xfId="2238"/>
    <cellStyle name="Normal 71 50 50" xfId="2239"/>
    <cellStyle name="Normal 71 50 51" xfId="2240"/>
    <cellStyle name="Normal 71 50 52" xfId="2241"/>
    <cellStyle name="Normal 71 50 53" xfId="2242"/>
    <cellStyle name="Normal 71 50 54" xfId="2243"/>
    <cellStyle name="Normal 71 50 55" xfId="2244"/>
    <cellStyle name="Normal 71 50 56" xfId="2245"/>
    <cellStyle name="Normal 71 50 57" xfId="2246"/>
    <cellStyle name="Normal 71 50 58" xfId="2247"/>
    <cellStyle name="Normal 71 50 59" xfId="2248"/>
    <cellStyle name="Normal 71 50 6" xfId="2249"/>
    <cellStyle name="Normal 71 50 6 2" xfId="2250"/>
    <cellStyle name="Normal 71 50 60" xfId="2251"/>
    <cellStyle name="Normal 71 50 61" xfId="2252"/>
    <cellStyle name="Normal 71 50 62" xfId="2253"/>
    <cellStyle name="Normal 71 50 63" xfId="2254"/>
    <cellStyle name="Normal 71 50 64" xfId="2255"/>
    <cellStyle name="Normal 71 50 65" xfId="2256"/>
    <cellStyle name="Normal 71 50 66" xfId="2257"/>
    <cellStyle name="Normal 71 50 67" xfId="2258"/>
    <cellStyle name="Normal 71 50 68" xfId="2259"/>
    <cellStyle name="Normal 71 50 69" xfId="2260"/>
    <cellStyle name="Normal 71 50 7" xfId="2261"/>
    <cellStyle name="Normal 71 50 7 2" xfId="2262"/>
    <cellStyle name="Normal 71 50 70" xfId="2263"/>
    <cellStyle name="Normal 71 50 71" xfId="2264"/>
    <cellStyle name="Normal 71 50 72" xfId="2265"/>
    <cellStyle name="Normal 71 50 73" xfId="2266"/>
    <cellStyle name="Normal 71 50 74" xfId="2267"/>
    <cellStyle name="Normal 71 50 75" xfId="2268"/>
    <cellStyle name="Normal 71 50 76" xfId="2269"/>
    <cellStyle name="Normal 71 50 77" xfId="2270"/>
    <cellStyle name="Normal 71 50 78" xfId="2271"/>
    <cellStyle name="Normal 71 50 79" xfId="2272"/>
    <cellStyle name="Normal 71 50 8" xfId="2273"/>
    <cellStyle name="Normal 71 50 8 2" xfId="2274"/>
    <cellStyle name="Normal 71 50 80" xfId="2275"/>
    <cellStyle name="Normal 71 50 81" xfId="2276"/>
    <cellStyle name="Normal 71 50 82" xfId="2277"/>
    <cellStyle name="Normal 71 50 83" xfId="2278"/>
    <cellStyle name="Normal 71 50 84" xfId="2279"/>
    <cellStyle name="Normal 71 50 85" xfId="2280"/>
    <cellStyle name="Normal 71 50 86" xfId="2281"/>
    <cellStyle name="Normal 71 50 87" xfId="2282"/>
    <cellStyle name="Normal 71 50 88" xfId="2283"/>
    <cellStyle name="Normal 71 50 89" xfId="2284"/>
    <cellStyle name="Normal 71 50 9" xfId="2285"/>
    <cellStyle name="Normal 71 50 9 2" xfId="2286"/>
    <cellStyle name="Normal 71 51" xfId="1339"/>
    <cellStyle name="Normal 71 51 2" xfId="2287"/>
    <cellStyle name="Normal 71 51 2 2" xfId="2288"/>
    <cellStyle name="Normal 71 51 3" xfId="2289"/>
    <cellStyle name="Normal 71 52" xfId="1340"/>
    <cellStyle name="Normal 71 52 2" xfId="2290"/>
    <cellStyle name="Normal 71 52 2 2" xfId="2291"/>
    <cellStyle name="Normal 71 52 3" xfId="2292"/>
    <cellStyle name="Normal 71 53" xfId="1341"/>
    <cellStyle name="Normal 71 53 2" xfId="2293"/>
    <cellStyle name="Normal 71 54" xfId="1342"/>
    <cellStyle name="Normal 71 54 2" xfId="2294"/>
    <cellStyle name="Normal 71 55" xfId="1343"/>
    <cellStyle name="Normal 71 55 2" xfId="2295"/>
    <cellStyle name="Normal 71 55 2 2" xfId="2296"/>
    <cellStyle name="Normal 71 55 3" xfId="2297"/>
    <cellStyle name="Normal 71 56" xfId="1344"/>
    <cellStyle name="Normal 71 56 2" xfId="2298"/>
    <cellStyle name="Normal 71 56 2 2" xfId="2299"/>
    <cellStyle name="Normal 71 56 3" xfId="2300"/>
    <cellStyle name="Normal 71 57" xfId="1345"/>
    <cellStyle name="Normal 71 57 2" xfId="2301"/>
    <cellStyle name="Normal 71 58" xfId="1346"/>
    <cellStyle name="Normal 71 58 2" xfId="2302"/>
    <cellStyle name="Normal 71 59" xfId="1347"/>
    <cellStyle name="Normal 71 59 2" xfId="2303"/>
    <cellStyle name="Normal 71 59 2 2" xfId="2304"/>
    <cellStyle name="Normal 71 59 3" xfId="2305"/>
    <cellStyle name="Normal 71 6" xfId="1348"/>
    <cellStyle name="Normal 71 6 2" xfId="2306"/>
    <cellStyle name="Normal 71 6 3" xfId="2307"/>
    <cellStyle name="Normal 71 60" xfId="1349"/>
    <cellStyle name="Normal 71 60 2" xfId="2308"/>
    <cellStyle name="Normal 71 61" xfId="1350"/>
    <cellStyle name="Normal 71 61 2" xfId="2309"/>
    <cellStyle name="Normal 71 62" xfId="1351"/>
    <cellStyle name="Normal 71 62 2" xfId="2310"/>
    <cellStyle name="Normal 71 62 2 2" xfId="2311"/>
    <cellStyle name="Normal 71 63" xfId="1352"/>
    <cellStyle name="Normal 71 63 2" xfId="2312"/>
    <cellStyle name="Normal 71 63 2 2" xfId="2313"/>
    <cellStyle name="Normal 71 64" xfId="1353"/>
    <cellStyle name="Normal 71 64 2" xfId="1588"/>
    <cellStyle name="Normal 71 64 3" xfId="2314"/>
    <cellStyle name="Normal 71 65" xfId="1354"/>
    <cellStyle name="Normal 71 65 2" xfId="2315"/>
    <cellStyle name="Normal 71 65 2 2" xfId="2316"/>
    <cellStyle name="Normal 71 65 3" xfId="2317"/>
    <cellStyle name="Normal 71 66" xfId="1355"/>
    <cellStyle name="Normal 71 66 2" xfId="2318"/>
    <cellStyle name="Normal 71 66 2 2" xfId="2319"/>
    <cellStyle name="Normal 71 66 3" xfId="2320"/>
    <cellStyle name="Normal 71 67" xfId="1356"/>
    <cellStyle name="Normal 71 67 2" xfId="2321"/>
    <cellStyle name="Normal 71 67 2 2" xfId="2322"/>
    <cellStyle name="Normal 71 67 3" xfId="2323"/>
    <cellStyle name="Normal 71 68" xfId="1357"/>
    <cellStyle name="Normal 71 68 2" xfId="2324"/>
    <cellStyle name="Normal 71 68 2 2" xfId="2325"/>
    <cellStyle name="Normal 71 68 3" xfId="2326"/>
    <cellStyle name="Normal 71 69" xfId="1358"/>
    <cellStyle name="Normal 71 69 2" xfId="2327"/>
    <cellStyle name="Normal 71 69 2 2" xfId="2328"/>
    <cellStyle name="Normal 71 69 3" xfId="2329"/>
    <cellStyle name="Normal 71 7" xfId="1359"/>
    <cellStyle name="Normal 71 7 2" xfId="2330"/>
    <cellStyle name="Normal 71 7 3" xfId="2331"/>
    <cellStyle name="Normal 71 70" xfId="1360"/>
    <cellStyle name="Normal 71 70 2" xfId="2332"/>
    <cellStyle name="Normal 71 70 2 2" xfId="2333"/>
    <cellStyle name="Normal 71 70 3" xfId="2334"/>
    <cellStyle name="Normal 71 70 4" xfId="2335"/>
    <cellStyle name="Normal 71 71" xfId="1361"/>
    <cellStyle name="Normal 71 71 2" xfId="2336"/>
    <cellStyle name="Normal 71 71 2 2" xfId="2337"/>
    <cellStyle name="Normal 71 71 3" xfId="2338"/>
    <cellStyle name="Normal 71 72" xfId="1362"/>
    <cellStyle name="Normal 71 72 2" xfId="2339"/>
    <cellStyle name="Normal 71 72 2 2" xfId="2340"/>
    <cellStyle name="Normal 71 72 3" xfId="2341"/>
    <cellStyle name="Normal 71 73" xfId="1363"/>
    <cellStyle name="Normal 71 73 2" xfId="2342"/>
    <cellStyle name="Normal 71 73 2 2" xfId="2343"/>
    <cellStyle name="Normal 71 73 3" xfId="2344"/>
    <cellStyle name="Normal 71 74" xfId="1364"/>
    <cellStyle name="Normal 71 74 2" xfId="2345"/>
    <cellStyle name="Normal 71 74 2 2" xfId="2346"/>
    <cellStyle name="Normal 71 74 3" xfId="2347"/>
    <cellStyle name="Normal 71 75" xfId="1365"/>
    <cellStyle name="Normal 71 75 2" xfId="2348"/>
    <cellStyle name="Normal 71 75 2 2" xfId="2349"/>
    <cellStyle name="Normal 71 76" xfId="1366"/>
    <cellStyle name="Normal 71 76 2" xfId="2350"/>
    <cellStyle name="Normal 71 76 2 2" xfId="2351"/>
    <cellStyle name="Normal 71 77" xfId="1367"/>
    <cellStyle name="Normal 71 77 2" xfId="2352"/>
    <cellStyle name="Normal 71 77 2 2" xfId="2353"/>
    <cellStyle name="Normal 71 78" xfId="1368"/>
    <cellStyle name="Normal 71 78 2" xfId="2354"/>
    <cellStyle name="Normal 71 78 2 2" xfId="2355"/>
    <cellStyle name="Normal 71 79" xfId="1369"/>
    <cellStyle name="Normal 71 79 2" xfId="2356"/>
    <cellStyle name="Normal 71 79 2 2" xfId="2357"/>
    <cellStyle name="Normal 71 8" xfId="1370"/>
    <cellStyle name="Normal 71 8 2" xfId="2358"/>
    <cellStyle name="Normal 71 8 3" xfId="2359"/>
    <cellStyle name="Normal 71 80" xfId="1371"/>
    <cellStyle name="Normal 71 80 2" xfId="2360"/>
    <cellStyle name="Normal 71 80 2 2" xfId="2361"/>
    <cellStyle name="Normal 71 81" xfId="1372"/>
    <cellStyle name="Normal 71 81 2" xfId="2362"/>
    <cellStyle name="Normal 71 81 2 2" xfId="2363"/>
    <cellStyle name="Normal 71 82" xfId="1373"/>
    <cellStyle name="Normal 71 82 2" xfId="2364"/>
    <cellStyle name="Normal 71 82 2 2" xfId="2365"/>
    <cellStyle name="Normal 71 83" xfId="1374"/>
    <cellStyle name="Normal 71 83 2" xfId="2366"/>
    <cellStyle name="Normal 71 83 2 2" xfId="2367"/>
    <cellStyle name="Normal 71 84" xfId="1375"/>
    <cellStyle name="Normal 71 84 2" xfId="2368"/>
    <cellStyle name="Normal 71 84 2 2" xfId="2369"/>
    <cellStyle name="Normal 71 85" xfId="1376"/>
    <cellStyle name="Normal 71 85 2" xfId="2370"/>
    <cellStyle name="Normal 71 85 2 2" xfId="2371"/>
    <cellStyle name="Normal 71 86" xfId="1377"/>
    <cellStyle name="Normal 71 86 2" xfId="2372"/>
    <cellStyle name="Normal 71 86 2 2" xfId="2373"/>
    <cellStyle name="Normal 71 87" xfId="1378"/>
    <cellStyle name="Normal 71 87 2" xfId="2374"/>
    <cellStyle name="Normal 71 87 2 2" xfId="2375"/>
    <cellStyle name="Normal 71 88" xfId="1379"/>
    <cellStyle name="Normal 71 88 2" xfId="2376"/>
    <cellStyle name="Normal 71 88 2 2" xfId="2377"/>
    <cellStyle name="Normal 71 89" xfId="1380"/>
    <cellStyle name="Normal 71 89 2" xfId="2378"/>
    <cellStyle name="Normal 71 89 2 2" xfId="2379"/>
    <cellStyle name="Normal 71 9" xfId="1381"/>
    <cellStyle name="Normal 71 9 2" xfId="2380"/>
    <cellStyle name="Normal 71 9 3" xfId="2381"/>
    <cellStyle name="Normal 71 90" xfId="1382"/>
    <cellStyle name="Normal 71 90 2" xfId="2382"/>
    <cellStyle name="Normal 71 90 2 2" xfId="2383"/>
    <cellStyle name="Normal 71 91" xfId="1383"/>
    <cellStyle name="Normal 71 91 2" xfId="2384"/>
    <cellStyle name="Normal 71 91 2 2" xfId="2385"/>
    <cellStyle name="Normal 71 92" xfId="1384"/>
    <cellStyle name="Normal 71 92 2" xfId="2386"/>
    <cellStyle name="Normal 71 92 2 2" xfId="2387"/>
    <cellStyle name="Normal 71 93" xfId="1385"/>
    <cellStyle name="Normal 71 93 2" xfId="2388"/>
    <cellStyle name="Normal 71 93 2 2" xfId="2389"/>
    <cellStyle name="Normal 71 94" xfId="2390"/>
    <cellStyle name="Normal 71 94 2" xfId="2391"/>
    <cellStyle name="Normal 71 95" xfId="2392"/>
    <cellStyle name="Normal 71 95 2" xfId="2393"/>
    <cellStyle name="Normal 71 96" xfId="2394"/>
    <cellStyle name="Normal 71 96 2" xfId="2395"/>
    <cellStyle name="Normal 71 97" xfId="2396"/>
    <cellStyle name="Normal 71 97 2" xfId="2397"/>
    <cellStyle name="Normal 71 98" xfId="2398"/>
    <cellStyle name="Normal 71 98 2" xfId="2399"/>
    <cellStyle name="Normal 71 99" xfId="2400"/>
    <cellStyle name="Normal 71 99 2" xfId="2401"/>
    <cellStyle name="Normal 72" xfId="1386"/>
    <cellStyle name="Normal 72 2" xfId="2402"/>
    <cellStyle name="Normal 72 3" xfId="2403"/>
    <cellStyle name="Normal 73" xfId="1387"/>
    <cellStyle name="Normal 73 2" xfId="1388"/>
    <cellStyle name="Normal 73 3" xfId="2404"/>
    <cellStyle name="Normal 74" xfId="1389"/>
    <cellStyle name="Normal 74 2" xfId="2405"/>
    <cellStyle name="Normal 75" xfId="1390"/>
    <cellStyle name="Normal 75 2" xfId="2406"/>
    <cellStyle name="Normal 76" xfId="1391"/>
    <cellStyle name="Normal 76 2" xfId="2407"/>
    <cellStyle name="Normal 77" xfId="1392"/>
    <cellStyle name="Normal 77 2" xfId="2408"/>
    <cellStyle name="Normal 77 3" xfId="2409"/>
    <cellStyle name="Normal 77 4" xfId="2410"/>
    <cellStyle name="Normal 78" xfId="1393"/>
    <cellStyle name="Normal 78 2" xfId="2411"/>
    <cellStyle name="Normal 79" xfId="1394"/>
    <cellStyle name="Normal 79 2" xfId="2412"/>
    <cellStyle name="Normal 8" xfId="1395"/>
    <cellStyle name="Normal 8 2" xfId="1396"/>
    <cellStyle name="Normal 8 3" xfId="2413"/>
    <cellStyle name="Normal 80" xfId="1397"/>
    <cellStyle name="Normal 80 2" xfId="2414"/>
    <cellStyle name="Normal 81" xfId="1398"/>
    <cellStyle name="Normal 81 10" xfId="2415"/>
    <cellStyle name="Normal 81 11" xfId="2416"/>
    <cellStyle name="Normal 81 12" xfId="2417"/>
    <cellStyle name="Normal 81 13" xfId="2418"/>
    <cellStyle name="Normal 81 14" xfId="2419"/>
    <cellStyle name="Normal 81 15" xfId="2420"/>
    <cellStyle name="Normal 81 16" xfId="2421"/>
    <cellStyle name="Normal 81 17" xfId="2422"/>
    <cellStyle name="Normal 81 2" xfId="2423"/>
    <cellStyle name="Normal 81 3" xfId="2424"/>
    <cellStyle name="Normal 81 4" xfId="2425"/>
    <cellStyle name="Normal 81 5" xfId="2426"/>
    <cellStyle name="Normal 81 6" xfId="2427"/>
    <cellStyle name="Normal 81 7" xfId="2428"/>
    <cellStyle name="Normal 81 8" xfId="2429"/>
    <cellStyle name="Normal 81 9" xfId="2430"/>
    <cellStyle name="Normal 82" xfId="1399"/>
    <cellStyle name="Normal 82 2" xfId="2431"/>
    <cellStyle name="Normal 83" xfId="1400"/>
    <cellStyle name="Normal 83 2" xfId="2432"/>
    <cellStyle name="Normal 84" xfId="1401"/>
    <cellStyle name="Normal 84 2" xfId="2433"/>
    <cellStyle name="Normal 85" xfId="1402"/>
    <cellStyle name="Normal 85 2" xfId="2434"/>
    <cellStyle name="Normal 86" xfId="1403"/>
    <cellStyle name="Normal 86 2" xfId="2435"/>
    <cellStyle name="Normal 87" xfId="1404"/>
    <cellStyle name="Normal 87 2" xfId="2436"/>
    <cellStyle name="Normal 88" xfId="1405"/>
    <cellStyle name="Normal 88 2" xfId="2437"/>
    <cellStyle name="Normal 89" xfId="1406"/>
    <cellStyle name="Normal 89 2" xfId="2438"/>
    <cellStyle name="Normal 9" xfId="1407"/>
    <cellStyle name="Normal 9 2" xfId="1408"/>
    <cellStyle name="Normal 9 3" xfId="2439"/>
    <cellStyle name="Normal 90" xfId="1409"/>
    <cellStyle name="Normal 90 10" xfId="2440"/>
    <cellStyle name="Normal 90 11" xfId="2441"/>
    <cellStyle name="Normal 90 12" xfId="2442"/>
    <cellStyle name="Normal 90 13" xfId="2443"/>
    <cellStyle name="Normal 90 14" xfId="2444"/>
    <cellStyle name="Normal 90 15" xfId="2445"/>
    <cellStyle name="Normal 90 16" xfId="2446"/>
    <cellStyle name="Normal 90 17" xfId="2447"/>
    <cellStyle name="Normal 90 18" xfId="2448"/>
    <cellStyle name="Normal 90 19" xfId="2449"/>
    <cellStyle name="Normal 90 2" xfId="1410"/>
    <cellStyle name="Normal 90 2 2" xfId="2450"/>
    <cellStyle name="Normal 90 2 3" xfId="2451"/>
    <cellStyle name="Normal 90 2 4" xfId="2452"/>
    <cellStyle name="Normal 90 20" xfId="2453"/>
    <cellStyle name="Normal 90 21" xfId="2454"/>
    <cellStyle name="Normal 90 22" xfId="2455"/>
    <cellStyle name="Normal 90 23" xfId="2456"/>
    <cellStyle name="Normal 90 24" xfId="2457"/>
    <cellStyle name="Normal 90 25" xfId="2458"/>
    <cellStyle name="Normal 90 26" xfId="2459"/>
    <cellStyle name="Normal 90 27" xfId="2460"/>
    <cellStyle name="Normal 90 28" xfId="2461"/>
    <cellStyle name="Normal 90 29" xfId="2462"/>
    <cellStyle name="Normal 90 3" xfId="2463"/>
    <cellStyle name="Normal 90 30" xfId="2464"/>
    <cellStyle name="Normal 90 31" xfId="2465"/>
    <cellStyle name="Normal 90 31 2" xfId="2466"/>
    <cellStyle name="Normal 90 32" xfId="2467"/>
    <cellStyle name="Normal 90 33" xfId="2468"/>
    <cellStyle name="Normal 90 34" xfId="2469"/>
    <cellStyle name="Normal 90 34 2" xfId="2470"/>
    <cellStyle name="Normal 90 35" xfId="2471"/>
    <cellStyle name="Normal 90 36" xfId="2472"/>
    <cellStyle name="Normal 90 37" xfId="2473"/>
    <cellStyle name="Normal 90 38" xfId="2474"/>
    <cellStyle name="Normal 90 39" xfId="2475"/>
    <cellStyle name="Normal 90 4" xfId="2476"/>
    <cellStyle name="Normal 90 40" xfId="2477"/>
    <cellStyle name="Normal 90 41" xfId="2478"/>
    <cellStyle name="Normal 90 42" xfId="2479"/>
    <cellStyle name="Normal 90 42 2" xfId="2480"/>
    <cellStyle name="Normal 90 43" xfId="2481"/>
    <cellStyle name="Normal 90 44" xfId="2482"/>
    <cellStyle name="Normal 90 45" xfId="2483"/>
    <cellStyle name="Normal 90 46" xfId="2484"/>
    <cellStyle name="Normal 90 47" xfId="2485"/>
    <cellStyle name="Normal 90 48" xfId="2486"/>
    <cellStyle name="Normal 90 49" xfId="2487"/>
    <cellStyle name="Normal 90 5" xfId="2488"/>
    <cellStyle name="Normal 90 50" xfId="2489"/>
    <cellStyle name="Normal 90 51" xfId="2490"/>
    <cellStyle name="Normal 90 52" xfId="2491"/>
    <cellStyle name="Normal 90 53" xfId="2492"/>
    <cellStyle name="Normal 90 54" xfId="2493"/>
    <cellStyle name="Normal 90 55" xfId="2494"/>
    <cellStyle name="Normal 90 56" xfId="2495"/>
    <cellStyle name="Normal 90 57" xfId="2496"/>
    <cellStyle name="Normal 90 58" xfId="2497"/>
    <cellStyle name="Normal 90 59" xfId="2498"/>
    <cellStyle name="Normal 90 6" xfId="2499"/>
    <cellStyle name="Normal 90 60" xfId="2500"/>
    <cellStyle name="Normal 90 61" xfId="2501"/>
    <cellStyle name="Normal 90 62" xfId="2502"/>
    <cellStyle name="Normal 90 63" xfId="2503"/>
    <cellStyle name="Normal 90 64" xfId="2504"/>
    <cellStyle name="Normal 90 65" xfId="2505"/>
    <cellStyle name="Normal 90 66" xfId="2506"/>
    <cellStyle name="Normal 90 67" xfId="2507"/>
    <cellStyle name="Normal 90 68" xfId="2508"/>
    <cellStyle name="Normal 90 69" xfId="2509"/>
    <cellStyle name="Normal 90 7" xfId="2510"/>
    <cellStyle name="Normal 90 70" xfId="2511"/>
    <cellStyle name="Normal 90 71" xfId="2512"/>
    <cellStyle name="Normal 90 72" xfId="2513"/>
    <cellStyle name="Normal 90 73" xfId="2514"/>
    <cellStyle name="Normal 90 74" xfId="2515"/>
    <cellStyle name="Normal 90 75" xfId="2516"/>
    <cellStyle name="Normal 90 76" xfId="2517"/>
    <cellStyle name="Normal 90 77" xfId="2518"/>
    <cellStyle name="Normal 90 78" xfId="2519"/>
    <cellStyle name="Normal 90 79" xfId="2520"/>
    <cellStyle name="Normal 90 8" xfId="2521"/>
    <cellStyle name="Normal 90 80" xfId="2522"/>
    <cellStyle name="Normal 90 81" xfId="2523"/>
    <cellStyle name="Normal 90 82" xfId="2524"/>
    <cellStyle name="Normal 90 83" xfId="2525"/>
    <cellStyle name="Normal 90 84" xfId="2526"/>
    <cellStyle name="Normal 90 85" xfId="2527"/>
    <cellStyle name="Normal 90 86" xfId="2528"/>
    <cellStyle name="Normal 90 87" xfId="2529"/>
    <cellStyle name="Normal 90 88" xfId="2530"/>
    <cellStyle name="Normal 90 89" xfId="2531"/>
    <cellStyle name="Normal 90 9" xfId="2532"/>
    <cellStyle name="Normal 90 90" xfId="2533"/>
    <cellStyle name="Normal 91" xfId="1411"/>
    <cellStyle name="Normal 91 2" xfId="1412"/>
    <cellStyle name="Normal 91 3" xfId="2534"/>
    <cellStyle name="Normal 92" xfId="1413"/>
    <cellStyle name="Normal 92 2" xfId="2535"/>
    <cellStyle name="Normal 93" xfId="1414"/>
    <cellStyle name="Normal 93 2" xfId="2536"/>
    <cellStyle name="Normal 94" xfId="1415"/>
    <cellStyle name="Normal 94 2" xfId="2537"/>
    <cellStyle name="Normal 95" xfId="1416"/>
    <cellStyle name="Normal 95 2" xfId="2538"/>
    <cellStyle name="Normal 96" xfId="1417"/>
    <cellStyle name="Normal 96 2" xfId="2539"/>
    <cellStyle name="Normal 97" xfId="1418"/>
    <cellStyle name="Normal 97 2" xfId="2540"/>
    <cellStyle name="Normal 98" xfId="1419"/>
    <cellStyle name="Normal 98 2" xfId="2541"/>
    <cellStyle name="Normal 99" xfId="1420"/>
    <cellStyle name="Normal 99 2" xfId="2542"/>
    <cellStyle name="Normal_MADEIRO_GERAL" xfId="80"/>
    <cellStyle name="Normal_Plan1" xfId="81"/>
    <cellStyle name="Normal_Plan1 2" xfId="82"/>
    <cellStyle name="Nota" xfId="83" builtinId="10" customBuiltin="1"/>
    <cellStyle name="Nota 10" xfId="765"/>
    <cellStyle name="Nota 11" xfId="766"/>
    <cellStyle name="Nota 12" xfId="767"/>
    <cellStyle name="Nota 13" xfId="768"/>
    <cellStyle name="Nota 14" xfId="769"/>
    <cellStyle name="Nota 15" xfId="770"/>
    <cellStyle name="Nota 16" xfId="771"/>
    <cellStyle name="Nota 17" xfId="772"/>
    <cellStyle name="Nota 18" xfId="773"/>
    <cellStyle name="Nota 19" xfId="774"/>
    <cellStyle name="Nota 2" xfId="775"/>
    <cellStyle name="Nota 20" xfId="776"/>
    <cellStyle name="Nota 21" xfId="777"/>
    <cellStyle name="Nota 3" xfId="778"/>
    <cellStyle name="Nota 4" xfId="779"/>
    <cellStyle name="Nota 5" xfId="780"/>
    <cellStyle name="Nota 6" xfId="781"/>
    <cellStyle name="Nota 7" xfId="782"/>
    <cellStyle name="Nota 8" xfId="783"/>
    <cellStyle name="Nota 9" xfId="784"/>
    <cellStyle name="Note" xfId="84"/>
    <cellStyle name="Numero" xfId="85"/>
    <cellStyle name="Output" xfId="86"/>
    <cellStyle name="Percentual" xfId="1421"/>
    <cellStyle name="Ponto" xfId="1422"/>
    <cellStyle name="Porcentagem" xfId="2861" builtinId="5"/>
    <cellStyle name="Porcentagem 2" xfId="87"/>
    <cellStyle name="Porcentagem 2 10" xfId="785"/>
    <cellStyle name="Porcentagem 2 11" xfId="786"/>
    <cellStyle name="Porcentagem 2 12" xfId="787"/>
    <cellStyle name="Porcentagem 2 13" xfId="788"/>
    <cellStyle name="Porcentagem 2 14" xfId="789"/>
    <cellStyle name="Porcentagem 2 15" xfId="790"/>
    <cellStyle name="Porcentagem 2 16" xfId="791"/>
    <cellStyle name="Porcentagem 2 17" xfId="792"/>
    <cellStyle name="Porcentagem 2 18" xfId="793"/>
    <cellStyle name="Porcentagem 2 19" xfId="794"/>
    <cellStyle name="Porcentagem 2 2" xfId="795"/>
    <cellStyle name="Porcentagem 2 20" xfId="796"/>
    <cellStyle name="Porcentagem 2 21" xfId="797"/>
    <cellStyle name="Porcentagem 2 3" xfId="798"/>
    <cellStyle name="Porcentagem 2 4" xfId="799"/>
    <cellStyle name="Porcentagem 2 5" xfId="800"/>
    <cellStyle name="Porcentagem 2 6" xfId="801"/>
    <cellStyle name="Porcentagem 2 7" xfId="802"/>
    <cellStyle name="Porcentagem 2 8" xfId="803"/>
    <cellStyle name="Porcentagem 2 9" xfId="804"/>
    <cellStyle name="Porcentagem 3" xfId="1008"/>
    <cellStyle name="Porcentagem 3 2" xfId="1011"/>
    <cellStyle name="Saída" xfId="88" builtinId="21" customBuiltin="1"/>
    <cellStyle name="Saída 10" xfId="805"/>
    <cellStyle name="Saída 11" xfId="806"/>
    <cellStyle name="Saída 12" xfId="807"/>
    <cellStyle name="Saída 13" xfId="808"/>
    <cellStyle name="Saída 14" xfId="809"/>
    <cellStyle name="Saída 15" xfId="810"/>
    <cellStyle name="Saída 16" xfId="811"/>
    <cellStyle name="Saída 17" xfId="812"/>
    <cellStyle name="Saída 18" xfId="813"/>
    <cellStyle name="Saída 19" xfId="814"/>
    <cellStyle name="Saída 2" xfId="815"/>
    <cellStyle name="Saída 20" xfId="816"/>
    <cellStyle name="Saída 21" xfId="817"/>
    <cellStyle name="Saída 3" xfId="818"/>
    <cellStyle name="Saída 4" xfId="819"/>
    <cellStyle name="Saída 5" xfId="820"/>
    <cellStyle name="Saída 6" xfId="821"/>
    <cellStyle name="Saída 7" xfId="822"/>
    <cellStyle name="Saída 8" xfId="823"/>
    <cellStyle name="Saída 9" xfId="824"/>
    <cellStyle name="Separador de m" xfId="1423"/>
    <cellStyle name="Separador de milhares 10" xfId="1424"/>
    <cellStyle name="Separador de milhares 10 2" xfId="2543"/>
    <cellStyle name="Separador de milhares 10 2 2" xfId="2544"/>
    <cellStyle name="Separador de milhares 10 3" xfId="2545"/>
    <cellStyle name="Separador de milhares 100" xfId="1425"/>
    <cellStyle name="Separador de milhares 101" xfId="1426"/>
    <cellStyle name="Separador de milhares 102" xfId="1427"/>
    <cellStyle name="Separador de milhares 103" xfId="1428"/>
    <cellStyle name="Separador de milhares 104" xfId="1429"/>
    <cellStyle name="Separador de milhares 105" xfId="1430"/>
    <cellStyle name="Separador de milhares 106" xfId="1431"/>
    <cellStyle name="Separador de milhares 107" xfId="1432"/>
    <cellStyle name="Separador de milhares 108" xfId="1433"/>
    <cellStyle name="Separador de milhares 109" xfId="1434"/>
    <cellStyle name="Separador de milhares 11" xfId="1435"/>
    <cellStyle name="Separador de milhares 11 2" xfId="2546"/>
    <cellStyle name="Separador de milhares 11 2 2" xfId="2547"/>
    <cellStyle name="Separador de milhares 11 3" xfId="2548"/>
    <cellStyle name="Separador de milhares 110" xfId="1436"/>
    <cellStyle name="Separador de milhares 110 2" xfId="2549"/>
    <cellStyle name="Separador de milhares 110 2 2" xfId="2550"/>
    <cellStyle name="Separador de milhares 110 2 3" xfId="2551"/>
    <cellStyle name="Separador de milhares 110 2 4" xfId="2552"/>
    <cellStyle name="Separador de milhares 110 2 4 2" xfId="2553"/>
    <cellStyle name="Separador de milhares 110 2 4 3" xfId="2554"/>
    <cellStyle name="Separador de milhares 110 2 4 3 2" xfId="2555"/>
    <cellStyle name="Separador de milhares 110 2 4 3 2 2" xfId="2556"/>
    <cellStyle name="Separador de milhares 110 2 4 3 2 2 2" xfId="2557"/>
    <cellStyle name="Separador de milhares 110 3" xfId="2558"/>
    <cellStyle name="Separador de milhares 111" xfId="1437"/>
    <cellStyle name="Separador de milhares 111 2" xfId="1438"/>
    <cellStyle name="Separador de milhares 111 2 2" xfId="2559"/>
    <cellStyle name="Separador de milhares 111 2 2 2" xfId="2560"/>
    <cellStyle name="Separador de milhares 111 3" xfId="1439"/>
    <cellStyle name="Separador de milhares 111 3 2" xfId="2561"/>
    <cellStyle name="Separador de milhares 111 4" xfId="1440"/>
    <cellStyle name="Separador de milhares 111 5" xfId="1587"/>
    <cellStyle name="Separador de milhares 112" xfId="1441"/>
    <cellStyle name="Separador de milhares 112 2" xfId="2562"/>
    <cellStyle name="Separador de milhares 113" xfId="1442"/>
    <cellStyle name="Separador de milhares 113 2" xfId="2563"/>
    <cellStyle name="Separador de milhares 113 2 2" xfId="2564"/>
    <cellStyle name="Separador de milhares 114" xfId="1443"/>
    <cellStyle name="Separador de milhares 114 2" xfId="2565"/>
    <cellStyle name="Separador de milhares 114 2 2" xfId="2566"/>
    <cellStyle name="Separador de milhares 115" xfId="1444"/>
    <cellStyle name="Separador de milhares 115 2" xfId="2567"/>
    <cellStyle name="Separador de milhares 115 2 2" xfId="2568"/>
    <cellStyle name="Separador de milhares 116" xfId="1445"/>
    <cellStyle name="Separador de milhares 116 2" xfId="2569"/>
    <cellStyle name="Separador de milhares 116 2 2" xfId="2570"/>
    <cellStyle name="Separador de milhares 117" xfId="1446"/>
    <cellStyle name="Separador de milhares 117 2" xfId="2571"/>
    <cellStyle name="Separador de milhares 117 2 2" xfId="2572"/>
    <cellStyle name="Separador de milhares 118" xfId="1447"/>
    <cellStyle name="Separador de milhares 118 2" xfId="2573"/>
    <cellStyle name="Separador de milhares 118 2 2" xfId="2574"/>
    <cellStyle name="Separador de milhares 119" xfId="1448"/>
    <cellStyle name="Separador de milhares 119 2" xfId="2575"/>
    <cellStyle name="Separador de milhares 119 2 2" xfId="2576"/>
    <cellStyle name="Separador de milhares 12" xfId="1449"/>
    <cellStyle name="Separador de milhares 12 2" xfId="2577"/>
    <cellStyle name="Separador de milhares 12 2 2" xfId="2578"/>
    <cellStyle name="Separador de milhares 12 3" xfId="2579"/>
    <cellStyle name="Separador de milhares 120" xfId="1450"/>
    <cellStyle name="Separador de milhares 120 2" xfId="2580"/>
    <cellStyle name="Separador de milhares 120 2 2" xfId="2581"/>
    <cellStyle name="Separador de milhares 121" xfId="1451"/>
    <cellStyle name="Separador de milhares 121 2" xfId="2582"/>
    <cellStyle name="Separador de milhares 121 2 2" xfId="2583"/>
    <cellStyle name="Separador de milhares 122" xfId="1452"/>
    <cellStyle name="Separador de milhares 122 2" xfId="2584"/>
    <cellStyle name="Separador de milhares 122 2 2" xfId="2585"/>
    <cellStyle name="Separador de milhares 122 3" xfId="2858"/>
    <cellStyle name="Separador de milhares 123" xfId="1453"/>
    <cellStyle name="Separador de milhares 123 2" xfId="2586"/>
    <cellStyle name="Separador de milhares 123 3" xfId="2587"/>
    <cellStyle name="Separador de milhares 123 3 2" xfId="2588"/>
    <cellStyle name="Separador de milhares 123 3 3" xfId="2589"/>
    <cellStyle name="Separador de milhares 123 3 3 2" xfId="2590"/>
    <cellStyle name="Separador de milhares 123 3 3 2 2" xfId="2591"/>
    <cellStyle name="Separador de milhares 123 3 3 2 2 2" xfId="2592"/>
    <cellStyle name="Separador de milhares 123 3 3 2 2 2 2" xfId="2593"/>
    <cellStyle name="Separador de milhares 123 3 3 2 2 2 2 2" xfId="2594"/>
    <cellStyle name="Separador de milhares 123 3 3 2 3" xfId="2595"/>
    <cellStyle name="Separador de milhares 123 4" xfId="2596"/>
    <cellStyle name="Separador de milhares 124" xfId="1012"/>
    <cellStyle name="Separador de milhares 124 2" xfId="2597"/>
    <cellStyle name="Separador de milhares 125" xfId="1585"/>
    <cellStyle name="Separador de milhares 126" xfId="1589"/>
    <cellStyle name="Separador de milhares 127" xfId="2598"/>
    <cellStyle name="Separador de milhares 128" xfId="2599"/>
    <cellStyle name="Separador de milhares 129" xfId="2600"/>
    <cellStyle name="Separador de milhares 13" xfId="1454"/>
    <cellStyle name="Separador de milhares 13 2" xfId="2601"/>
    <cellStyle name="Separador de milhares 13 2 2" xfId="2602"/>
    <cellStyle name="Separador de milhares 13 3" xfId="2603"/>
    <cellStyle name="Separador de milhares 130" xfId="2604"/>
    <cellStyle name="Separador de milhares 131" xfId="2605"/>
    <cellStyle name="Separador de milhares 132" xfId="2606"/>
    <cellStyle name="Separador de milhares 133" xfId="2607"/>
    <cellStyle name="Separador de milhares 134" xfId="2608"/>
    <cellStyle name="Separador de milhares 135" xfId="2609"/>
    <cellStyle name="Separador de milhares 136" xfId="2610"/>
    <cellStyle name="Separador de milhares 136 2" xfId="2611"/>
    <cellStyle name="Separador de milhares 14" xfId="1455"/>
    <cellStyle name="Separador de milhares 14 2" xfId="2612"/>
    <cellStyle name="Separador de milhares 14 2 2" xfId="2613"/>
    <cellStyle name="Separador de milhares 14 3" xfId="2614"/>
    <cellStyle name="Separador de milhares 15" xfId="1456"/>
    <cellStyle name="Separador de milhares 15 2" xfId="2615"/>
    <cellStyle name="Separador de milhares 15 2 2" xfId="2616"/>
    <cellStyle name="Separador de milhares 15 3" xfId="2617"/>
    <cellStyle name="Separador de milhares 16" xfId="1457"/>
    <cellStyle name="Separador de milhares 16 2" xfId="2618"/>
    <cellStyle name="Separador de milhares 16 2 2" xfId="2619"/>
    <cellStyle name="Separador de milhares 16 3" xfId="2620"/>
    <cellStyle name="Separador de milhares 17" xfId="1458"/>
    <cellStyle name="Separador de milhares 17 2" xfId="2621"/>
    <cellStyle name="Separador de milhares 17 2 2" xfId="2622"/>
    <cellStyle name="Separador de milhares 17 3" xfId="2623"/>
    <cellStyle name="Separador de milhares 18" xfId="1459"/>
    <cellStyle name="Separador de milhares 18 2" xfId="2624"/>
    <cellStyle name="Separador de milhares 18 2 2" xfId="2625"/>
    <cellStyle name="Separador de milhares 18 3" xfId="2626"/>
    <cellStyle name="Separador de milhares 19" xfId="1460"/>
    <cellStyle name="Separador de milhares 19 2" xfId="2627"/>
    <cellStyle name="Separador de milhares 19 2 2" xfId="2628"/>
    <cellStyle name="Separador de milhares 19 3" xfId="2629"/>
    <cellStyle name="Separador de milhares 2" xfId="90"/>
    <cellStyle name="Separador de milhares 2 10" xfId="825"/>
    <cellStyle name="Separador de milhares 2 10 2" xfId="2630"/>
    <cellStyle name="Separador de milhares 2 10 3" xfId="2631"/>
    <cellStyle name="Separador de milhares 2 11" xfId="826"/>
    <cellStyle name="Separador de milhares 2 12" xfId="827"/>
    <cellStyle name="Separador de milhares 2 13" xfId="828"/>
    <cellStyle name="Separador de milhares 2 14" xfId="829"/>
    <cellStyle name="Separador de milhares 2 14 2" xfId="2632"/>
    <cellStyle name="Separador de milhares 2 15" xfId="830"/>
    <cellStyle name="Separador de milhares 2 16" xfId="831"/>
    <cellStyle name="Separador de milhares 2 17" xfId="832"/>
    <cellStyle name="Separador de milhares 2 17 2" xfId="2633"/>
    <cellStyle name="Separador de milhares 2 18" xfId="833"/>
    <cellStyle name="Separador de milhares 2 19" xfId="834"/>
    <cellStyle name="Separador de milhares 2 2" xfId="835"/>
    <cellStyle name="Separador de milhares 2 2 2" xfId="1461"/>
    <cellStyle name="Separador de milhares 2 2 3" xfId="1462"/>
    <cellStyle name="Separador de milhares 2 2 3 2" xfId="2634"/>
    <cellStyle name="Separador de milhares 2 2 3 3" xfId="2635"/>
    <cellStyle name="Separador de milhares 2 2 4" xfId="2636"/>
    <cellStyle name="Separador de milhares 2 2 5" xfId="2637"/>
    <cellStyle name="Separador de milhares 2 20" xfId="836"/>
    <cellStyle name="Separador de milhares 2 21" xfId="837"/>
    <cellStyle name="Separador de milhares 2 22" xfId="1463"/>
    <cellStyle name="Separador de milhares 2 23" xfId="1464"/>
    <cellStyle name="Separador de milhares 2 24" xfId="1465"/>
    <cellStyle name="Separador de milhares 2 25" xfId="1466"/>
    <cellStyle name="Separador de milhares 2 26" xfId="1467"/>
    <cellStyle name="Separador de milhares 2 27" xfId="1468"/>
    <cellStyle name="Separador de milhares 2 28" xfId="1469"/>
    <cellStyle name="Separador de milhares 2 29" xfId="1470"/>
    <cellStyle name="Separador de milhares 2 3" xfId="838"/>
    <cellStyle name="Separador de milhares 2 3 2" xfId="2638"/>
    <cellStyle name="Separador de milhares 2 3 3" xfId="2639"/>
    <cellStyle name="Separador de milhares 2 30" xfId="1471"/>
    <cellStyle name="Separador de milhares 2 31" xfId="1472"/>
    <cellStyle name="Separador de milhares 2 32" xfId="1473"/>
    <cellStyle name="Separador de milhares 2 33" xfId="1474"/>
    <cellStyle name="Separador de milhares 2 34" xfId="1475"/>
    <cellStyle name="Separador de milhares 2 35" xfId="1476"/>
    <cellStyle name="Separador de milhares 2 36" xfId="1477"/>
    <cellStyle name="Separador de milhares 2 37" xfId="1478"/>
    <cellStyle name="Separador de milhares 2 38" xfId="1479"/>
    <cellStyle name="Separador de milhares 2 39" xfId="1480"/>
    <cellStyle name="Separador de milhares 2 4" xfId="839"/>
    <cellStyle name="Separador de milhares 2 4 2" xfId="2640"/>
    <cellStyle name="Separador de milhares 2 40" xfId="1481"/>
    <cellStyle name="Separador de milhares 2 41" xfId="1482"/>
    <cellStyle name="Separador de milhares 2 42" xfId="1483"/>
    <cellStyle name="Separador de milhares 2 43" xfId="1484"/>
    <cellStyle name="Separador de milhares 2 44" xfId="1485"/>
    <cellStyle name="Separador de milhares 2 45" xfId="1486"/>
    <cellStyle name="Separador de milhares 2 46" xfId="1487"/>
    <cellStyle name="Separador de milhares 2 47" xfId="1488"/>
    <cellStyle name="Separador de milhares 2 48" xfId="1489"/>
    <cellStyle name="Separador de milhares 2 49" xfId="1490"/>
    <cellStyle name="Separador de milhares 2 5" xfId="840"/>
    <cellStyle name="Separador de milhares 2 5 2" xfId="2641"/>
    <cellStyle name="Separador de milhares 2 50" xfId="1491"/>
    <cellStyle name="Separador de milhares 2 51" xfId="1492"/>
    <cellStyle name="Separador de milhares 2 52" xfId="1493"/>
    <cellStyle name="Separador de milhares 2 53" xfId="2642"/>
    <cellStyle name="Separador de milhares 2 53 2" xfId="2643"/>
    <cellStyle name="Separador de milhares 2 54" xfId="2644"/>
    <cellStyle name="Separador de milhares 2 54 2" xfId="2645"/>
    <cellStyle name="Separador de milhares 2 55" xfId="2646"/>
    <cellStyle name="Separador de milhares 2 55 2" xfId="2647"/>
    <cellStyle name="Separador de milhares 2 56" xfId="2648"/>
    <cellStyle name="Separador de milhares 2 56 2" xfId="2649"/>
    <cellStyle name="Separador de milhares 2 57" xfId="2650"/>
    <cellStyle name="Separador de milhares 2 57 2" xfId="2651"/>
    <cellStyle name="Separador de milhares 2 58" xfId="2652"/>
    <cellStyle name="Separador de milhares 2 58 2" xfId="2653"/>
    <cellStyle name="Separador de milhares 2 59" xfId="2654"/>
    <cellStyle name="Separador de milhares 2 59 2" xfId="2655"/>
    <cellStyle name="Separador de milhares 2 6" xfId="841"/>
    <cellStyle name="Separador de milhares 2 6 2" xfId="2656"/>
    <cellStyle name="Separador de milhares 2 60" xfId="2657"/>
    <cellStyle name="Separador de milhares 2 60 2" xfId="2658"/>
    <cellStyle name="Separador de milhares 2 61" xfId="2659"/>
    <cellStyle name="Separador de milhares 2 61 2" xfId="2660"/>
    <cellStyle name="Separador de milhares 2 62" xfId="2661"/>
    <cellStyle name="Separador de milhares 2 62 2" xfId="2662"/>
    <cellStyle name="Separador de milhares 2 63" xfId="2663"/>
    <cellStyle name="Separador de milhares 2 63 2" xfId="2664"/>
    <cellStyle name="Separador de milhares 2 64" xfId="2665"/>
    <cellStyle name="Separador de milhares 2 65" xfId="2666"/>
    <cellStyle name="Separador de milhares 2 66" xfId="2667"/>
    <cellStyle name="Separador de milhares 2 67" xfId="2668"/>
    <cellStyle name="Separador de milhares 2 68" xfId="2669"/>
    <cellStyle name="Separador de milhares 2 69" xfId="2670"/>
    <cellStyle name="Separador de milhares 2 7" xfId="842"/>
    <cellStyle name="Separador de milhares 2 7 2" xfId="2671"/>
    <cellStyle name="Separador de milhares 2 70" xfId="2672"/>
    <cellStyle name="Separador de milhares 2 71" xfId="2673"/>
    <cellStyle name="Separador de milhares 2 72" xfId="2674"/>
    <cellStyle name="Separador de milhares 2 73" xfId="2675"/>
    <cellStyle name="Separador de milhares 2 74" xfId="2676"/>
    <cellStyle name="Separador de milhares 2 75" xfId="2677"/>
    <cellStyle name="Separador de milhares 2 76" xfId="2678"/>
    <cellStyle name="Separador de milhares 2 77" xfId="2679"/>
    <cellStyle name="Separador de milhares 2 78" xfId="2680"/>
    <cellStyle name="Separador de milhares 2 79" xfId="2681"/>
    <cellStyle name="Separador de milhares 2 8" xfId="843"/>
    <cellStyle name="Separador de milhares 2 8 2" xfId="2682"/>
    <cellStyle name="Separador de milhares 2 80" xfId="2683"/>
    <cellStyle name="Separador de milhares 2 81" xfId="2684"/>
    <cellStyle name="Separador de milhares 2 82" xfId="2685"/>
    <cellStyle name="Separador de milhares 2 83" xfId="2686"/>
    <cellStyle name="Separador de milhares 2 84" xfId="2687"/>
    <cellStyle name="Separador de milhares 2 85" xfId="2688"/>
    <cellStyle name="Separador de milhares 2 86" xfId="2689"/>
    <cellStyle name="Separador de milhares 2 87" xfId="2690"/>
    <cellStyle name="Separador de milhares 2 88" xfId="2691"/>
    <cellStyle name="Separador de milhares 2 89" xfId="2692"/>
    <cellStyle name="Separador de milhares 2 9" xfId="844"/>
    <cellStyle name="Separador de milhares 2 9 2" xfId="2693"/>
    <cellStyle name="Separador de milhares 20" xfId="1494"/>
    <cellStyle name="Separador de milhares 20 2" xfId="2694"/>
    <cellStyle name="Separador de milhares 20 2 2" xfId="2695"/>
    <cellStyle name="Separador de milhares 20 3" xfId="2696"/>
    <cellStyle name="Separador de milhares 21" xfId="1495"/>
    <cellStyle name="Separador de milhares 21 2" xfId="2697"/>
    <cellStyle name="Separador de milhares 21 2 2" xfId="2698"/>
    <cellStyle name="Separador de milhares 21 3" xfId="2699"/>
    <cellStyle name="Separador de milhares 22" xfId="1496"/>
    <cellStyle name="Separador de milhares 22 2" xfId="2700"/>
    <cellStyle name="Separador de milhares 22 2 2" xfId="2701"/>
    <cellStyle name="Separador de milhares 22 3" xfId="2702"/>
    <cellStyle name="Separador de milhares 23" xfId="1497"/>
    <cellStyle name="Separador de milhares 23 2" xfId="2703"/>
    <cellStyle name="Separador de milhares 23 2 2" xfId="2704"/>
    <cellStyle name="Separador de milhares 23 3" xfId="2705"/>
    <cellStyle name="Separador de milhares 24" xfId="1498"/>
    <cellStyle name="Separador de milhares 24 2" xfId="2706"/>
    <cellStyle name="Separador de milhares 24 2 2" xfId="2707"/>
    <cellStyle name="Separador de milhares 24 3" xfId="2708"/>
    <cellStyle name="Separador de milhares 25" xfId="1499"/>
    <cellStyle name="Separador de milhares 25 2" xfId="2709"/>
    <cellStyle name="Separador de milhares 25 2 2" xfId="2710"/>
    <cellStyle name="Separador de milhares 25 3" xfId="2711"/>
    <cellStyle name="Separador de milhares 26" xfId="1500"/>
    <cellStyle name="Separador de milhares 26 2" xfId="2712"/>
    <cellStyle name="Separador de milhares 26 2 2" xfId="2713"/>
    <cellStyle name="Separador de milhares 26 3" xfId="2714"/>
    <cellStyle name="Separador de milhares 27" xfId="1501"/>
    <cellStyle name="Separador de milhares 27 2" xfId="2715"/>
    <cellStyle name="Separador de milhares 27 2 2" xfId="2716"/>
    <cellStyle name="Separador de milhares 28" xfId="1502"/>
    <cellStyle name="Separador de milhares 28 2" xfId="2717"/>
    <cellStyle name="Separador de milhares 28 2 2" xfId="2718"/>
    <cellStyle name="Separador de milhares 29" xfId="1503"/>
    <cellStyle name="Separador de milhares 29 2" xfId="2719"/>
    <cellStyle name="Separador de milhares 29 2 2" xfId="2720"/>
    <cellStyle name="Separador de milhares 3" xfId="91"/>
    <cellStyle name="Separador de milhares 3 10" xfId="2721"/>
    <cellStyle name="Separador de milhares 3 11" xfId="2722"/>
    <cellStyle name="Separador de milhares 3 12" xfId="2723"/>
    <cellStyle name="Separador de milhares 3 13" xfId="2724"/>
    <cellStyle name="Separador de milhares 3 14" xfId="2725"/>
    <cellStyle name="Separador de milhares 3 2" xfId="1504"/>
    <cellStyle name="Separador de milhares 3 3" xfId="1505"/>
    <cellStyle name="Separador de milhares 3 3 2" xfId="2726"/>
    <cellStyle name="Separador de milhares 3 3 2 2" xfId="2727"/>
    <cellStyle name="Separador de milhares 3 4" xfId="1506"/>
    <cellStyle name="Separador de milhares 3 4 2" xfId="2728"/>
    <cellStyle name="Separador de milhares 3 5" xfId="2729"/>
    <cellStyle name="Separador de milhares 3 6" xfId="2730"/>
    <cellStyle name="Separador de milhares 3 7" xfId="2731"/>
    <cellStyle name="Separador de milhares 3 8" xfId="2732"/>
    <cellStyle name="Separador de milhares 3 9" xfId="2733"/>
    <cellStyle name="Separador de milhares 30" xfId="1507"/>
    <cellStyle name="Separador de milhares 30 2" xfId="2734"/>
    <cellStyle name="Separador de milhares 30 2 2" xfId="2735"/>
    <cellStyle name="Separador de milhares 31" xfId="1508"/>
    <cellStyle name="Separador de milhares 31 2" xfId="2736"/>
    <cellStyle name="Separador de milhares 31 2 2" xfId="2737"/>
    <cellStyle name="Separador de milhares 32" xfId="1509"/>
    <cellStyle name="Separador de milhares 32 2" xfId="2738"/>
    <cellStyle name="Separador de milhares 32 2 2" xfId="2739"/>
    <cellStyle name="Separador de milhares 33" xfId="1510"/>
    <cellStyle name="Separador de milhares 33 2" xfId="2740"/>
    <cellStyle name="Separador de milhares 33 2 2" xfId="2741"/>
    <cellStyle name="Separador de milhares 34" xfId="1511"/>
    <cellStyle name="Separador de milhares 34 2" xfId="2742"/>
    <cellStyle name="Separador de milhares 34 2 2" xfId="2743"/>
    <cellStyle name="Separador de milhares 35" xfId="1512"/>
    <cellStyle name="Separador de milhares 35 2" xfId="2744"/>
    <cellStyle name="Separador de milhares 35 2 2" xfId="2745"/>
    <cellStyle name="Separador de milhares 36" xfId="1513"/>
    <cellStyle name="Separador de milhares 36 2" xfId="2746"/>
    <cellStyle name="Separador de milhares 36 2 2" xfId="2747"/>
    <cellStyle name="Separador de milhares 37" xfId="1514"/>
    <cellStyle name="Separador de milhares 37 2" xfId="2748"/>
    <cellStyle name="Separador de milhares 37 2 2" xfId="2749"/>
    <cellStyle name="Separador de milhares 38" xfId="1515"/>
    <cellStyle name="Separador de milhares 38 2" xfId="2750"/>
    <cellStyle name="Separador de milhares 38 2 2" xfId="2751"/>
    <cellStyle name="Separador de milhares 39" xfId="1516"/>
    <cellStyle name="Separador de milhares 39 2" xfId="2752"/>
    <cellStyle name="Separador de milhares 39 2 2" xfId="2753"/>
    <cellStyle name="Separador de milhares 4" xfId="92"/>
    <cellStyle name="Separador de milhares 4 2" xfId="2754"/>
    <cellStyle name="Separador de milhares 4 2 2" xfId="2755"/>
    <cellStyle name="Separador de milhares 4 3" xfId="2756"/>
    <cellStyle name="Separador de milhares 40" xfId="1517"/>
    <cellStyle name="Separador de milhares 40 2" xfId="2757"/>
    <cellStyle name="Separador de milhares 40 2 2" xfId="2758"/>
    <cellStyle name="Separador de milhares 41" xfId="1518"/>
    <cellStyle name="Separador de milhares 41 2" xfId="2759"/>
    <cellStyle name="Separador de milhares 41 2 2" xfId="2760"/>
    <cellStyle name="Separador de milhares 42" xfId="1519"/>
    <cellStyle name="Separador de milhares 42 2" xfId="2761"/>
    <cellStyle name="Separador de milhares 42 2 2" xfId="2762"/>
    <cellStyle name="Separador de milhares 43" xfId="1520"/>
    <cellStyle name="Separador de milhares 43 2" xfId="2763"/>
    <cellStyle name="Separador de milhares 43 2 2" xfId="2764"/>
    <cellStyle name="Separador de milhares 44" xfId="1521"/>
    <cellStyle name="Separador de milhares 44 2" xfId="2765"/>
    <cellStyle name="Separador de milhares 44 2 2" xfId="2766"/>
    <cellStyle name="Separador de milhares 45" xfId="1522"/>
    <cellStyle name="Separador de milhares 45 2" xfId="2767"/>
    <cellStyle name="Separador de milhares 45 2 2" xfId="2768"/>
    <cellStyle name="Separador de milhares 46" xfId="1523"/>
    <cellStyle name="Separador de milhares 46 2" xfId="2769"/>
    <cellStyle name="Separador de milhares 46 2 2" xfId="2770"/>
    <cellStyle name="Separador de milhares 47" xfId="1524"/>
    <cellStyle name="Separador de milhares 47 2" xfId="2771"/>
    <cellStyle name="Separador de milhares 47 2 2" xfId="2772"/>
    <cellStyle name="Separador de milhares 48" xfId="1525"/>
    <cellStyle name="Separador de milhares 48 2" xfId="2773"/>
    <cellStyle name="Separador de milhares 48 2 2" xfId="2774"/>
    <cellStyle name="Separador de milhares 49" xfId="1526"/>
    <cellStyle name="Separador de milhares 49 2" xfId="2775"/>
    <cellStyle name="Separador de milhares 49 2 2" xfId="2776"/>
    <cellStyle name="Separador de milhares 5" xfId="1005"/>
    <cellStyle name="Separador de milhares 5 2" xfId="2777"/>
    <cellStyle name="Separador de milhares 5 2 2" xfId="2778"/>
    <cellStyle name="Separador de milhares 5 3" xfId="2779"/>
    <cellStyle name="Separador de milhares 50" xfId="1527"/>
    <cellStyle name="Separador de milhares 50 2" xfId="2780"/>
    <cellStyle name="Separador de milhares 50 2 2" xfId="2781"/>
    <cellStyle name="Separador de milhares 51" xfId="1528"/>
    <cellStyle name="Separador de milhares 51 2" xfId="1529"/>
    <cellStyle name="Separador de milhares 51 2 2" xfId="2782"/>
    <cellStyle name="Separador de milhares 51 2 3" xfId="2783"/>
    <cellStyle name="Separador de milhares 51 2 4" xfId="2784"/>
    <cellStyle name="Separador de milhares 51 2 4 2" xfId="2785"/>
    <cellStyle name="Separador de milhares 51 2 4 3" xfId="2786"/>
    <cellStyle name="Separador de milhares 51 2 4 3 2" xfId="2787"/>
    <cellStyle name="Separador de milhares 51 2 4 3 2 2" xfId="2788"/>
    <cellStyle name="Separador de milhares 51 2 4 3 2 2 2" xfId="2789"/>
    <cellStyle name="Separador de milhares 51 2 5" xfId="2790"/>
    <cellStyle name="Separador de milhares 51 3" xfId="2791"/>
    <cellStyle name="Separador de milhares 51 3 2" xfId="2792"/>
    <cellStyle name="Separador de milhares 52" xfId="1530"/>
    <cellStyle name="Separador de milhares 52 2" xfId="2793"/>
    <cellStyle name="Separador de milhares 52 2 2" xfId="2794"/>
    <cellStyle name="Separador de milhares 53" xfId="1531"/>
    <cellStyle name="Separador de milhares 53 2" xfId="2795"/>
    <cellStyle name="Separador de milhares 53 2 2" xfId="2796"/>
    <cellStyle name="Separador de milhares 54" xfId="1532"/>
    <cellStyle name="Separador de milhares 54 2" xfId="2797"/>
    <cellStyle name="Separador de milhares 54 2 2" xfId="2798"/>
    <cellStyle name="Separador de milhares 55" xfId="1533"/>
    <cellStyle name="Separador de milhares 55 2" xfId="2799"/>
    <cellStyle name="Separador de milhares 55 2 2" xfId="2800"/>
    <cellStyle name="Separador de milhares 56" xfId="1534"/>
    <cellStyle name="Separador de milhares 56 2" xfId="2801"/>
    <cellStyle name="Separador de milhares 56 2 2" xfId="2802"/>
    <cellStyle name="Separador de milhares 57" xfId="1535"/>
    <cellStyle name="Separador de milhares 57 2" xfId="2803"/>
    <cellStyle name="Separador de milhares 57 2 2" xfId="2804"/>
    <cellStyle name="Separador de milhares 58" xfId="1536"/>
    <cellStyle name="Separador de milhares 58 2" xfId="2805"/>
    <cellStyle name="Separador de milhares 58 2 2" xfId="2806"/>
    <cellStyle name="Separador de milhares 59" xfId="1537"/>
    <cellStyle name="Separador de milhares 59 2" xfId="2807"/>
    <cellStyle name="Separador de milhares 59 2 2" xfId="2808"/>
    <cellStyle name="Separador de milhares 6" xfId="1538"/>
    <cellStyle name="Separador de milhares 6 2" xfId="2809"/>
    <cellStyle name="Separador de milhares 6 2 2" xfId="2810"/>
    <cellStyle name="Separador de milhares 6 3" xfId="2811"/>
    <cellStyle name="Separador de milhares 60" xfId="1539"/>
    <cellStyle name="Separador de milhares 60 2" xfId="2812"/>
    <cellStyle name="Separador de milhares 60 2 2" xfId="2813"/>
    <cellStyle name="Separador de milhares 61" xfId="1540"/>
    <cellStyle name="Separador de milhares 61 2" xfId="2814"/>
    <cellStyle name="Separador de milhares 61 2 2" xfId="2815"/>
    <cellStyle name="Separador de milhares 62" xfId="1541"/>
    <cellStyle name="Separador de milhares 62 2" xfId="2816"/>
    <cellStyle name="Separador de milhares 62 2 2" xfId="2817"/>
    <cellStyle name="Separador de milhares 63" xfId="1542"/>
    <cellStyle name="Separador de milhares 63 2" xfId="2818"/>
    <cellStyle name="Separador de milhares 63 2 2" xfId="2819"/>
    <cellStyle name="Separador de milhares 64" xfId="1543"/>
    <cellStyle name="Separador de milhares 64 2" xfId="2820"/>
    <cellStyle name="Separador de milhares 64 2 2" xfId="2821"/>
    <cellStyle name="Separador de milhares 65" xfId="1544"/>
    <cellStyle name="Separador de milhares 65 2" xfId="2822"/>
    <cellStyle name="Separador de milhares 65 2 2" xfId="2823"/>
    <cellStyle name="Separador de milhares 66" xfId="1545"/>
    <cellStyle name="Separador de milhares 66 2" xfId="2824"/>
    <cellStyle name="Separador de milhares 67" xfId="1546"/>
    <cellStyle name="Separador de milhares 67 2" xfId="2825"/>
    <cellStyle name="Separador de milhares 68" xfId="1547"/>
    <cellStyle name="Separador de milhares 68 2" xfId="2826"/>
    <cellStyle name="Separador de milhares 69" xfId="1548"/>
    <cellStyle name="Separador de milhares 69 2" xfId="2827"/>
    <cellStyle name="Separador de milhares 69 2 2" xfId="2828"/>
    <cellStyle name="Separador de milhares 7" xfId="1549"/>
    <cellStyle name="Separador de milhares 7 2" xfId="2829"/>
    <cellStyle name="Separador de milhares 7 2 2" xfId="2830"/>
    <cellStyle name="Separador de milhares 7 3" xfId="2831"/>
    <cellStyle name="Separador de milhares 70" xfId="1550"/>
    <cellStyle name="Separador de milhares 70 2" xfId="2832"/>
    <cellStyle name="Separador de milhares 70 3" xfId="2833"/>
    <cellStyle name="Separador de milhares 71" xfId="1551"/>
    <cellStyle name="Separador de milhares 71 2" xfId="2834"/>
    <cellStyle name="Separador de milhares 71 2 2" xfId="2835"/>
    <cellStyle name="Separador de milhares 72" xfId="1552"/>
    <cellStyle name="Separador de milhares 72 2" xfId="2836"/>
    <cellStyle name="Separador de milhares 72 2 2" xfId="2837"/>
    <cellStyle name="Separador de milhares 73" xfId="1553"/>
    <cellStyle name="Separador de milhares 73 2" xfId="2838"/>
    <cellStyle name="Separador de milhares 74" xfId="1554"/>
    <cellStyle name="Separador de milhares 74 2" xfId="2839"/>
    <cellStyle name="Separador de milhares 75" xfId="1555"/>
    <cellStyle name="Separador de milhares 75 2" xfId="2840"/>
    <cellStyle name="Separador de milhares 76" xfId="1556"/>
    <cellStyle name="Separador de milhares 76 2" xfId="2841"/>
    <cellStyle name="Separador de milhares 77" xfId="1557"/>
    <cellStyle name="Separador de milhares 77 2" xfId="2842"/>
    <cellStyle name="Separador de milhares 78" xfId="1558"/>
    <cellStyle name="Separador de milhares 78 2" xfId="2843"/>
    <cellStyle name="Separador de milhares 79" xfId="1559"/>
    <cellStyle name="Separador de milhares 79 2" xfId="2844"/>
    <cellStyle name="Separador de milhares 8" xfId="1560"/>
    <cellStyle name="Separador de milhares 8 2" xfId="2845"/>
    <cellStyle name="Separador de milhares 8 2 2" xfId="2846"/>
    <cellStyle name="Separador de milhares 8 3" xfId="2847"/>
    <cellStyle name="Separador de milhares 80" xfId="1561"/>
    <cellStyle name="Separador de milhares 80 2" xfId="2848"/>
    <cellStyle name="Separador de milhares 81" xfId="1562"/>
    <cellStyle name="Separador de milhares 81 2" xfId="2849"/>
    <cellStyle name="Separador de milhares 82" xfId="1563"/>
    <cellStyle name="Separador de milhares 82 2" xfId="2850"/>
    <cellStyle name="Separador de milhares 83" xfId="1564"/>
    <cellStyle name="Separador de milhares 83 2" xfId="2851"/>
    <cellStyle name="Separador de milhares 84" xfId="1565"/>
    <cellStyle name="Separador de milhares 84 2" xfId="2852"/>
    <cellStyle name="Separador de milhares 85" xfId="1566"/>
    <cellStyle name="Separador de milhares 85 2" xfId="2853"/>
    <cellStyle name="Separador de milhares 86" xfId="1567"/>
    <cellStyle name="Separador de milhares 86 2" xfId="2854"/>
    <cellStyle name="Separador de milhares 87" xfId="1568"/>
    <cellStyle name="Separador de milhares 88" xfId="1569"/>
    <cellStyle name="Separador de milhares 89" xfId="1570"/>
    <cellStyle name="Separador de milhares 9" xfId="1571"/>
    <cellStyle name="Separador de milhares 9 2" xfId="2855"/>
    <cellStyle name="Separador de milhares 9 2 2" xfId="2856"/>
    <cellStyle name="Separador de milhares 9 3" xfId="2857"/>
    <cellStyle name="Separador de milhares 90" xfId="1572"/>
    <cellStyle name="Separador de milhares 91" xfId="1573"/>
    <cellStyle name="Separador de milhares 92" xfId="1574"/>
    <cellStyle name="Separador de milhares 93" xfId="1575"/>
    <cellStyle name="Separador de milhares 94" xfId="1576"/>
    <cellStyle name="Separador de milhares 95" xfId="1577"/>
    <cellStyle name="Separador de milhares 96" xfId="1578"/>
    <cellStyle name="Separador de milhares 97" xfId="1579"/>
    <cellStyle name="Separador de milhares 98" xfId="1580"/>
    <cellStyle name="Separador de milhares 99" xfId="1581"/>
    <cellStyle name="Separador de milhares_MADEIRO_GERAL" xfId="93"/>
    <cellStyle name="sub-total" xfId="94"/>
    <cellStyle name="Texto de Aviso" xfId="95" builtinId="11" customBuiltin="1"/>
    <cellStyle name="Texto de Aviso 10" xfId="845"/>
    <cellStyle name="Texto de Aviso 11" xfId="846"/>
    <cellStyle name="Texto de Aviso 12" xfId="847"/>
    <cellStyle name="Texto de Aviso 13" xfId="848"/>
    <cellStyle name="Texto de Aviso 14" xfId="849"/>
    <cellStyle name="Texto de Aviso 15" xfId="850"/>
    <cellStyle name="Texto de Aviso 16" xfId="851"/>
    <cellStyle name="Texto de Aviso 17" xfId="852"/>
    <cellStyle name="Texto de Aviso 18" xfId="853"/>
    <cellStyle name="Texto de Aviso 19" xfId="854"/>
    <cellStyle name="Texto de Aviso 2" xfId="855"/>
    <cellStyle name="Texto de Aviso 20" xfId="856"/>
    <cellStyle name="Texto de Aviso 21" xfId="857"/>
    <cellStyle name="Texto de Aviso 3" xfId="858"/>
    <cellStyle name="Texto de Aviso 4" xfId="859"/>
    <cellStyle name="Texto de Aviso 5" xfId="860"/>
    <cellStyle name="Texto de Aviso 6" xfId="861"/>
    <cellStyle name="Texto de Aviso 7" xfId="862"/>
    <cellStyle name="Texto de Aviso 8" xfId="863"/>
    <cellStyle name="Texto de Aviso 9" xfId="864"/>
    <cellStyle name="Texto Explicativo" xfId="96" builtinId="53" customBuiltin="1"/>
    <cellStyle name="Texto Explicativo 10" xfId="865"/>
    <cellStyle name="Texto Explicativo 11" xfId="866"/>
    <cellStyle name="Texto Explicativo 12" xfId="867"/>
    <cellStyle name="Texto Explicativo 13" xfId="868"/>
    <cellStyle name="Texto Explicativo 14" xfId="869"/>
    <cellStyle name="Texto Explicativo 15" xfId="870"/>
    <cellStyle name="Texto Explicativo 16" xfId="871"/>
    <cellStyle name="Texto Explicativo 17" xfId="872"/>
    <cellStyle name="Texto Explicativo 18" xfId="873"/>
    <cellStyle name="Texto Explicativo 19" xfId="874"/>
    <cellStyle name="Texto Explicativo 2" xfId="875"/>
    <cellStyle name="Texto Explicativo 20" xfId="876"/>
    <cellStyle name="Texto Explicativo 21" xfId="877"/>
    <cellStyle name="Texto Explicativo 3" xfId="878"/>
    <cellStyle name="Texto Explicativo 4" xfId="879"/>
    <cellStyle name="Texto Explicativo 5" xfId="880"/>
    <cellStyle name="Texto Explicativo 6" xfId="881"/>
    <cellStyle name="Texto Explicativo 7" xfId="882"/>
    <cellStyle name="Texto Explicativo 8" xfId="883"/>
    <cellStyle name="Texto Explicativo 9" xfId="884"/>
    <cellStyle name="Title" xfId="97"/>
    <cellStyle name="Título" xfId="98" builtinId="15" customBuiltin="1"/>
    <cellStyle name="Título 1" xfId="99" builtinId="16" customBuiltin="1"/>
    <cellStyle name="Título 1 10" xfId="885"/>
    <cellStyle name="Título 1 11" xfId="886"/>
    <cellStyle name="Título 1 12" xfId="887"/>
    <cellStyle name="Título 1 13" xfId="888"/>
    <cellStyle name="Título 1 14" xfId="889"/>
    <cellStyle name="Título 1 15" xfId="890"/>
    <cellStyle name="Título 1 16" xfId="891"/>
    <cellStyle name="Título 1 17" xfId="892"/>
    <cellStyle name="Título 1 18" xfId="893"/>
    <cellStyle name="Título 1 19" xfId="894"/>
    <cellStyle name="Título 1 2" xfId="895"/>
    <cellStyle name="Título 1 20" xfId="896"/>
    <cellStyle name="Título 1 21" xfId="897"/>
    <cellStyle name="Título 1 3" xfId="898"/>
    <cellStyle name="Título 1 4" xfId="899"/>
    <cellStyle name="Título 1 5" xfId="900"/>
    <cellStyle name="Título 1 6" xfId="901"/>
    <cellStyle name="Título 1 7" xfId="902"/>
    <cellStyle name="Título 1 8" xfId="903"/>
    <cellStyle name="Título 1 9" xfId="904"/>
    <cellStyle name="Título 10" xfId="905"/>
    <cellStyle name="Título 11" xfId="906"/>
    <cellStyle name="Título 12" xfId="907"/>
    <cellStyle name="Título 13" xfId="908"/>
    <cellStyle name="Título 14" xfId="909"/>
    <cellStyle name="Título 15" xfId="910"/>
    <cellStyle name="Título 16" xfId="911"/>
    <cellStyle name="Título 17" xfId="912"/>
    <cellStyle name="Título 18" xfId="913"/>
    <cellStyle name="Título 19" xfId="914"/>
    <cellStyle name="Título 2" xfId="100" builtinId="17" customBuiltin="1"/>
    <cellStyle name="Título 2 10" xfId="915"/>
    <cellStyle name="Título 2 11" xfId="916"/>
    <cellStyle name="Título 2 12" xfId="917"/>
    <cellStyle name="Título 2 13" xfId="918"/>
    <cellStyle name="Título 2 14" xfId="919"/>
    <cellStyle name="Título 2 15" xfId="920"/>
    <cellStyle name="Título 2 16" xfId="921"/>
    <cellStyle name="Título 2 17" xfId="922"/>
    <cellStyle name="Título 2 18" xfId="923"/>
    <cellStyle name="Título 2 19" xfId="924"/>
    <cellStyle name="Título 2 2" xfId="925"/>
    <cellStyle name="Título 2 20" xfId="926"/>
    <cellStyle name="Título 2 21" xfId="927"/>
    <cellStyle name="Título 2 3" xfId="928"/>
    <cellStyle name="Título 2 4" xfId="929"/>
    <cellStyle name="Título 2 5" xfId="930"/>
    <cellStyle name="Título 2 6" xfId="931"/>
    <cellStyle name="Título 2 7" xfId="932"/>
    <cellStyle name="Título 2 8" xfId="933"/>
    <cellStyle name="Título 2 9" xfId="934"/>
    <cellStyle name="Título 20" xfId="935"/>
    <cellStyle name="Título 21" xfId="936"/>
    <cellStyle name="Título 22" xfId="937"/>
    <cellStyle name="Título 23" xfId="938"/>
    <cellStyle name="Título 24" xfId="939"/>
    <cellStyle name="Título 3" xfId="101" builtinId="18" customBuiltin="1"/>
    <cellStyle name="Título 3 10" xfId="940"/>
    <cellStyle name="Título 3 11" xfId="941"/>
    <cellStyle name="Título 3 12" xfId="942"/>
    <cellStyle name="Título 3 13" xfId="943"/>
    <cellStyle name="Título 3 14" xfId="944"/>
    <cellStyle name="Título 3 15" xfId="945"/>
    <cellStyle name="Título 3 16" xfId="946"/>
    <cellStyle name="Título 3 17" xfId="947"/>
    <cellStyle name="Título 3 18" xfId="948"/>
    <cellStyle name="Título 3 19" xfId="949"/>
    <cellStyle name="Título 3 2" xfId="950"/>
    <cellStyle name="Título 3 20" xfId="951"/>
    <cellStyle name="Título 3 21" xfId="952"/>
    <cellStyle name="Título 3 3" xfId="953"/>
    <cellStyle name="Título 3 4" xfId="954"/>
    <cellStyle name="Título 3 5" xfId="955"/>
    <cellStyle name="Título 3 6" xfId="956"/>
    <cellStyle name="Título 3 7" xfId="957"/>
    <cellStyle name="Título 3 8" xfId="958"/>
    <cellStyle name="Título 3 9" xfId="959"/>
    <cellStyle name="Título 4" xfId="102" builtinId="19" customBuiltin="1"/>
    <cellStyle name="Título 4 10" xfId="960"/>
    <cellStyle name="Título 4 11" xfId="961"/>
    <cellStyle name="Título 4 12" xfId="962"/>
    <cellStyle name="Título 4 13" xfId="963"/>
    <cellStyle name="Título 4 14" xfId="964"/>
    <cellStyle name="Título 4 15" xfId="965"/>
    <cellStyle name="Título 4 16" xfId="966"/>
    <cellStyle name="Título 4 17" xfId="967"/>
    <cellStyle name="Título 4 18" xfId="968"/>
    <cellStyle name="Título 4 19" xfId="969"/>
    <cellStyle name="Título 4 2" xfId="970"/>
    <cellStyle name="Título 4 20" xfId="971"/>
    <cellStyle name="Título 4 21" xfId="972"/>
    <cellStyle name="Título 4 3" xfId="973"/>
    <cellStyle name="Título 4 4" xfId="974"/>
    <cellStyle name="Título 4 5" xfId="975"/>
    <cellStyle name="Título 4 6" xfId="976"/>
    <cellStyle name="Título 4 7" xfId="977"/>
    <cellStyle name="Título 4 8" xfId="978"/>
    <cellStyle name="Título 4 9" xfId="979"/>
    <cellStyle name="Título 5" xfId="980"/>
    <cellStyle name="Título 6" xfId="981"/>
    <cellStyle name="Título 7" xfId="982"/>
    <cellStyle name="Título 8" xfId="983"/>
    <cellStyle name="Título 9" xfId="984"/>
    <cellStyle name="Titulo1" xfId="1582"/>
    <cellStyle name="Titulo2" xfId="1583"/>
    <cellStyle name="Total" xfId="103" builtinId="25" customBuiltin="1"/>
    <cellStyle name="Total 10" xfId="985"/>
    <cellStyle name="Total 11" xfId="986"/>
    <cellStyle name="Total 12" xfId="987"/>
    <cellStyle name="Total 13" xfId="988"/>
    <cellStyle name="Total 14" xfId="989"/>
    <cellStyle name="Total 15" xfId="990"/>
    <cellStyle name="Total 16" xfId="991"/>
    <cellStyle name="Total 17" xfId="992"/>
    <cellStyle name="Total 18" xfId="993"/>
    <cellStyle name="Total 19" xfId="994"/>
    <cellStyle name="Total 2" xfId="995"/>
    <cellStyle name="Total 20" xfId="996"/>
    <cellStyle name="Total 21" xfId="997"/>
    <cellStyle name="Total 3" xfId="998"/>
    <cellStyle name="Total 4" xfId="999"/>
    <cellStyle name="Total 5" xfId="1000"/>
    <cellStyle name="Total 6" xfId="1001"/>
    <cellStyle name="Total 7" xfId="1002"/>
    <cellStyle name="Total 8" xfId="1003"/>
    <cellStyle name="Total 9" xfId="1004"/>
    <cellStyle name="Vírgula" xfId="89" builtinId="3"/>
    <cellStyle name="Warning Text" xfId="10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externalLink" Target="externalLinks/externalLink7.xml"/><Relationship Id="rId10" Type="http://schemas.openxmlformats.org/officeDocument/2006/relationships/externalLink" Target="externalLinks/externalLink2.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168729</xdr:colOff>
      <xdr:row>1</xdr:row>
      <xdr:rowOff>43543</xdr:rowOff>
    </xdr:from>
    <xdr:to>
      <xdr:col>2</xdr:col>
      <xdr:colOff>42183</xdr:colOff>
      <xdr:row>2</xdr:row>
      <xdr:rowOff>217714</xdr:rowOff>
    </xdr:to>
    <xdr:pic>
      <xdr:nvPicPr>
        <xdr:cNvPr id="205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68729" y="478972"/>
          <a:ext cx="1642383" cy="54156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118562</xdr:colOff>
      <xdr:row>0</xdr:row>
      <xdr:rowOff>67355</xdr:rowOff>
    </xdr:from>
    <xdr:to>
      <xdr:col>2</xdr:col>
      <xdr:colOff>892969</xdr:colOff>
      <xdr:row>2</xdr:row>
      <xdr:rowOff>173287</xdr:rowOff>
    </xdr:to>
    <xdr:pic>
      <xdr:nvPicPr>
        <xdr:cNvPr id="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18562" y="67355"/>
          <a:ext cx="2536532" cy="820307"/>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660929</xdr:colOff>
      <xdr:row>0</xdr:row>
      <xdr:rowOff>83607</xdr:rowOff>
    </xdr:from>
    <xdr:to>
      <xdr:col>2</xdr:col>
      <xdr:colOff>1489244</xdr:colOff>
      <xdr:row>1</xdr:row>
      <xdr:rowOff>334433</xdr:rowOff>
    </xdr:to>
    <xdr:pic>
      <xdr:nvPicPr>
        <xdr:cNvPr id="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660929" y="83607"/>
          <a:ext cx="2590440" cy="603251"/>
        </a:xfrm>
        <a:prstGeom prst="rect">
          <a:avLst/>
        </a:prstGeom>
        <a:noFill/>
        <a:ln w="9525">
          <a:noFill/>
          <a:miter lim="800000"/>
          <a:headEnd/>
          <a:tailEnd/>
        </a:ln>
      </xdr:spPr>
    </xdr:pic>
    <xdr:clientData/>
  </xdr:twoCellAnchor>
  <xdr:twoCellAnchor editAs="oneCell">
    <xdr:from>
      <xdr:col>2</xdr:col>
      <xdr:colOff>514350</xdr:colOff>
      <xdr:row>10</xdr:row>
      <xdr:rowOff>0</xdr:rowOff>
    </xdr:from>
    <xdr:to>
      <xdr:col>2</xdr:col>
      <xdr:colOff>590550</xdr:colOff>
      <xdr:row>11</xdr:row>
      <xdr:rowOff>68861</xdr:rowOff>
    </xdr:to>
    <xdr:sp macro="" textlink="">
      <xdr:nvSpPr>
        <xdr:cNvPr id="4" name="Text Box 29"/>
        <xdr:cNvSpPr txBox="1">
          <a:spLocks noChangeArrowheads="1"/>
        </xdr:cNvSpPr>
      </xdr:nvSpPr>
      <xdr:spPr bwMode="auto">
        <a:xfrm>
          <a:off x="2276475" y="2943225"/>
          <a:ext cx="76200" cy="2498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514350</xdr:colOff>
      <xdr:row>10</xdr:row>
      <xdr:rowOff>0</xdr:rowOff>
    </xdr:from>
    <xdr:to>
      <xdr:col>2</xdr:col>
      <xdr:colOff>590550</xdr:colOff>
      <xdr:row>11</xdr:row>
      <xdr:rowOff>68861</xdr:rowOff>
    </xdr:to>
    <xdr:sp macro="" textlink="">
      <xdr:nvSpPr>
        <xdr:cNvPr id="5" name="Text Box 40"/>
        <xdr:cNvSpPr txBox="1">
          <a:spLocks noChangeArrowheads="1"/>
        </xdr:cNvSpPr>
      </xdr:nvSpPr>
      <xdr:spPr bwMode="auto">
        <a:xfrm>
          <a:off x="2276475" y="2943225"/>
          <a:ext cx="76200" cy="2498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514350</xdr:colOff>
      <xdr:row>10</xdr:row>
      <xdr:rowOff>0</xdr:rowOff>
    </xdr:from>
    <xdr:to>
      <xdr:col>2</xdr:col>
      <xdr:colOff>590550</xdr:colOff>
      <xdr:row>11</xdr:row>
      <xdr:rowOff>68861</xdr:rowOff>
    </xdr:to>
    <xdr:sp macro="" textlink="">
      <xdr:nvSpPr>
        <xdr:cNvPr id="6" name="Text Box 29"/>
        <xdr:cNvSpPr txBox="1">
          <a:spLocks noChangeArrowheads="1"/>
        </xdr:cNvSpPr>
      </xdr:nvSpPr>
      <xdr:spPr bwMode="auto">
        <a:xfrm>
          <a:off x="2276475" y="2943225"/>
          <a:ext cx="76200" cy="2498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514350</xdr:colOff>
      <xdr:row>10</xdr:row>
      <xdr:rowOff>0</xdr:rowOff>
    </xdr:from>
    <xdr:to>
      <xdr:col>2</xdr:col>
      <xdr:colOff>590550</xdr:colOff>
      <xdr:row>11</xdr:row>
      <xdr:rowOff>68861</xdr:rowOff>
    </xdr:to>
    <xdr:sp macro="" textlink="">
      <xdr:nvSpPr>
        <xdr:cNvPr id="7" name="Text Box 40"/>
        <xdr:cNvSpPr txBox="1">
          <a:spLocks noChangeArrowheads="1"/>
        </xdr:cNvSpPr>
      </xdr:nvSpPr>
      <xdr:spPr bwMode="auto">
        <a:xfrm>
          <a:off x="2276475" y="2943225"/>
          <a:ext cx="76200" cy="2498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12</xdr:col>
      <xdr:colOff>360589</xdr:colOff>
      <xdr:row>0</xdr:row>
      <xdr:rowOff>118382</xdr:rowOff>
    </xdr:from>
    <xdr:to>
      <xdr:col>14</xdr:col>
      <xdr:colOff>286852</xdr:colOff>
      <xdr:row>2</xdr:row>
      <xdr:rowOff>27214</xdr:rowOff>
    </xdr:to>
    <xdr:pic>
      <xdr:nvPicPr>
        <xdr:cNvPr id="2" name="Imagem 10"/>
        <xdr:cNvPicPr>
          <a:picLocks noChangeAspect="1"/>
        </xdr:cNvPicPr>
      </xdr:nvPicPr>
      <xdr:blipFill>
        <a:blip xmlns:r="http://schemas.openxmlformats.org/officeDocument/2006/relationships" r:embed="rId1" cstate="print"/>
        <a:srcRect/>
        <a:stretch>
          <a:fillRect/>
        </a:stretch>
      </xdr:blipFill>
      <xdr:spPr bwMode="auto">
        <a:xfrm>
          <a:off x="11450410" y="118382"/>
          <a:ext cx="1831263" cy="589189"/>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2</xdr:col>
          <xdr:colOff>962025</xdr:colOff>
          <xdr:row>0</xdr:row>
          <xdr:rowOff>200025</xdr:rowOff>
        </xdr:from>
        <xdr:to>
          <xdr:col>2</xdr:col>
          <xdr:colOff>2790825</xdr:colOff>
          <xdr:row>2</xdr:row>
          <xdr:rowOff>57150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419100</xdr:rowOff>
    </xdr:from>
    <xdr:to>
      <xdr:col>3</xdr:col>
      <xdr:colOff>1381125</xdr:colOff>
      <xdr:row>4</xdr:row>
      <xdr:rowOff>28575</xdr:rowOff>
    </xdr:to>
    <xdr:pic>
      <xdr:nvPicPr>
        <xdr:cNvPr id="4104"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0" y="247650"/>
          <a:ext cx="4191000" cy="13430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genharia\meus%20documentos\Documents%20and%20Settings\Unitec\Meus%20documentos\Bispo\OBRAS%20FUTURAS\DADOS%20DE%20OBRAS\PLANEJAMENTO%20DE%20OBRAS%20-%20CURSO%20BADRA\MEM&#211;RIA%20DE%20C&#193;LCULO%20-%20CURSO%20BADR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genharia\Meus%20documentos\Usu&#225;rios\Meus%20documentos\Bispo\LICITA&#199;&#213;ES\CODEVASF\Codevasf%20045-2007%20-%20MA\LOTE%204%20-%20Munic&#237;pio%20de%20Brejo-MA\2%20-%20Custo%20de%20Refer&#234;ncia\VERS&#195;O%20FINAL%20(BSB)%20-%20Sistema%20de%20Esgotamento_SANTA%20QUIT&#201;RIA-M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ngenharia\Meus%20documentos\P&#250;blico\_MARCELO\Revitaliza&#231;&#227;o\Base%20de%20Pre&#231;os%20Geral%20-%20para%20Planaco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Users\Murillo\Desktop\Bispo\OBRAS%20FUTURAS\DADOS%20DE%20OBRAS\Composi&#231;&#245;es%20unit&#225;ria%20-%20Originais\C&#243;pia%20de%20Composi&#231;&#245;es%20unit&#225;rias%20-%20Prefeitura%20S&#227;o%20paulo%20-%20Edifica&#231;&#245;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ST221527\P&#250;blica%20Clarissa\Users\joan.branco\Desktop\Joan\Backup%20-%20Tudo%20Codevasf\CODEVASF\SINAPI\2017\BASE%20DE%20PRE&#199;OS%20-%20SET%202017\Tabela%20Sinapi%20PI%20set17%20COM%20DESONERA+&#231;+&#226;O.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ST221527\P&#250;blica%20Clarissa\Users\joan.branco\Desktop\Joan\Backup%20-%20Tudo%20Codevasf\CODEVASF\SINAPI\2016\Abril%202016\Tabela%20Seinfra-CE%20N-&#166;%20024.1%20mar+&#186;o%202016%20COM%20Desonera+&#186;+&#250;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ST221527\P&#250;blica%20Clarissa\Users\joan.branco\Desktop\Joan\Backup%20-%20Tudo%20Codevasf\CODEVASF\SINAPI\2016\Abril%202016\Tabela%20Orse-SE%20set1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52 01 Levantamento Genérico"/>
      <sheetName val="52EXEMPLO DE PLA ESTRUTURA"/>
      <sheetName val="52MEEST1"/>
      <sheetName val="ALVENARIA"/>
      <sheetName val="ACABAMENTO"/>
      <sheetName val="Caixilhos"/>
      <sheetName val="ESCADA"/>
      <sheetName val="BDI_UNICO"/>
      <sheetName val="LCOTACAO"/>
      <sheetName val="52COMPOS"/>
      <sheetName val="52COMPOS PRENCHIDA"/>
      <sheetName val="Orcamento"/>
      <sheetName val="Etapa"/>
      <sheetName val="Insumos"/>
      <sheetName val="Servicos"/>
      <sheetName val="52GRUPOS"/>
      <sheetName val="QDQ"/>
      <sheetName val="PLANILHA ORÇAMENTÁRIA"/>
      <sheetName val="INCIDÊNCIA"/>
      <sheetName val="CURVA ABC"/>
      <sheetName val="52BDI25"/>
      <sheetName val="52DI"/>
      <sheetName val="indices"/>
      <sheetName val="crono"/>
      <sheetName val="52SBDPR"/>
      <sheetName val="CROF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Reajuste"/>
      <sheetName val="Resumo"/>
      <sheetName val="Serviços Preliminares"/>
      <sheetName val="Rede Coletora-Bacia de 1 a 5"/>
      <sheetName val="Emissários"/>
      <sheetName val="Estações Elevatórias"/>
      <sheetName val="Casa - Grupo Gerador"/>
      <sheetName val="Ligação Predial"/>
      <sheetName val="Lagoa Facultativa e Anaeróbia"/>
      <sheetName val="Composições"/>
      <sheetName val="Cronograma Físico-Financeiro"/>
      <sheetName val="Res.M.deCálc."/>
      <sheetName val="M.deCálc.Rede Coletora"/>
      <sheetName val="M.deCálc.Emissário I"/>
      <sheetName val="M.deCálc.Emissário II"/>
      <sheetName val="M.deCálc.Emissário III"/>
      <sheetName val="M.deCálc.Emissário IV"/>
      <sheetName val="M.deCálc.Emissário V"/>
      <sheetName val="M.deCálc.Emissário VI"/>
      <sheetName val="M.deCálc.Emissário VII"/>
      <sheetName val="M.deCálc.Casa Grupo"/>
      <sheetName val="M.deCálc.Ligação Predial"/>
      <sheetName val="M.deCálc.Estação Elevatória I"/>
      <sheetName val="M.deCálc.Estação Elevatória II"/>
      <sheetName val="M.deCálc.Estação Elevatória III"/>
      <sheetName val="M.deCálc.Estação Elevatória IV"/>
      <sheetName val="M.deCálc.Estação Elevatória V"/>
      <sheetName val="M.deCálc.Estação Elevatória VI"/>
      <sheetName val="M.deCálc.Lagoas"/>
      <sheetName val="Insum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REDE COLETORA-BACIA DE 1 a 5 "/>
      <sheetName val="Estações Elevatórias"/>
      <sheetName val="Emissários"/>
      <sheetName val="Casa - Grupo Gerador"/>
      <sheetName val="LIGAÇÃO PREDIAL"/>
      <sheetName val="Lagoa Facultativa e Anaeróbia"/>
      <sheetName val="REDE COLETORA_BACIA DE 1 a 5 "/>
    </sheetNames>
    <sheetDataSet>
      <sheetData sheetId="0" refreshError="1"/>
      <sheetData sheetId="1"/>
      <sheetData sheetId="2"/>
      <sheetData sheetId="3"/>
      <sheetData sheetId="4"/>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Composições"/>
      <sheetName val="Insumos - Materiais"/>
      <sheetName val="Comp-BDI"/>
      <sheetName val="LEIS SOCIAIS "/>
    </sheetNames>
    <sheetDataSet>
      <sheetData sheetId="0">
        <row r="1">
          <cell r="B1" t="str">
            <v>ITEM</v>
          </cell>
          <cell r="C1" t="str">
            <v>DESCRIÇÃO</v>
          </cell>
          <cell r="D1" t="str">
            <v>UN</v>
          </cell>
          <cell r="E1" t="str">
            <v>P. UNITÁRIO</v>
          </cell>
        </row>
        <row r="2">
          <cell r="B2" t="str">
            <v>01.01.01</v>
          </cell>
        </row>
        <row r="3">
          <cell r="B3" t="str">
            <v>01.01.02</v>
          </cell>
        </row>
        <row r="4">
          <cell r="B4" t="str">
            <v>01.01.05</v>
          </cell>
        </row>
        <row r="5">
          <cell r="B5" t="str">
            <v>01.01.10</v>
          </cell>
        </row>
        <row r="6">
          <cell r="B6" t="str">
            <v>01.02.01</v>
          </cell>
        </row>
        <row r="7">
          <cell r="B7" t="str">
            <v>01.02.02</v>
          </cell>
        </row>
        <row r="8">
          <cell r="B8" t="str">
            <v>01.02.05</v>
          </cell>
        </row>
        <row r="9">
          <cell r="B9" t="str">
            <v>01.02.10</v>
          </cell>
        </row>
        <row r="10">
          <cell r="B10" t="str">
            <v>01.03.01</v>
          </cell>
        </row>
        <row r="11">
          <cell r="B11" t="str">
            <v>01.03.02</v>
          </cell>
        </row>
        <row r="12">
          <cell r="B12" t="str">
            <v>01.03.03</v>
          </cell>
        </row>
        <row r="13">
          <cell r="B13" t="str">
            <v>01.03.05</v>
          </cell>
        </row>
        <row r="14">
          <cell r="B14" t="str">
            <v>01.03.06</v>
          </cell>
        </row>
        <row r="15">
          <cell r="B15" t="str">
            <v>01.03.10</v>
          </cell>
        </row>
        <row r="16">
          <cell r="B16" t="str">
            <v>01.04.01</v>
          </cell>
        </row>
        <row r="17">
          <cell r="B17" t="str">
            <v>01.04.02</v>
          </cell>
        </row>
        <row r="18">
          <cell r="B18" t="str">
            <v>01.04.05</v>
          </cell>
        </row>
        <row r="19">
          <cell r="B19" t="str">
            <v>01.04.06</v>
          </cell>
        </row>
        <row r="20">
          <cell r="B20" t="str">
            <v>01.04.10</v>
          </cell>
        </row>
        <row r="21">
          <cell r="B21" t="str">
            <v>01.04.15</v>
          </cell>
        </row>
        <row r="22">
          <cell r="B22" t="str">
            <v>01.04.16</v>
          </cell>
        </row>
        <row r="23">
          <cell r="B23" t="str">
            <v>01.04.22</v>
          </cell>
        </row>
        <row r="24">
          <cell r="B24" t="str">
            <v>01.04.23</v>
          </cell>
        </row>
        <row r="25">
          <cell r="B25" t="str">
            <v>01.04.24</v>
          </cell>
        </row>
        <row r="26">
          <cell r="B26" t="str">
            <v>01.04.26</v>
          </cell>
        </row>
        <row r="27">
          <cell r="B27" t="str">
            <v>01.04.27</v>
          </cell>
        </row>
        <row r="28">
          <cell r="B28" t="str">
            <v>01.04.30</v>
          </cell>
        </row>
        <row r="29">
          <cell r="B29" t="str">
            <v>01.04.31</v>
          </cell>
        </row>
        <row r="30">
          <cell r="B30" t="str">
            <v>01.04.32</v>
          </cell>
        </row>
        <row r="31">
          <cell r="B31" t="str">
            <v>01.04.33</v>
          </cell>
        </row>
        <row r="32">
          <cell r="B32" t="str">
            <v>01.04.34</v>
          </cell>
        </row>
        <row r="33">
          <cell r="B33" t="str">
            <v>01.04.35</v>
          </cell>
        </row>
        <row r="34">
          <cell r="B34" t="str">
            <v>01.04.36</v>
          </cell>
        </row>
        <row r="35">
          <cell r="B35" t="str">
            <v>01.04.37</v>
          </cell>
        </row>
        <row r="36">
          <cell r="B36" t="str">
            <v>01.04.38</v>
          </cell>
        </row>
        <row r="37">
          <cell r="B37" t="str">
            <v>01.04.39</v>
          </cell>
        </row>
        <row r="38">
          <cell r="B38" t="str">
            <v>01.04.48</v>
          </cell>
        </row>
        <row r="39">
          <cell r="B39" t="str">
            <v>01.04.49</v>
          </cell>
        </row>
        <row r="40">
          <cell r="B40" t="str">
            <v>01.04.50</v>
          </cell>
        </row>
        <row r="41">
          <cell r="B41" t="str">
            <v>01.04.51</v>
          </cell>
        </row>
        <row r="42">
          <cell r="B42" t="str">
            <v>01.04.52</v>
          </cell>
        </row>
        <row r="43">
          <cell r="B43" t="str">
            <v>01.04.70</v>
          </cell>
        </row>
        <row r="44">
          <cell r="B44" t="str">
            <v>01.04.71</v>
          </cell>
        </row>
        <row r="45">
          <cell r="B45" t="str">
            <v>01.04.75</v>
          </cell>
        </row>
        <row r="46">
          <cell r="B46" t="str">
            <v>01.04.80</v>
          </cell>
        </row>
        <row r="47">
          <cell r="B47" t="str">
            <v>02.01.01</v>
          </cell>
        </row>
        <row r="48">
          <cell r="B48" t="str">
            <v>02.01.02</v>
          </cell>
        </row>
        <row r="49">
          <cell r="B49" t="str">
            <v>02.01.05</v>
          </cell>
        </row>
        <row r="50">
          <cell r="B50" t="str">
            <v>02.01.06</v>
          </cell>
        </row>
        <row r="51">
          <cell r="B51" t="str">
            <v>02.01.07</v>
          </cell>
        </row>
        <row r="52">
          <cell r="B52" t="str">
            <v>02.01.08</v>
          </cell>
        </row>
        <row r="53">
          <cell r="B53" t="str">
            <v>02.01.09</v>
          </cell>
        </row>
        <row r="54">
          <cell r="B54" t="str">
            <v>02.01.10</v>
          </cell>
        </row>
        <row r="55">
          <cell r="B55" t="str">
            <v>02.01.20</v>
          </cell>
        </row>
        <row r="56">
          <cell r="B56" t="str">
            <v>02.01.30</v>
          </cell>
        </row>
        <row r="57">
          <cell r="B57" t="str">
            <v>02.01.32</v>
          </cell>
        </row>
        <row r="58">
          <cell r="B58" t="str">
            <v>02.01.38</v>
          </cell>
        </row>
        <row r="59">
          <cell r="B59" t="str">
            <v>02.01.39</v>
          </cell>
        </row>
        <row r="60">
          <cell r="B60" t="str">
            <v>02.01.40</v>
          </cell>
        </row>
        <row r="61">
          <cell r="B61" t="str">
            <v>02.01.41</v>
          </cell>
        </row>
        <row r="62">
          <cell r="B62" t="str">
            <v>02.01.42</v>
          </cell>
        </row>
        <row r="63">
          <cell r="B63" t="str">
            <v>02.01.43</v>
          </cell>
        </row>
        <row r="64">
          <cell r="B64" t="str">
            <v>02.01.44</v>
          </cell>
        </row>
        <row r="65">
          <cell r="B65" t="str">
            <v>02.01.45</v>
          </cell>
        </row>
        <row r="66">
          <cell r="B66" t="str">
            <v>02.01.46</v>
          </cell>
        </row>
        <row r="67">
          <cell r="B67" t="str">
            <v>02.01.47</v>
          </cell>
        </row>
        <row r="68">
          <cell r="B68" t="str">
            <v>02.01.48</v>
          </cell>
        </row>
        <row r="69">
          <cell r="B69" t="str">
            <v>02.01.49</v>
          </cell>
        </row>
        <row r="70">
          <cell r="B70" t="str">
            <v>02.01.50</v>
          </cell>
        </row>
        <row r="71">
          <cell r="B71" t="str">
            <v>02.01.51</v>
          </cell>
        </row>
        <row r="72">
          <cell r="B72" t="str">
            <v>02.01.52</v>
          </cell>
        </row>
        <row r="73">
          <cell r="B73" t="str">
            <v>02.01.53</v>
          </cell>
        </row>
        <row r="74">
          <cell r="B74" t="str">
            <v>02.01.54</v>
          </cell>
        </row>
        <row r="75">
          <cell r="B75" t="str">
            <v>02.01.60</v>
          </cell>
        </row>
        <row r="76">
          <cell r="B76" t="str">
            <v>02.01.61</v>
          </cell>
        </row>
        <row r="77">
          <cell r="B77" t="str">
            <v>02.01.62</v>
          </cell>
        </row>
        <row r="78">
          <cell r="B78" t="str">
            <v>02.01.63</v>
          </cell>
        </row>
        <row r="79">
          <cell r="B79" t="str">
            <v>02.01.64</v>
          </cell>
        </row>
        <row r="80">
          <cell r="B80" t="str">
            <v>02.01.70</v>
          </cell>
        </row>
        <row r="81">
          <cell r="B81" t="str">
            <v>02.01.71</v>
          </cell>
        </row>
        <row r="82">
          <cell r="B82" t="str">
            <v>02.01.73</v>
          </cell>
        </row>
        <row r="83">
          <cell r="B83" t="str">
            <v>02.01.74</v>
          </cell>
        </row>
        <row r="84">
          <cell r="B84" t="str">
            <v>02.01.75</v>
          </cell>
        </row>
        <row r="85">
          <cell r="B85" t="str">
            <v>02.01.76</v>
          </cell>
        </row>
        <row r="86">
          <cell r="B86" t="str">
            <v>02.01.77</v>
          </cell>
        </row>
        <row r="87">
          <cell r="B87" t="str">
            <v>02.02.01</v>
          </cell>
        </row>
        <row r="88">
          <cell r="B88" t="str">
            <v>02.02.02</v>
          </cell>
        </row>
        <row r="89">
          <cell r="B89" t="str">
            <v>02.02.05</v>
          </cell>
        </row>
        <row r="90">
          <cell r="B90" t="str">
            <v>02.02.06</v>
          </cell>
        </row>
        <row r="91">
          <cell r="B91" t="str">
            <v>02.02.10</v>
          </cell>
        </row>
        <row r="92">
          <cell r="B92" t="str">
            <v>02.02.11</v>
          </cell>
        </row>
        <row r="93">
          <cell r="B93" t="str">
            <v>02.02.15</v>
          </cell>
        </row>
        <row r="94">
          <cell r="B94" t="str">
            <v>02.02.16</v>
          </cell>
        </row>
        <row r="95">
          <cell r="B95" t="str">
            <v>02.03.01</v>
          </cell>
        </row>
        <row r="96">
          <cell r="B96" t="str">
            <v>02.03.04</v>
          </cell>
        </row>
        <row r="97">
          <cell r="B97" t="str">
            <v>02.04.04</v>
          </cell>
        </row>
        <row r="98">
          <cell r="B98" t="str">
            <v>02.04.07</v>
          </cell>
        </row>
        <row r="99">
          <cell r="B99" t="str">
            <v>02.04.09</v>
          </cell>
        </row>
        <row r="100">
          <cell r="B100" t="str">
            <v>02.05.01</v>
          </cell>
        </row>
        <row r="101">
          <cell r="B101" t="str">
            <v>02.05.05</v>
          </cell>
        </row>
        <row r="102">
          <cell r="B102" t="str">
            <v>02.05.08</v>
          </cell>
        </row>
        <row r="103">
          <cell r="B103" t="str">
            <v>02.05.13</v>
          </cell>
        </row>
        <row r="104">
          <cell r="B104" t="str">
            <v>02.06.01</v>
          </cell>
        </row>
        <row r="105">
          <cell r="B105" t="str">
            <v>02.06.03</v>
          </cell>
        </row>
        <row r="106">
          <cell r="B106" t="str">
            <v>02.06.05</v>
          </cell>
        </row>
        <row r="107">
          <cell r="B107" t="str">
            <v>02.06.10</v>
          </cell>
        </row>
        <row r="108">
          <cell r="B108" t="str">
            <v>02.06.11</v>
          </cell>
        </row>
        <row r="109">
          <cell r="B109" t="str">
            <v>02.50.01</v>
          </cell>
        </row>
        <row r="110">
          <cell r="B110" t="str">
            <v>02.50.05</v>
          </cell>
        </row>
        <row r="111">
          <cell r="B111" t="str">
            <v>02.50.06</v>
          </cell>
        </row>
        <row r="112">
          <cell r="B112" t="str">
            <v>02.60.04</v>
          </cell>
        </row>
        <row r="113">
          <cell r="B113" t="str">
            <v>02.90.01</v>
          </cell>
        </row>
        <row r="114">
          <cell r="B114" t="str">
            <v>02.90.02</v>
          </cell>
        </row>
        <row r="115">
          <cell r="B115" t="str">
            <v>03.01.01</v>
          </cell>
        </row>
        <row r="116">
          <cell r="B116" t="str">
            <v>03.01.04</v>
          </cell>
        </row>
        <row r="117">
          <cell r="B117" t="str">
            <v>03.01.11</v>
          </cell>
        </row>
        <row r="118">
          <cell r="B118" t="str">
            <v>03.01.13</v>
          </cell>
        </row>
        <row r="119">
          <cell r="B119" t="str">
            <v>03.01.14</v>
          </cell>
        </row>
        <row r="120">
          <cell r="B120" t="str">
            <v>03.01.15</v>
          </cell>
        </row>
        <row r="121">
          <cell r="B121" t="str">
            <v>03.01.16</v>
          </cell>
        </row>
        <row r="122">
          <cell r="B122" t="str">
            <v>03.01.17</v>
          </cell>
        </row>
        <row r="123">
          <cell r="B123" t="str">
            <v>03.01.30</v>
          </cell>
        </row>
        <row r="124">
          <cell r="B124" t="str">
            <v>03.02.04</v>
          </cell>
        </row>
        <row r="125">
          <cell r="B125" t="str">
            <v>03.02.07</v>
          </cell>
        </row>
        <row r="126">
          <cell r="B126" t="str">
            <v>03.02.09</v>
          </cell>
        </row>
        <row r="127">
          <cell r="B127" t="str">
            <v>03.03.05</v>
          </cell>
        </row>
        <row r="128">
          <cell r="B128" t="str">
            <v>03.03.06</v>
          </cell>
        </row>
        <row r="129">
          <cell r="B129" t="str">
            <v>03.03.07</v>
          </cell>
        </row>
        <row r="130">
          <cell r="B130" t="str">
            <v>03.03.08</v>
          </cell>
        </row>
        <row r="131">
          <cell r="B131" t="str">
            <v>03.03.09</v>
          </cell>
        </row>
        <row r="132">
          <cell r="B132" t="str">
            <v>03.03.13</v>
          </cell>
        </row>
        <row r="133">
          <cell r="B133" t="str">
            <v>03.03.14</v>
          </cell>
        </row>
        <row r="134">
          <cell r="B134" t="str">
            <v>03.03.30</v>
          </cell>
        </row>
        <row r="135">
          <cell r="B135" t="str">
            <v>03.04.01</v>
          </cell>
        </row>
        <row r="136">
          <cell r="B136" t="str">
            <v>03.04.02</v>
          </cell>
        </row>
        <row r="137">
          <cell r="B137" t="str">
            <v>03.04.03</v>
          </cell>
        </row>
        <row r="138">
          <cell r="B138" t="str">
            <v>03.04.04</v>
          </cell>
        </row>
        <row r="139">
          <cell r="B139" t="str">
            <v>03.04.05</v>
          </cell>
        </row>
        <row r="140">
          <cell r="B140" t="str">
            <v>03.04.19</v>
          </cell>
        </row>
        <row r="141">
          <cell r="B141" t="str">
            <v>03.04.20</v>
          </cell>
        </row>
        <row r="142">
          <cell r="B142" t="str">
            <v>03.04.21</v>
          </cell>
        </row>
        <row r="143">
          <cell r="B143" t="str">
            <v>03.04.22</v>
          </cell>
        </row>
        <row r="144">
          <cell r="B144" t="str">
            <v>03.04.23</v>
          </cell>
        </row>
        <row r="145">
          <cell r="B145" t="str">
            <v>03.04.24</v>
          </cell>
        </row>
        <row r="146">
          <cell r="B146" t="str">
            <v>03.40.02</v>
          </cell>
        </row>
        <row r="147">
          <cell r="B147" t="str">
            <v>03.40.10</v>
          </cell>
        </row>
        <row r="148">
          <cell r="B148" t="str">
            <v>03.40.50</v>
          </cell>
        </row>
        <row r="149">
          <cell r="B149" t="str">
            <v>03.40.51</v>
          </cell>
        </row>
        <row r="150">
          <cell r="B150" t="str">
            <v>03.50.01</v>
          </cell>
        </row>
        <row r="151">
          <cell r="B151" t="str">
            <v>03.50.02</v>
          </cell>
        </row>
        <row r="152">
          <cell r="B152" t="str">
            <v>03.50.05</v>
          </cell>
        </row>
        <row r="153">
          <cell r="B153" t="str">
            <v>03.50.06</v>
          </cell>
        </row>
        <row r="154">
          <cell r="B154" t="str">
            <v>04.01.01</v>
          </cell>
        </row>
        <row r="155">
          <cell r="B155" t="str">
            <v>04.01.02</v>
          </cell>
        </row>
        <row r="156">
          <cell r="B156" t="str">
            <v>04.01.03</v>
          </cell>
        </row>
        <row r="157">
          <cell r="B157" t="str">
            <v>04.01.04</v>
          </cell>
        </row>
        <row r="158">
          <cell r="B158" t="str">
            <v>04.01.11</v>
          </cell>
        </row>
        <row r="159">
          <cell r="B159" t="str">
            <v>04.01.12</v>
          </cell>
        </row>
        <row r="160">
          <cell r="B160" t="str">
            <v>04.01.15</v>
          </cell>
        </row>
        <row r="161">
          <cell r="B161" t="str">
            <v>04.01.16</v>
          </cell>
        </row>
        <row r="162">
          <cell r="B162" t="str">
            <v>04.01.20</v>
          </cell>
        </row>
        <row r="163">
          <cell r="B163" t="str">
            <v>04.01.21</v>
          </cell>
        </row>
        <row r="164">
          <cell r="B164" t="str">
            <v>04.01.22</v>
          </cell>
        </row>
        <row r="165">
          <cell r="B165" t="str">
            <v>04.01.25</v>
          </cell>
        </row>
        <row r="166">
          <cell r="B166" t="str">
            <v>04.01.26</v>
          </cell>
        </row>
        <row r="167">
          <cell r="B167" t="str">
            <v>04.01.27</v>
          </cell>
        </row>
        <row r="168">
          <cell r="B168" t="str">
            <v>04.01.40</v>
          </cell>
        </row>
        <row r="169">
          <cell r="B169" t="str">
            <v>04.01.41</v>
          </cell>
        </row>
        <row r="170">
          <cell r="B170" t="str">
            <v>04.01.42</v>
          </cell>
        </row>
        <row r="171">
          <cell r="B171" t="str">
            <v>04.01.43</v>
          </cell>
        </row>
        <row r="172">
          <cell r="B172" t="str">
            <v>04.01.44</v>
          </cell>
        </row>
        <row r="173">
          <cell r="B173" t="str">
            <v>04.01.45</v>
          </cell>
        </row>
        <row r="174">
          <cell r="B174" t="str">
            <v>04.01.50</v>
          </cell>
        </row>
        <row r="175">
          <cell r="B175" t="str">
            <v>04.01.51</v>
          </cell>
        </row>
        <row r="176">
          <cell r="B176" t="str">
            <v>04.01.52</v>
          </cell>
        </row>
        <row r="177">
          <cell r="B177" t="str">
            <v>04.01.53</v>
          </cell>
        </row>
        <row r="178">
          <cell r="B178" t="str">
            <v>04.01.54</v>
          </cell>
        </row>
        <row r="179">
          <cell r="B179" t="str">
            <v>04.01.55</v>
          </cell>
        </row>
        <row r="180">
          <cell r="B180" t="str">
            <v>04.01.60</v>
          </cell>
        </row>
        <row r="181">
          <cell r="B181" t="str">
            <v>04.01.61</v>
          </cell>
        </row>
        <row r="182">
          <cell r="B182" t="str">
            <v>04.01.62</v>
          </cell>
        </row>
        <row r="183">
          <cell r="B183" t="str">
            <v>04.01.63</v>
          </cell>
        </row>
        <row r="184">
          <cell r="B184" t="str">
            <v>04.01.66</v>
          </cell>
        </row>
        <row r="185">
          <cell r="B185" t="str">
            <v>04.01.67</v>
          </cell>
        </row>
        <row r="186">
          <cell r="B186" t="str">
            <v>04.01.76</v>
          </cell>
        </row>
        <row r="187">
          <cell r="B187" t="str">
            <v>04.01.80</v>
          </cell>
        </row>
        <row r="188">
          <cell r="B188" t="str">
            <v>04.01.95</v>
          </cell>
        </row>
        <row r="189">
          <cell r="B189" t="str">
            <v>04.01.96</v>
          </cell>
        </row>
        <row r="190">
          <cell r="B190" t="str">
            <v>04.01.97</v>
          </cell>
        </row>
        <row r="191">
          <cell r="B191" t="str">
            <v>04.01.98</v>
          </cell>
        </row>
        <row r="192">
          <cell r="B192" t="str">
            <v>04.02.01</v>
          </cell>
        </row>
        <row r="193">
          <cell r="B193" t="str">
            <v>04.02.04</v>
          </cell>
        </row>
        <row r="194">
          <cell r="B194" t="str">
            <v>04.02.07</v>
          </cell>
        </row>
        <row r="195">
          <cell r="B195" t="str">
            <v>04.02.08</v>
          </cell>
        </row>
        <row r="196">
          <cell r="B196" t="str">
            <v>04.02.09</v>
          </cell>
        </row>
        <row r="197">
          <cell r="B197" t="str">
            <v>04.02.10</v>
          </cell>
        </row>
        <row r="198">
          <cell r="B198" t="str">
            <v>04.02.11</v>
          </cell>
        </row>
        <row r="199">
          <cell r="B199" t="str">
            <v>04.02.12</v>
          </cell>
        </row>
        <row r="200">
          <cell r="B200" t="str">
            <v>04.02.13</v>
          </cell>
        </row>
        <row r="201">
          <cell r="B201" t="str">
            <v>04.02.14</v>
          </cell>
        </row>
        <row r="202">
          <cell r="B202" t="str">
            <v>04.02.15</v>
          </cell>
        </row>
        <row r="203">
          <cell r="B203" t="str">
            <v>04.02.16</v>
          </cell>
        </row>
        <row r="204">
          <cell r="B204" t="str">
            <v>04.02.17</v>
          </cell>
        </row>
        <row r="205">
          <cell r="B205" t="str">
            <v>04.02.18</v>
          </cell>
        </row>
        <row r="206">
          <cell r="B206" t="str">
            <v>04.02.24</v>
          </cell>
        </row>
        <row r="207">
          <cell r="B207" t="str">
            <v>04.02.26</v>
          </cell>
        </row>
        <row r="208">
          <cell r="B208" t="str">
            <v>04.02.27</v>
          </cell>
        </row>
        <row r="209">
          <cell r="B209" t="str">
            <v>04.02.30</v>
          </cell>
        </row>
        <row r="210">
          <cell r="B210" t="str">
            <v>04.02.35</v>
          </cell>
        </row>
        <row r="211">
          <cell r="B211" t="str">
            <v>04.03.01</v>
          </cell>
        </row>
        <row r="212">
          <cell r="B212" t="str">
            <v>04.03.10</v>
          </cell>
        </row>
        <row r="213">
          <cell r="B213" t="str">
            <v>04.03.30</v>
          </cell>
        </row>
        <row r="214">
          <cell r="B214" t="str">
            <v>04.03.31</v>
          </cell>
        </row>
        <row r="215">
          <cell r="B215" t="str">
            <v>04.03.32</v>
          </cell>
        </row>
        <row r="216">
          <cell r="B216" t="str">
            <v>04.03.51</v>
          </cell>
        </row>
        <row r="217">
          <cell r="B217" t="str">
            <v>04.03.52</v>
          </cell>
        </row>
        <row r="218">
          <cell r="B218" t="str">
            <v>04.03.53</v>
          </cell>
        </row>
        <row r="219">
          <cell r="B219" t="str">
            <v>04.03.54</v>
          </cell>
        </row>
        <row r="220">
          <cell r="B220" t="str">
            <v>04.03.55</v>
          </cell>
        </row>
        <row r="221">
          <cell r="B221" t="str">
            <v>04.03.56</v>
          </cell>
        </row>
        <row r="222">
          <cell r="B222" t="str">
            <v>04.03.57</v>
          </cell>
        </row>
        <row r="223">
          <cell r="B223" t="str">
            <v>04.03.58</v>
          </cell>
        </row>
        <row r="224">
          <cell r="B224" t="str">
            <v>04.03.59</v>
          </cell>
        </row>
        <row r="225">
          <cell r="B225" t="str">
            <v>04.03.61</v>
          </cell>
        </row>
        <row r="226">
          <cell r="B226" t="str">
            <v>04.03.62</v>
          </cell>
        </row>
        <row r="227">
          <cell r="B227" t="str">
            <v>04.03.63</v>
          </cell>
        </row>
        <row r="228">
          <cell r="B228" t="str">
            <v>04.03.64</v>
          </cell>
        </row>
        <row r="229">
          <cell r="B229" t="str">
            <v>04.03.65</v>
          </cell>
        </row>
        <row r="230">
          <cell r="B230" t="str">
            <v>04.03.66</v>
          </cell>
        </row>
        <row r="231">
          <cell r="B231" t="str">
            <v>04.03.67</v>
          </cell>
        </row>
        <row r="232">
          <cell r="B232" t="str">
            <v>04.03.68</v>
          </cell>
        </row>
        <row r="233">
          <cell r="B233" t="str">
            <v>04.03.69</v>
          </cell>
        </row>
        <row r="234">
          <cell r="B234" t="str">
            <v>04.50.01</v>
          </cell>
        </row>
        <row r="235">
          <cell r="B235" t="str">
            <v>04.50.04</v>
          </cell>
        </row>
        <row r="236">
          <cell r="B236" t="str">
            <v>04.50.07</v>
          </cell>
        </row>
        <row r="237">
          <cell r="B237" t="str">
            <v>04.50.09</v>
          </cell>
        </row>
        <row r="238">
          <cell r="B238" t="str">
            <v>04.50.10</v>
          </cell>
        </row>
        <row r="239">
          <cell r="B239" t="str">
            <v>04.50.15</v>
          </cell>
        </row>
        <row r="240">
          <cell r="B240" t="str">
            <v>04.60.05</v>
          </cell>
        </row>
        <row r="241">
          <cell r="B241" t="str">
            <v>04.60.07</v>
          </cell>
        </row>
        <row r="242">
          <cell r="B242" t="str">
            <v>04.60.10</v>
          </cell>
        </row>
        <row r="243">
          <cell r="B243" t="str">
            <v>04.60.15</v>
          </cell>
        </row>
        <row r="244">
          <cell r="B244" t="str">
            <v>04.60.16</v>
          </cell>
        </row>
        <row r="245">
          <cell r="B245" t="str">
            <v>04.60.19</v>
          </cell>
        </row>
        <row r="246">
          <cell r="B246" t="str">
            <v>04.70.10</v>
          </cell>
        </row>
        <row r="247">
          <cell r="B247" t="str">
            <v>04.70.15</v>
          </cell>
        </row>
        <row r="248">
          <cell r="B248" t="str">
            <v>04.70.16</v>
          </cell>
        </row>
        <row r="249">
          <cell r="B249" t="str">
            <v>04.70.19</v>
          </cell>
        </row>
        <row r="250">
          <cell r="B250" t="str">
            <v>05.01.01</v>
          </cell>
        </row>
        <row r="251">
          <cell r="B251" t="str">
            <v>05.01.03</v>
          </cell>
        </row>
        <row r="252">
          <cell r="B252" t="str">
            <v>05.01.05</v>
          </cell>
        </row>
        <row r="253">
          <cell r="B253" t="str">
            <v>05.01.06</v>
          </cell>
        </row>
        <row r="254">
          <cell r="B254" t="str">
            <v>05.01.12</v>
          </cell>
        </row>
        <row r="255">
          <cell r="B255" t="str">
            <v>05.01.30</v>
          </cell>
        </row>
        <row r="256">
          <cell r="B256" t="str">
            <v>05.01.40</v>
          </cell>
        </row>
        <row r="257">
          <cell r="B257" t="str">
            <v>05.01.43</v>
          </cell>
        </row>
        <row r="258">
          <cell r="B258" t="str">
            <v>05.01.47</v>
          </cell>
        </row>
        <row r="259">
          <cell r="B259" t="str">
            <v>05.02.02</v>
          </cell>
        </row>
        <row r="260">
          <cell r="B260" t="str">
            <v>05.02.05</v>
          </cell>
        </row>
        <row r="261">
          <cell r="B261" t="str">
            <v>05.02.06</v>
          </cell>
        </row>
        <row r="262">
          <cell r="B262" t="str">
            <v>05.02.30</v>
          </cell>
        </row>
        <row r="263">
          <cell r="B263" t="str">
            <v>05.02.43</v>
          </cell>
        </row>
        <row r="264">
          <cell r="B264" t="str">
            <v>05.02.44</v>
          </cell>
        </row>
        <row r="265">
          <cell r="B265" t="str">
            <v>05.03.02</v>
          </cell>
        </row>
        <row r="266">
          <cell r="B266" t="str">
            <v>05.03.05</v>
          </cell>
        </row>
        <row r="267">
          <cell r="B267" t="str">
            <v>05.03.06</v>
          </cell>
        </row>
        <row r="268">
          <cell r="B268" t="str">
            <v>05.03.07</v>
          </cell>
        </row>
        <row r="269">
          <cell r="B269" t="str">
            <v>05.03.08</v>
          </cell>
        </row>
        <row r="270">
          <cell r="B270" t="str">
            <v>05.03.09</v>
          </cell>
        </row>
        <row r="271">
          <cell r="B271" t="str">
            <v>05.03.11</v>
          </cell>
        </row>
        <row r="272">
          <cell r="B272" t="str">
            <v>05.03.12</v>
          </cell>
        </row>
        <row r="273">
          <cell r="B273" t="str">
            <v>05.03.13</v>
          </cell>
        </row>
        <row r="274">
          <cell r="B274" t="str">
            <v>05.03.16</v>
          </cell>
        </row>
        <row r="275">
          <cell r="B275" t="str">
            <v>05.03.17</v>
          </cell>
        </row>
        <row r="276">
          <cell r="B276" t="str">
            <v>05.03.20</v>
          </cell>
        </row>
        <row r="277">
          <cell r="B277" t="str">
            <v>05.03.22</v>
          </cell>
        </row>
        <row r="278">
          <cell r="B278" t="str">
            <v>05.03.40</v>
          </cell>
        </row>
        <row r="279">
          <cell r="B279" t="str">
            <v>05.03.43</v>
          </cell>
        </row>
        <row r="280">
          <cell r="B280" t="str">
            <v>05.03.47</v>
          </cell>
        </row>
        <row r="281">
          <cell r="B281" t="str">
            <v>05.03.51</v>
          </cell>
        </row>
        <row r="282">
          <cell r="B282" t="str">
            <v>05.03.54</v>
          </cell>
        </row>
        <row r="283">
          <cell r="B283" t="str">
            <v>05.03.55</v>
          </cell>
        </row>
        <row r="284">
          <cell r="B284" t="str">
            <v>05.03.64</v>
          </cell>
        </row>
        <row r="285">
          <cell r="B285" t="str">
            <v>05.03.67</v>
          </cell>
        </row>
        <row r="286">
          <cell r="B286" t="str">
            <v>05.03.70</v>
          </cell>
        </row>
        <row r="287">
          <cell r="B287" t="str">
            <v>05.03.73</v>
          </cell>
        </row>
        <row r="288">
          <cell r="B288" t="str">
            <v>05.03.76</v>
          </cell>
        </row>
        <row r="289">
          <cell r="B289" t="str">
            <v>05.03.82</v>
          </cell>
        </row>
        <row r="290">
          <cell r="B290" t="str">
            <v>05.04.01</v>
          </cell>
        </row>
        <row r="291">
          <cell r="B291" t="str">
            <v>05.04.03</v>
          </cell>
        </row>
        <row r="292">
          <cell r="B292" t="str">
            <v>05.04.05</v>
          </cell>
        </row>
        <row r="293">
          <cell r="B293" t="str">
            <v>05.04.10</v>
          </cell>
        </row>
        <row r="294">
          <cell r="B294" t="str">
            <v>05.04.25</v>
          </cell>
        </row>
        <row r="295">
          <cell r="B295" t="str">
            <v>05.04.30</v>
          </cell>
        </row>
        <row r="296">
          <cell r="B296" t="str">
            <v>05.04.40</v>
          </cell>
        </row>
        <row r="297">
          <cell r="B297" t="str">
            <v>05.04.41</v>
          </cell>
        </row>
        <row r="298">
          <cell r="B298" t="str">
            <v>05.04.45</v>
          </cell>
        </row>
        <row r="299">
          <cell r="B299" t="str">
            <v>05.04.46</v>
          </cell>
        </row>
        <row r="300">
          <cell r="B300" t="str">
            <v>05.04.70</v>
          </cell>
        </row>
        <row r="301">
          <cell r="B301" t="str">
            <v>05.50.01</v>
          </cell>
        </row>
        <row r="302">
          <cell r="B302" t="str">
            <v>05.50.02</v>
          </cell>
        </row>
        <row r="303">
          <cell r="B303" t="str">
            <v>05.50.05</v>
          </cell>
        </row>
        <row r="304">
          <cell r="B304" t="str">
            <v>05.50.10</v>
          </cell>
        </row>
        <row r="305">
          <cell r="B305" t="str">
            <v>05.50.12</v>
          </cell>
        </row>
        <row r="306">
          <cell r="B306" t="str">
            <v>05.50.15</v>
          </cell>
        </row>
        <row r="307">
          <cell r="B307" t="str">
            <v>05.50.20</v>
          </cell>
        </row>
        <row r="308">
          <cell r="B308" t="str">
            <v>05.60.05</v>
          </cell>
        </row>
        <row r="309">
          <cell r="B309" t="str">
            <v>05.60.06</v>
          </cell>
        </row>
        <row r="310">
          <cell r="B310" t="str">
            <v>05.70.05</v>
          </cell>
        </row>
        <row r="311">
          <cell r="B311" t="str">
            <v>05.70.06</v>
          </cell>
        </row>
        <row r="312">
          <cell r="B312" t="str">
            <v>05.80.01</v>
          </cell>
        </row>
        <row r="313">
          <cell r="B313" t="str">
            <v>06.01.01</v>
          </cell>
        </row>
        <row r="314">
          <cell r="B314" t="str">
            <v>06.01.03</v>
          </cell>
        </row>
        <row r="315">
          <cell r="B315" t="str">
            <v>06.01.05</v>
          </cell>
        </row>
        <row r="316">
          <cell r="B316" t="str">
            <v>06.01.06</v>
          </cell>
        </row>
        <row r="317">
          <cell r="B317" t="str">
            <v>06.01.07</v>
          </cell>
        </row>
        <row r="318">
          <cell r="B318" t="str">
            <v>06.01.08</v>
          </cell>
        </row>
        <row r="319">
          <cell r="B319" t="str">
            <v>06.01.10</v>
          </cell>
        </row>
        <row r="320">
          <cell r="B320" t="str">
            <v>06.01.13</v>
          </cell>
        </row>
        <row r="321">
          <cell r="B321" t="str">
            <v>06.01.15</v>
          </cell>
        </row>
        <row r="322">
          <cell r="B322" t="str">
            <v>06.01.16</v>
          </cell>
        </row>
        <row r="323">
          <cell r="B323" t="str">
            <v>06.01.17</v>
          </cell>
        </row>
        <row r="324">
          <cell r="B324" t="str">
            <v>06.01.18</v>
          </cell>
        </row>
        <row r="325">
          <cell r="B325" t="str">
            <v>06.01.20</v>
          </cell>
        </row>
        <row r="326">
          <cell r="B326" t="str">
            <v>06.01.30</v>
          </cell>
        </row>
        <row r="327">
          <cell r="B327" t="str">
            <v>06.01.31</v>
          </cell>
        </row>
        <row r="328">
          <cell r="B328" t="str">
            <v>06.02.03</v>
          </cell>
        </row>
        <row r="329">
          <cell r="B329" t="str">
            <v>06.02.04</v>
          </cell>
        </row>
        <row r="330">
          <cell r="B330" t="str">
            <v>06.02.05</v>
          </cell>
        </row>
        <row r="331">
          <cell r="B331" t="str">
            <v>06.02.13</v>
          </cell>
        </row>
        <row r="332">
          <cell r="B332" t="str">
            <v>06.02.14</v>
          </cell>
        </row>
        <row r="333">
          <cell r="B333" t="str">
            <v>06.02.16</v>
          </cell>
        </row>
        <row r="334">
          <cell r="B334" t="str">
            <v>06.02.17</v>
          </cell>
        </row>
        <row r="335">
          <cell r="B335" t="str">
            <v>06.02.18</v>
          </cell>
        </row>
        <row r="336">
          <cell r="B336" t="str">
            <v>06.02.19</v>
          </cell>
        </row>
        <row r="337">
          <cell r="B337" t="str">
            <v>06.02.20</v>
          </cell>
        </row>
        <row r="338">
          <cell r="B338" t="str">
            <v>06.02.24</v>
          </cell>
        </row>
        <row r="339">
          <cell r="B339" t="str">
            <v>06.02.25</v>
          </cell>
        </row>
        <row r="340">
          <cell r="B340" t="str">
            <v>06.02.30</v>
          </cell>
        </row>
        <row r="341">
          <cell r="B341" t="str">
            <v>06.02.35</v>
          </cell>
        </row>
        <row r="342">
          <cell r="B342" t="str">
            <v>06.02.42</v>
          </cell>
        </row>
        <row r="343">
          <cell r="B343" t="str">
            <v>06.02.44</v>
          </cell>
        </row>
        <row r="344">
          <cell r="B344" t="str">
            <v>06.02.45</v>
          </cell>
        </row>
        <row r="345">
          <cell r="B345" t="str">
            <v>06.02.46</v>
          </cell>
        </row>
        <row r="346">
          <cell r="B346" t="str">
            <v>06.02.47</v>
          </cell>
        </row>
        <row r="347">
          <cell r="B347" t="str">
            <v>06.02.48</v>
          </cell>
        </row>
        <row r="348">
          <cell r="B348" t="str">
            <v>06.02.49</v>
          </cell>
        </row>
        <row r="349">
          <cell r="B349" t="str">
            <v>06.02.51</v>
          </cell>
        </row>
        <row r="350">
          <cell r="B350" t="str">
            <v>06.02.57</v>
          </cell>
        </row>
        <row r="351">
          <cell r="B351" t="str">
            <v>06.02.58</v>
          </cell>
        </row>
        <row r="352">
          <cell r="B352" t="str">
            <v>06.02.59</v>
          </cell>
        </row>
        <row r="353">
          <cell r="B353" t="str">
            <v>06.02.60</v>
          </cell>
        </row>
        <row r="354">
          <cell r="B354" t="str">
            <v>06.02.61</v>
          </cell>
        </row>
        <row r="355">
          <cell r="B355" t="str">
            <v>06.02.62</v>
          </cell>
        </row>
        <row r="356">
          <cell r="B356" t="str">
            <v>06.02.63</v>
          </cell>
        </row>
        <row r="357">
          <cell r="B357" t="str">
            <v>06.02.64</v>
          </cell>
        </row>
        <row r="358">
          <cell r="B358" t="str">
            <v>06.02.65</v>
          </cell>
        </row>
        <row r="359">
          <cell r="B359" t="str">
            <v>06.02.66</v>
          </cell>
        </row>
        <row r="360">
          <cell r="B360" t="str">
            <v>06.02.67</v>
          </cell>
        </row>
        <row r="361">
          <cell r="B361" t="str">
            <v>06.02.70</v>
          </cell>
        </row>
        <row r="362">
          <cell r="B362" t="str">
            <v>06.02.72</v>
          </cell>
        </row>
        <row r="363">
          <cell r="B363" t="str">
            <v>06.02.73</v>
          </cell>
        </row>
        <row r="364">
          <cell r="B364" t="str">
            <v>06.02.77</v>
          </cell>
        </row>
        <row r="365">
          <cell r="B365" t="str">
            <v>06.02.79</v>
          </cell>
        </row>
        <row r="366">
          <cell r="B366" t="str">
            <v>06.02.80</v>
          </cell>
        </row>
        <row r="367">
          <cell r="B367" t="str">
            <v>06.02.81</v>
          </cell>
        </row>
        <row r="368">
          <cell r="B368" t="str">
            <v>06.02.82</v>
          </cell>
        </row>
        <row r="369">
          <cell r="B369" t="str">
            <v>06.02.84</v>
          </cell>
        </row>
        <row r="370">
          <cell r="B370" t="str">
            <v>06.02.85</v>
          </cell>
        </row>
        <row r="371">
          <cell r="B371" t="str">
            <v>06.02.86</v>
          </cell>
        </row>
        <row r="372">
          <cell r="B372" t="str">
            <v>06.02.87</v>
          </cell>
        </row>
        <row r="373">
          <cell r="B373" t="str">
            <v>06.02.89</v>
          </cell>
        </row>
        <row r="374">
          <cell r="B374" t="str">
            <v>06.02.90</v>
          </cell>
        </row>
        <row r="375">
          <cell r="B375" t="str">
            <v>06.02.92</v>
          </cell>
        </row>
        <row r="376">
          <cell r="B376" t="str">
            <v>06.02.94</v>
          </cell>
        </row>
        <row r="377">
          <cell r="B377" t="str">
            <v>06.02.95</v>
          </cell>
        </row>
        <row r="378">
          <cell r="B378" t="str">
            <v>06.02.96</v>
          </cell>
        </row>
        <row r="379">
          <cell r="B379" t="str">
            <v>06.02.97</v>
          </cell>
        </row>
        <row r="380">
          <cell r="B380" t="str">
            <v>06.02.98</v>
          </cell>
        </row>
        <row r="381">
          <cell r="B381" t="str">
            <v>06.03.98</v>
          </cell>
        </row>
        <row r="382">
          <cell r="B382" t="str">
            <v>06.50.20</v>
          </cell>
        </row>
        <row r="383">
          <cell r="B383" t="str">
            <v>06.50.25</v>
          </cell>
        </row>
        <row r="384">
          <cell r="B384" t="str">
            <v>06.60.03</v>
          </cell>
        </row>
        <row r="385">
          <cell r="B385" t="str">
            <v>06.60.04</v>
          </cell>
        </row>
        <row r="386">
          <cell r="B386" t="str">
            <v>06.60.05</v>
          </cell>
        </row>
        <row r="387">
          <cell r="B387" t="str">
            <v>06.60.06</v>
          </cell>
        </row>
        <row r="388">
          <cell r="B388" t="str">
            <v>06.60.10</v>
          </cell>
        </row>
        <row r="389">
          <cell r="B389" t="str">
            <v>06.60.11</v>
          </cell>
        </row>
        <row r="390">
          <cell r="B390" t="str">
            <v>06.60.12</v>
          </cell>
        </row>
        <row r="391">
          <cell r="B391" t="str">
            <v>06.60.15</v>
          </cell>
        </row>
        <row r="392">
          <cell r="B392" t="str">
            <v>06.60.20</v>
          </cell>
        </row>
        <row r="393">
          <cell r="B393" t="str">
            <v>06.60.21</v>
          </cell>
        </row>
        <row r="394">
          <cell r="B394" t="str">
            <v>06.60.22</v>
          </cell>
        </row>
        <row r="395">
          <cell r="B395" t="str">
            <v>06.60.25</v>
          </cell>
        </row>
        <row r="396">
          <cell r="B396" t="str">
            <v>06.60.26</v>
          </cell>
        </row>
        <row r="397">
          <cell r="B397" t="str">
            <v>06.60.27</v>
          </cell>
        </row>
        <row r="398">
          <cell r="B398" t="str">
            <v>06.60.28</v>
          </cell>
        </row>
        <row r="399">
          <cell r="B399" t="str">
            <v>06.60.29</v>
          </cell>
        </row>
        <row r="400">
          <cell r="B400" t="str">
            <v>06.60.40</v>
          </cell>
        </row>
        <row r="401">
          <cell r="B401" t="str">
            <v>06.60.45</v>
          </cell>
        </row>
        <row r="402">
          <cell r="B402" t="str">
            <v>06.60.79</v>
          </cell>
        </row>
        <row r="403">
          <cell r="B403" t="str">
            <v>06.60.90</v>
          </cell>
        </row>
        <row r="404">
          <cell r="B404" t="str">
            <v>06.60.95</v>
          </cell>
        </row>
        <row r="405">
          <cell r="B405" t="str">
            <v>06.70.10</v>
          </cell>
        </row>
        <row r="406">
          <cell r="B406" t="str">
            <v>06.70.11</v>
          </cell>
        </row>
        <row r="407">
          <cell r="B407" t="str">
            <v>06.70.12</v>
          </cell>
        </row>
        <row r="408">
          <cell r="B408" t="str">
            <v>06.70.15</v>
          </cell>
        </row>
        <row r="409">
          <cell r="B409" t="str">
            <v>06.70.20</v>
          </cell>
        </row>
        <row r="410">
          <cell r="B410" t="str">
            <v>06.70.21</v>
          </cell>
        </row>
        <row r="411">
          <cell r="B411" t="str">
            <v>06.70.22</v>
          </cell>
        </row>
        <row r="412">
          <cell r="B412" t="str">
            <v>06.70.25</v>
          </cell>
        </row>
        <row r="413">
          <cell r="B413" t="str">
            <v>06.70.26</v>
          </cell>
        </row>
        <row r="414">
          <cell r="B414" t="str">
            <v>06.70.27</v>
          </cell>
        </row>
        <row r="415">
          <cell r="B415" t="str">
            <v>06.70.28</v>
          </cell>
        </row>
        <row r="416">
          <cell r="B416" t="str">
            <v>06.70.29</v>
          </cell>
        </row>
        <row r="417">
          <cell r="B417" t="str">
            <v>06.70.40</v>
          </cell>
        </row>
        <row r="418">
          <cell r="B418" t="str">
            <v>06.70.45</v>
          </cell>
        </row>
        <row r="419">
          <cell r="B419" t="str">
            <v>06.70.79</v>
          </cell>
        </row>
        <row r="420">
          <cell r="B420" t="str">
            <v>06.70.90</v>
          </cell>
        </row>
        <row r="421">
          <cell r="B421" t="str">
            <v>06.70.95</v>
          </cell>
        </row>
        <row r="422">
          <cell r="B422" t="str">
            <v>06.80.01</v>
          </cell>
        </row>
        <row r="423">
          <cell r="B423" t="str">
            <v>06.80.02</v>
          </cell>
        </row>
        <row r="424">
          <cell r="B424" t="str">
            <v>06.80.03</v>
          </cell>
        </row>
        <row r="425">
          <cell r="B425" t="str">
            <v>06.80.10</v>
          </cell>
        </row>
        <row r="426">
          <cell r="B426" t="str">
            <v>06.80.12</v>
          </cell>
        </row>
        <row r="427">
          <cell r="B427" t="str">
            <v>06.80.14</v>
          </cell>
        </row>
        <row r="428">
          <cell r="B428" t="str">
            <v>06.80.16</v>
          </cell>
        </row>
        <row r="429">
          <cell r="B429" t="str">
            <v>06.80.17</v>
          </cell>
        </row>
        <row r="430">
          <cell r="B430" t="str">
            <v>06.80.19</v>
          </cell>
        </row>
        <row r="431">
          <cell r="B431" t="str">
            <v>06.80.20</v>
          </cell>
        </row>
        <row r="432">
          <cell r="B432" t="str">
            <v>06.80.23</v>
          </cell>
        </row>
        <row r="433">
          <cell r="B433" t="str">
            <v>06.80.25</v>
          </cell>
        </row>
        <row r="434">
          <cell r="B434" t="str">
            <v>06.80.29</v>
          </cell>
        </row>
        <row r="435">
          <cell r="B435" t="str">
            <v>06.80.40</v>
          </cell>
        </row>
        <row r="436">
          <cell r="B436" t="str">
            <v>06.80.43</v>
          </cell>
        </row>
        <row r="437">
          <cell r="B437" t="str">
            <v>06.80.44</v>
          </cell>
        </row>
        <row r="438">
          <cell r="B438" t="str">
            <v>06.80.47</v>
          </cell>
        </row>
        <row r="439">
          <cell r="B439" t="str">
            <v>06.80.49</v>
          </cell>
        </row>
        <row r="440">
          <cell r="B440" t="str">
            <v>06.80.83</v>
          </cell>
        </row>
        <row r="441">
          <cell r="B441" t="str">
            <v>06.80.84</v>
          </cell>
        </row>
        <row r="442">
          <cell r="B442" t="str">
            <v>07.01.01</v>
          </cell>
        </row>
        <row r="443">
          <cell r="B443" t="str">
            <v>07.01.02</v>
          </cell>
        </row>
        <row r="444">
          <cell r="B444" t="str">
            <v>07.01.05</v>
          </cell>
        </row>
        <row r="445">
          <cell r="B445" t="str">
            <v>07.01.06</v>
          </cell>
        </row>
        <row r="446">
          <cell r="B446" t="str">
            <v>07.01.07</v>
          </cell>
        </row>
        <row r="447">
          <cell r="B447" t="str">
            <v>07.01.08</v>
          </cell>
        </row>
        <row r="448">
          <cell r="B448" t="str">
            <v>07.01.09</v>
          </cell>
        </row>
        <row r="449">
          <cell r="B449" t="str">
            <v>07.01.10</v>
          </cell>
        </row>
        <row r="450">
          <cell r="B450" t="str">
            <v>07.01.11</v>
          </cell>
        </row>
        <row r="451">
          <cell r="B451" t="str">
            <v>07.01.12</v>
          </cell>
        </row>
        <row r="452">
          <cell r="B452" t="str">
            <v>07.01.13</v>
          </cell>
        </row>
        <row r="453">
          <cell r="B453" t="str">
            <v>07.01.14</v>
          </cell>
        </row>
        <row r="454">
          <cell r="B454" t="str">
            <v>07.01.15</v>
          </cell>
        </row>
        <row r="455">
          <cell r="B455" t="str">
            <v>07.01.16</v>
          </cell>
        </row>
        <row r="456">
          <cell r="B456" t="str">
            <v>07.01.17</v>
          </cell>
        </row>
        <row r="457">
          <cell r="B457" t="str">
            <v>07.01.18</v>
          </cell>
        </row>
        <row r="458">
          <cell r="B458" t="str">
            <v>07.01.19</v>
          </cell>
        </row>
        <row r="459">
          <cell r="B459" t="str">
            <v>07.01.20</v>
          </cell>
        </row>
        <row r="460">
          <cell r="B460" t="str">
            <v>07.01.21</v>
          </cell>
        </row>
        <row r="461">
          <cell r="B461" t="str">
            <v>07.01.22</v>
          </cell>
        </row>
        <row r="462">
          <cell r="B462" t="str">
            <v>07.01.26</v>
          </cell>
        </row>
        <row r="463">
          <cell r="B463" t="str">
            <v>07.01.27</v>
          </cell>
        </row>
        <row r="464">
          <cell r="B464" t="str">
            <v>07.01.28</v>
          </cell>
        </row>
        <row r="465">
          <cell r="B465" t="str">
            <v>07.01.29</v>
          </cell>
        </row>
        <row r="466">
          <cell r="B466" t="str">
            <v>07.01.30</v>
          </cell>
        </row>
        <row r="467">
          <cell r="B467" t="str">
            <v>07.01.31</v>
          </cell>
        </row>
        <row r="468">
          <cell r="B468" t="str">
            <v>07.01.32</v>
          </cell>
        </row>
        <row r="469">
          <cell r="B469" t="str">
            <v>07.01.33</v>
          </cell>
        </row>
        <row r="470">
          <cell r="B470" t="str">
            <v>07.01.34</v>
          </cell>
        </row>
        <row r="471">
          <cell r="B471" t="str">
            <v>07.01.35</v>
          </cell>
        </row>
        <row r="472">
          <cell r="B472" t="str">
            <v>07.01.36</v>
          </cell>
        </row>
        <row r="473">
          <cell r="B473" t="str">
            <v>07.01.37</v>
          </cell>
        </row>
        <row r="474">
          <cell r="B474" t="str">
            <v>07.01.38</v>
          </cell>
        </row>
        <row r="475">
          <cell r="B475" t="str">
            <v>07.01.39</v>
          </cell>
        </row>
        <row r="476">
          <cell r="B476" t="str">
            <v>07.01.45</v>
          </cell>
        </row>
        <row r="477">
          <cell r="B477" t="str">
            <v>07.01.46</v>
          </cell>
        </row>
        <row r="478">
          <cell r="B478" t="str">
            <v>07.01.47</v>
          </cell>
        </row>
        <row r="479">
          <cell r="B479" t="str">
            <v>07.01.48</v>
          </cell>
        </row>
        <row r="480">
          <cell r="B480" t="str">
            <v>07.01.49</v>
          </cell>
        </row>
        <row r="481">
          <cell r="B481" t="str">
            <v>07.01.50</v>
          </cell>
        </row>
        <row r="482">
          <cell r="B482" t="str">
            <v>07.01.51</v>
          </cell>
        </row>
        <row r="483">
          <cell r="B483" t="str">
            <v>07.01.52</v>
          </cell>
        </row>
        <row r="484">
          <cell r="B484" t="str">
            <v>07.01.53</v>
          </cell>
        </row>
        <row r="485">
          <cell r="B485" t="str">
            <v>07.01.54</v>
          </cell>
        </row>
        <row r="486">
          <cell r="B486" t="str">
            <v>07.01.55</v>
          </cell>
        </row>
        <row r="487">
          <cell r="B487" t="str">
            <v>07.01.56</v>
          </cell>
        </row>
        <row r="488">
          <cell r="B488" t="str">
            <v>07.01.57</v>
          </cell>
        </row>
        <row r="489">
          <cell r="B489" t="str">
            <v>07.01.70</v>
          </cell>
        </row>
        <row r="490">
          <cell r="B490" t="str">
            <v>07.01.75</v>
          </cell>
        </row>
        <row r="491">
          <cell r="B491" t="str">
            <v>07.01.76</v>
          </cell>
        </row>
        <row r="492">
          <cell r="B492" t="str">
            <v>07.01.77</v>
          </cell>
        </row>
        <row r="493">
          <cell r="B493" t="str">
            <v>07.01.78</v>
          </cell>
        </row>
        <row r="494">
          <cell r="B494" t="str">
            <v>07.01.80</v>
          </cell>
        </row>
        <row r="495">
          <cell r="B495" t="str">
            <v>07.02.02</v>
          </cell>
        </row>
        <row r="496">
          <cell r="B496" t="str">
            <v>07.02.05</v>
          </cell>
        </row>
        <row r="497">
          <cell r="B497" t="str">
            <v>07.02.08</v>
          </cell>
        </row>
        <row r="498">
          <cell r="B498" t="str">
            <v>07.02.10</v>
          </cell>
        </row>
        <row r="499">
          <cell r="B499" t="str">
            <v>07.02.12</v>
          </cell>
        </row>
        <row r="500">
          <cell r="B500" t="str">
            <v>07.02.16</v>
          </cell>
        </row>
        <row r="501">
          <cell r="B501" t="str">
            <v>07.02.19</v>
          </cell>
        </row>
        <row r="502">
          <cell r="B502" t="str">
            <v>07.02.28</v>
          </cell>
        </row>
        <row r="503">
          <cell r="B503" t="str">
            <v>07.02.31</v>
          </cell>
        </row>
        <row r="504">
          <cell r="B504" t="str">
            <v>07.02.33</v>
          </cell>
        </row>
        <row r="505">
          <cell r="B505" t="str">
            <v>07.02.50</v>
          </cell>
        </row>
        <row r="506">
          <cell r="B506" t="str">
            <v>07.02.51</v>
          </cell>
        </row>
        <row r="507">
          <cell r="B507" t="str">
            <v>07.02.52</v>
          </cell>
        </row>
        <row r="508">
          <cell r="B508" t="str">
            <v>07.02.55</v>
          </cell>
        </row>
        <row r="509">
          <cell r="B509" t="str">
            <v>07.02.60</v>
          </cell>
        </row>
        <row r="510">
          <cell r="B510" t="str">
            <v>07.02.61</v>
          </cell>
        </row>
        <row r="511">
          <cell r="B511" t="str">
            <v>07.02.64</v>
          </cell>
        </row>
        <row r="512">
          <cell r="B512" t="str">
            <v>07.02.65</v>
          </cell>
        </row>
        <row r="513">
          <cell r="B513" t="str">
            <v>07.02.66</v>
          </cell>
        </row>
        <row r="514">
          <cell r="B514" t="str">
            <v>07.02.71</v>
          </cell>
        </row>
        <row r="515">
          <cell r="B515" t="str">
            <v>07.02.72</v>
          </cell>
        </row>
        <row r="516">
          <cell r="B516" t="str">
            <v>07.02.73</v>
          </cell>
        </row>
        <row r="517">
          <cell r="B517" t="str">
            <v>07.02.80</v>
          </cell>
        </row>
        <row r="518">
          <cell r="B518" t="str">
            <v>07.02.81</v>
          </cell>
        </row>
        <row r="519">
          <cell r="B519" t="str">
            <v>07.03.01</v>
          </cell>
        </row>
        <row r="520">
          <cell r="B520" t="str">
            <v>07.03.02</v>
          </cell>
        </row>
        <row r="521">
          <cell r="B521" t="str">
            <v>07.03.03</v>
          </cell>
        </row>
        <row r="522">
          <cell r="B522" t="str">
            <v>07.03.04</v>
          </cell>
        </row>
        <row r="523">
          <cell r="B523" t="str">
            <v>07.03.05</v>
          </cell>
        </row>
        <row r="524">
          <cell r="B524" t="str">
            <v>07.03.20</v>
          </cell>
        </row>
        <row r="525">
          <cell r="B525" t="str">
            <v>07.03.21</v>
          </cell>
        </row>
        <row r="526">
          <cell r="B526" t="str">
            <v>07.03.22</v>
          </cell>
        </row>
        <row r="527">
          <cell r="B527" t="str">
            <v>07.03.23</v>
          </cell>
        </row>
        <row r="528">
          <cell r="B528" t="str">
            <v>07.03.24</v>
          </cell>
        </row>
        <row r="529">
          <cell r="B529" t="str">
            <v>07.10.01</v>
          </cell>
        </row>
        <row r="530">
          <cell r="B530" t="str">
            <v>07.10.02</v>
          </cell>
        </row>
        <row r="531">
          <cell r="B531" t="str">
            <v>07.10.03</v>
          </cell>
        </row>
        <row r="532">
          <cell r="B532" t="str">
            <v>07.10.04</v>
          </cell>
        </row>
        <row r="533">
          <cell r="B533" t="str">
            <v>07.10.10</v>
          </cell>
        </row>
        <row r="534">
          <cell r="B534" t="str">
            <v>07.10.11</v>
          </cell>
        </row>
        <row r="535">
          <cell r="B535" t="str">
            <v>07.10.12</v>
          </cell>
        </row>
        <row r="536">
          <cell r="B536" t="str">
            <v>07.10.13</v>
          </cell>
        </row>
        <row r="537">
          <cell r="B537" t="str">
            <v>07.10.14</v>
          </cell>
        </row>
        <row r="538">
          <cell r="B538" t="str">
            <v>07.10.15</v>
          </cell>
        </row>
        <row r="539">
          <cell r="B539" t="str">
            <v>07.10.16</v>
          </cell>
        </row>
        <row r="540">
          <cell r="B540" t="str">
            <v>07.10.17</v>
          </cell>
        </row>
        <row r="541">
          <cell r="B541" t="str">
            <v>07.10.18</v>
          </cell>
        </row>
        <row r="542">
          <cell r="B542" t="str">
            <v>07.10.25</v>
          </cell>
        </row>
        <row r="543">
          <cell r="B543" t="str">
            <v>07.10.26</v>
          </cell>
        </row>
        <row r="544">
          <cell r="B544" t="str">
            <v>07.10.27</v>
          </cell>
        </row>
        <row r="545">
          <cell r="B545" t="str">
            <v>07.10.28</v>
          </cell>
        </row>
        <row r="546">
          <cell r="B546" t="str">
            <v>07.10.29</v>
          </cell>
        </row>
        <row r="547">
          <cell r="B547" t="str">
            <v>07.10.30</v>
          </cell>
        </row>
        <row r="548">
          <cell r="B548" t="str">
            <v>07.10.34</v>
          </cell>
        </row>
        <row r="549">
          <cell r="B549" t="str">
            <v>07.10.35</v>
          </cell>
        </row>
        <row r="550">
          <cell r="B550" t="str">
            <v>07.10.36</v>
          </cell>
        </row>
        <row r="551">
          <cell r="B551" t="str">
            <v>07.10.44</v>
          </cell>
        </row>
        <row r="552">
          <cell r="B552" t="str">
            <v>07.10.45</v>
          </cell>
        </row>
        <row r="553">
          <cell r="B553" t="str">
            <v>07.10.46</v>
          </cell>
        </row>
        <row r="554">
          <cell r="B554" t="str">
            <v>07.10.54</v>
          </cell>
        </row>
        <row r="555">
          <cell r="B555" t="str">
            <v>07.10.55</v>
          </cell>
        </row>
        <row r="556">
          <cell r="B556" t="str">
            <v>07.10.56</v>
          </cell>
        </row>
        <row r="557">
          <cell r="B557" t="str">
            <v>07.10.64</v>
          </cell>
        </row>
        <row r="558">
          <cell r="B558" t="str">
            <v>07.10.65</v>
          </cell>
        </row>
        <row r="559">
          <cell r="B559" t="str">
            <v>07.10.66</v>
          </cell>
        </row>
        <row r="560">
          <cell r="B560" t="str">
            <v>07.60.01</v>
          </cell>
        </row>
        <row r="561">
          <cell r="B561" t="str">
            <v>07.60.02</v>
          </cell>
        </row>
        <row r="562">
          <cell r="B562" t="str">
            <v>07.60.08</v>
          </cell>
        </row>
        <row r="563">
          <cell r="B563" t="str">
            <v>07.60.10</v>
          </cell>
        </row>
        <row r="564">
          <cell r="B564" t="str">
            <v>07.60.50</v>
          </cell>
        </row>
        <row r="565">
          <cell r="B565" t="str">
            <v>07.60.51</v>
          </cell>
        </row>
        <row r="566">
          <cell r="B566" t="str">
            <v>07.60.60</v>
          </cell>
        </row>
        <row r="567">
          <cell r="B567" t="str">
            <v>07.60.65</v>
          </cell>
        </row>
        <row r="568">
          <cell r="B568" t="str">
            <v>07.60.66</v>
          </cell>
        </row>
        <row r="569">
          <cell r="B569" t="str">
            <v>07.60.67</v>
          </cell>
        </row>
        <row r="570">
          <cell r="B570" t="str">
            <v>07.60.68</v>
          </cell>
        </row>
        <row r="571">
          <cell r="B571" t="str">
            <v>07.60.70</v>
          </cell>
        </row>
        <row r="572">
          <cell r="B572" t="str">
            <v>07.70.01</v>
          </cell>
        </row>
        <row r="573">
          <cell r="B573" t="str">
            <v>07.70.02</v>
          </cell>
        </row>
        <row r="574">
          <cell r="B574" t="str">
            <v>07.70.08</v>
          </cell>
        </row>
        <row r="575">
          <cell r="B575" t="str">
            <v>07.70.10</v>
          </cell>
        </row>
        <row r="576">
          <cell r="B576" t="str">
            <v>07.70.50</v>
          </cell>
        </row>
        <row r="577">
          <cell r="B577" t="str">
            <v>07.70.51</v>
          </cell>
        </row>
        <row r="578">
          <cell r="B578" t="str">
            <v>07.70.60</v>
          </cell>
        </row>
        <row r="579">
          <cell r="B579" t="str">
            <v>07.70.65</v>
          </cell>
        </row>
        <row r="580">
          <cell r="B580" t="str">
            <v>07.70.66</v>
          </cell>
        </row>
        <row r="581">
          <cell r="B581" t="str">
            <v>07.70.67</v>
          </cell>
        </row>
        <row r="582">
          <cell r="B582" t="str">
            <v>07.70.68</v>
          </cell>
        </row>
        <row r="583">
          <cell r="B583" t="str">
            <v>07.70.70</v>
          </cell>
        </row>
        <row r="584">
          <cell r="B584" t="str">
            <v>07.80.01</v>
          </cell>
        </row>
        <row r="585">
          <cell r="B585" t="str">
            <v>07.80.02</v>
          </cell>
        </row>
        <row r="586">
          <cell r="B586" t="str">
            <v>07.80.03</v>
          </cell>
        </row>
        <row r="587">
          <cell r="B587" t="str">
            <v>07.80.04</v>
          </cell>
        </row>
        <row r="588">
          <cell r="B588" t="str">
            <v>07.80.10</v>
          </cell>
        </row>
        <row r="589">
          <cell r="B589" t="str">
            <v>07.80.11</v>
          </cell>
        </row>
        <row r="590">
          <cell r="B590" t="str">
            <v>07.80.12</v>
          </cell>
        </row>
        <row r="591">
          <cell r="B591" t="str">
            <v>07.80.13</v>
          </cell>
        </row>
        <row r="592">
          <cell r="B592" t="str">
            <v>07.80.14</v>
          </cell>
        </row>
        <row r="593">
          <cell r="B593" t="str">
            <v>07.80.15</v>
          </cell>
        </row>
        <row r="594">
          <cell r="B594" t="str">
            <v>07.80.16</v>
          </cell>
        </row>
        <row r="595">
          <cell r="B595" t="str">
            <v>07.80.22</v>
          </cell>
        </row>
        <row r="596">
          <cell r="B596" t="str">
            <v>07.80.30</v>
          </cell>
        </row>
        <row r="597">
          <cell r="B597" t="str">
            <v>07.80.31</v>
          </cell>
        </row>
        <row r="598">
          <cell r="B598" t="str">
            <v>07.80.35</v>
          </cell>
        </row>
        <row r="599">
          <cell r="B599" t="str">
            <v>07.80.36</v>
          </cell>
        </row>
        <row r="600">
          <cell r="B600" t="str">
            <v>07.80.37</v>
          </cell>
        </row>
        <row r="601">
          <cell r="B601" t="str">
            <v>07.80.38</v>
          </cell>
        </row>
        <row r="602">
          <cell r="B602" t="str">
            <v>07.80.39</v>
          </cell>
        </row>
        <row r="603">
          <cell r="B603" t="str">
            <v>07.80.50</v>
          </cell>
        </row>
        <row r="604">
          <cell r="B604" t="str">
            <v>07.80.52</v>
          </cell>
        </row>
        <row r="605">
          <cell r="B605" t="str">
            <v>07.80.53</v>
          </cell>
        </row>
        <row r="606">
          <cell r="B606" t="str">
            <v>07.80.54</v>
          </cell>
        </row>
        <row r="607">
          <cell r="B607" t="str">
            <v>08.01.01</v>
          </cell>
        </row>
        <row r="608">
          <cell r="B608" t="str">
            <v>08.01.02</v>
          </cell>
        </row>
        <row r="609">
          <cell r="B609" t="str">
            <v>08.01.03</v>
          </cell>
        </row>
        <row r="610">
          <cell r="B610" t="str">
            <v>08.01.04</v>
          </cell>
        </row>
        <row r="611">
          <cell r="B611" t="str">
            <v>08.01.05</v>
          </cell>
        </row>
        <row r="612">
          <cell r="B612" t="str">
            <v>08.01.06</v>
          </cell>
        </row>
        <row r="613">
          <cell r="B613" t="str">
            <v>08.01.19</v>
          </cell>
        </row>
        <row r="614">
          <cell r="B614" t="str">
            <v>08.01.20</v>
          </cell>
        </row>
        <row r="615">
          <cell r="B615" t="str">
            <v>08.01.21</v>
          </cell>
        </row>
        <row r="616">
          <cell r="B616" t="str">
            <v>08.01.25</v>
          </cell>
        </row>
        <row r="617">
          <cell r="B617" t="str">
            <v>08.01.26</v>
          </cell>
        </row>
        <row r="618">
          <cell r="B618" t="str">
            <v>08.01.39</v>
          </cell>
        </row>
        <row r="619">
          <cell r="B619" t="str">
            <v>08.01.40</v>
          </cell>
        </row>
        <row r="620">
          <cell r="B620" t="str">
            <v>08.01.41</v>
          </cell>
        </row>
        <row r="621">
          <cell r="B621" t="str">
            <v>08.01.45</v>
          </cell>
        </row>
        <row r="622">
          <cell r="B622" t="str">
            <v>08.01.50</v>
          </cell>
        </row>
        <row r="623">
          <cell r="B623" t="str">
            <v>08.01.51</v>
          </cell>
        </row>
        <row r="624">
          <cell r="B624" t="str">
            <v>08.01.55</v>
          </cell>
        </row>
        <row r="625">
          <cell r="B625" t="str">
            <v>08.01.56</v>
          </cell>
        </row>
        <row r="626">
          <cell r="B626" t="str">
            <v>08.01.57</v>
          </cell>
        </row>
        <row r="627">
          <cell r="B627" t="str">
            <v>08.01.58</v>
          </cell>
        </row>
        <row r="628">
          <cell r="B628" t="str">
            <v>08.01.59</v>
          </cell>
        </row>
        <row r="629">
          <cell r="B629" t="str">
            <v>08.01.60</v>
          </cell>
        </row>
        <row r="630">
          <cell r="B630" t="str">
            <v>08.01.70</v>
          </cell>
        </row>
        <row r="631">
          <cell r="B631" t="str">
            <v>08.01.71</v>
          </cell>
        </row>
        <row r="632">
          <cell r="B632" t="str">
            <v>08.01.74</v>
          </cell>
        </row>
        <row r="633">
          <cell r="B633" t="str">
            <v>08.01.75</v>
          </cell>
        </row>
        <row r="634">
          <cell r="B634" t="str">
            <v>08.01.76</v>
          </cell>
        </row>
        <row r="635">
          <cell r="B635" t="str">
            <v>08.01.80</v>
          </cell>
        </row>
        <row r="636">
          <cell r="B636" t="str">
            <v>08.01.86</v>
          </cell>
        </row>
        <row r="637">
          <cell r="B637" t="str">
            <v>08.01.88</v>
          </cell>
        </row>
        <row r="638">
          <cell r="B638" t="str">
            <v>08.01.91</v>
          </cell>
        </row>
        <row r="639">
          <cell r="B639" t="str">
            <v>08.02.01</v>
          </cell>
        </row>
        <row r="640">
          <cell r="B640" t="str">
            <v>08.02.03</v>
          </cell>
        </row>
        <row r="641">
          <cell r="B641" t="str">
            <v>08.02.05</v>
          </cell>
        </row>
        <row r="642">
          <cell r="B642" t="str">
            <v>08.02.09</v>
          </cell>
        </row>
        <row r="643">
          <cell r="B643" t="str">
            <v>08.02.13</v>
          </cell>
        </row>
        <row r="644">
          <cell r="B644" t="str">
            <v>08.02.17</v>
          </cell>
        </row>
        <row r="645">
          <cell r="B645" t="str">
            <v>08.02.26</v>
          </cell>
        </row>
        <row r="646">
          <cell r="B646" t="str">
            <v>08.02.28</v>
          </cell>
        </row>
        <row r="647">
          <cell r="B647" t="str">
            <v>08.02.29</v>
          </cell>
        </row>
        <row r="648">
          <cell r="B648" t="str">
            <v>08.02.33</v>
          </cell>
        </row>
        <row r="649">
          <cell r="B649" t="str">
            <v>08.02.37</v>
          </cell>
        </row>
        <row r="650">
          <cell r="B650" t="str">
            <v>08.02.41</v>
          </cell>
        </row>
        <row r="651">
          <cell r="B651" t="str">
            <v>08.02.43</v>
          </cell>
        </row>
        <row r="652">
          <cell r="B652" t="str">
            <v>08.02.44</v>
          </cell>
        </row>
        <row r="653">
          <cell r="B653" t="str">
            <v>08.02.51</v>
          </cell>
        </row>
        <row r="654">
          <cell r="B654" t="str">
            <v>08.02.53</v>
          </cell>
        </row>
        <row r="655">
          <cell r="B655" t="str">
            <v>08.02.54</v>
          </cell>
        </row>
        <row r="656">
          <cell r="B656" t="str">
            <v>08.02.58</v>
          </cell>
        </row>
        <row r="657">
          <cell r="B657" t="str">
            <v>08.02.62</v>
          </cell>
        </row>
        <row r="658">
          <cell r="B658" t="str">
            <v>08.02.66</v>
          </cell>
        </row>
        <row r="659">
          <cell r="B659" t="str">
            <v>08.02.72</v>
          </cell>
        </row>
        <row r="660">
          <cell r="B660" t="str">
            <v>08.02.74</v>
          </cell>
        </row>
        <row r="661">
          <cell r="B661" t="str">
            <v>08.02.75</v>
          </cell>
        </row>
        <row r="662">
          <cell r="B662" t="str">
            <v>08.02.76</v>
          </cell>
        </row>
        <row r="663">
          <cell r="B663" t="str">
            <v>08.02.80</v>
          </cell>
        </row>
        <row r="664">
          <cell r="B664" t="str">
            <v>08.02.81</v>
          </cell>
        </row>
        <row r="665">
          <cell r="B665" t="str">
            <v>08.02.98</v>
          </cell>
        </row>
        <row r="666">
          <cell r="B666" t="str">
            <v>08.03.01</v>
          </cell>
        </row>
        <row r="667">
          <cell r="B667" t="str">
            <v>08.03.05</v>
          </cell>
        </row>
        <row r="668">
          <cell r="B668" t="str">
            <v>08.03.06</v>
          </cell>
        </row>
        <row r="669">
          <cell r="B669" t="str">
            <v>08.03.11</v>
          </cell>
        </row>
        <row r="670">
          <cell r="B670" t="str">
            <v>08.03.20</v>
          </cell>
        </row>
        <row r="671">
          <cell r="B671" t="str">
            <v>08.60.01</v>
          </cell>
        </row>
        <row r="672">
          <cell r="B672" t="str">
            <v>08.60.05</v>
          </cell>
        </row>
        <row r="673">
          <cell r="B673" t="str">
            <v>08.60.20</v>
          </cell>
        </row>
        <row r="674">
          <cell r="B674" t="str">
            <v>08.60.21</v>
          </cell>
        </row>
        <row r="675">
          <cell r="B675" t="str">
            <v>08.60.22</v>
          </cell>
        </row>
        <row r="676">
          <cell r="B676" t="str">
            <v>08.70.01</v>
          </cell>
        </row>
        <row r="677">
          <cell r="B677" t="str">
            <v>08.70.05</v>
          </cell>
        </row>
        <row r="678">
          <cell r="B678" t="str">
            <v>08.70.20</v>
          </cell>
        </row>
        <row r="679">
          <cell r="B679" t="str">
            <v>08.70.21</v>
          </cell>
        </row>
        <row r="680">
          <cell r="B680" t="str">
            <v>08.70.22</v>
          </cell>
        </row>
        <row r="681">
          <cell r="B681" t="str">
            <v>08.80.20</v>
          </cell>
        </row>
        <row r="682">
          <cell r="B682" t="str">
            <v>08.80.21</v>
          </cell>
        </row>
        <row r="683">
          <cell r="B683" t="str">
            <v>08.80.22</v>
          </cell>
        </row>
        <row r="684">
          <cell r="B684" t="str">
            <v>08.80.49</v>
          </cell>
        </row>
        <row r="685">
          <cell r="B685" t="str">
            <v>08.80.50</v>
          </cell>
        </row>
        <row r="686">
          <cell r="B686" t="str">
            <v>08.80.51</v>
          </cell>
        </row>
        <row r="687">
          <cell r="B687" t="str">
            <v>08.80.60</v>
          </cell>
        </row>
        <row r="688">
          <cell r="B688" t="str">
            <v>08.80.62</v>
          </cell>
        </row>
        <row r="689">
          <cell r="B689" t="str">
            <v>09.01.50</v>
          </cell>
        </row>
        <row r="690">
          <cell r="B690" t="str">
            <v>09.01.52</v>
          </cell>
        </row>
        <row r="691">
          <cell r="B691" t="str">
            <v>09.01.53</v>
          </cell>
        </row>
        <row r="692">
          <cell r="B692" t="str">
            <v>09.01.54</v>
          </cell>
        </row>
        <row r="693">
          <cell r="B693" t="str">
            <v>09.01.55</v>
          </cell>
        </row>
        <row r="694">
          <cell r="B694" t="str">
            <v>09.01.56</v>
          </cell>
        </row>
        <row r="695">
          <cell r="B695" t="str">
            <v>09.01.57</v>
          </cell>
        </row>
        <row r="696">
          <cell r="B696" t="str">
            <v>09.01.58</v>
          </cell>
        </row>
        <row r="697">
          <cell r="B697" t="str">
            <v>09.01.59</v>
          </cell>
        </row>
        <row r="698">
          <cell r="B698" t="str">
            <v>09.01.60</v>
          </cell>
        </row>
        <row r="699">
          <cell r="B699" t="str">
            <v>09.01.61</v>
          </cell>
        </row>
        <row r="700">
          <cell r="B700" t="str">
            <v>09.01.62</v>
          </cell>
        </row>
        <row r="701">
          <cell r="B701" t="str">
            <v>09.01.90</v>
          </cell>
        </row>
        <row r="702">
          <cell r="B702" t="str">
            <v>09.02.01</v>
          </cell>
        </row>
        <row r="703">
          <cell r="B703" t="str">
            <v>09.02.02</v>
          </cell>
        </row>
        <row r="704">
          <cell r="B704" t="str">
            <v>09.02.03</v>
          </cell>
        </row>
        <row r="705">
          <cell r="B705" t="str">
            <v>09.02.04</v>
          </cell>
        </row>
        <row r="706">
          <cell r="B706" t="str">
            <v>09.02.05</v>
          </cell>
        </row>
        <row r="707">
          <cell r="B707" t="str">
            <v>09.02.06</v>
          </cell>
        </row>
        <row r="708">
          <cell r="B708" t="str">
            <v>09.02.07</v>
          </cell>
        </row>
        <row r="709">
          <cell r="B709" t="str">
            <v>09.02.08</v>
          </cell>
        </row>
        <row r="710">
          <cell r="B710" t="str">
            <v>09.02.09</v>
          </cell>
        </row>
        <row r="711">
          <cell r="B711" t="str">
            <v>09.02.10</v>
          </cell>
        </row>
        <row r="712">
          <cell r="B712" t="str">
            <v>09.02.11</v>
          </cell>
        </row>
        <row r="713">
          <cell r="B713" t="str">
            <v>09.02.12</v>
          </cell>
        </row>
        <row r="714">
          <cell r="B714" t="str">
            <v>09.02.13</v>
          </cell>
        </row>
        <row r="715">
          <cell r="B715" t="str">
            <v>09.02.14</v>
          </cell>
        </row>
        <row r="716">
          <cell r="B716" t="str">
            <v>09.02.15</v>
          </cell>
        </row>
        <row r="717">
          <cell r="B717" t="str">
            <v>09.02.16</v>
          </cell>
        </row>
        <row r="718">
          <cell r="B718" t="str">
            <v>09.02.17</v>
          </cell>
        </row>
        <row r="719">
          <cell r="B719" t="str">
            <v>09.02.19</v>
          </cell>
        </row>
        <row r="720">
          <cell r="B720" t="str">
            <v>09.02.20</v>
          </cell>
        </row>
        <row r="721">
          <cell r="B721" t="str">
            <v>09.02.21</v>
          </cell>
        </row>
        <row r="722">
          <cell r="B722" t="str">
            <v>09.02.22</v>
          </cell>
        </row>
        <row r="723">
          <cell r="B723" t="str">
            <v>09.02.23</v>
          </cell>
        </row>
        <row r="724">
          <cell r="B724" t="str">
            <v>09.02.24</v>
          </cell>
        </row>
        <row r="725">
          <cell r="B725" t="str">
            <v>09.02.25</v>
          </cell>
        </row>
        <row r="726">
          <cell r="B726" t="str">
            <v>09.02.26</v>
          </cell>
        </row>
        <row r="727">
          <cell r="B727" t="str">
            <v>09.02.27</v>
          </cell>
        </row>
        <row r="728">
          <cell r="B728" t="str">
            <v>09.02.29</v>
          </cell>
        </row>
        <row r="729">
          <cell r="B729" t="str">
            <v>09.02.40</v>
          </cell>
        </row>
        <row r="730">
          <cell r="B730" t="str">
            <v>09.02.50</v>
          </cell>
        </row>
        <row r="731">
          <cell r="B731" t="str">
            <v>09.02.51</v>
          </cell>
        </row>
        <row r="732">
          <cell r="B732" t="str">
            <v>09.02.52</v>
          </cell>
        </row>
        <row r="733">
          <cell r="B733" t="str">
            <v>09.02.61</v>
          </cell>
        </row>
        <row r="734">
          <cell r="B734" t="str">
            <v>09.02.62</v>
          </cell>
        </row>
        <row r="735">
          <cell r="B735" t="str">
            <v>09.02.63</v>
          </cell>
        </row>
        <row r="736">
          <cell r="B736" t="str">
            <v>09.02.70</v>
          </cell>
        </row>
        <row r="737">
          <cell r="B737" t="str">
            <v>09.02.98</v>
          </cell>
        </row>
        <row r="738">
          <cell r="B738" t="str">
            <v>09.03.02</v>
          </cell>
        </row>
        <row r="739">
          <cell r="B739" t="str">
            <v>09.03.03</v>
          </cell>
        </row>
        <row r="740">
          <cell r="B740" t="str">
            <v>09.03.04</v>
          </cell>
        </row>
        <row r="741">
          <cell r="B741" t="str">
            <v>09.03.05</v>
          </cell>
        </row>
        <row r="742">
          <cell r="B742" t="str">
            <v>09.03.06</v>
          </cell>
        </row>
        <row r="743">
          <cell r="B743" t="str">
            <v>09.03.07</v>
          </cell>
        </row>
        <row r="744">
          <cell r="B744" t="str">
            <v>09.03.08</v>
          </cell>
        </row>
        <row r="745">
          <cell r="B745" t="str">
            <v>09.03.09</v>
          </cell>
        </row>
        <row r="746">
          <cell r="B746" t="str">
            <v>09.03.10</v>
          </cell>
        </row>
        <row r="747">
          <cell r="B747" t="str">
            <v>09.03.11</v>
          </cell>
        </row>
        <row r="748">
          <cell r="B748" t="str">
            <v>09.03.12</v>
          </cell>
        </row>
        <row r="749">
          <cell r="B749" t="str">
            <v>09.03.13</v>
          </cell>
        </row>
        <row r="750">
          <cell r="B750" t="str">
            <v>09.03.14</v>
          </cell>
        </row>
        <row r="751">
          <cell r="B751" t="str">
            <v>09.03.15</v>
          </cell>
        </row>
        <row r="752">
          <cell r="B752" t="str">
            <v>09.03.16</v>
          </cell>
        </row>
        <row r="753">
          <cell r="B753" t="str">
            <v>09.03.17</v>
          </cell>
        </row>
        <row r="754">
          <cell r="B754" t="str">
            <v>09.03.18</v>
          </cell>
        </row>
        <row r="755">
          <cell r="B755" t="str">
            <v>09.03.19</v>
          </cell>
        </row>
        <row r="756">
          <cell r="B756" t="str">
            <v>09.03.28</v>
          </cell>
        </row>
        <row r="757">
          <cell r="B757" t="str">
            <v>09.03.29</v>
          </cell>
        </row>
        <row r="758">
          <cell r="B758" t="str">
            <v>09.03.30</v>
          </cell>
        </row>
        <row r="759">
          <cell r="B759" t="str">
            <v>09.03.31</v>
          </cell>
        </row>
        <row r="760">
          <cell r="B760" t="str">
            <v>09.03.32</v>
          </cell>
        </row>
        <row r="761">
          <cell r="B761" t="str">
            <v>09.03.33</v>
          </cell>
        </row>
        <row r="762">
          <cell r="B762" t="str">
            <v>09.03.34</v>
          </cell>
        </row>
        <row r="763">
          <cell r="B763" t="str">
            <v>09.03.35</v>
          </cell>
        </row>
        <row r="764">
          <cell r="B764" t="str">
            <v>09.03.36</v>
          </cell>
        </row>
        <row r="765">
          <cell r="B765" t="str">
            <v>09.03.37</v>
          </cell>
        </row>
        <row r="766">
          <cell r="B766" t="str">
            <v>09.03.38</v>
          </cell>
        </row>
        <row r="767">
          <cell r="B767" t="str">
            <v>09.03.39</v>
          </cell>
        </row>
        <row r="768">
          <cell r="B768" t="str">
            <v>09.03.40</v>
          </cell>
        </row>
        <row r="769">
          <cell r="B769" t="str">
            <v>09.03.41</v>
          </cell>
        </row>
        <row r="770">
          <cell r="B770" t="str">
            <v>09.03.42</v>
          </cell>
        </row>
        <row r="771">
          <cell r="B771" t="str">
            <v>09.03.43</v>
          </cell>
        </row>
        <row r="772">
          <cell r="B772" t="str">
            <v>09.03.50</v>
          </cell>
        </row>
        <row r="773">
          <cell r="B773" t="str">
            <v>09.03.51</v>
          </cell>
        </row>
        <row r="774">
          <cell r="B774" t="str">
            <v>09.03.52</v>
          </cell>
        </row>
        <row r="775">
          <cell r="B775" t="str">
            <v>09.03.53</v>
          </cell>
        </row>
        <row r="776">
          <cell r="B776" t="str">
            <v>09.03.54</v>
          </cell>
        </row>
        <row r="777">
          <cell r="B777" t="str">
            <v>09.03.55</v>
          </cell>
        </row>
        <row r="778">
          <cell r="B778" t="str">
            <v>09.03.56</v>
          </cell>
        </row>
        <row r="779">
          <cell r="B779" t="str">
            <v>09.03.60</v>
          </cell>
        </row>
        <row r="780">
          <cell r="B780" t="str">
            <v>09.03.61</v>
          </cell>
        </row>
        <row r="781">
          <cell r="B781" t="str">
            <v>09.03.70</v>
          </cell>
        </row>
        <row r="782">
          <cell r="B782" t="str">
            <v>09.03.71</v>
          </cell>
        </row>
        <row r="783">
          <cell r="B783" t="str">
            <v>09.03.72</v>
          </cell>
        </row>
        <row r="784">
          <cell r="B784" t="str">
            <v>09.03.73</v>
          </cell>
        </row>
        <row r="785">
          <cell r="B785" t="str">
            <v>09.03.74</v>
          </cell>
        </row>
        <row r="786">
          <cell r="B786" t="str">
            <v>09.03.75</v>
          </cell>
        </row>
        <row r="787">
          <cell r="B787" t="str">
            <v>09.03.76</v>
          </cell>
        </row>
        <row r="788">
          <cell r="B788" t="str">
            <v>09.03.77</v>
          </cell>
        </row>
        <row r="789">
          <cell r="B789" t="str">
            <v>09.03.78</v>
          </cell>
        </row>
        <row r="790">
          <cell r="B790" t="str">
            <v>09.03.79</v>
          </cell>
        </row>
        <row r="791">
          <cell r="B791" t="str">
            <v>09.03.80</v>
          </cell>
        </row>
        <row r="792">
          <cell r="B792" t="str">
            <v>09.03.81</v>
          </cell>
        </row>
        <row r="793">
          <cell r="B793" t="str">
            <v>09.03.82</v>
          </cell>
        </row>
        <row r="794">
          <cell r="B794" t="str">
            <v>09.03.83</v>
          </cell>
        </row>
        <row r="795">
          <cell r="B795" t="str">
            <v>09.03.84</v>
          </cell>
        </row>
        <row r="796">
          <cell r="B796" t="str">
            <v>09.03.85</v>
          </cell>
        </row>
        <row r="797">
          <cell r="B797" t="str">
            <v>09.03.86</v>
          </cell>
        </row>
        <row r="798">
          <cell r="B798" t="str">
            <v>09.03.87</v>
          </cell>
        </row>
        <row r="799">
          <cell r="B799" t="str">
            <v>09.03.88</v>
          </cell>
        </row>
        <row r="800">
          <cell r="B800" t="str">
            <v>09.03.89</v>
          </cell>
        </row>
        <row r="801">
          <cell r="B801" t="str">
            <v>09.03.90</v>
          </cell>
        </row>
        <row r="802">
          <cell r="B802" t="str">
            <v>09.03.91</v>
          </cell>
        </row>
        <row r="803">
          <cell r="B803" t="str">
            <v>09.03.92</v>
          </cell>
        </row>
        <row r="804">
          <cell r="B804" t="str">
            <v>09.03.93</v>
          </cell>
        </row>
        <row r="805">
          <cell r="B805" t="str">
            <v>09.03.94</v>
          </cell>
        </row>
        <row r="806">
          <cell r="B806" t="str">
            <v>09.03.95</v>
          </cell>
        </row>
        <row r="807">
          <cell r="B807" t="str">
            <v>09.03.96</v>
          </cell>
        </row>
        <row r="808">
          <cell r="B808" t="str">
            <v>09.03.97</v>
          </cell>
        </row>
        <row r="809">
          <cell r="B809" t="str">
            <v>09.03.98</v>
          </cell>
        </row>
        <row r="810">
          <cell r="B810" t="str">
            <v>09.03.99</v>
          </cell>
        </row>
        <row r="811">
          <cell r="B811" t="str">
            <v>09.04.02</v>
          </cell>
        </row>
        <row r="812">
          <cell r="B812" t="str">
            <v>09.04.03</v>
          </cell>
        </row>
        <row r="813">
          <cell r="B813" t="str">
            <v>09.04.05</v>
          </cell>
        </row>
        <row r="814">
          <cell r="B814" t="str">
            <v>09.04.06</v>
          </cell>
        </row>
        <row r="815">
          <cell r="B815" t="str">
            <v>09.04.10</v>
          </cell>
        </row>
        <row r="816">
          <cell r="B816" t="str">
            <v>09.04.11</v>
          </cell>
        </row>
        <row r="817">
          <cell r="B817" t="str">
            <v>09.04.12</v>
          </cell>
        </row>
        <row r="818">
          <cell r="B818" t="str">
            <v>09.04.13</v>
          </cell>
        </row>
        <row r="819">
          <cell r="B819" t="str">
            <v>09.04.14</v>
          </cell>
        </row>
        <row r="820">
          <cell r="B820" t="str">
            <v>09.04.15</v>
          </cell>
        </row>
        <row r="821">
          <cell r="B821" t="str">
            <v>09.04.16</v>
          </cell>
        </row>
        <row r="822">
          <cell r="B822" t="str">
            <v>09.04.17</v>
          </cell>
        </row>
        <row r="823">
          <cell r="B823" t="str">
            <v>09.04.18</v>
          </cell>
        </row>
        <row r="824">
          <cell r="B824" t="str">
            <v>09.04.20</v>
          </cell>
        </row>
        <row r="825">
          <cell r="B825" t="str">
            <v>09.04.21</v>
          </cell>
        </row>
        <row r="826">
          <cell r="B826" t="str">
            <v>09.04.23</v>
          </cell>
        </row>
        <row r="827">
          <cell r="B827" t="str">
            <v>09.04.24</v>
          </cell>
        </row>
        <row r="828">
          <cell r="B828" t="str">
            <v>09.04.27</v>
          </cell>
        </row>
        <row r="829">
          <cell r="B829" t="str">
            <v>09.04.30</v>
          </cell>
        </row>
        <row r="830">
          <cell r="B830" t="str">
            <v>09.04.31</v>
          </cell>
        </row>
        <row r="831">
          <cell r="B831" t="str">
            <v>09.04.32</v>
          </cell>
        </row>
        <row r="832">
          <cell r="B832" t="str">
            <v>09.04.33</v>
          </cell>
        </row>
        <row r="833">
          <cell r="B833" t="str">
            <v>09.04.34</v>
          </cell>
        </row>
        <row r="834">
          <cell r="B834" t="str">
            <v>09.04.35</v>
          </cell>
        </row>
        <row r="835">
          <cell r="B835" t="str">
            <v>09.04.36</v>
          </cell>
        </row>
        <row r="836">
          <cell r="B836" t="str">
            <v>09.04.40</v>
          </cell>
        </row>
        <row r="837">
          <cell r="B837" t="str">
            <v>09.04.41</v>
          </cell>
        </row>
        <row r="838">
          <cell r="B838" t="str">
            <v>09.04.42</v>
          </cell>
        </row>
        <row r="839">
          <cell r="B839" t="str">
            <v>09.04.43</v>
          </cell>
        </row>
        <row r="840">
          <cell r="B840" t="str">
            <v>09.04.44</v>
          </cell>
        </row>
        <row r="841">
          <cell r="B841" t="str">
            <v>09.04.45</v>
          </cell>
        </row>
        <row r="842">
          <cell r="B842" t="str">
            <v>09.04.48</v>
          </cell>
        </row>
        <row r="843">
          <cell r="B843" t="str">
            <v>09.04.50</v>
          </cell>
        </row>
        <row r="844">
          <cell r="B844" t="str">
            <v>09.04.51</v>
          </cell>
        </row>
        <row r="845">
          <cell r="B845" t="str">
            <v>09.04.52</v>
          </cell>
        </row>
        <row r="846">
          <cell r="B846" t="str">
            <v>09.04.53</v>
          </cell>
        </row>
        <row r="847">
          <cell r="B847" t="str">
            <v>09.04.54</v>
          </cell>
        </row>
        <row r="848">
          <cell r="B848" t="str">
            <v>09.04.55</v>
          </cell>
        </row>
        <row r="849">
          <cell r="B849" t="str">
            <v>09.04.75</v>
          </cell>
        </row>
        <row r="850">
          <cell r="B850" t="str">
            <v>09.04.76</v>
          </cell>
        </row>
        <row r="851">
          <cell r="B851" t="str">
            <v>09.04.77</v>
          </cell>
        </row>
        <row r="852">
          <cell r="B852" t="str">
            <v>09.04.78</v>
          </cell>
        </row>
        <row r="853">
          <cell r="B853" t="str">
            <v>09.04.79</v>
          </cell>
        </row>
        <row r="854">
          <cell r="B854" t="str">
            <v>09.04.81</v>
          </cell>
        </row>
        <row r="855">
          <cell r="B855" t="str">
            <v>09.04.82</v>
          </cell>
        </row>
        <row r="856">
          <cell r="B856" t="str">
            <v>09.04.83</v>
          </cell>
        </row>
        <row r="857">
          <cell r="B857" t="str">
            <v>09.04.84</v>
          </cell>
        </row>
        <row r="858">
          <cell r="B858" t="str">
            <v>09.04.87</v>
          </cell>
        </row>
        <row r="859">
          <cell r="B859" t="str">
            <v>09.04.88</v>
          </cell>
        </row>
        <row r="860">
          <cell r="B860" t="str">
            <v>09.04.89</v>
          </cell>
        </row>
        <row r="861">
          <cell r="B861" t="str">
            <v>09.04.90</v>
          </cell>
        </row>
        <row r="862">
          <cell r="B862" t="str">
            <v>09.04.91</v>
          </cell>
        </row>
        <row r="863">
          <cell r="B863" t="str">
            <v>09.04.93</v>
          </cell>
        </row>
        <row r="864">
          <cell r="B864" t="str">
            <v>09.04.94</v>
          </cell>
        </row>
        <row r="865">
          <cell r="B865" t="str">
            <v>09.04.95</v>
          </cell>
        </row>
        <row r="866">
          <cell r="B866" t="str">
            <v>09.04.96</v>
          </cell>
        </row>
        <row r="867">
          <cell r="B867" t="str">
            <v>09.04.97</v>
          </cell>
        </row>
        <row r="868">
          <cell r="B868" t="str">
            <v>09.05.01</v>
          </cell>
        </row>
        <row r="869">
          <cell r="B869" t="str">
            <v>09.05.02</v>
          </cell>
        </row>
        <row r="870">
          <cell r="B870" t="str">
            <v>09.05.03</v>
          </cell>
        </row>
        <row r="871">
          <cell r="B871" t="str">
            <v>09.05.04</v>
          </cell>
        </row>
        <row r="872">
          <cell r="B872" t="str">
            <v>09.05.06</v>
          </cell>
        </row>
        <row r="873">
          <cell r="B873" t="str">
            <v>09.05.08</v>
          </cell>
        </row>
        <row r="874">
          <cell r="B874" t="str">
            <v>09.05.10</v>
          </cell>
        </row>
        <row r="875">
          <cell r="B875" t="str">
            <v>09.05.11</v>
          </cell>
        </row>
        <row r="876">
          <cell r="B876" t="str">
            <v>09.05.12</v>
          </cell>
        </row>
        <row r="877">
          <cell r="B877" t="str">
            <v>09.05.14</v>
          </cell>
        </row>
        <row r="878">
          <cell r="B878" t="str">
            <v>09.05.16</v>
          </cell>
        </row>
        <row r="879">
          <cell r="B879" t="str">
            <v>09.05.18</v>
          </cell>
        </row>
        <row r="880">
          <cell r="B880" t="str">
            <v>09.05.19</v>
          </cell>
        </row>
        <row r="881">
          <cell r="B881" t="str">
            <v>09.05.20</v>
          </cell>
        </row>
        <row r="882">
          <cell r="B882" t="str">
            <v>09.05.21</v>
          </cell>
        </row>
        <row r="883">
          <cell r="B883" t="str">
            <v>09.05.22</v>
          </cell>
        </row>
        <row r="884">
          <cell r="B884" t="str">
            <v>09.05.23</v>
          </cell>
        </row>
        <row r="885">
          <cell r="B885" t="str">
            <v>09.05.24</v>
          </cell>
        </row>
        <row r="886">
          <cell r="B886" t="str">
            <v>09.05.25</v>
          </cell>
        </row>
        <row r="887">
          <cell r="B887" t="str">
            <v>09.05.26</v>
          </cell>
        </row>
        <row r="888">
          <cell r="B888" t="str">
            <v>09.05.27</v>
          </cell>
        </row>
        <row r="889">
          <cell r="B889" t="str">
            <v>09.05.28</v>
          </cell>
        </row>
        <row r="890">
          <cell r="B890" t="str">
            <v>09.05.29</v>
          </cell>
        </row>
        <row r="891">
          <cell r="B891" t="str">
            <v>09.05.30</v>
          </cell>
        </row>
        <row r="892">
          <cell r="B892" t="str">
            <v>09.05.31</v>
          </cell>
        </row>
        <row r="893">
          <cell r="B893" t="str">
            <v>09.05.32</v>
          </cell>
        </row>
        <row r="894">
          <cell r="B894" t="str">
            <v>09.05.33</v>
          </cell>
        </row>
        <row r="895">
          <cell r="B895" t="str">
            <v>09.05.34</v>
          </cell>
        </row>
        <row r="896">
          <cell r="B896" t="str">
            <v>09.05.35</v>
          </cell>
        </row>
        <row r="897">
          <cell r="B897" t="str">
            <v>09.05.36</v>
          </cell>
        </row>
        <row r="898">
          <cell r="B898" t="str">
            <v>09.05.37</v>
          </cell>
        </row>
        <row r="899">
          <cell r="B899" t="str">
            <v>09.05.38</v>
          </cell>
        </row>
        <row r="900">
          <cell r="B900" t="str">
            <v>09.05.40</v>
          </cell>
        </row>
        <row r="901">
          <cell r="B901" t="str">
            <v>09.05.41</v>
          </cell>
        </row>
        <row r="902">
          <cell r="B902" t="str">
            <v>09.05.42</v>
          </cell>
        </row>
        <row r="903">
          <cell r="B903" t="str">
            <v>09.05.50</v>
          </cell>
        </row>
        <row r="904">
          <cell r="B904" t="str">
            <v>09.05.51</v>
          </cell>
        </row>
        <row r="905">
          <cell r="B905" t="str">
            <v>09.05.55</v>
          </cell>
        </row>
        <row r="906">
          <cell r="B906" t="str">
            <v>09.05.56</v>
          </cell>
        </row>
        <row r="907">
          <cell r="B907" t="str">
            <v>09.05.57</v>
          </cell>
        </row>
        <row r="908">
          <cell r="B908" t="str">
            <v>09.05.58</v>
          </cell>
        </row>
        <row r="909">
          <cell r="B909" t="str">
            <v>09.05.59</v>
          </cell>
        </row>
        <row r="910">
          <cell r="B910" t="str">
            <v>09.05.60</v>
          </cell>
        </row>
        <row r="911">
          <cell r="B911" t="str">
            <v>09.05.61</v>
          </cell>
        </row>
        <row r="912">
          <cell r="B912" t="str">
            <v>09.05.62</v>
          </cell>
        </row>
        <row r="913">
          <cell r="B913" t="str">
            <v>09.05.63</v>
          </cell>
        </row>
        <row r="914">
          <cell r="B914" t="str">
            <v>09.05.64</v>
          </cell>
        </row>
        <row r="915">
          <cell r="B915" t="str">
            <v>09.05.65</v>
          </cell>
        </row>
        <row r="916">
          <cell r="B916" t="str">
            <v>09.05.66</v>
          </cell>
        </row>
        <row r="917">
          <cell r="B917" t="str">
            <v>09.05.67</v>
          </cell>
        </row>
        <row r="918">
          <cell r="B918" t="str">
            <v>09.05.70</v>
          </cell>
        </row>
        <row r="919">
          <cell r="B919" t="str">
            <v>09.05.71</v>
          </cell>
        </row>
        <row r="920">
          <cell r="B920" t="str">
            <v>09.05.72</v>
          </cell>
        </row>
        <row r="921">
          <cell r="B921" t="str">
            <v>09.05.73</v>
          </cell>
        </row>
        <row r="922">
          <cell r="B922" t="str">
            <v>09.05.75</v>
          </cell>
        </row>
        <row r="923">
          <cell r="B923" t="str">
            <v>09.05.78</v>
          </cell>
        </row>
        <row r="924">
          <cell r="B924" t="str">
            <v>09.05.80</v>
          </cell>
        </row>
        <row r="925">
          <cell r="B925" t="str">
            <v>09.05.81</v>
          </cell>
        </row>
        <row r="926">
          <cell r="B926" t="str">
            <v>09.05.83</v>
          </cell>
        </row>
        <row r="927">
          <cell r="B927" t="str">
            <v>09.05.84</v>
          </cell>
        </row>
        <row r="928">
          <cell r="B928" t="str">
            <v>09.05.85</v>
          </cell>
        </row>
        <row r="929">
          <cell r="B929" t="str">
            <v>09.05.86</v>
          </cell>
        </row>
        <row r="930">
          <cell r="B930" t="str">
            <v>09.05.90</v>
          </cell>
        </row>
        <row r="931">
          <cell r="B931" t="str">
            <v>09.05.98</v>
          </cell>
        </row>
        <row r="932">
          <cell r="B932" t="str">
            <v>09.06.01</v>
          </cell>
        </row>
        <row r="933">
          <cell r="B933" t="str">
            <v>09.06.02</v>
          </cell>
        </row>
        <row r="934">
          <cell r="B934" t="str">
            <v>09.06.03</v>
          </cell>
        </row>
        <row r="935">
          <cell r="B935" t="str">
            <v>09.06.04</v>
          </cell>
        </row>
        <row r="936">
          <cell r="B936" t="str">
            <v>09.06.05</v>
          </cell>
        </row>
        <row r="937">
          <cell r="B937" t="str">
            <v>09.06.06</v>
          </cell>
        </row>
        <row r="938">
          <cell r="B938" t="str">
            <v>09.06.13</v>
          </cell>
        </row>
        <row r="939">
          <cell r="B939" t="str">
            <v>09.06.14</v>
          </cell>
        </row>
        <row r="940">
          <cell r="B940" t="str">
            <v>09.06.15</v>
          </cell>
        </row>
        <row r="941">
          <cell r="B941" t="str">
            <v>09.06.16</v>
          </cell>
        </row>
        <row r="942">
          <cell r="B942" t="str">
            <v>09.06.17</v>
          </cell>
        </row>
        <row r="943">
          <cell r="B943" t="str">
            <v>09.06.18</v>
          </cell>
        </row>
        <row r="944">
          <cell r="B944" t="str">
            <v>09.06.19</v>
          </cell>
        </row>
        <row r="945">
          <cell r="B945" t="str">
            <v>09.06.20</v>
          </cell>
        </row>
        <row r="946">
          <cell r="B946" t="str">
            <v>09.06.21</v>
          </cell>
        </row>
        <row r="947">
          <cell r="B947" t="str">
            <v>09.06.22</v>
          </cell>
        </row>
        <row r="948">
          <cell r="B948" t="str">
            <v>09.06.23</v>
          </cell>
        </row>
        <row r="949">
          <cell r="B949" t="str">
            <v>09.06.24</v>
          </cell>
        </row>
        <row r="950">
          <cell r="B950" t="str">
            <v>09.06.25</v>
          </cell>
        </row>
        <row r="951">
          <cell r="B951" t="str">
            <v>09.06.26</v>
          </cell>
        </row>
        <row r="952">
          <cell r="B952" t="str">
            <v>09.06.27</v>
          </cell>
        </row>
        <row r="953">
          <cell r="B953" t="str">
            <v>09.06.28</v>
          </cell>
        </row>
        <row r="954">
          <cell r="B954" t="str">
            <v>09.06.29</v>
          </cell>
        </row>
        <row r="955">
          <cell r="B955" t="str">
            <v>09.06.30</v>
          </cell>
        </row>
        <row r="956">
          <cell r="B956" t="str">
            <v>09.06.31</v>
          </cell>
        </row>
        <row r="957">
          <cell r="B957" t="str">
            <v>09.06.32</v>
          </cell>
        </row>
        <row r="958">
          <cell r="B958" t="str">
            <v>09.06.33</v>
          </cell>
        </row>
        <row r="959">
          <cell r="B959" t="str">
            <v>09.06.34</v>
          </cell>
        </row>
        <row r="960">
          <cell r="B960" t="str">
            <v>09.06.35</v>
          </cell>
        </row>
        <row r="961">
          <cell r="B961" t="str">
            <v>09.06.36</v>
          </cell>
        </row>
        <row r="962">
          <cell r="B962" t="str">
            <v>09.06.37</v>
          </cell>
        </row>
        <row r="963">
          <cell r="B963" t="str">
            <v>09.06.45</v>
          </cell>
        </row>
        <row r="964">
          <cell r="B964" t="str">
            <v>09.06.47</v>
          </cell>
        </row>
        <row r="965">
          <cell r="B965" t="str">
            <v>09.06.48</v>
          </cell>
        </row>
        <row r="966">
          <cell r="B966" t="str">
            <v>09.06.49</v>
          </cell>
        </row>
        <row r="967">
          <cell r="B967" t="str">
            <v>09.06.50</v>
          </cell>
        </row>
        <row r="968">
          <cell r="B968" t="str">
            <v>09.06.58</v>
          </cell>
        </row>
        <row r="969">
          <cell r="B969" t="str">
            <v>09.06.59</v>
          </cell>
        </row>
        <row r="970">
          <cell r="B970" t="str">
            <v>09.06.60</v>
          </cell>
        </row>
        <row r="971">
          <cell r="B971" t="str">
            <v>09.06.61</v>
          </cell>
        </row>
        <row r="972">
          <cell r="B972" t="str">
            <v>09.06.62</v>
          </cell>
        </row>
        <row r="973">
          <cell r="B973" t="str">
            <v>09.06.63</v>
          </cell>
        </row>
        <row r="974">
          <cell r="B974" t="str">
            <v>09.06.64</v>
          </cell>
        </row>
        <row r="975">
          <cell r="B975" t="str">
            <v>09.06.65</v>
          </cell>
        </row>
        <row r="976">
          <cell r="B976" t="str">
            <v>09.06.66</v>
          </cell>
        </row>
        <row r="977">
          <cell r="B977" t="str">
            <v>09.06.67</v>
          </cell>
        </row>
        <row r="978">
          <cell r="B978" t="str">
            <v>09.06.68</v>
          </cell>
        </row>
        <row r="979">
          <cell r="B979" t="str">
            <v>09.06.69</v>
          </cell>
        </row>
        <row r="980">
          <cell r="B980" t="str">
            <v>09.06.70</v>
          </cell>
        </row>
        <row r="981">
          <cell r="B981" t="str">
            <v>09.06.71</v>
          </cell>
        </row>
        <row r="982">
          <cell r="B982" t="str">
            <v>09.06.72</v>
          </cell>
        </row>
        <row r="983">
          <cell r="B983" t="str">
            <v>09.06.73</v>
          </cell>
        </row>
        <row r="984">
          <cell r="B984" t="str">
            <v>09.06.74</v>
          </cell>
        </row>
        <row r="985">
          <cell r="B985" t="str">
            <v>09.06.75</v>
          </cell>
        </row>
        <row r="986">
          <cell r="B986" t="str">
            <v>09.06.76</v>
          </cell>
        </row>
        <row r="987">
          <cell r="B987" t="str">
            <v>09.06.77</v>
          </cell>
        </row>
        <row r="988">
          <cell r="B988" t="str">
            <v>09.06.78</v>
          </cell>
        </row>
        <row r="989">
          <cell r="B989" t="str">
            <v>09.06.79</v>
          </cell>
        </row>
        <row r="990">
          <cell r="B990" t="str">
            <v>09.06.80</v>
          </cell>
        </row>
        <row r="991">
          <cell r="B991" t="str">
            <v>09.06.81</v>
          </cell>
        </row>
        <row r="992">
          <cell r="B992" t="str">
            <v>09.06.82</v>
          </cell>
        </row>
        <row r="993">
          <cell r="B993" t="str">
            <v>09.06.83</v>
          </cell>
        </row>
        <row r="994">
          <cell r="B994" t="str">
            <v>09.06.90</v>
          </cell>
        </row>
        <row r="995">
          <cell r="B995" t="str">
            <v>09.06.91</v>
          </cell>
        </row>
        <row r="996">
          <cell r="B996" t="str">
            <v>09.06.92</v>
          </cell>
        </row>
        <row r="997">
          <cell r="B997" t="str">
            <v>09.06.93</v>
          </cell>
        </row>
        <row r="998">
          <cell r="B998" t="str">
            <v>09.06.94</v>
          </cell>
        </row>
        <row r="999">
          <cell r="B999" t="str">
            <v>09.06.95</v>
          </cell>
        </row>
        <row r="1000">
          <cell r="B1000" t="str">
            <v>09.06.96</v>
          </cell>
        </row>
        <row r="1001">
          <cell r="B1001" t="str">
            <v>09.06.97</v>
          </cell>
        </row>
        <row r="1002">
          <cell r="B1002" t="str">
            <v>09.06.98</v>
          </cell>
        </row>
        <row r="1003">
          <cell r="B1003" t="str">
            <v>09.06.99</v>
          </cell>
        </row>
        <row r="1004">
          <cell r="B1004" t="str">
            <v>09.07.01</v>
          </cell>
        </row>
        <row r="1005">
          <cell r="B1005" t="str">
            <v>09.07.02</v>
          </cell>
        </row>
        <row r="1006">
          <cell r="B1006" t="str">
            <v>09.07.03</v>
          </cell>
        </row>
        <row r="1007">
          <cell r="B1007" t="str">
            <v>09.07.05</v>
          </cell>
        </row>
        <row r="1008">
          <cell r="B1008" t="str">
            <v>09.07.06</v>
          </cell>
        </row>
        <row r="1009">
          <cell r="B1009" t="str">
            <v>09.07.07</v>
          </cell>
        </row>
        <row r="1010">
          <cell r="B1010" t="str">
            <v>09.07.08</v>
          </cell>
        </row>
        <row r="1011">
          <cell r="B1011" t="str">
            <v>09.07.10</v>
          </cell>
        </row>
        <row r="1012">
          <cell r="B1012" t="str">
            <v>09.07.15</v>
          </cell>
        </row>
        <row r="1013">
          <cell r="B1013" t="str">
            <v>09.07.18</v>
          </cell>
        </row>
        <row r="1014">
          <cell r="B1014" t="str">
            <v>09.07.30</v>
          </cell>
        </row>
        <row r="1015">
          <cell r="B1015" t="str">
            <v>09.07.35</v>
          </cell>
        </row>
        <row r="1016">
          <cell r="B1016" t="str">
            <v>09.07.36</v>
          </cell>
        </row>
        <row r="1017">
          <cell r="B1017" t="str">
            <v>09.07.37</v>
          </cell>
        </row>
        <row r="1018">
          <cell r="B1018" t="str">
            <v>09.07.38</v>
          </cell>
        </row>
        <row r="1019">
          <cell r="B1019" t="str">
            <v>09.07.40</v>
          </cell>
        </row>
        <row r="1020">
          <cell r="B1020" t="str">
            <v>09.07.41</v>
          </cell>
        </row>
        <row r="1021">
          <cell r="B1021" t="str">
            <v>09.07.45</v>
          </cell>
        </row>
        <row r="1022">
          <cell r="B1022" t="str">
            <v>09.07.50</v>
          </cell>
        </row>
        <row r="1023">
          <cell r="B1023" t="str">
            <v>09.07.55</v>
          </cell>
        </row>
        <row r="1024">
          <cell r="B1024" t="str">
            <v>09.07.56</v>
          </cell>
        </row>
        <row r="1025">
          <cell r="B1025" t="str">
            <v>09.07.60</v>
          </cell>
        </row>
        <row r="1026">
          <cell r="B1026" t="str">
            <v>09.07.61</v>
          </cell>
        </row>
        <row r="1027">
          <cell r="B1027" t="str">
            <v>09.07.65</v>
          </cell>
        </row>
        <row r="1028">
          <cell r="B1028" t="str">
            <v>09.07.66</v>
          </cell>
        </row>
        <row r="1029">
          <cell r="B1029" t="str">
            <v>09.07.70</v>
          </cell>
        </row>
        <row r="1030">
          <cell r="B1030" t="str">
            <v>09.07.75</v>
          </cell>
        </row>
        <row r="1031">
          <cell r="B1031" t="str">
            <v>09.07.80</v>
          </cell>
        </row>
        <row r="1032">
          <cell r="B1032" t="str">
            <v>09.07.85</v>
          </cell>
        </row>
        <row r="1033">
          <cell r="B1033" t="str">
            <v>09.07.90</v>
          </cell>
        </row>
        <row r="1034">
          <cell r="B1034" t="str">
            <v>09.07.95</v>
          </cell>
        </row>
        <row r="1035">
          <cell r="B1035" t="str">
            <v>09.08.01</v>
          </cell>
        </row>
        <row r="1036">
          <cell r="B1036" t="str">
            <v>09.08.02</v>
          </cell>
        </row>
        <row r="1037">
          <cell r="B1037" t="str">
            <v>09.08.03</v>
          </cell>
        </row>
        <row r="1038">
          <cell r="B1038" t="str">
            <v>09.08.04</v>
          </cell>
        </row>
        <row r="1039">
          <cell r="B1039" t="str">
            <v>09.08.05</v>
          </cell>
        </row>
        <row r="1040">
          <cell r="B1040" t="str">
            <v>09.08.06</v>
          </cell>
        </row>
        <row r="1041">
          <cell r="B1041" t="str">
            <v>09.08.07</v>
          </cell>
        </row>
        <row r="1042">
          <cell r="B1042" t="str">
            <v>09.08.08</v>
          </cell>
        </row>
        <row r="1043">
          <cell r="B1043" t="str">
            <v>09.08.09</v>
          </cell>
        </row>
        <row r="1044">
          <cell r="B1044" t="str">
            <v>09.08.10</v>
          </cell>
        </row>
        <row r="1045">
          <cell r="B1045" t="str">
            <v>09.08.11</v>
          </cell>
        </row>
        <row r="1046">
          <cell r="B1046" t="str">
            <v>09.08.12</v>
          </cell>
        </row>
        <row r="1047">
          <cell r="B1047" t="str">
            <v>09.08.13</v>
          </cell>
        </row>
        <row r="1048">
          <cell r="B1048" t="str">
            <v>09.08.14</v>
          </cell>
        </row>
        <row r="1049">
          <cell r="B1049" t="str">
            <v>09.08.15</v>
          </cell>
        </row>
        <row r="1050">
          <cell r="B1050" t="str">
            <v>09.08.21</v>
          </cell>
        </row>
        <row r="1051">
          <cell r="B1051" t="str">
            <v>09.08.22</v>
          </cell>
        </row>
        <row r="1052">
          <cell r="B1052" t="str">
            <v>09.08.23</v>
          </cell>
        </row>
        <row r="1053">
          <cell r="B1053" t="str">
            <v>09.08.24</v>
          </cell>
        </row>
        <row r="1054">
          <cell r="B1054" t="str">
            <v>09.08.25</v>
          </cell>
        </row>
        <row r="1055">
          <cell r="B1055" t="str">
            <v>09.08.26</v>
          </cell>
        </row>
        <row r="1056">
          <cell r="B1056" t="str">
            <v>09.08.27</v>
          </cell>
        </row>
        <row r="1057">
          <cell r="B1057" t="str">
            <v>09.08.31</v>
          </cell>
        </row>
        <row r="1058">
          <cell r="B1058" t="str">
            <v>09.08.32</v>
          </cell>
        </row>
        <row r="1059">
          <cell r="B1059" t="str">
            <v>09.08.33</v>
          </cell>
        </row>
        <row r="1060">
          <cell r="B1060" t="str">
            <v>09.08.34</v>
          </cell>
        </row>
        <row r="1061">
          <cell r="B1061" t="str">
            <v>09.08.35</v>
          </cell>
        </row>
        <row r="1062">
          <cell r="B1062" t="str">
            <v>09.08.36</v>
          </cell>
        </row>
        <row r="1063">
          <cell r="B1063" t="str">
            <v>09.08.37</v>
          </cell>
        </row>
        <row r="1064">
          <cell r="B1064" t="str">
            <v>09.08.38</v>
          </cell>
        </row>
        <row r="1065">
          <cell r="B1065" t="str">
            <v>09.08.39</v>
          </cell>
        </row>
        <row r="1066">
          <cell r="B1066" t="str">
            <v>09.08.40</v>
          </cell>
        </row>
        <row r="1067">
          <cell r="B1067" t="str">
            <v>09.08.41</v>
          </cell>
        </row>
        <row r="1068">
          <cell r="B1068" t="str">
            <v>09.08.42</v>
          </cell>
        </row>
        <row r="1069">
          <cell r="B1069" t="str">
            <v>09.08.43</v>
          </cell>
        </row>
        <row r="1070">
          <cell r="B1070" t="str">
            <v>09.08.46</v>
          </cell>
        </row>
        <row r="1071">
          <cell r="B1071" t="str">
            <v>09.08.47</v>
          </cell>
        </row>
        <row r="1072">
          <cell r="B1072" t="str">
            <v>09.08.48</v>
          </cell>
        </row>
        <row r="1073">
          <cell r="B1073" t="str">
            <v>09.08.49</v>
          </cell>
        </row>
        <row r="1074">
          <cell r="B1074" t="str">
            <v>09.08.50</v>
          </cell>
        </row>
        <row r="1075">
          <cell r="B1075" t="str">
            <v>09.08.51</v>
          </cell>
        </row>
        <row r="1076">
          <cell r="B1076" t="str">
            <v>09.08.52</v>
          </cell>
        </row>
        <row r="1077">
          <cell r="B1077" t="str">
            <v>09.08.53</v>
          </cell>
        </row>
        <row r="1078">
          <cell r="B1078" t="str">
            <v>09.08.54</v>
          </cell>
        </row>
        <row r="1079">
          <cell r="B1079" t="str">
            <v>09.08.55</v>
          </cell>
        </row>
        <row r="1080">
          <cell r="B1080" t="str">
            <v>09.08.56</v>
          </cell>
        </row>
        <row r="1081">
          <cell r="B1081" t="str">
            <v>09.08.57</v>
          </cell>
        </row>
        <row r="1082">
          <cell r="B1082" t="str">
            <v>09.08.58</v>
          </cell>
        </row>
        <row r="1083">
          <cell r="B1083" t="str">
            <v>09.08.80</v>
          </cell>
        </row>
        <row r="1084">
          <cell r="B1084" t="str">
            <v>09.08.81</v>
          </cell>
        </row>
        <row r="1085">
          <cell r="B1085" t="str">
            <v>09.08.82</v>
          </cell>
        </row>
        <row r="1086">
          <cell r="B1086" t="str">
            <v>09.08.83</v>
          </cell>
        </row>
        <row r="1087">
          <cell r="B1087" t="str">
            <v>09.08.84</v>
          </cell>
        </row>
        <row r="1088">
          <cell r="B1088" t="str">
            <v>09.08.85</v>
          </cell>
        </row>
        <row r="1089">
          <cell r="B1089" t="str">
            <v>09.08.86</v>
          </cell>
        </row>
        <row r="1090">
          <cell r="B1090" t="str">
            <v>09.08.90</v>
          </cell>
        </row>
        <row r="1091">
          <cell r="B1091" t="str">
            <v>09.09.01</v>
          </cell>
        </row>
        <row r="1092">
          <cell r="B1092" t="str">
            <v>09.09.02</v>
          </cell>
        </row>
        <row r="1093">
          <cell r="B1093" t="str">
            <v>09.09.03</v>
          </cell>
        </row>
        <row r="1094">
          <cell r="B1094" t="str">
            <v>09.09.04</v>
          </cell>
        </row>
        <row r="1095">
          <cell r="B1095" t="str">
            <v>09.09.05</v>
          </cell>
        </row>
        <row r="1096">
          <cell r="B1096" t="str">
            <v>09.09.06</v>
          </cell>
        </row>
        <row r="1097">
          <cell r="B1097" t="str">
            <v>09.09.07</v>
          </cell>
        </row>
        <row r="1098">
          <cell r="B1098" t="str">
            <v>09.09.08</v>
          </cell>
        </row>
        <row r="1099">
          <cell r="B1099" t="str">
            <v>09.09.09</v>
          </cell>
        </row>
        <row r="1100">
          <cell r="B1100" t="str">
            <v>09.09.10</v>
          </cell>
        </row>
        <row r="1101">
          <cell r="B1101" t="str">
            <v>09.09.12</v>
          </cell>
        </row>
        <row r="1102">
          <cell r="B1102" t="str">
            <v>09.09.14</v>
          </cell>
        </row>
        <row r="1103">
          <cell r="B1103" t="str">
            <v>09.09.15</v>
          </cell>
        </row>
        <row r="1104">
          <cell r="B1104" t="str">
            <v>09.09.16</v>
          </cell>
        </row>
        <row r="1105">
          <cell r="B1105" t="str">
            <v>09.09.18</v>
          </cell>
        </row>
        <row r="1106">
          <cell r="B1106" t="str">
            <v>09.09.19</v>
          </cell>
        </row>
        <row r="1107">
          <cell r="B1107" t="str">
            <v>09.09.20</v>
          </cell>
        </row>
        <row r="1108">
          <cell r="B1108" t="str">
            <v>09.09.21</v>
          </cell>
        </row>
        <row r="1109">
          <cell r="B1109" t="str">
            <v>09.09.22</v>
          </cell>
        </row>
        <row r="1110">
          <cell r="B1110" t="str">
            <v>09.09.24</v>
          </cell>
        </row>
        <row r="1111">
          <cell r="B1111" t="str">
            <v>09.09.25</v>
          </cell>
        </row>
        <row r="1112">
          <cell r="B1112" t="str">
            <v>09.09.30</v>
          </cell>
        </row>
        <row r="1113">
          <cell r="B1113" t="str">
            <v>09.09.32</v>
          </cell>
        </row>
        <row r="1114">
          <cell r="B1114" t="str">
            <v>09.09.35</v>
          </cell>
        </row>
        <row r="1115">
          <cell r="B1115" t="str">
            <v>09.09.36</v>
          </cell>
        </row>
        <row r="1116">
          <cell r="B1116" t="str">
            <v>09.09.37</v>
          </cell>
        </row>
        <row r="1117">
          <cell r="B1117" t="str">
            <v>09.09.38</v>
          </cell>
        </row>
        <row r="1118">
          <cell r="B1118" t="str">
            <v>09.09.39</v>
          </cell>
        </row>
        <row r="1119">
          <cell r="B1119" t="str">
            <v>09.09.40</v>
          </cell>
        </row>
        <row r="1120">
          <cell r="B1120" t="str">
            <v>09.09.41</v>
          </cell>
        </row>
        <row r="1121">
          <cell r="B1121" t="str">
            <v>09.09.42</v>
          </cell>
        </row>
        <row r="1122">
          <cell r="B1122" t="str">
            <v>09.09.43</v>
          </cell>
        </row>
        <row r="1123">
          <cell r="B1123" t="str">
            <v>09.09.51</v>
          </cell>
        </row>
        <row r="1124">
          <cell r="B1124" t="str">
            <v>09.09.52</v>
          </cell>
        </row>
        <row r="1125">
          <cell r="B1125" t="str">
            <v>09.09.54</v>
          </cell>
        </row>
        <row r="1126">
          <cell r="B1126" t="str">
            <v>09.09.55</v>
          </cell>
        </row>
        <row r="1127">
          <cell r="B1127" t="str">
            <v>09.09.56</v>
          </cell>
        </row>
        <row r="1128">
          <cell r="B1128" t="str">
            <v>09.09.57</v>
          </cell>
        </row>
        <row r="1129">
          <cell r="B1129" t="str">
            <v>09.09.58</v>
          </cell>
        </row>
        <row r="1130">
          <cell r="B1130" t="str">
            <v>09.09.62</v>
          </cell>
        </row>
        <row r="1131">
          <cell r="B1131" t="str">
            <v>09.09.64</v>
          </cell>
        </row>
        <row r="1132">
          <cell r="B1132" t="str">
            <v>09.09.68</v>
          </cell>
        </row>
        <row r="1133">
          <cell r="B1133" t="str">
            <v>09.09.70</v>
          </cell>
        </row>
        <row r="1134">
          <cell r="B1134" t="str">
            <v>09.10.05</v>
          </cell>
        </row>
        <row r="1135">
          <cell r="B1135" t="str">
            <v>09.10.06</v>
          </cell>
        </row>
        <row r="1136">
          <cell r="B1136" t="str">
            <v>09.10.07</v>
          </cell>
        </row>
        <row r="1137">
          <cell r="B1137" t="str">
            <v>09.10.10</v>
          </cell>
        </row>
        <row r="1138">
          <cell r="B1138" t="str">
            <v>09.10.11</v>
          </cell>
        </row>
        <row r="1139">
          <cell r="B1139" t="str">
            <v>09.10.12</v>
          </cell>
        </row>
        <row r="1140">
          <cell r="B1140" t="str">
            <v>09.10.13</v>
          </cell>
        </row>
        <row r="1141">
          <cell r="B1141" t="str">
            <v>09.10.14</v>
          </cell>
        </row>
        <row r="1142">
          <cell r="B1142" t="str">
            <v>09.10.15</v>
          </cell>
        </row>
        <row r="1143">
          <cell r="B1143" t="str">
            <v>09.10.16</v>
          </cell>
        </row>
        <row r="1144">
          <cell r="B1144" t="str">
            <v>09.10.17</v>
          </cell>
        </row>
        <row r="1145">
          <cell r="B1145" t="str">
            <v>09.10.20</v>
          </cell>
        </row>
        <row r="1146">
          <cell r="B1146" t="str">
            <v>09.10.21</v>
          </cell>
        </row>
        <row r="1147">
          <cell r="B1147" t="str">
            <v>09.10.22</v>
          </cell>
        </row>
        <row r="1148">
          <cell r="B1148" t="str">
            <v>09.10.23</v>
          </cell>
        </row>
        <row r="1149">
          <cell r="B1149" t="str">
            <v>09.10.24</v>
          </cell>
        </row>
        <row r="1150">
          <cell r="B1150" t="str">
            <v>09.10.25</v>
          </cell>
        </row>
        <row r="1151">
          <cell r="B1151" t="str">
            <v>09.10.26</v>
          </cell>
        </row>
        <row r="1152">
          <cell r="B1152" t="str">
            <v>09.10.27</v>
          </cell>
        </row>
        <row r="1153">
          <cell r="B1153" t="str">
            <v>09.10.30</v>
          </cell>
        </row>
        <row r="1154">
          <cell r="B1154" t="str">
            <v>09.10.31</v>
          </cell>
        </row>
        <row r="1155">
          <cell r="B1155" t="str">
            <v>09.10.32</v>
          </cell>
        </row>
        <row r="1156">
          <cell r="B1156" t="str">
            <v>09.10.33</v>
          </cell>
        </row>
        <row r="1157">
          <cell r="B1157" t="str">
            <v>09.10.36</v>
          </cell>
        </row>
        <row r="1158">
          <cell r="B1158" t="str">
            <v>09.10.45</v>
          </cell>
        </row>
        <row r="1159">
          <cell r="B1159" t="str">
            <v>09.10.46</v>
          </cell>
        </row>
        <row r="1160">
          <cell r="B1160" t="str">
            <v>09.10.50</v>
          </cell>
        </row>
        <row r="1161">
          <cell r="B1161" t="str">
            <v>09.10.51</v>
          </cell>
        </row>
        <row r="1162">
          <cell r="B1162" t="str">
            <v>09.10.52</v>
          </cell>
        </row>
        <row r="1163">
          <cell r="B1163" t="str">
            <v>09.10.54</v>
          </cell>
        </row>
        <row r="1164">
          <cell r="B1164" t="str">
            <v>09.10.55</v>
          </cell>
        </row>
        <row r="1165">
          <cell r="B1165" t="str">
            <v>09.10.58</v>
          </cell>
        </row>
        <row r="1166">
          <cell r="B1166" t="str">
            <v>09.10.59</v>
          </cell>
        </row>
        <row r="1167">
          <cell r="B1167" t="str">
            <v>09.10.62</v>
          </cell>
        </row>
        <row r="1168">
          <cell r="B1168" t="str">
            <v>09.10.63</v>
          </cell>
        </row>
        <row r="1169">
          <cell r="B1169" t="str">
            <v>09.10.65</v>
          </cell>
        </row>
        <row r="1170">
          <cell r="B1170" t="str">
            <v>09.10.66</v>
          </cell>
        </row>
        <row r="1171">
          <cell r="B1171" t="str">
            <v>09.10.67</v>
          </cell>
        </row>
        <row r="1172">
          <cell r="B1172" t="str">
            <v>09.10.68</v>
          </cell>
        </row>
        <row r="1173">
          <cell r="B1173" t="str">
            <v>09.10.70</v>
          </cell>
        </row>
        <row r="1174">
          <cell r="B1174" t="str">
            <v>09.10.71</v>
          </cell>
        </row>
        <row r="1175">
          <cell r="B1175" t="str">
            <v>09.10.81</v>
          </cell>
        </row>
        <row r="1176">
          <cell r="B1176" t="str">
            <v>09.10.82</v>
          </cell>
        </row>
        <row r="1177">
          <cell r="B1177" t="str">
            <v>09.10.83</v>
          </cell>
        </row>
        <row r="1178">
          <cell r="B1178" t="str">
            <v>09.10.84</v>
          </cell>
        </row>
        <row r="1179">
          <cell r="B1179" t="str">
            <v>09.10.85</v>
          </cell>
        </row>
        <row r="1180">
          <cell r="B1180" t="str">
            <v>09.10.86</v>
          </cell>
        </row>
        <row r="1181">
          <cell r="B1181" t="str">
            <v>09.10.87</v>
          </cell>
        </row>
        <row r="1182">
          <cell r="B1182" t="str">
            <v>09.10.89</v>
          </cell>
        </row>
        <row r="1183">
          <cell r="B1183" t="str">
            <v>09.10.92</v>
          </cell>
        </row>
        <row r="1184">
          <cell r="B1184" t="str">
            <v>09.10.93</v>
          </cell>
        </row>
        <row r="1185">
          <cell r="B1185" t="str">
            <v>09.10.94</v>
          </cell>
        </row>
        <row r="1186">
          <cell r="B1186" t="str">
            <v>09.10.95</v>
          </cell>
        </row>
        <row r="1187">
          <cell r="B1187" t="str">
            <v>09.10.96</v>
          </cell>
        </row>
        <row r="1188">
          <cell r="B1188" t="str">
            <v>09.10.97</v>
          </cell>
        </row>
        <row r="1189">
          <cell r="B1189" t="str">
            <v>09.10.98</v>
          </cell>
        </row>
        <row r="1190">
          <cell r="B1190" t="str">
            <v>09.11.05</v>
          </cell>
        </row>
        <row r="1191">
          <cell r="B1191" t="str">
            <v>09.11.14</v>
          </cell>
        </row>
        <row r="1192">
          <cell r="B1192" t="str">
            <v>09.11.15</v>
          </cell>
        </row>
        <row r="1193">
          <cell r="B1193" t="str">
            <v>09.11.17</v>
          </cell>
        </row>
        <row r="1194">
          <cell r="B1194" t="str">
            <v>09.11.18</v>
          </cell>
        </row>
        <row r="1195">
          <cell r="B1195" t="str">
            <v>09.11.23</v>
          </cell>
        </row>
        <row r="1196">
          <cell r="B1196" t="str">
            <v>09.11.24</v>
          </cell>
        </row>
        <row r="1197">
          <cell r="B1197" t="str">
            <v>09.11.25</v>
          </cell>
        </row>
        <row r="1198">
          <cell r="B1198" t="str">
            <v>09.11.31</v>
          </cell>
        </row>
        <row r="1199">
          <cell r="B1199" t="str">
            <v>09.11.32</v>
          </cell>
        </row>
        <row r="1200">
          <cell r="B1200" t="str">
            <v>09.11.33</v>
          </cell>
        </row>
        <row r="1201">
          <cell r="B1201" t="str">
            <v>09.11.35</v>
          </cell>
        </row>
        <row r="1202">
          <cell r="B1202" t="str">
            <v>09.11.36</v>
          </cell>
        </row>
        <row r="1203">
          <cell r="B1203" t="str">
            <v>09.11.50</v>
          </cell>
        </row>
        <row r="1204">
          <cell r="B1204" t="str">
            <v>09.11.51</v>
          </cell>
        </row>
        <row r="1205">
          <cell r="B1205" t="str">
            <v>09.11.52</v>
          </cell>
        </row>
        <row r="1206">
          <cell r="B1206" t="str">
            <v>09.11.53</v>
          </cell>
        </row>
        <row r="1207">
          <cell r="B1207" t="str">
            <v>09.11.54</v>
          </cell>
        </row>
        <row r="1208">
          <cell r="B1208" t="str">
            <v>09.11.55</v>
          </cell>
        </row>
        <row r="1209">
          <cell r="B1209" t="str">
            <v>09.11.56</v>
          </cell>
        </row>
        <row r="1210">
          <cell r="B1210" t="str">
            <v>09.11.61</v>
          </cell>
        </row>
        <row r="1211">
          <cell r="B1211" t="str">
            <v>09.11.70</v>
          </cell>
        </row>
        <row r="1212">
          <cell r="B1212" t="str">
            <v>09.11.71</v>
          </cell>
        </row>
        <row r="1213">
          <cell r="B1213" t="str">
            <v>09.11.72</v>
          </cell>
        </row>
        <row r="1214">
          <cell r="B1214" t="str">
            <v>09.11.73</v>
          </cell>
        </row>
        <row r="1215">
          <cell r="B1215" t="str">
            <v>09.11.74</v>
          </cell>
        </row>
        <row r="1216">
          <cell r="B1216" t="str">
            <v>09.11.75</v>
          </cell>
        </row>
        <row r="1217">
          <cell r="B1217" t="str">
            <v>09.11.77</v>
          </cell>
        </row>
        <row r="1218">
          <cell r="B1218" t="str">
            <v>09.11.78</v>
          </cell>
        </row>
        <row r="1219">
          <cell r="B1219" t="str">
            <v>09.11.79</v>
          </cell>
        </row>
        <row r="1220">
          <cell r="B1220" t="str">
            <v>09.11.80</v>
          </cell>
        </row>
        <row r="1221">
          <cell r="B1221" t="str">
            <v>09.11.81</v>
          </cell>
        </row>
        <row r="1222">
          <cell r="B1222" t="str">
            <v>09.11.82</v>
          </cell>
        </row>
        <row r="1223">
          <cell r="B1223" t="str">
            <v>09.11.90</v>
          </cell>
        </row>
        <row r="1224">
          <cell r="B1224" t="str">
            <v>09.11.91</v>
          </cell>
        </row>
        <row r="1225">
          <cell r="B1225" t="str">
            <v>09.12.01</v>
          </cell>
        </row>
        <row r="1226">
          <cell r="B1226" t="str">
            <v>09.12.50</v>
          </cell>
        </row>
        <row r="1227">
          <cell r="B1227" t="str">
            <v>09.12.51</v>
          </cell>
        </row>
        <row r="1228">
          <cell r="B1228" t="str">
            <v>09.12.60</v>
          </cell>
        </row>
        <row r="1229">
          <cell r="B1229" t="str">
            <v>09.13.05</v>
          </cell>
        </row>
        <row r="1230">
          <cell r="B1230" t="str">
            <v>09.13.06</v>
          </cell>
        </row>
        <row r="1231">
          <cell r="B1231" t="str">
            <v>09.13.07</v>
          </cell>
        </row>
        <row r="1232">
          <cell r="B1232" t="str">
            <v>09.13.08</v>
          </cell>
        </row>
        <row r="1233">
          <cell r="B1233" t="str">
            <v>09.13.11</v>
          </cell>
        </row>
        <row r="1234">
          <cell r="B1234" t="str">
            <v>09.13.12</v>
          </cell>
        </row>
        <row r="1235">
          <cell r="B1235" t="str">
            <v>09.13.13</v>
          </cell>
        </row>
        <row r="1236">
          <cell r="B1236" t="str">
            <v>09.13.14</v>
          </cell>
        </row>
        <row r="1237">
          <cell r="B1237" t="str">
            <v>09.13.21</v>
          </cell>
        </row>
        <row r="1238">
          <cell r="B1238" t="str">
            <v>09.13.22</v>
          </cell>
        </row>
        <row r="1239">
          <cell r="B1239" t="str">
            <v>09.13.23</v>
          </cell>
        </row>
        <row r="1240">
          <cell r="B1240" t="str">
            <v>09.13.24</v>
          </cell>
        </row>
        <row r="1241">
          <cell r="B1241" t="str">
            <v>09.13.25</v>
          </cell>
        </row>
        <row r="1242">
          <cell r="B1242" t="str">
            <v>09.13.26</v>
          </cell>
        </row>
        <row r="1243">
          <cell r="B1243" t="str">
            <v>09.13.27</v>
          </cell>
        </row>
        <row r="1244">
          <cell r="B1244" t="str">
            <v>09.13.31</v>
          </cell>
        </row>
        <row r="1245">
          <cell r="B1245" t="str">
            <v>09.13.32</v>
          </cell>
        </row>
        <row r="1246">
          <cell r="B1246" t="str">
            <v>09.13.33</v>
          </cell>
        </row>
        <row r="1247">
          <cell r="B1247" t="str">
            <v>09.13.34</v>
          </cell>
        </row>
        <row r="1248">
          <cell r="B1248" t="str">
            <v>09.13.35</v>
          </cell>
        </row>
        <row r="1249">
          <cell r="B1249" t="str">
            <v>09.13.38</v>
          </cell>
        </row>
        <row r="1250">
          <cell r="B1250" t="str">
            <v>09.13.39</v>
          </cell>
        </row>
        <row r="1251">
          <cell r="B1251" t="str">
            <v>09.13.40</v>
          </cell>
        </row>
        <row r="1252">
          <cell r="B1252" t="str">
            <v>09.13.41</v>
          </cell>
        </row>
        <row r="1253">
          <cell r="B1253" t="str">
            <v>09.13.42</v>
          </cell>
        </row>
        <row r="1254">
          <cell r="B1254" t="str">
            <v>09.13.43</v>
          </cell>
        </row>
        <row r="1255">
          <cell r="B1255" t="str">
            <v>09.13.44</v>
          </cell>
        </row>
        <row r="1256">
          <cell r="B1256" t="str">
            <v>09.13.46</v>
          </cell>
        </row>
        <row r="1257">
          <cell r="B1257" t="str">
            <v>09.13.47</v>
          </cell>
        </row>
        <row r="1258">
          <cell r="B1258" t="str">
            <v>09.13.48</v>
          </cell>
        </row>
        <row r="1259">
          <cell r="B1259" t="str">
            <v>09.13.49</v>
          </cell>
        </row>
        <row r="1260">
          <cell r="B1260" t="str">
            <v>09.13.50</v>
          </cell>
        </row>
        <row r="1261">
          <cell r="B1261" t="str">
            <v>09.14.01</v>
          </cell>
        </row>
        <row r="1262">
          <cell r="B1262" t="str">
            <v>09.14.02</v>
          </cell>
        </row>
        <row r="1263">
          <cell r="B1263" t="str">
            <v>09.14.03</v>
          </cell>
        </row>
        <row r="1264">
          <cell r="B1264" t="str">
            <v>09.14.04</v>
          </cell>
        </row>
        <row r="1265">
          <cell r="B1265" t="str">
            <v>09.14.05</v>
          </cell>
        </row>
        <row r="1266">
          <cell r="B1266" t="str">
            <v>09.14.06</v>
          </cell>
        </row>
        <row r="1267">
          <cell r="B1267" t="str">
            <v>09.14.07</v>
          </cell>
        </row>
        <row r="1268">
          <cell r="B1268" t="str">
            <v>09.14.08</v>
          </cell>
        </row>
        <row r="1269">
          <cell r="B1269" t="str">
            <v>09.14.09</v>
          </cell>
        </row>
        <row r="1270">
          <cell r="B1270" t="str">
            <v>09.14.10</v>
          </cell>
        </row>
        <row r="1271">
          <cell r="B1271" t="str">
            <v>09.14.11</v>
          </cell>
        </row>
        <row r="1272">
          <cell r="B1272" t="str">
            <v>09.14.12</v>
          </cell>
        </row>
        <row r="1273">
          <cell r="B1273" t="str">
            <v>09.14.13</v>
          </cell>
        </row>
        <row r="1274">
          <cell r="B1274" t="str">
            <v>09.14.14</v>
          </cell>
        </row>
        <row r="1275">
          <cell r="B1275" t="str">
            <v>09.14.16</v>
          </cell>
        </row>
        <row r="1276">
          <cell r="B1276" t="str">
            <v>09.14.17</v>
          </cell>
        </row>
        <row r="1277">
          <cell r="B1277" t="str">
            <v>09.14.20</v>
          </cell>
        </row>
        <row r="1278">
          <cell r="B1278" t="str">
            <v>09.14.21</v>
          </cell>
        </row>
        <row r="1279">
          <cell r="B1279" t="str">
            <v>09.14.22</v>
          </cell>
        </row>
        <row r="1280">
          <cell r="B1280" t="str">
            <v>09.14.23</v>
          </cell>
        </row>
        <row r="1281">
          <cell r="B1281" t="str">
            <v>09.14.24</v>
          </cell>
        </row>
        <row r="1282">
          <cell r="B1282" t="str">
            <v>09.14.25</v>
          </cell>
        </row>
        <row r="1283">
          <cell r="B1283" t="str">
            <v>09.14.26</v>
          </cell>
        </row>
        <row r="1284">
          <cell r="B1284" t="str">
            <v>09.14.27</v>
          </cell>
        </row>
        <row r="1285">
          <cell r="B1285" t="str">
            <v>09.14.29</v>
          </cell>
        </row>
        <row r="1286">
          <cell r="B1286" t="str">
            <v>09.14.30</v>
          </cell>
        </row>
        <row r="1287">
          <cell r="B1287" t="str">
            <v>09.14.31</v>
          </cell>
        </row>
        <row r="1288">
          <cell r="B1288" t="str">
            <v>09.14.32</v>
          </cell>
        </row>
        <row r="1289">
          <cell r="B1289" t="str">
            <v>09.14.33</v>
          </cell>
        </row>
        <row r="1290">
          <cell r="B1290" t="str">
            <v>09.14.34</v>
          </cell>
        </row>
        <row r="1291">
          <cell r="B1291" t="str">
            <v>09.14.35</v>
          </cell>
        </row>
        <row r="1292">
          <cell r="B1292" t="str">
            <v>09.14.36</v>
          </cell>
        </row>
        <row r="1293">
          <cell r="B1293" t="str">
            <v>09.14.37</v>
          </cell>
        </row>
        <row r="1294">
          <cell r="B1294" t="str">
            <v>09.14.38</v>
          </cell>
        </row>
        <row r="1295">
          <cell r="B1295" t="str">
            <v>09.14.39</v>
          </cell>
        </row>
        <row r="1296">
          <cell r="B1296" t="str">
            <v>09.14.40</v>
          </cell>
        </row>
        <row r="1297">
          <cell r="B1297" t="str">
            <v>09.14.41</v>
          </cell>
        </row>
        <row r="1298">
          <cell r="B1298" t="str">
            <v>09.14.42</v>
          </cell>
        </row>
        <row r="1299">
          <cell r="B1299" t="str">
            <v>09.14.43</v>
          </cell>
        </row>
        <row r="1300">
          <cell r="B1300" t="str">
            <v>09.14.44</v>
          </cell>
        </row>
        <row r="1301">
          <cell r="B1301" t="str">
            <v>09.14.45</v>
          </cell>
        </row>
        <row r="1302">
          <cell r="B1302" t="str">
            <v>09.14.46</v>
          </cell>
        </row>
        <row r="1303">
          <cell r="B1303" t="str">
            <v>09.14.47</v>
          </cell>
        </row>
        <row r="1304">
          <cell r="B1304" t="str">
            <v>09.14.48</v>
          </cell>
        </row>
        <row r="1305">
          <cell r="B1305" t="str">
            <v>09.14.49</v>
          </cell>
        </row>
        <row r="1306">
          <cell r="B1306" t="str">
            <v>09.14.50</v>
          </cell>
        </row>
        <row r="1307">
          <cell r="B1307" t="str">
            <v>09.14.51</v>
          </cell>
        </row>
        <row r="1308">
          <cell r="B1308" t="str">
            <v>09.14.52</v>
          </cell>
        </row>
        <row r="1309">
          <cell r="B1309" t="str">
            <v>09.14.53</v>
          </cell>
        </row>
        <row r="1310">
          <cell r="B1310" t="str">
            <v>09.14.54</v>
          </cell>
        </row>
        <row r="1311">
          <cell r="B1311" t="str">
            <v>09.14.55</v>
          </cell>
        </row>
        <row r="1312">
          <cell r="B1312" t="str">
            <v>09.14.56</v>
          </cell>
        </row>
        <row r="1313">
          <cell r="B1313" t="str">
            <v>09.14.57</v>
          </cell>
        </row>
        <row r="1314">
          <cell r="B1314" t="str">
            <v>09.14.58</v>
          </cell>
        </row>
        <row r="1315">
          <cell r="B1315" t="str">
            <v>09.14.59</v>
          </cell>
        </row>
        <row r="1316">
          <cell r="B1316" t="str">
            <v>09.14.60</v>
          </cell>
        </row>
        <row r="1317">
          <cell r="B1317" t="str">
            <v>09.14.61</v>
          </cell>
        </row>
        <row r="1318">
          <cell r="B1318" t="str">
            <v>09.14.62</v>
          </cell>
        </row>
        <row r="1319">
          <cell r="B1319" t="str">
            <v>09.14.80</v>
          </cell>
        </row>
        <row r="1320">
          <cell r="B1320" t="str">
            <v>09.14.82</v>
          </cell>
        </row>
        <row r="1321">
          <cell r="B1321" t="str">
            <v>09.15.01</v>
          </cell>
        </row>
        <row r="1322">
          <cell r="B1322" t="str">
            <v>09.15.02</v>
          </cell>
        </row>
        <row r="1323">
          <cell r="B1323" t="str">
            <v>09.15.03</v>
          </cell>
        </row>
        <row r="1324">
          <cell r="B1324" t="str">
            <v>09.15.04</v>
          </cell>
        </row>
        <row r="1325">
          <cell r="B1325" t="str">
            <v>09.15.05</v>
          </cell>
        </row>
        <row r="1326">
          <cell r="B1326" t="str">
            <v>09.15.06</v>
          </cell>
        </row>
        <row r="1327">
          <cell r="B1327" t="str">
            <v>09.15.07</v>
          </cell>
        </row>
        <row r="1328">
          <cell r="B1328" t="str">
            <v>09.15.08</v>
          </cell>
        </row>
        <row r="1329">
          <cell r="B1329" t="str">
            <v>09.15.09</v>
          </cell>
        </row>
        <row r="1330">
          <cell r="B1330" t="str">
            <v>09.15.10</v>
          </cell>
        </row>
        <row r="1331">
          <cell r="B1331" t="str">
            <v>09.15.11</v>
          </cell>
        </row>
        <row r="1332">
          <cell r="B1332" t="str">
            <v>09.15.12</v>
          </cell>
        </row>
        <row r="1333">
          <cell r="B1333" t="str">
            <v>09.15.13</v>
          </cell>
        </row>
        <row r="1334">
          <cell r="B1334" t="str">
            <v>09.15.14</v>
          </cell>
        </row>
        <row r="1335">
          <cell r="B1335" t="str">
            <v>09.15.15</v>
          </cell>
        </row>
        <row r="1336">
          <cell r="B1336" t="str">
            <v>09.15.16</v>
          </cell>
        </row>
        <row r="1337">
          <cell r="B1337" t="str">
            <v>09.15.17</v>
          </cell>
        </row>
        <row r="1338">
          <cell r="B1338" t="str">
            <v>09.15.18</v>
          </cell>
        </row>
        <row r="1339">
          <cell r="B1339" t="str">
            <v>09.15.19</v>
          </cell>
        </row>
        <row r="1340">
          <cell r="B1340" t="str">
            <v>09.15.20</v>
          </cell>
        </row>
        <row r="1341">
          <cell r="B1341" t="str">
            <v>09.15.21</v>
          </cell>
        </row>
        <row r="1342">
          <cell r="B1342" t="str">
            <v>09.15.22</v>
          </cell>
        </row>
        <row r="1343">
          <cell r="B1343" t="str">
            <v>09.15.23</v>
          </cell>
        </row>
        <row r="1344">
          <cell r="B1344" t="str">
            <v>09.15.24</v>
          </cell>
        </row>
        <row r="1345">
          <cell r="B1345" t="str">
            <v>09.16.01</v>
          </cell>
        </row>
        <row r="1346">
          <cell r="B1346" t="str">
            <v>09.16.02</v>
          </cell>
        </row>
        <row r="1347">
          <cell r="B1347" t="str">
            <v>09.16.03</v>
          </cell>
        </row>
        <row r="1348">
          <cell r="B1348" t="str">
            <v>09.16.04</v>
          </cell>
        </row>
        <row r="1349">
          <cell r="B1349" t="str">
            <v>09.16.05</v>
          </cell>
        </row>
        <row r="1350">
          <cell r="B1350" t="str">
            <v>09.16.06</v>
          </cell>
        </row>
        <row r="1351">
          <cell r="B1351" t="str">
            <v>09.16.07</v>
          </cell>
        </row>
        <row r="1352">
          <cell r="B1352" t="str">
            <v>09.16.08</v>
          </cell>
        </row>
        <row r="1353">
          <cell r="B1353" t="str">
            <v>09.16.09</v>
          </cell>
        </row>
        <row r="1354">
          <cell r="B1354" t="str">
            <v>09.16.10</v>
          </cell>
        </row>
        <row r="1355">
          <cell r="B1355" t="str">
            <v>09.16.11</v>
          </cell>
        </row>
        <row r="1356">
          <cell r="B1356" t="str">
            <v>09.16.12</v>
          </cell>
        </row>
        <row r="1357">
          <cell r="B1357" t="str">
            <v>09.16.13</v>
          </cell>
        </row>
        <row r="1358">
          <cell r="B1358" t="str">
            <v>09.16.14</v>
          </cell>
        </row>
        <row r="1359">
          <cell r="B1359" t="str">
            <v>09.16.15</v>
          </cell>
        </row>
        <row r="1360">
          <cell r="B1360" t="str">
            <v>09.16.16</v>
          </cell>
        </row>
        <row r="1361">
          <cell r="B1361" t="str">
            <v>09.16.17</v>
          </cell>
        </row>
        <row r="1362">
          <cell r="B1362" t="str">
            <v>09.20.10</v>
          </cell>
        </row>
        <row r="1363">
          <cell r="B1363" t="str">
            <v>09.20.15</v>
          </cell>
        </row>
        <row r="1364">
          <cell r="B1364" t="str">
            <v>09.20.18</v>
          </cell>
        </row>
        <row r="1365">
          <cell r="B1365" t="str">
            <v>09.20.21</v>
          </cell>
        </row>
        <row r="1366">
          <cell r="B1366" t="str">
            <v>09.20.22</v>
          </cell>
        </row>
        <row r="1367">
          <cell r="B1367" t="str">
            <v>09.20.25</v>
          </cell>
        </row>
        <row r="1368">
          <cell r="B1368" t="str">
            <v>09.20.28</v>
          </cell>
        </row>
        <row r="1369">
          <cell r="B1369" t="str">
            <v>09.20.31</v>
          </cell>
        </row>
        <row r="1370">
          <cell r="B1370" t="str">
            <v>09.20.32</v>
          </cell>
        </row>
        <row r="1371">
          <cell r="B1371" t="str">
            <v>09.50.01</v>
          </cell>
        </row>
        <row r="1372">
          <cell r="B1372" t="str">
            <v>09.50.02</v>
          </cell>
        </row>
        <row r="1373">
          <cell r="B1373" t="str">
            <v>09.50.03</v>
          </cell>
        </row>
        <row r="1374">
          <cell r="B1374" t="str">
            <v>09.50.04</v>
          </cell>
        </row>
        <row r="1375">
          <cell r="B1375" t="str">
            <v>09.50.05</v>
          </cell>
        </row>
        <row r="1376">
          <cell r="B1376" t="str">
            <v>09.50.06</v>
          </cell>
        </row>
        <row r="1377">
          <cell r="B1377" t="str">
            <v>09.50.09</v>
          </cell>
        </row>
        <row r="1378">
          <cell r="B1378" t="str">
            <v>09.50.10</v>
          </cell>
        </row>
        <row r="1379">
          <cell r="B1379" t="str">
            <v>09.50.11</v>
          </cell>
        </row>
        <row r="1380">
          <cell r="B1380" t="str">
            <v>09.50.12</v>
          </cell>
        </row>
        <row r="1381">
          <cell r="B1381" t="str">
            <v>09.50.13</v>
          </cell>
        </row>
        <row r="1382">
          <cell r="B1382" t="str">
            <v>09.50.14</v>
          </cell>
        </row>
        <row r="1383">
          <cell r="B1383" t="str">
            <v>09.50.15</v>
          </cell>
        </row>
        <row r="1384">
          <cell r="B1384" t="str">
            <v>09.50.16</v>
          </cell>
        </row>
        <row r="1385">
          <cell r="B1385" t="str">
            <v>09.50.17</v>
          </cell>
        </row>
        <row r="1386">
          <cell r="B1386" t="str">
            <v>09.50.18</v>
          </cell>
        </row>
        <row r="1387">
          <cell r="B1387" t="str">
            <v>09.50.20</v>
          </cell>
        </row>
        <row r="1388">
          <cell r="B1388" t="str">
            <v>09.51.11</v>
          </cell>
        </row>
        <row r="1389">
          <cell r="B1389" t="str">
            <v>09.51.15</v>
          </cell>
        </row>
        <row r="1390">
          <cell r="B1390" t="str">
            <v>09.51.16</v>
          </cell>
        </row>
        <row r="1391">
          <cell r="B1391" t="str">
            <v>09.51.17</v>
          </cell>
        </row>
        <row r="1392">
          <cell r="B1392" t="str">
            <v>09.51.25</v>
          </cell>
        </row>
        <row r="1393">
          <cell r="B1393" t="str">
            <v>09.51.26</v>
          </cell>
        </row>
        <row r="1394">
          <cell r="B1394" t="str">
            <v>09.51.27</v>
          </cell>
        </row>
        <row r="1395">
          <cell r="B1395" t="str">
            <v>09.51.29</v>
          </cell>
        </row>
        <row r="1396">
          <cell r="B1396" t="str">
            <v>09.51.30</v>
          </cell>
        </row>
        <row r="1397">
          <cell r="B1397" t="str">
            <v>09.51.32</v>
          </cell>
        </row>
        <row r="1398">
          <cell r="B1398" t="str">
            <v>09.51.34</v>
          </cell>
        </row>
        <row r="1399">
          <cell r="B1399" t="str">
            <v>09.51.35</v>
          </cell>
        </row>
        <row r="1400">
          <cell r="B1400" t="str">
            <v>09.51.36</v>
          </cell>
        </row>
        <row r="1401">
          <cell r="B1401" t="str">
            <v>09.51.37</v>
          </cell>
        </row>
        <row r="1402">
          <cell r="B1402" t="str">
            <v>09.51.38</v>
          </cell>
        </row>
        <row r="1403">
          <cell r="B1403" t="str">
            <v>09.51.39</v>
          </cell>
        </row>
        <row r="1404">
          <cell r="B1404" t="str">
            <v>09.52.01</v>
          </cell>
        </row>
        <row r="1405">
          <cell r="B1405" t="str">
            <v>09.52.02</v>
          </cell>
        </row>
        <row r="1406">
          <cell r="B1406" t="str">
            <v>09.52.03</v>
          </cell>
        </row>
        <row r="1407">
          <cell r="B1407" t="str">
            <v>09.52.04</v>
          </cell>
        </row>
        <row r="1408">
          <cell r="B1408" t="str">
            <v>09.52.05</v>
          </cell>
        </row>
        <row r="1409">
          <cell r="B1409" t="str">
            <v>09.52.06</v>
          </cell>
        </row>
        <row r="1410">
          <cell r="B1410" t="str">
            <v>09.52.08</v>
          </cell>
        </row>
        <row r="1411">
          <cell r="B1411" t="str">
            <v>09.52.09</v>
          </cell>
        </row>
        <row r="1412">
          <cell r="B1412" t="str">
            <v>09.52.10</v>
          </cell>
        </row>
        <row r="1413">
          <cell r="B1413" t="str">
            <v>09.52.11</v>
          </cell>
        </row>
        <row r="1414">
          <cell r="B1414" t="str">
            <v>09.52.12</v>
          </cell>
        </row>
        <row r="1415">
          <cell r="B1415" t="str">
            <v>09.52.13</v>
          </cell>
        </row>
        <row r="1416">
          <cell r="B1416" t="str">
            <v>09.52.14</v>
          </cell>
        </row>
        <row r="1417">
          <cell r="B1417" t="str">
            <v>09.52.18</v>
          </cell>
        </row>
        <row r="1418">
          <cell r="B1418" t="str">
            <v>09.52.19</v>
          </cell>
        </row>
        <row r="1419">
          <cell r="B1419" t="str">
            <v>09.52.20</v>
          </cell>
        </row>
        <row r="1420">
          <cell r="B1420" t="str">
            <v>09.52.25</v>
          </cell>
        </row>
        <row r="1421">
          <cell r="B1421" t="str">
            <v>09.53.10</v>
          </cell>
        </row>
        <row r="1422">
          <cell r="B1422" t="str">
            <v>09.53.11</v>
          </cell>
        </row>
        <row r="1423">
          <cell r="B1423" t="str">
            <v>09.53.14</v>
          </cell>
        </row>
        <row r="1424">
          <cell r="B1424" t="str">
            <v>09.53.15</v>
          </cell>
        </row>
        <row r="1425">
          <cell r="B1425" t="str">
            <v>09.53.16</v>
          </cell>
        </row>
        <row r="1426">
          <cell r="B1426" t="str">
            <v>09.53.20</v>
          </cell>
        </row>
        <row r="1427">
          <cell r="B1427" t="str">
            <v>09.53.21</v>
          </cell>
        </row>
        <row r="1428">
          <cell r="B1428" t="str">
            <v>09.53.22</v>
          </cell>
        </row>
        <row r="1429">
          <cell r="B1429" t="str">
            <v>09.53.25</v>
          </cell>
        </row>
        <row r="1430">
          <cell r="B1430" t="str">
            <v>09.53.55</v>
          </cell>
        </row>
        <row r="1431">
          <cell r="B1431" t="str">
            <v>09.53.56</v>
          </cell>
        </row>
        <row r="1432">
          <cell r="B1432" t="str">
            <v>09.53.60</v>
          </cell>
        </row>
        <row r="1433">
          <cell r="B1433" t="str">
            <v>09.53.61</v>
          </cell>
        </row>
        <row r="1434">
          <cell r="B1434" t="str">
            <v>09.53.62</v>
          </cell>
        </row>
        <row r="1435">
          <cell r="B1435" t="str">
            <v>09.54.01</v>
          </cell>
        </row>
        <row r="1436">
          <cell r="B1436" t="str">
            <v>09.54.02</v>
          </cell>
        </row>
        <row r="1437">
          <cell r="B1437" t="str">
            <v>09.54.03</v>
          </cell>
        </row>
        <row r="1438">
          <cell r="B1438" t="str">
            <v>09.54.04</v>
          </cell>
        </row>
        <row r="1439">
          <cell r="B1439" t="str">
            <v>09.54.05</v>
          </cell>
        </row>
        <row r="1440">
          <cell r="B1440" t="str">
            <v>09.54.06</v>
          </cell>
        </row>
        <row r="1441">
          <cell r="B1441" t="str">
            <v>09.54.07</v>
          </cell>
        </row>
        <row r="1442">
          <cell r="B1442" t="str">
            <v>09.54.08</v>
          </cell>
        </row>
        <row r="1443">
          <cell r="B1443" t="str">
            <v>09.54.09</v>
          </cell>
        </row>
        <row r="1444">
          <cell r="B1444" t="str">
            <v>09.54.10</v>
          </cell>
        </row>
        <row r="1445">
          <cell r="B1445" t="str">
            <v>09.54.11</v>
          </cell>
        </row>
        <row r="1446">
          <cell r="B1446" t="str">
            <v>09.54.12</v>
          </cell>
        </row>
        <row r="1447">
          <cell r="B1447" t="str">
            <v>09.54.13</v>
          </cell>
        </row>
        <row r="1448">
          <cell r="B1448" t="str">
            <v>09.54.14</v>
          </cell>
        </row>
        <row r="1449">
          <cell r="B1449" t="str">
            <v>09.54.15</v>
          </cell>
        </row>
        <row r="1450">
          <cell r="B1450" t="str">
            <v>09.54.16</v>
          </cell>
        </row>
        <row r="1451">
          <cell r="B1451" t="str">
            <v>09.54.17</v>
          </cell>
        </row>
        <row r="1452">
          <cell r="B1452" t="str">
            <v>09.54.18</v>
          </cell>
        </row>
        <row r="1453">
          <cell r="B1453" t="str">
            <v>09.54.19</v>
          </cell>
        </row>
        <row r="1454">
          <cell r="B1454" t="str">
            <v>09.54.20</v>
          </cell>
        </row>
        <row r="1455">
          <cell r="B1455" t="str">
            <v>09.54.21</v>
          </cell>
        </row>
        <row r="1456">
          <cell r="B1456" t="str">
            <v>09.54.22</v>
          </cell>
        </row>
        <row r="1457">
          <cell r="B1457" t="str">
            <v>09.54.23</v>
          </cell>
        </row>
        <row r="1458">
          <cell r="B1458" t="str">
            <v>09.54.24</v>
          </cell>
        </row>
        <row r="1459">
          <cell r="B1459" t="str">
            <v>09.54.25</v>
          </cell>
        </row>
        <row r="1460">
          <cell r="B1460" t="str">
            <v>09.54.26</v>
          </cell>
        </row>
        <row r="1461">
          <cell r="B1461" t="str">
            <v>09.54.27</v>
          </cell>
        </row>
        <row r="1462">
          <cell r="B1462" t="str">
            <v>09.60.01</v>
          </cell>
        </row>
        <row r="1463">
          <cell r="B1463" t="str">
            <v>09.60.02</v>
          </cell>
        </row>
        <row r="1464">
          <cell r="B1464" t="str">
            <v>09.60.03</v>
          </cell>
        </row>
        <row r="1465">
          <cell r="B1465" t="str">
            <v>09.60.04</v>
          </cell>
        </row>
        <row r="1466">
          <cell r="B1466" t="str">
            <v>09.60.05</v>
          </cell>
        </row>
        <row r="1467">
          <cell r="B1467" t="str">
            <v>09.60.08</v>
          </cell>
        </row>
        <row r="1468">
          <cell r="B1468" t="str">
            <v>09.60.09</v>
          </cell>
        </row>
        <row r="1469">
          <cell r="B1469" t="str">
            <v>09.60.12</v>
          </cell>
        </row>
        <row r="1470">
          <cell r="B1470" t="str">
            <v>09.60.13</v>
          </cell>
        </row>
        <row r="1471">
          <cell r="B1471" t="str">
            <v>09.60.14</v>
          </cell>
        </row>
        <row r="1472">
          <cell r="B1472" t="str">
            <v>09.60.15</v>
          </cell>
        </row>
        <row r="1473">
          <cell r="B1473" t="str">
            <v>09.60.16</v>
          </cell>
        </row>
        <row r="1474">
          <cell r="B1474" t="str">
            <v>09.60.17</v>
          </cell>
        </row>
        <row r="1475">
          <cell r="B1475" t="str">
            <v>09.60.18</v>
          </cell>
        </row>
        <row r="1476">
          <cell r="B1476" t="str">
            <v>09.60.20</v>
          </cell>
        </row>
        <row r="1477">
          <cell r="B1477" t="str">
            <v>09.61.10</v>
          </cell>
        </row>
        <row r="1478">
          <cell r="B1478" t="str">
            <v>09.61.11</v>
          </cell>
        </row>
        <row r="1479">
          <cell r="B1479" t="str">
            <v>09.61.15</v>
          </cell>
        </row>
        <row r="1480">
          <cell r="B1480" t="str">
            <v>09.61.16</v>
          </cell>
        </row>
        <row r="1481">
          <cell r="B1481" t="str">
            <v>09.61.17</v>
          </cell>
        </row>
        <row r="1482">
          <cell r="B1482" t="str">
            <v>09.61.25</v>
          </cell>
        </row>
        <row r="1483">
          <cell r="B1483" t="str">
            <v>09.61.26</v>
          </cell>
        </row>
        <row r="1484">
          <cell r="B1484" t="str">
            <v>09.61.30</v>
          </cell>
        </row>
        <row r="1485">
          <cell r="B1485" t="str">
            <v>09.61.32</v>
          </cell>
        </row>
        <row r="1486">
          <cell r="B1486" t="str">
            <v>09.61.34</v>
          </cell>
        </row>
        <row r="1487">
          <cell r="B1487" t="str">
            <v>09.61.35</v>
          </cell>
        </row>
        <row r="1488">
          <cell r="B1488" t="str">
            <v>09.61.37</v>
          </cell>
        </row>
        <row r="1489">
          <cell r="B1489" t="str">
            <v>09.61.38</v>
          </cell>
        </row>
        <row r="1490">
          <cell r="B1490" t="str">
            <v>09.61.39</v>
          </cell>
        </row>
        <row r="1491">
          <cell r="B1491" t="str">
            <v>09.61.40</v>
          </cell>
        </row>
        <row r="1492">
          <cell r="B1492" t="str">
            <v>09.62.01</v>
          </cell>
        </row>
        <row r="1493">
          <cell r="B1493" t="str">
            <v>09.62.02</v>
          </cell>
        </row>
        <row r="1494">
          <cell r="B1494" t="str">
            <v>09.62.03</v>
          </cell>
        </row>
        <row r="1495">
          <cell r="B1495" t="str">
            <v>09.62.04</v>
          </cell>
        </row>
        <row r="1496">
          <cell r="B1496" t="str">
            <v>09.62.05</v>
          </cell>
        </row>
        <row r="1497">
          <cell r="B1497" t="str">
            <v>09.62.10</v>
          </cell>
        </row>
        <row r="1498">
          <cell r="B1498" t="str">
            <v>09.62.11</v>
          </cell>
        </row>
        <row r="1499">
          <cell r="B1499" t="str">
            <v>09.62.12</v>
          </cell>
        </row>
        <row r="1500">
          <cell r="B1500" t="str">
            <v>09.62.13</v>
          </cell>
        </row>
        <row r="1501">
          <cell r="B1501" t="str">
            <v>09.62.14</v>
          </cell>
        </row>
        <row r="1502">
          <cell r="B1502" t="str">
            <v>09.62.18</v>
          </cell>
        </row>
        <row r="1503">
          <cell r="B1503" t="str">
            <v>09.62.19</v>
          </cell>
        </row>
        <row r="1504">
          <cell r="B1504" t="str">
            <v>09.62.25</v>
          </cell>
        </row>
        <row r="1505">
          <cell r="B1505" t="str">
            <v>09.63.14</v>
          </cell>
        </row>
        <row r="1506">
          <cell r="B1506" t="str">
            <v>09.63.15</v>
          </cell>
        </row>
        <row r="1507">
          <cell r="B1507" t="str">
            <v>09.63.16</v>
          </cell>
        </row>
        <row r="1508">
          <cell r="B1508" t="str">
            <v>09.63.60</v>
          </cell>
        </row>
        <row r="1509">
          <cell r="B1509" t="str">
            <v>09.63.61</v>
          </cell>
        </row>
        <row r="1510">
          <cell r="B1510" t="str">
            <v>09.63.62</v>
          </cell>
        </row>
        <row r="1511">
          <cell r="B1511" t="str">
            <v>09.64.01</v>
          </cell>
        </row>
        <row r="1512">
          <cell r="B1512" t="str">
            <v>09.64.02</v>
          </cell>
        </row>
        <row r="1513">
          <cell r="B1513" t="str">
            <v>09.64.03</v>
          </cell>
        </row>
        <row r="1514">
          <cell r="B1514" t="str">
            <v>09.64.04</v>
          </cell>
        </row>
        <row r="1515">
          <cell r="B1515" t="str">
            <v>09.64.05</v>
          </cell>
        </row>
        <row r="1516">
          <cell r="B1516" t="str">
            <v>09.64.06</v>
          </cell>
        </row>
        <row r="1517">
          <cell r="B1517" t="str">
            <v>09.64.07</v>
          </cell>
        </row>
        <row r="1518">
          <cell r="B1518" t="str">
            <v>09.64.08</v>
          </cell>
        </row>
        <row r="1519">
          <cell r="B1519" t="str">
            <v>09.64.09</v>
          </cell>
        </row>
        <row r="1520">
          <cell r="B1520" t="str">
            <v>09.64.10</v>
          </cell>
        </row>
        <row r="1521">
          <cell r="B1521" t="str">
            <v>09.64.11</v>
          </cell>
        </row>
        <row r="1522">
          <cell r="B1522" t="str">
            <v>09.64.12</v>
          </cell>
        </row>
        <row r="1523">
          <cell r="B1523" t="str">
            <v>09.64.13</v>
          </cell>
        </row>
        <row r="1524">
          <cell r="B1524" t="str">
            <v>09.64.14</v>
          </cell>
        </row>
        <row r="1525">
          <cell r="B1525" t="str">
            <v>09.64.15</v>
          </cell>
        </row>
        <row r="1526">
          <cell r="B1526" t="str">
            <v>09.64.16</v>
          </cell>
        </row>
        <row r="1527">
          <cell r="B1527" t="str">
            <v>09.64.17</v>
          </cell>
        </row>
        <row r="1528">
          <cell r="B1528" t="str">
            <v>09.64.18</v>
          </cell>
        </row>
        <row r="1529">
          <cell r="B1529" t="str">
            <v>09.64.23</v>
          </cell>
        </row>
        <row r="1530">
          <cell r="B1530" t="str">
            <v>09.64.24</v>
          </cell>
        </row>
        <row r="1531">
          <cell r="B1531" t="str">
            <v>09.70.01</v>
          </cell>
        </row>
        <row r="1532">
          <cell r="B1532" t="str">
            <v>09.70.02</v>
          </cell>
        </row>
        <row r="1533">
          <cell r="B1533" t="str">
            <v>09.70.03</v>
          </cell>
        </row>
        <row r="1534">
          <cell r="B1534" t="str">
            <v>09.70.04</v>
          </cell>
        </row>
        <row r="1535">
          <cell r="B1535" t="str">
            <v>09.70.05</v>
          </cell>
        </row>
        <row r="1536">
          <cell r="B1536" t="str">
            <v>09.70.08</v>
          </cell>
        </row>
        <row r="1537">
          <cell r="B1537" t="str">
            <v>09.70.09</v>
          </cell>
        </row>
        <row r="1538">
          <cell r="B1538" t="str">
            <v>09.70.12</v>
          </cell>
        </row>
        <row r="1539">
          <cell r="B1539" t="str">
            <v>09.70.13</v>
          </cell>
        </row>
        <row r="1540">
          <cell r="B1540" t="str">
            <v>09.70.14</v>
          </cell>
        </row>
        <row r="1541">
          <cell r="B1541" t="str">
            <v>09.70.15</v>
          </cell>
        </row>
        <row r="1542">
          <cell r="B1542" t="str">
            <v>09.70.16</v>
          </cell>
        </row>
        <row r="1543">
          <cell r="B1543" t="str">
            <v>09.70.17</v>
          </cell>
        </row>
        <row r="1544">
          <cell r="B1544" t="str">
            <v>09.70.18</v>
          </cell>
        </row>
        <row r="1545">
          <cell r="B1545" t="str">
            <v>09.70.20</v>
          </cell>
        </row>
        <row r="1546">
          <cell r="B1546" t="str">
            <v>09.71.10</v>
          </cell>
        </row>
        <row r="1547">
          <cell r="B1547" t="str">
            <v>09.71.11</v>
          </cell>
        </row>
        <row r="1548">
          <cell r="B1548" t="str">
            <v>09.71.15</v>
          </cell>
        </row>
        <row r="1549">
          <cell r="B1549" t="str">
            <v>09.71.16</v>
          </cell>
        </row>
        <row r="1550">
          <cell r="B1550" t="str">
            <v>09.71.17</v>
          </cell>
        </row>
        <row r="1551">
          <cell r="B1551" t="str">
            <v>09.71.25</v>
          </cell>
        </row>
        <row r="1552">
          <cell r="B1552" t="str">
            <v>09.71.26</v>
          </cell>
        </row>
        <row r="1553">
          <cell r="B1553" t="str">
            <v>09.71.30</v>
          </cell>
        </row>
        <row r="1554">
          <cell r="B1554" t="str">
            <v>09.71.32</v>
          </cell>
        </row>
        <row r="1555">
          <cell r="B1555" t="str">
            <v>09.71.34</v>
          </cell>
        </row>
        <row r="1556">
          <cell r="B1556" t="str">
            <v>09.71.35</v>
          </cell>
        </row>
        <row r="1557">
          <cell r="B1557" t="str">
            <v>09.71.37</v>
          </cell>
        </row>
        <row r="1558">
          <cell r="B1558" t="str">
            <v>09.71.38</v>
          </cell>
        </row>
        <row r="1559">
          <cell r="B1559" t="str">
            <v>09.71.39</v>
          </cell>
        </row>
        <row r="1560">
          <cell r="B1560" t="str">
            <v>09.71.40</v>
          </cell>
        </row>
        <row r="1561">
          <cell r="B1561" t="str">
            <v>09.72.01</v>
          </cell>
        </row>
        <row r="1562">
          <cell r="B1562" t="str">
            <v>09.72.02</v>
          </cell>
        </row>
        <row r="1563">
          <cell r="B1563" t="str">
            <v>09.72.03</v>
          </cell>
        </row>
        <row r="1564">
          <cell r="B1564" t="str">
            <v>09.72.04</v>
          </cell>
        </row>
        <row r="1565">
          <cell r="B1565" t="str">
            <v>09.72.05</v>
          </cell>
        </row>
        <row r="1566">
          <cell r="B1566" t="str">
            <v>09.72.10</v>
          </cell>
        </row>
        <row r="1567">
          <cell r="B1567" t="str">
            <v>09.72.11</v>
          </cell>
        </row>
        <row r="1568">
          <cell r="B1568" t="str">
            <v>09.72.12</v>
          </cell>
        </row>
        <row r="1569">
          <cell r="B1569" t="str">
            <v>09.72.13</v>
          </cell>
        </row>
        <row r="1570">
          <cell r="B1570" t="str">
            <v>09.72.14</v>
          </cell>
        </row>
        <row r="1571">
          <cell r="B1571" t="str">
            <v>09.72.18</v>
          </cell>
        </row>
        <row r="1572">
          <cell r="B1572" t="str">
            <v>09.72.19</v>
          </cell>
        </row>
        <row r="1573">
          <cell r="B1573" t="str">
            <v>09.72.25</v>
          </cell>
        </row>
        <row r="1574">
          <cell r="B1574" t="str">
            <v>09.73.14</v>
          </cell>
        </row>
        <row r="1575">
          <cell r="B1575" t="str">
            <v>09.73.15</v>
          </cell>
        </row>
        <row r="1576">
          <cell r="B1576" t="str">
            <v>09.73.16</v>
          </cell>
        </row>
        <row r="1577">
          <cell r="B1577" t="str">
            <v>09.73.60</v>
          </cell>
        </row>
        <row r="1578">
          <cell r="B1578" t="str">
            <v>09.73.61</v>
          </cell>
        </row>
        <row r="1579">
          <cell r="B1579" t="str">
            <v>09.73.62</v>
          </cell>
        </row>
        <row r="1580">
          <cell r="B1580" t="str">
            <v>09.74.01</v>
          </cell>
        </row>
        <row r="1581">
          <cell r="B1581" t="str">
            <v>09.74.02</v>
          </cell>
        </row>
        <row r="1582">
          <cell r="B1582" t="str">
            <v>09.74.03</v>
          </cell>
        </row>
        <row r="1583">
          <cell r="B1583" t="str">
            <v>09.74.04</v>
          </cell>
        </row>
        <row r="1584">
          <cell r="B1584" t="str">
            <v>09.74.05</v>
          </cell>
        </row>
        <row r="1585">
          <cell r="B1585" t="str">
            <v>09.74.06</v>
          </cell>
        </row>
        <row r="1586">
          <cell r="B1586" t="str">
            <v>09.74.07</v>
          </cell>
        </row>
        <row r="1587">
          <cell r="B1587" t="str">
            <v>09.74.08</v>
          </cell>
        </row>
        <row r="1588">
          <cell r="B1588" t="str">
            <v>09.74.09</v>
          </cell>
        </row>
        <row r="1589">
          <cell r="B1589" t="str">
            <v>09.74.10</v>
          </cell>
        </row>
        <row r="1590">
          <cell r="B1590" t="str">
            <v>09.74.11</v>
          </cell>
        </row>
        <row r="1591">
          <cell r="B1591" t="str">
            <v>09.74.12</v>
          </cell>
        </row>
        <row r="1592">
          <cell r="B1592" t="str">
            <v>09.74.13</v>
          </cell>
        </row>
        <row r="1593">
          <cell r="B1593" t="str">
            <v>09.74.14</v>
          </cell>
        </row>
        <row r="1594">
          <cell r="B1594" t="str">
            <v>09.74.15</v>
          </cell>
        </row>
        <row r="1595">
          <cell r="B1595" t="str">
            <v>09.74.16</v>
          </cell>
        </row>
        <row r="1596">
          <cell r="B1596" t="str">
            <v>09.74.17</v>
          </cell>
        </row>
        <row r="1597">
          <cell r="B1597" t="str">
            <v>09.74.18</v>
          </cell>
        </row>
        <row r="1598">
          <cell r="B1598" t="str">
            <v>09.74.23</v>
          </cell>
        </row>
        <row r="1599">
          <cell r="B1599" t="str">
            <v>09.74.24</v>
          </cell>
        </row>
        <row r="1600">
          <cell r="B1600" t="str">
            <v>09.80.01</v>
          </cell>
        </row>
        <row r="1601">
          <cell r="B1601" t="str">
            <v>09.80.02</v>
          </cell>
        </row>
        <row r="1602">
          <cell r="B1602" t="str">
            <v>09.80.03</v>
          </cell>
        </row>
        <row r="1603">
          <cell r="B1603" t="str">
            <v>09.80.04</v>
          </cell>
        </row>
        <row r="1604">
          <cell r="B1604" t="str">
            <v>09.80.05</v>
          </cell>
        </row>
        <row r="1605">
          <cell r="B1605" t="str">
            <v>09.80.06</v>
          </cell>
        </row>
        <row r="1606">
          <cell r="B1606" t="str">
            <v>09.80.07</v>
          </cell>
        </row>
        <row r="1607">
          <cell r="B1607" t="str">
            <v>09.80.08</v>
          </cell>
        </row>
        <row r="1608">
          <cell r="B1608" t="str">
            <v>09.80.09</v>
          </cell>
        </row>
        <row r="1609">
          <cell r="B1609" t="str">
            <v>09.80.10</v>
          </cell>
        </row>
        <row r="1610">
          <cell r="B1610" t="str">
            <v>09.80.18</v>
          </cell>
        </row>
        <row r="1611">
          <cell r="B1611" t="str">
            <v>09.80.19</v>
          </cell>
        </row>
        <row r="1612">
          <cell r="B1612" t="str">
            <v>09.80.20</v>
          </cell>
        </row>
        <row r="1613">
          <cell r="B1613" t="str">
            <v>09.80.21</v>
          </cell>
        </row>
        <row r="1614">
          <cell r="B1614" t="str">
            <v>09.80.22</v>
          </cell>
        </row>
        <row r="1615">
          <cell r="B1615" t="str">
            <v>09.80.23</v>
          </cell>
        </row>
        <row r="1616">
          <cell r="B1616" t="str">
            <v>09.80.24</v>
          </cell>
        </row>
        <row r="1617">
          <cell r="B1617" t="str">
            <v>09.80.25</v>
          </cell>
        </row>
        <row r="1618">
          <cell r="B1618" t="str">
            <v>09.80.26</v>
          </cell>
        </row>
        <row r="1619">
          <cell r="B1619" t="str">
            <v>09.80.27</v>
          </cell>
        </row>
        <row r="1620">
          <cell r="B1620" t="str">
            <v>09.80.28</v>
          </cell>
        </row>
        <row r="1621">
          <cell r="B1621" t="str">
            <v>09.80.29</v>
          </cell>
        </row>
        <row r="1622">
          <cell r="B1622" t="str">
            <v>09.80.30</v>
          </cell>
        </row>
        <row r="1623">
          <cell r="B1623" t="str">
            <v>09.80.40</v>
          </cell>
        </row>
        <row r="1624">
          <cell r="B1624" t="str">
            <v>09.80.41</v>
          </cell>
        </row>
        <row r="1625">
          <cell r="B1625" t="str">
            <v>09.80.42</v>
          </cell>
        </row>
        <row r="1626">
          <cell r="B1626" t="str">
            <v>09.80.43</v>
          </cell>
        </row>
        <row r="1627">
          <cell r="B1627" t="str">
            <v>09.80.44</v>
          </cell>
        </row>
        <row r="1628">
          <cell r="B1628" t="str">
            <v>09.80.45</v>
          </cell>
        </row>
        <row r="1629">
          <cell r="B1629" t="str">
            <v>09.80.50</v>
          </cell>
        </row>
        <row r="1630">
          <cell r="B1630" t="str">
            <v>09.80.51</v>
          </cell>
        </row>
        <row r="1631">
          <cell r="B1631" t="str">
            <v>09.80.52</v>
          </cell>
        </row>
        <row r="1632">
          <cell r="B1632" t="str">
            <v>09.80.53</v>
          </cell>
        </row>
        <row r="1633">
          <cell r="B1633" t="str">
            <v>09.80.54</v>
          </cell>
        </row>
        <row r="1634">
          <cell r="B1634" t="str">
            <v>09.80.55</v>
          </cell>
        </row>
        <row r="1635">
          <cell r="B1635" t="str">
            <v>09.80.60</v>
          </cell>
        </row>
        <row r="1636">
          <cell r="B1636" t="str">
            <v>09.81.40</v>
          </cell>
        </row>
        <row r="1637">
          <cell r="B1637" t="str">
            <v>09.81.43</v>
          </cell>
        </row>
        <row r="1638">
          <cell r="B1638" t="str">
            <v>09.82.01</v>
          </cell>
        </row>
        <row r="1639">
          <cell r="B1639" t="str">
            <v>09.82.02</v>
          </cell>
        </row>
        <row r="1640">
          <cell r="B1640" t="str">
            <v>09.82.03</v>
          </cell>
        </row>
        <row r="1641">
          <cell r="B1641" t="str">
            <v>09.82.04</v>
          </cell>
        </row>
        <row r="1642">
          <cell r="B1642" t="str">
            <v>09.82.05</v>
          </cell>
        </row>
        <row r="1643">
          <cell r="B1643" t="str">
            <v>09.82.06</v>
          </cell>
        </row>
        <row r="1644">
          <cell r="B1644" t="str">
            <v>09.82.07</v>
          </cell>
        </row>
        <row r="1645">
          <cell r="B1645" t="str">
            <v>09.82.08</v>
          </cell>
        </row>
        <row r="1646">
          <cell r="B1646" t="str">
            <v>09.82.09</v>
          </cell>
        </row>
        <row r="1647">
          <cell r="B1647" t="str">
            <v>09.82.10</v>
          </cell>
        </row>
        <row r="1648">
          <cell r="B1648" t="str">
            <v>09.82.11</v>
          </cell>
        </row>
        <row r="1649">
          <cell r="B1649" t="str">
            <v>09.82.12</v>
          </cell>
        </row>
        <row r="1650">
          <cell r="B1650" t="str">
            <v>09.82.13</v>
          </cell>
        </row>
        <row r="1651">
          <cell r="B1651" t="str">
            <v>09.82.14</v>
          </cell>
        </row>
        <row r="1652">
          <cell r="B1652" t="str">
            <v>09.82.15</v>
          </cell>
        </row>
        <row r="1653">
          <cell r="B1653" t="str">
            <v>09.82.16</v>
          </cell>
        </row>
        <row r="1654">
          <cell r="B1654" t="str">
            <v>09.82.17</v>
          </cell>
        </row>
        <row r="1655">
          <cell r="B1655" t="str">
            <v>09.82.18</v>
          </cell>
        </row>
        <row r="1656">
          <cell r="B1656" t="str">
            <v>09.82.19</v>
          </cell>
        </row>
        <row r="1657">
          <cell r="B1657" t="str">
            <v>09.82.20</v>
          </cell>
        </row>
        <row r="1658">
          <cell r="B1658" t="str">
            <v>09.82.21</v>
          </cell>
        </row>
        <row r="1659">
          <cell r="B1659" t="str">
            <v>09.82.22</v>
          </cell>
        </row>
        <row r="1660">
          <cell r="B1660" t="str">
            <v>09.82.23</v>
          </cell>
        </row>
        <row r="1661">
          <cell r="B1661" t="str">
            <v>09.82.24</v>
          </cell>
        </row>
        <row r="1662">
          <cell r="B1662" t="str">
            <v>09.82.25</v>
          </cell>
        </row>
        <row r="1663">
          <cell r="B1663" t="str">
            <v>09.82.26</v>
          </cell>
        </row>
        <row r="1664">
          <cell r="B1664" t="str">
            <v>09.82.27</v>
          </cell>
        </row>
        <row r="1665">
          <cell r="B1665" t="str">
            <v>09.82.28</v>
          </cell>
        </row>
        <row r="1666">
          <cell r="B1666" t="str">
            <v>09.82.29</v>
          </cell>
        </row>
        <row r="1667">
          <cell r="B1667" t="str">
            <v>09.82.30</v>
          </cell>
        </row>
        <row r="1668">
          <cell r="B1668" t="str">
            <v>09.82.31</v>
          </cell>
        </row>
        <row r="1669">
          <cell r="B1669" t="str">
            <v>09.82.32</v>
          </cell>
        </row>
        <row r="1670">
          <cell r="B1670" t="str">
            <v>09.82.33</v>
          </cell>
        </row>
        <row r="1671">
          <cell r="B1671" t="str">
            <v>09.82.34</v>
          </cell>
        </row>
        <row r="1672">
          <cell r="B1672" t="str">
            <v>09.82.35</v>
          </cell>
        </row>
        <row r="1673">
          <cell r="B1673" t="str">
            <v>09.82.36</v>
          </cell>
        </row>
        <row r="1674">
          <cell r="B1674" t="str">
            <v>09.82.37</v>
          </cell>
        </row>
        <row r="1675">
          <cell r="B1675" t="str">
            <v>09.82.38</v>
          </cell>
        </row>
        <row r="1676">
          <cell r="B1676" t="str">
            <v>09.82.39</v>
          </cell>
        </row>
        <row r="1677">
          <cell r="B1677" t="str">
            <v>09.82.40</v>
          </cell>
        </row>
        <row r="1678">
          <cell r="B1678" t="str">
            <v>09.82.41</v>
          </cell>
        </row>
        <row r="1679">
          <cell r="B1679" t="str">
            <v>09.82.42</v>
          </cell>
        </row>
        <row r="1680">
          <cell r="B1680" t="str">
            <v>09.82.43</v>
          </cell>
        </row>
        <row r="1681">
          <cell r="B1681" t="str">
            <v>09.82.44</v>
          </cell>
        </row>
        <row r="1682">
          <cell r="B1682" t="str">
            <v>09.82.45</v>
          </cell>
        </row>
        <row r="1683">
          <cell r="B1683" t="str">
            <v>09.82.46</v>
          </cell>
        </row>
        <row r="1684">
          <cell r="B1684" t="str">
            <v>09.82.47</v>
          </cell>
        </row>
        <row r="1685">
          <cell r="B1685" t="str">
            <v>09.82.48</v>
          </cell>
        </row>
        <row r="1686">
          <cell r="B1686" t="str">
            <v>09.82.49</v>
          </cell>
        </row>
        <row r="1687">
          <cell r="B1687" t="str">
            <v>09.82.50</v>
          </cell>
        </row>
        <row r="1688">
          <cell r="B1688" t="str">
            <v>09.82.51</v>
          </cell>
        </row>
        <row r="1689">
          <cell r="B1689" t="str">
            <v>09.82.52</v>
          </cell>
        </row>
        <row r="1690">
          <cell r="B1690" t="str">
            <v>09.82.53</v>
          </cell>
        </row>
        <row r="1691">
          <cell r="B1691" t="str">
            <v>09.82.54</v>
          </cell>
        </row>
        <row r="1692">
          <cell r="B1692" t="str">
            <v>09.82.55</v>
          </cell>
        </row>
        <row r="1693">
          <cell r="B1693" t="str">
            <v>09.82.56</v>
          </cell>
        </row>
        <row r="1694">
          <cell r="B1694" t="str">
            <v>09.82.57</v>
          </cell>
        </row>
        <row r="1695">
          <cell r="B1695" t="str">
            <v>09.82.58</v>
          </cell>
        </row>
        <row r="1696">
          <cell r="B1696" t="str">
            <v>09.82.59</v>
          </cell>
        </row>
        <row r="1697">
          <cell r="B1697" t="str">
            <v>09.82.60</v>
          </cell>
        </row>
        <row r="1698">
          <cell r="B1698" t="str">
            <v>09.82.61</v>
          </cell>
        </row>
        <row r="1699">
          <cell r="B1699" t="str">
            <v>09.82.62</v>
          </cell>
        </row>
        <row r="1700">
          <cell r="B1700" t="str">
            <v>09.82.63</v>
          </cell>
        </row>
        <row r="1701">
          <cell r="B1701" t="str">
            <v>09.82.64</v>
          </cell>
        </row>
        <row r="1702">
          <cell r="B1702" t="str">
            <v>09.82.65</v>
          </cell>
        </row>
        <row r="1703">
          <cell r="B1703" t="str">
            <v>09.82.66</v>
          </cell>
        </row>
        <row r="1704">
          <cell r="B1704" t="str">
            <v>09.82.67</v>
          </cell>
        </row>
        <row r="1705">
          <cell r="B1705" t="str">
            <v>09.82.68</v>
          </cell>
        </row>
        <row r="1706">
          <cell r="B1706" t="str">
            <v>09.82.69</v>
          </cell>
        </row>
        <row r="1707">
          <cell r="B1707" t="str">
            <v>09.82.71</v>
          </cell>
        </row>
        <row r="1708">
          <cell r="B1708" t="str">
            <v>09.82.72</v>
          </cell>
        </row>
        <row r="1709">
          <cell r="B1709" t="str">
            <v>09.82.73</v>
          </cell>
        </row>
        <row r="1710">
          <cell r="B1710" t="str">
            <v>09.82.75</v>
          </cell>
        </row>
        <row r="1711">
          <cell r="B1711" t="str">
            <v>09.82.77</v>
          </cell>
        </row>
        <row r="1712">
          <cell r="B1712" t="str">
            <v>09.82.79</v>
          </cell>
        </row>
        <row r="1713">
          <cell r="B1713" t="str">
            <v>09.82.81</v>
          </cell>
        </row>
        <row r="1714">
          <cell r="B1714" t="str">
            <v>09.82.82</v>
          </cell>
        </row>
        <row r="1715">
          <cell r="B1715" t="str">
            <v>09.82.83</v>
          </cell>
        </row>
        <row r="1716">
          <cell r="B1716" t="str">
            <v>09.82.84</v>
          </cell>
        </row>
        <row r="1717">
          <cell r="B1717" t="str">
            <v>09.82.90</v>
          </cell>
        </row>
        <row r="1718">
          <cell r="B1718" t="str">
            <v>09.82.91</v>
          </cell>
        </row>
        <row r="1719">
          <cell r="B1719" t="str">
            <v>09.82.92</v>
          </cell>
        </row>
        <row r="1720">
          <cell r="B1720" t="str">
            <v>09.82.93</v>
          </cell>
        </row>
        <row r="1721">
          <cell r="B1721" t="str">
            <v>09.82.97</v>
          </cell>
        </row>
        <row r="1722">
          <cell r="B1722" t="str">
            <v>09.82.98</v>
          </cell>
        </row>
        <row r="1723">
          <cell r="B1723" t="str">
            <v>09.82.99</v>
          </cell>
        </row>
        <row r="1724">
          <cell r="B1724" t="str">
            <v>09.83.02</v>
          </cell>
        </row>
        <row r="1725">
          <cell r="B1725" t="str">
            <v>09.83.03</v>
          </cell>
        </row>
        <row r="1726">
          <cell r="B1726" t="str">
            <v>09.83.05</v>
          </cell>
        </row>
        <row r="1727">
          <cell r="B1727" t="str">
            <v>09.83.12</v>
          </cell>
        </row>
        <row r="1728">
          <cell r="B1728" t="str">
            <v>09.83.13</v>
          </cell>
        </row>
        <row r="1729">
          <cell r="B1729" t="str">
            <v>09.83.15</v>
          </cell>
        </row>
        <row r="1730">
          <cell r="B1730" t="str">
            <v>09.83.20</v>
          </cell>
        </row>
        <row r="1731">
          <cell r="B1731" t="str">
            <v>09.83.31</v>
          </cell>
        </row>
        <row r="1732">
          <cell r="B1732" t="str">
            <v>09.83.32</v>
          </cell>
        </row>
        <row r="1733">
          <cell r="B1733" t="str">
            <v>09.83.35</v>
          </cell>
        </row>
        <row r="1734">
          <cell r="B1734" t="str">
            <v>09.83.36</v>
          </cell>
        </row>
        <row r="1735">
          <cell r="B1735" t="str">
            <v>09.83.42</v>
          </cell>
        </row>
        <row r="1736">
          <cell r="B1736" t="str">
            <v>09.83.45</v>
          </cell>
        </row>
        <row r="1737">
          <cell r="B1737" t="str">
            <v>09.83.46</v>
          </cell>
        </row>
        <row r="1738">
          <cell r="B1738" t="str">
            <v>09.83.47</v>
          </cell>
        </row>
        <row r="1739">
          <cell r="B1739" t="str">
            <v>09.83.50</v>
          </cell>
        </row>
        <row r="1740">
          <cell r="B1740" t="str">
            <v>09.83.51</v>
          </cell>
        </row>
        <row r="1741">
          <cell r="B1741" t="str">
            <v>09.83.53</v>
          </cell>
        </row>
        <row r="1742">
          <cell r="B1742" t="str">
            <v>09.83.54</v>
          </cell>
        </row>
        <row r="1743">
          <cell r="B1743" t="str">
            <v>09.83.55</v>
          </cell>
        </row>
        <row r="1744">
          <cell r="B1744" t="str">
            <v>09.83.56</v>
          </cell>
        </row>
        <row r="1745">
          <cell r="B1745" t="str">
            <v>09.83.57</v>
          </cell>
        </row>
        <row r="1746">
          <cell r="B1746" t="str">
            <v>09.83.58</v>
          </cell>
        </row>
        <row r="1747">
          <cell r="B1747" t="str">
            <v>09.83.62</v>
          </cell>
        </row>
        <row r="1748">
          <cell r="B1748" t="str">
            <v>09.83.63</v>
          </cell>
        </row>
        <row r="1749">
          <cell r="B1749" t="str">
            <v>09.83.65</v>
          </cell>
        </row>
        <row r="1750">
          <cell r="B1750" t="str">
            <v>09.83.66</v>
          </cell>
        </row>
        <row r="1751">
          <cell r="B1751" t="str">
            <v>09.83.70</v>
          </cell>
        </row>
        <row r="1752">
          <cell r="B1752" t="str">
            <v>09.83.71</v>
          </cell>
        </row>
        <row r="1753">
          <cell r="B1753" t="str">
            <v>09.83.72</v>
          </cell>
        </row>
        <row r="1754">
          <cell r="B1754" t="str">
            <v>09.83.73</v>
          </cell>
        </row>
        <row r="1755">
          <cell r="B1755" t="str">
            <v>09.83.74</v>
          </cell>
        </row>
        <row r="1756">
          <cell r="B1756" t="str">
            <v>09.83.76</v>
          </cell>
        </row>
        <row r="1757">
          <cell r="B1757" t="str">
            <v>09.83.77</v>
          </cell>
        </row>
        <row r="1758">
          <cell r="B1758" t="str">
            <v>09.83.78</v>
          </cell>
        </row>
        <row r="1759">
          <cell r="B1759" t="str">
            <v>09.83.79</v>
          </cell>
        </row>
        <row r="1760">
          <cell r="B1760" t="str">
            <v>09.83.80</v>
          </cell>
        </row>
        <row r="1761">
          <cell r="B1761" t="str">
            <v>09.83.81</v>
          </cell>
        </row>
        <row r="1762">
          <cell r="B1762" t="str">
            <v>09.83.82</v>
          </cell>
        </row>
        <row r="1763">
          <cell r="B1763" t="str">
            <v>09.83.83</v>
          </cell>
        </row>
        <row r="1764">
          <cell r="B1764" t="str">
            <v>09.83.84</v>
          </cell>
        </row>
        <row r="1765">
          <cell r="B1765" t="str">
            <v>09.83.85</v>
          </cell>
        </row>
        <row r="1766">
          <cell r="B1766" t="str">
            <v>09.83.86</v>
          </cell>
        </row>
        <row r="1767">
          <cell r="B1767" t="str">
            <v>09.83.87</v>
          </cell>
        </row>
        <row r="1768">
          <cell r="B1768" t="str">
            <v>09.83.88</v>
          </cell>
        </row>
        <row r="1769">
          <cell r="B1769" t="str">
            <v>09.83.89</v>
          </cell>
        </row>
        <row r="1770">
          <cell r="B1770" t="str">
            <v>09.83.90</v>
          </cell>
        </row>
        <row r="1771">
          <cell r="B1771" t="str">
            <v>09.83.91</v>
          </cell>
        </row>
        <row r="1772">
          <cell r="B1772" t="str">
            <v>09.83.92</v>
          </cell>
        </row>
        <row r="1773">
          <cell r="B1773" t="str">
            <v>09.83.93</v>
          </cell>
        </row>
        <row r="1774">
          <cell r="B1774" t="str">
            <v>09.83.94</v>
          </cell>
        </row>
        <row r="1775">
          <cell r="B1775" t="str">
            <v>09.83.95</v>
          </cell>
        </row>
        <row r="1776">
          <cell r="B1776" t="str">
            <v>09.83.97</v>
          </cell>
        </row>
        <row r="1777">
          <cell r="B1777" t="str">
            <v>09.84.01</v>
          </cell>
        </row>
        <row r="1778">
          <cell r="B1778" t="str">
            <v>09.84.02</v>
          </cell>
        </row>
        <row r="1779">
          <cell r="B1779" t="str">
            <v>09.84.03</v>
          </cell>
        </row>
        <row r="1780">
          <cell r="B1780" t="str">
            <v>09.84.05</v>
          </cell>
        </row>
        <row r="1781">
          <cell r="B1781" t="str">
            <v>09.84.06</v>
          </cell>
        </row>
        <row r="1782">
          <cell r="B1782" t="str">
            <v>09.84.07</v>
          </cell>
        </row>
        <row r="1783">
          <cell r="B1783" t="str">
            <v>09.84.08</v>
          </cell>
        </row>
        <row r="1784">
          <cell r="B1784" t="str">
            <v>09.84.09</v>
          </cell>
        </row>
        <row r="1785">
          <cell r="B1785" t="str">
            <v>09.84.10</v>
          </cell>
        </row>
        <row r="1786">
          <cell r="B1786" t="str">
            <v>09.84.11</v>
          </cell>
        </row>
        <row r="1787">
          <cell r="B1787" t="str">
            <v>09.84.12</v>
          </cell>
        </row>
        <row r="1788">
          <cell r="B1788" t="str">
            <v>09.84.13</v>
          </cell>
        </row>
        <row r="1789">
          <cell r="B1789" t="str">
            <v>09.84.15</v>
          </cell>
        </row>
        <row r="1790">
          <cell r="B1790" t="str">
            <v>09.84.16</v>
          </cell>
        </row>
        <row r="1791">
          <cell r="B1791" t="str">
            <v>09.84.17</v>
          </cell>
        </row>
        <row r="1792">
          <cell r="B1792" t="str">
            <v>09.84.18</v>
          </cell>
        </row>
        <row r="1793">
          <cell r="B1793" t="str">
            <v>09.84.19</v>
          </cell>
        </row>
        <row r="1794">
          <cell r="B1794" t="str">
            <v>09.84.20</v>
          </cell>
        </row>
        <row r="1795">
          <cell r="B1795" t="str">
            <v>09.84.21</v>
          </cell>
        </row>
        <row r="1796">
          <cell r="B1796" t="str">
            <v>09.84.22</v>
          </cell>
        </row>
        <row r="1797">
          <cell r="B1797" t="str">
            <v>09.84.23</v>
          </cell>
        </row>
        <row r="1798">
          <cell r="B1798" t="str">
            <v>09.84.24</v>
          </cell>
        </row>
        <row r="1799">
          <cell r="B1799" t="str">
            <v>09.84.25</v>
          </cell>
        </row>
        <row r="1800">
          <cell r="B1800" t="str">
            <v>09.84.26</v>
          </cell>
        </row>
        <row r="1801">
          <cell r="B1801" t="str">
            <v>09.84.27</v>
          </cell>
        </row>
        <row r="1802">
          <cell r="B1802" t="str">
            <v>09.84.28</v>
          </cell>
        </row>
        <row r="1803">
          <cell r="B1803" t="str">
            <v>09.84.30</v>
          </cell>
        </row>
        <row r="1804">
          <cell r="B1804" t="str">
            <v>09.84.31</v>
          </cell>
        </row>
        <row r="1805">
          <cell r="B1805" t="str">
            <v>09.84.32</v>
          </cell>
        </row>
        <row r="1806">
          <cell r="B1806" t="str">
            <v>09.84.33</v>
          </cell>
        </row>
        <row r="1807">
          <cell r="B1807" t="str">
            <v>09.84.35</v>
          </cell>
        </row>
        <row r="1808">
          <cell r="B1808" t="str">
            <v>09.84.36</v>
          </cell>
        </row>
        <row r="1809">
          <cell r="B1809" t="str">
            <v>09.84.37</v>
          </cell>
        </row>
        <row r="1810">
          <cell r="B1810" t="str">
            <v>09.84.38</v>
          </cell>
        </row>
        <row r="1811">
          <cell r="B1811" t="str">
            <v>09.84.39</v>
          </cell>
        </row>
        <row r="1812">
          <cell r="B1812" t="str">
            <v>09.84.40</v>
          </cell>
        </row>
        <row r="1813">
          <cell r="B1813" t="str">
            <v>09.84.41</v>
          </cell>
        </row>
        <row r="1814">
          <cell r="B1814" t="str">
            <v>09.84.42</v>
          </cell>
        </row>
        <row r="1815">
          <cell r="B1815" t="str">
            <v>09.84.43</v>
          </cell>
        </row>
        <row r="1816">
          <cell r="B1816" t="str">
            <v>09.84.44</v>
          </cell>
        </row>
        <row r="1817">
          <cell r="B1817" t="str">
            <v>09.84.45</v>
          </cell>
        </row>
        <row r="1818">
          <cell r="B1818" t="str">
            <v>09.84.50</v>
          </cell>
        </row>
        <row r="1819">
          <cell r="B1819" t="str">
            <v>09.84.51</v>
          </cell>
        </row>
        <row r="1820">
          <cell r="B1820" t="str">
            <v>09.84.52</v>
          </cell>
        </row>
        <row r="1821">
          <cell r="B1821" t="str">
            <v>09.84.55</v>
          </cell>
        </row>
        <row r="1822">
          <cell r="B1822" t="str">
            <v>09.84.56</v>
          </cell>
        </row>
        <row r="1823">
          <cell r="B1823" t="str">
            <v>09.84.57</v>
          </cell>
        </row>
        <row r="1824">
          <cell r="B1824" t="str">
            <v>09.84.58</v>
          </cell>
        </row>
        <row r="1825">
          <cell r="B1825" t="str">
            <v>09.84.59</v>
          </cell>
        </row>
        <row r="1826">
          <cell r="B1826" t="str">
            <v>09.84.60</v>
          </cell>
        </row>
        <row r="1827">
          <cell r="B1827" t="str">
            <v>09.84.61</v>
          </cell>
        </row>
        <row r="1828">
          <cell r="B1828" t="str">
            <v>09.84.62</v>
          </cell>
        </row>
        <row r="1829">
          <cell r="B1829" t="str">
            <v>09.84.63</v>
          </cell>
        </row>
        <row r="1830">
          <cell r="B1830" t="str">
            <v>09.84.65</v>
          </cell>
        </row>
        <row r="1831">
          <cell r="B1831" t="str">
            <v>09.84.66</v>
          </cell>
        </row>
        <row r="1832">
          <cell r="B1832" t="str">
            <v>10.01.01</v>
          </cell>
        </row>
        <row r="1833">
          <cell r="B1833" t="str">
            <v>10.01.02</v>
          </cell>
        </row>
        <row r="1834">
          <cell r="B1834" t="str">
            <v>10.01.04</v>
          </cell>
        </row>
        <row r="1835">
          <cell r="B1835" t="str">
            <v>10.01.15</v>
          </cell>
        </row>
        <row r="1836">
          <cell r="B1836" t="str">
            <v>10.01.16</v>
          </cell>
        </row>
        <row r="1837">
          <cell r="B1837" t="str">
            <v>10.01.17</v>
          </cell>
        </row>
        <row r="1838">
          <cell r="B1838" t="str">
            <v>10.01.18</v>
          </cell>
        </row>
        <row r="1839">
          <cell r="B1839" t="str">
            <v>10.01.19</v>
          </cell>
        </row>
        <row r="1840">
          <cell r="B1840" t="str">
            <v>10.01.20</v>
          </cell>
        </row>
        <row r="1841">
          <cell r="B1841" t="str">
            <v>10.01.21</v>
          </cell>
        </row>
        <row r="1842">
          <cell r="B1842" t="str">
            <v>10.01.22</v>
          </cell>
        </row>
        <row r="1843">
          <cell r="B1843" t="str">
            <v>10.01.24</v>
          </cell>
        </row>
        <row r="1844">
          <cell r="B1844" t="str">
            <v>10.01.52</v>
          </cell>
        </row>
        <row r="1845">
          <cell r="B1845" t="str">
            <v>10.01.53</v>
          </cell>
        </row>
        <row r="1846">
          <cell r="B1846" t="str">
            <v>10.01.54</v>
          </cell>
        </row>
        <row r="1847">
          <cell r="B1847" t="str">
            <v>10.01.76</v>
          </cell>
        </row>
        <row r="1848">
          <cell r="B1848" t="str">
            <v>10.01.77</v>
          </cell>
        </row>
        <row r="1849">
          <cell r="B1849" t="str">
            <v>10.01.78</v>
          </cell>
        </row>
        <row r="1850">
          <cell r="B1850" t="str">
            <v>10.01.90</v>
          </cell>
        </row>
        <row r="1851">
          <cell r="B1851" t="str">
            <v>10.01.95</v>
          </cell>
        </row>
        <row r="1852">
          <cell r="B1852" t="str">
            <v>10.01.98</v>
          </cell>
        </row>
        <row r="1853">
          <cell r="B1853" t="str">
            <v>10.02.07</v>
          </cell>
        </row>
        <row r="1854">
          <cell r="B1854" t="str">
            <v>10.02.08</v>
          </cell>
        </row>
        <row r="1855">
          <cell r="B1855" t="str">
            <v>10.02.09</v>
          </cell>
        </row>
        <row r="1856">
          <cell r="B1856" t="str">
            <v>10.02.20</v>
          </cell>
        </row>
        <row r="1857">
          <cell r="B1857" t="str">
            <v>10.02.21</v>
          </cell>
        </row>
        <row r="1858">
          <cell r="B1858" t="str">
            <v>10.02.22</v>
          </cell>
        </row>
        <row r="1859">
          <cell r="B1859" t="str">
            <v>10.02.23</v>
          </cell>
        </row>
        <row r="1860">
          <cell r="B1860" t="str">
            <v>10.02.24</v>
          </cell>
        </row>
        <row r="1861">
          <cell r="B1861" t="str">
            <v>10.02.25</v>
          </cell>
        </row>
        <row r="1862">
          <cell r="B1862" t="str">
            <v>10.02.26</v>
          </cell>
        </row>
        <row r="1863">
          <cell r="B1863" t="str">
            <v>10.02.27</v>
          </cell>
        </row>
        <row r="1864">
          <cell r="B1864" t="str">
            <v>10.02.28</v>
          </cell>
        </row>
        <row r="1865">
          <cell r="B1865" t="str">
            <v>10.02.51</v>
          </cell>
        </row>
        <row r="1866">
          <cell r="B1866" t="str">
            <v>10.02.52</v>
          </cell>
        </row>
        <row r="1867">
          <cell r="B1867" t="str">
            <v>10.02.54</v>
          </cell>
        </row>
        <row r="1868">
          <cell r="B1868" t="str">
            <v>10.02.55</v>
          </cell>
        </row>
        <row r="1869">
          <cell r="B1869" t="str">
            <v>10.02.61</v>
          </cell>
        </row>
        <row r="1870">
          <cell r="B1870" t="str">
            <v>10.02.62</v>
          </cell>
        </row>
        <row r="1871">
          <cell r="B1871" t="str">
            <v>10.02.64</v>
          </cell>
        </row>
        <row r="1872">
          <cell r="B1872" t="str">
            <v>10.02.65</v>
          </cell>
        </row>
        <row r="1873">
          <cell r="B1873" t="str">
            <v>10.02.81</v>
          </cell>
        </row>
        <row r="1874">
          <cell r="B1874" t="str">
            <v>10.02.82</v>
          </cell>
        </row>
        <row r="1875">
          <cell r="B1875" t="str">
            <v>10.02.84</v>
          </cell>
        </row>
        <row r="1876">
          <cell r="B1876" t="str">
            <v>10.02.85</v>
          </cell>
        </row>
        <row r="1877">
          <cell r="B1877" t="str">
            <v>10.02.91</v>
          </cell>
        </row>
        <row r="1878">
          <cell r="B1878" t="str">
            <v>10.02.92</v>
          </cell>
        </row>
        <row r="1879">
          <cell r="B1879" t="str">
            <v>10.02.94</v>
          </cell>
        </row>
        <row r="1880">
          <cell r="B1880" t="str">
            <v>10.02.95</v>
          </cell>
        </row>
        <row r="1881">
          <cell r="B1881" t="str">
            <v>10.03.01</v>
          </cell>
        </row>
        <row r="1882">
          <cell r="B1882" t="str">
            <v>10.03.03</v>
          </cell>
        </row>
        <row r="1883">
          <cell r="B1883" t="str">
            <v>10.03.04</v>
          </cell>
        </row>
        <row r="1884">
          <cell r="B1884" t="str">
            <v>10.03.05</v>
          </cell>
        </row>
        <row r="1885">
          <cell r="B1885" t="str">
            <v>10.03.06</v>
          </cell>
        </row>
        <row r="1886">
          <cell r="B1886" t="str">
            <v>10.03.07</v>
          </cell>
        </row>
        <row r="1887">
          <cell r="B1887" t="str">
            <v>10.03.08</v>
          </cell>
        </row>
        <row r="1888">
          <cell r="B1888" t="str">
            <v>10.03.09</v>
          </cell>
        </row>
        <row r="1889">
          <cell r="B1889" t="str">
            <v>10.03.42</v>
          </cell>
        </row>
        <row r="1890">
          <cell r="B1890" t="str">
            <v>10.03.44</v>
          </cell>
        </row>
        <row r="1891">
          <cell r="B1891" t="str">
            <v>10.03.52</v>
          </cell>
        </row>
        <row r="1892">
          <cell r="B1892" t="str">
            <v>10.03.54</v>
          </cell>
        </row>
        <row r="1893">
          <cell r="B1893" t="str">
            <v>10.03.62</v>
          </cell>
        </row>
        <row r="1894">
          <cell r="B1894" t="str">
            <v>10.03.64</v>
          </cell>
        </row>
        <row r="1895">
          <cell r="B1895" t="str">
            <v>10.03.65</v>
          </cell>
        </row>
        <row r="1896">
          <cell r="B1896" t="str">
            <v>10.03.66</v>
          </cell>
        </row>
        <row r="1897">
          <cell r="B1897" t="str">
            <v>10.03.67</v>
          </cell>
        </row>
        <row r="1898">
          <cell r="B1898" t="str">
            <v>10.03.68</v>
          </cell>
        </row>
        <row r="1899">
          <cell r="B1899" t="str">
            <v>10.03.71</v>
          </cell>
        </row>
        <row r="1900">
          <cell r="B1900" t="str">
            <v>10.03.72</v>
          </cell>
        </row>
        <row r="1901">
          <cell r="B1901" t="str">
            <v>10.03.73</v>
          </cell>
        </row>
        <row r="1902">
          <cell r="B1902" t="str">
            <v>10.03.74</v>
          </cell>
        </row>
        <row r="1903">
          <cell r="B1903" t="str">
            <v>10.03.75</v>
          </cell>
        </row>
        <row r="1904">
          <cell r="B1904" t="str">
            <v>10.03.76</v>
          </cell>
        </row>
        <row r="1905">
          <cell r="B1905" t="str">
            <v>10.03.77</v>
          </cell>
        </row>
        <row r="1906">
          <cell r="B1906" t="str">
            <v>10.03.78</v>
          </cell>
        </row>
        <row r="1907">
          <cell r="B1907" t="str">
            <v>10.03.84</v>
          </cell>
        </row>
        <row r="1908">
          <cell r="B1908" t="str">
            <v>10.03.85</v>
          </cell>
        </row>
        <row r="1909">
          <cell r="B1909" t="str">
            <v>10.03.86</v>
          </cell>
        </row>
        <row r="1910">
          <cell r="B1910" t="str">
            <v>10.03.87</v>
          </cell>
        </row>
        <row r="1911">
          <cell r="B1911" t="str">
            <v>10.03.90</v>
          </cell>
        </row>
        <row r="1912">
          <cell r="B1912" t="str">
            <v>10.04.01</v>
          </cell>
        </row>
        <row r="1913">
          <cell r="B1913" t="str">
            <v>10.04.02</v>
          </cell>
        </row>
        <row r="1914">
          <cell r="B1914" t="str">
            <v>10.04.03</v>
          </cell>
        </row>
        <row r="1915">
          <cell r="B1915" t="str">
            <v>10.04.04</v>
          </cell>
        </row>
        <row r="1916">
          <cell r="B1916" t="str">
            <v>10.04.05</v>
          </cell>
        </row>
        <row r="1917">
          <cell r="B1917" t="str">
            <v>10.04.06</v>
          </cell>
        </row>
        <row r="1918">
          <cell r="B1918" t="str">
            <v>10.04.07</v>
          </cell>
        </row>
        <row r="1919">
          <cell r="B1919" t="str">
            <v>10.04.08</v>
          </cell>
        </row>
        <row r="1920">
          <cell r="B1920" t="str">
            <v>10.04.09</v>
          </cell>
        </row>
        <row r="1921">
          <cell r="B1921" t="str">
            <v>10.04.61</v>
          </cell>
        </row>
        <row r="1922">
          <cell r="B1922" t="str">
            <v>10.04.62</v>
          </cell>
        </row>
        <row r="1923">
          <cell r="B1923" t="str">
            <v>10.04.63</v>
          </cell>
        </row>
        <row r="1924">
          <cell r="B1924" t="str">
            <v>10.04.64</v>
          </cell>
        </row>
        <row r="1925">
          <cell r="B1925" t="str">
            <v>10.04.65</v>
          </cell>
        </row>
        <row r="1926">
          <cell r="B1926" t="str">
            <v>10.04.66</v>
          </cell>
        </row>
        <row r="1927">
          <cell r="B1927" t="str">
            <v>10.04.67</v>
          </cell>
        </row>
        <row r="1928">
          <cell r="B1928" t="str">
            <v>10.04.68</v>
          </cell>
        </row>
        <row r="1929">
          <cell r="B1929" t="str">
            <v>10.04.69</v>
          </cell>
        </row>
        <row r="1930">
          <cell r="B1930" t="str">
            <v>10.04.98</v>
          </cell>
        </row>
        <row r="1931">
          <cell r="B1931" t="str">
            <v>10.05.01</v>
          </cell>
        </row>
        <row r="1932">
          <cell r="B1932" t="str">
            <v>10.05.02</v>
          </cell>
        </row>
        <row r="1933">
          <cell r="B1933" t="str">
            <v>10.05.03</v>
          </cell>
        </row>
        <row r="1934">
          <cell r="B1934" t="str">
            <v>10.05.04</v>
          </cell>
        </row>
        <row r="1935">
          <cell r="B1935" t="str">
            <v>10.05.05</v>
          </cell>
        </row>
        <row r="1936">
          <cell r="B1936" t="str">
            <v>10.05.06</v>
          </cell>
        </row>
        <row r="1937">
          <cell r="B1937" t="str">
            <v>10.05.07</v>
          </cell>
        </row>
        <row r="1938">
          <cell r="B1938" t="str">
            <v>10.05.08</v>
          </cell>
        </row>
        <row r="1939">
          <cell r="B1939" t="str">
            <v>10.05.09</v>
          </cell>
        </row>
        <row r="1940">
          <cell r="B1940" t="str">
            <v>10.05.30</v>
          </cell>
        </row>
        <row r="1941">
          <cell r="B1941" t="str">
            <v>10.05.31</v>
          </cell>
        </row>
        <row r="1942">
          <cell r="B1942" t="str">
            <v>10.05.32</v>
          </cell>
        </row>
        <row r="1943">
          <cell r="B1943" t="str">
            <v>10.05.33</v>
          </cell>
        </row>
        <row r="1944">
          <cell r="B1944" t="str">
            <v>10.05.34</v>
          </cell>
        </row>
        <row r="1945">
          <cell r="B1945" t="str">
            <v>10.05.40</v>
          </cell>
        </row>
        <row r="1946">
          <cell r="B1946" t="str">
            <v>10.05.41</v>
          </cell>
        </row>
        <row r="1947">
          <cell r="B1947" t="str">
            <v>10.05.50</v>
          </cell>
        </row>
        <row r="1948">
          <cell r="B1948" t="str">
            <v>10.05.51</v>
          </cell>
        </row>
        <row r="1949">
          <cell r="B1949" t="str">
            <v>10.05.60</v>
          </cell>
        </row>
        <row r="1950">
          <cell r="B1950" t="str">
            <v>10.06.20</v>
          </cell>
        </row>
        <row r="1951">
          <cell r="B1951" t="str">
            <v>10.06.21</v>
          </cell>
        </row>
        <row r="1952">
          <cell r="B1952" t="str">
            <v>10.06.22</v>
          </cell>
        </row>
        <row r="1953">
          <cell r="B1953" t="str">
            <v>10.06.23</v>
          </cell>
        </row>
        <row r="1954">
          <cell r="B1954" t="str">
            <v>10.06.24</v>
          </cell>
        </row>
        <row r="1955">
          <cell r="B1955" t="str">
            <v>10.06.25</v>
          </cell>
        </row>
        <row r="1956">
          <cell r="B1956" t="str">
            <v>10.06.50</v>
          </cell>
        </row>
        <row r="1957">
          <cell r="B1957" t="str">
            <v>10.06.51</v>
          </cell>
        </row>
        <row r="1958">
          <cell r="B1958" t="str">
            <v>10.06.52</v>
          </cell>
        </row>
        <row r="1959">
          <cell r="B1959" t="str">
            <v>10.06.53</v>
          </cell>
        </row>
        <row r="1960">
          <cell r="B1960" t="str">
            <v>10.06.54</v>
          </cell>
        </row>
        <row r="1961">
          <cell r="B1961" t="str">
            <v>10.06.55</v>
          </cell>
        </row>
        <row r="1962">
          <cell r="B1962" t="str">
            <v>10.06.60</v>
          </cell>
        </row>
        <row r="1963">
          <cell r="B1963" t="str">
            <v>10.06.61</v>
          </cell>
        </row>
        <row r="1964">
          <cell r="B1964" t="str">
            <v>10.06.62</v>
          </cell>
        </row>
        <row r="1965">
          <cell r="B1965" t="str">
            <v>10.06.65</v>
          </cell>
        </row>
        <row r="1966">
          <cell r="B1966" t="str">
            <v>10.06.66</v>
          </cell>
        </row>
        <row r="1967">
          <cell r="B1967" t="str">
            <v>10.06.71</v>
          </cell>
        </row>
        <row r="1968">
          <cell r="B1968" t="str">
            <v>10.06.72</v>
          </cell>
        </row>
        <row r="1969">
          <cell r="B1969" t="str">
            <v>10.06.73</v>
          </cell>
        </row>
        <row r="1970">
          <cell r="B1970" t="str">
            <v>10.06.74</v>
          </cell>
        </row>
        <row r="1971">
          <cell r="B1971" t="str">
            <v>10.06.80</v>
          </cell>
        </row>
        <row r="1972">
          <cell r="B1972" t="str">
            <v>10.06.85</v>
          </cell>
        </row>
        <row r="1973">
          <cell r="B1973" t="str">
            <v>10.06.86</v>
          </cell>
        </row>
        <row r="1974">
          <cell r="B1974" t="str">
            <v>10.06.87</v>
          </cell>
        </row>
        <row r="1975">
          <cell r="B1975" t="str">
            <v>10.06.88</v>
          </cell>
        </row>
        <row r="1976">
          <cell r="B1976" t="str">
            <v>10.06.89</v>
          </cell>
        </row>
        <row r="1977">
          <cell r="B1977" t="str">
            <v>10.07.11</v>
          </cell>
        </row>
        <row r="1978">
          <cell r="B1978" t="str">
            <v>10.07.12</v>
          </cell>
        </row>
        <row r="1979">
          <cell r="B1979" t="str">
            <v>10.07.13</v>
          </cell>
        </row>
        <row r="1980">
          <cell r="B1980" t="str">
            <v>10.07.14</v>
          </cell>
        </row>
        <row r="1981">
          <cell r="B1981" t="str">
            <v>10.07.20</v>
          </cell>
        </row>
        <row r="1982">
          <cell r="B1982" t="str">
            <v>10.07.60</v>
          </cell>
        </row>
        <row r="1983">
          <cell r="B1983" t="str">
            <v>10.07.61</v>
          </cell>
        </row>
        <row r="1984">
          <cell r="B1984" t="str">
            <v>10.07.62</v>
          </cell>
        </row>
        <row r="1985">
          <cell r="B1985" t="str">
            <v>10.07.63</v>
          </cell>
        </row>
        <row r="1986">
          <cell r="B1986" t="str">
            <v>10.07.64</v>
          </cell>
        </row>
        <row r="1987">
          <cell r="B1987" t="str">
            <v>10.07.65</v>
          </cell>
        </row>
        <row r="1988">
          <cell r="B1988" t="str">
            <v>10.07.66</v>
          </cell>
        </row>
        <row r="1989">
          <cell r="B1989" t="str">
            <v>10.07.67</v>
          </cell>
        </row>
        <row r="1990">
          <cell r="B1990" t="str">
            <v>10.07.68</v>
          </cell>
        </row>
        <row r="1991">
          <cell r="B1991" t="str">
            <v>10.07.69</v>
          </cell>
        </row>
        <row r="1992">
          <cell r="B1992" t="str">
            <v>10.07.70</v>
          </cell>
        </row>
        <row r="1993">
          <cell r="B1993" t="str">
            <v>10.07.71</v>
          </cell>
        </row>
        <row r="1994">
          <cell r="B1994" t="str">
            <v>10.07.80</v>
          </cell>
        </row>
        <row r="1995">
          <cell r="B1995" t="str">
            <v>10.07.81</v>
          </cell>
        </row>
        <row r="1996">
          <cell r="B1996" t="str">
            <v>10.07.82</v>
          </cell>
        </row>
        <row r="1997">
          <cell r="B1997" t="str">
            <v>10.07.83</v>
          </cell>
        </row>
        <row r="1998">
          <cell r="B1998" t="str">
            <v>10.07.85</v>
          </cell>
        </row>
        <row r="1999">
          <cell r="B1999" t="str">
            <v>10.07.86</v>
          </cell>
        </row>
        <row r="2000">
          <cell r="B2000" t="str">
            <v>10.07.90</v>
          </cell>
        </row>
        <row r="2001">
          <cell r="B2001" t="str">
            <v>10.07.95</v>
          </cell>
        </row>
        <row r="2002">
          <cell r="B2002" t="str">
            <v>10.07.98</v>
          </cell>
        </row>
        <row r="2003">
          <cell r="B2003" t="str">
            <v>10.08.02</v>
          </cell>
        </row>
        <row r="2004">
          <cell r="B2004" t="str">
            <v>10.08.03</v>
          </cell>
        </row>
        <row r="2005">
          <cell r="B2005" t="str">
            <v>10.08.05</v>
          </cell>
        </row>
        <row r="2006">
          <cell r="B2006" t="str">
            <v>10.08.06</v>
          </cell>
        </row>
        <row r="2007">
          <cell r="B2007" t="str">
            <v>10.08.22</v>
          </cell>
        </row>
        <row r="2008">
          <cell r="B2008" t="str">
            <v>10.08.31</v>
          </cell>
        </row>
        <row r="2009">
          <cell r="B2009" t="str">
            <v>10.08.32</v>
          </cell>
        </row>
        <row r="2010">
          <cell r="B2010" t="str">
            <v>10.08.34</v>
          </cell>
        </row>
        <row r="2011">
          <cell r="B2011" t="str">
            <v>10.08.41</v>
          </cell>
        </row>
        <row r="2012">
          <cell r="B2012" t="str">
            <v>10.08.49</v>
          </cell>
        </row>
        <row r="2013">
          <cell r="B2013" t="str">
            <v>10.08.50</v>
          </cell>
        </row>
        <row r="2014">
          <cell r="B2014" t="str">
            <v>10.08.55</v>
          </cell>
        </row>
        <row r="2015">
          <cell r="B2015" t="str">
            <v>10.08.60</v>
          </cell>
        </row>
        <row r="2016">
          <cell r="B2016" t="str">
            <v>10.08.65</v>
          </cell>
        </row>
        <row r="2017">
          <cell r="B2017" t="str">
            <v>10.08.68</v>
          </cell>
        </row>
        <row r="2018">
          <cell r="B2018" t="str">
            <v>10.08.72</v>
          </cell>
        </row>
        <row r="2019">
          <cell r="B2019" t="str">
            <v>10.08.73</v>
          </cell>
        </row>
        <row r="2020">
          <cell r="B2020" t="str">
            <v>10.08.77</v>
          </cell>
        </row>
        <row r="2021">
          <cell r="B2021" t="str">
            <v>10.08.80</v>
          </cell>
        </row>
        <row r="2022">
          <cell r="B2022" t="str">
            <v>10.08.81</v>
          </cell>
        </row>
        <row r="2023">
          <cell r="B2023" t="str">
            <v>10.08.82</v>
          </cell>
        </row>
        <row r="2024">
          <cell r="B2024" t="str">
            <v>10.08.85</v>
          </cell>
        </row>
        <row r="2025">
          <cell r="B2025" t="str">
            <v>10.08.88</v>
          </cell>
        </row>
        <row r="2026">
          <cell r="B2026" t="str">
            <v>10.08.90</v>
          </cell>
        </row>
        <row r="2027">
          <cell r="B2027" t="str">
            <v>10.08.92</v>
          </cell>
        </row>
        <row r="2028">
          <cell r="B2028" t="str">
            <v>10.08.93</v>
          </cell>
        </row>
        <row r="2029">
          <cell r="B2029" t="str">
            <v>10.08.95</v>
          </cell>
        </row>
        <row r="2030">
          <cell r="B2030" t="str">
            <v>10.09.03</v>
          </cell>
        </row>
        <row r="2031">
          <cell r="B2031" t="str">
            <v>10.09.04</v>
          </cell>
        </row>
        <row r="2032">
          <cell r="B2032" t="str">
            <v>10.09.10</v>
          </cell>
        </row>
        <row r="2033">
          <cell r="B2033" t="str">
            <v>10.09.11</v>
          </cell>
        </row>
        <row r="2034">
          <cell r="B2034" t="str">
            <v>10.09.12</v>
          </cell>
        </row>
        <row r="2035">
          <cell r="B2035" t="str">
            <v>10.09.13</v>
          </cell>
        </row>
        <row r="2036">
          <cell r="B2036" t="str">
            <v>10.09.30</v>
          </cell>
        </row>
        <row r="2037">
          <cell r="B2037" t="str">
            <v>10.09.31</v>
          </cell>
        </row>
        <row r="2038">
          <cell r="B2038" t="str">
            <v>10.09.32</v>
          </cell>
        </row>
        <row r="2039">
          <cell r="B2039" t="str">
            <v>10.09.33</v>
          </cell>
        </row>
        <row r="2040">
          <cell r="B2040" t="str">
            <v>10.09.34</v>
          </cell>
        </row>
        <row r="2041">
          <cell r="B2041" t="str">
            <v>10.09.35</v>
          </cell>
        </row>
        <row r="2042">
          <cell r="B2042" t="str">
            <v>10.09.62</v>
          </cell>
        </row>
        <row r="2043">
          <cell r="B2043" t="str">
            <v>10.09.63</v>
          </cell>
        </row>
        <row r="2044">
          <cell r="B2044" t="str">
            <v>10.09.64</v>
          </cell>
        </row>
        <row r="2045">
          <cell r="B2045" t="str">
            <v>10.09.65</v>
          </cell>
        </row>
        <row r="2046">
          <cell r="B2046" t="str">
            <v>10.09.98</v>
          </cell>
        </row>
        <row r="2047">
          <cell r="B2047" t="str">
            <v>10.10.01</v>
          </cell>
        </row>
        <row r="2048">
          <cell r="B2048" t="str">
            <v>10.10.10</v>
          </cell>
        </row>
        <row r="2049">
          <cell r="B2049" t="str">
            <v>10.10.12</v>
          </cell>
        </row>
        <row r="2050">
          <cell r="B2050" t="str">
            <v>10.10.15</v>
          </cell>
        </row>
        <row r="2051">
          <cell r="B2051" t="str">
            <v>10.10.35</v>
          </cell>
        </row>
        <row r="2052">
          <cell r="B2052" t="str">
            <v>10.10.38</v>
          </cell>
        </row>
        <row r="2053">
          <cell r="B2053" t="str">
            <v>10.10.59</v>
          </cell>
        </row>
        <row r="2054">
          <cell r="B2054" t="str">
            <v>10.10.60</v>
          </cell>
        </row>
        <row r="2055">
          <cell r="B2055" t="str">
            <v>10.10.61</v>
          </cell>
        </row>
        <row r="2056">
          <cell r="B2056" t="str">
            <v>10.10.62</v>
          </cell>
        </row>
        <row r="2057">
          <cell r="B2057" t="str">
            <v>10.10.63</v>
          </cell>
        </row>
        <row r="2058">
          <cell r="B2058" t="str">
            <v>10.10.64</v>
          </cell>
        </row>
        <row r="2059">
          <cell r="B2059" t="str">
            <v>10.10.65</v>
          </cell>
        </row>
        <row r="2060">
          <cell r="B2060" t="str">
            <v>10.10.66</v>
          </cell>
        </row>
        <row r="2061">
          <cell r="B2061" t="str">
            <v>10.10.70</v>
          </cell>
        </row>
        <row r="2062">
          <cell r="B2062" t="str">
            <v>10.10.71</v>
          </cell>
        </row>
        <row r="2063">
          <cell r="B2063" t="str">
            <v>10.10.80</v>
          </cell>
        </row>
        <row r="2064">
          <cell r="B2064" t="str">
            <v>10.10.81</v>
          </cell>
        </row>
        <row r="2065">
          <cell r="B2065" t="str">
            <v>10.10.84</v>
          </cell>
        </row>
        <row r="2066">
          <cell r="B2066" t="str">
            <v>10.10.85</v>
          </cell>
        </row>
        <row r="2067">
          <cell r="B2067" t="str">
            <v>10.10.94</v>
          </cell>
        </row>
        <row r="2068">
          <cell r="B2068" t="str">
            <v>10.10.95</v>
          </cell>
        </row>
        <row r="2069">
          <cell r="B2069" t="str">
            <v>10.10.96</v>
          </cell>
        </row>
        <row r="2070">
          <cell r="B2070" t="str">
            <v>10.10.97</v>
          </cell>
        </row>
        <row r="2071">
          <cell r="B2071" t="str">
            <v>10.10.98</v>
          </cell>
        </row>
        <row r="2072">
          <cell r="B2072" t="str">
            <v>10.11.01</v>
          </cell>
        </row>
        <row r="2073">
          <cell r="B2073" t="str">
            <v>10.11.02</v>
          </cell>
        </row>
        <row r="2074">
          <cell r="B2074" t="str">
            <v>10.11.03</v>
          </cell>
        </row>
        <row r="2075">
          <cell r="B2075" t="str">
            <v>10.11.10</v>
          </cell>
        </row>
        <row r="2076">
          <cell r="B2076" t="str">
            <v>10.11.11</v>
          </cell>
        </row>
        <row r="2077">
          <cell r="B2077" t="str">
            <v>10.11.15</v>
          </cell>
        </row>
        <row r="2078">
          <cell r="B2078" t="str">
            <v>10.11.16</v>
          </cell>
        </row>
        <row r="2079">
          <cell r="B2079" t="str">
            <v>10.11.17</v>
          </cell>
        </row>
        <row r="2080">
          <cell r="B2080" t="str">
            <v>10.11.30</v>
          </cell>
        </row>
        <row r="2081">
          <cell r="B2081" t="str">
            <v>10.11.31</v>
          </cell>
        </row>
        <row r="2082">
          <cell r="B2082" t="str">
            <v>10.11.32</v>
          </cell>
        </row>
        <row r="2083">
          <cell r="B2083" t="str">
            <v>10.11.33</v>
          </cell>
        </row>
        <row r="2084">
          <cell r="B2084" t="str">
            <v>10.11.34</v>
          </cell>
        </row>
        <row r="2085">
          <cell r="B2085" t="str">
            <v>10.11.40</v>
          </cell>
        </row>
        <row r="2086">
          <cell r="B2086" t="str">
            <v>10.11.41</v>
          </cell>
        </row>
        <row r="2087">
          <cell r="B2087" t="str">
            <v>10.11.42</v>
          </cell>
        </row>
        <row r="2088">
          <cell r="B2088" t="str">
            <v>10.11.43</v>
          </cell>
        </row>
        <row r="2089">
          <cell r="B2089" t="str">
            <v>10.11.44</v>
          </cell>
        </row>
        <row r="2090">
          <cell r="B2090" t="str">
            <v>10.11.60</v>
          </cell>
        </row>
        <row r="2091">
          <cell r="B2091" t="str">
            <v>10.11.61</v>
          </cell>
        </row>
        <row r="2092">
          <cell r="B2092" t="str">
            <v>10.11.66</v>
          </cell>
        </row>
        <row r="2093">
          <cell r="B2093" t="str">
            <v>10.11.67</v>
          </cell>
        </row>
        <row r="2094">
          <cell r="B2094" t="str">
            <v>10.11.70</v>
          </cell>
        </row>
        <row r="2095">
          <cell r="B2095" t="str">
            <v>10.11.71</v>
          </cell>
        </row>
        <row r="2096">
          <cell r="B2096" t="str">
            <v>10.11.72</v>
          </cell>
        </row>
        <row r="2097">
          <cell r="B2097" t="str">
            <v>10.11.73</v>
          </cell>
        </row>
        <row r="2098">
          <cell r="B2098" t="str">
            <v>10.11.76</v>
          </cell>
        </row>
        <row r="2099">
          <cell r="B2099" t="str">
            <v>10.11.85</v>
          </cell>
        </row>
        <row r="2100">
          <cell r="B2100" t="str">
            <v>10.11.86</v>
          </cell>
        </row>
        <row r="2101">
          <cell r="B2101" t="str">
            <v>10.11.87</v>
          </cell>
        </row>
        <row r="2102">
          <cell r="B2102" t="str">
            <v>10.11.89</v>
          </cell>
        </row>
        <row r="2103">
          <cell r="B2103" t="str">
            <v>10.11.90</v>
          </cell>
        </row>
        <row r="2104">
          <cell r="B2104" t="str">
            <v>10.11.91</v>
          </cell>
        </row>
        <row r="2105">
          <cell r="B2105" t="str">
            <v>10.11.92</v>
          </cell>
        </row>
        <row r="2106">
          <cell r="B2106" t="str">
            <v>10.11.93</v>
          </cell>
        </row>
        <row r="2107">
          <cell r="B2107" t="str">
            <v>10.11.94</v>
          </cell>
        </row>
        <row r="2108">
          <cell r="B2108" t="str">
            <v>10.11.95</v>
          </cell>
        </row>
        <row r="2109">
          <cell r="B2109" t="str">
            <v>10.11.96</v>
          </cell>
        </row>
        <row r="2110">
          <cell r="B2110" t="str">
            <v>10.11.97</v>
          </cell>
        </row>
        <row r="2111">
          <cell r="B2111" t="str">
            <v>10.11.98</v>
          </cell>
        </row>
        <row r="2112">
          <cell r="B2112" t="str">
            <v>10.12.01</v>
          </cell>
        </row>
        <row r="2113">
          <cell r="B2113" t="str">
            <v>10.12.02</v>
          </cell>
        </row>
        <row r="2114">
          <cell r="B2114" t="str">
            <v>10.12.10</v>
          </cell>
        </row>
        <row r="2115">
          <cell r="B2115" t="str">
            <v>10.12.11</v>
          </cell>
        </row>
        <row r="2116">
          <cell r="B2116" t="str">
            <v>10.12.12</v>
          </cell>
        </row>
        <row r="2117">
          <cell r="B2117" t="str">
            <v>10.12.13</v>
          </cell>
        </row>
        <row r="2118">
          <cell r="B2118" t="str">
            <v>10.12.14</v>
          </cell>
        </row>
        <row r="2119">
          <cell r="B2119" t="str">
            <v>10.12.15</v>
          </cell>
        </row>
        <row r="2120">
          <cell r="B2120" t="str">
            <v>10.12.16</v>
          </cell>
        </row>
        <row r="2121">
          <cell r="B2121" t="str">
            <v>10.12.17</v>
          </cell>
        </row>
        <row r="2122">
          <cell r="B2122" t="str">
            <v>10.12.18</v>
          </cell>
        </row>
        <row r="2123">
          <cell r="B2123" t="str">
            <v>10.12.26</v>
          </cell>
        </row>
        <row r="2124">
          <cell r="B2124" t="str">
            <v>10.12.27</v>
          </cell>
        </row>
        <row r="2125">
          <cell r="B2125" t="str">
            <v>10.12.28</v>
          </cell>
        </row>
        <row r="2126">
          <cell r="B2126" t="str">
            <v>10.12.29</v>
          </cell>
        </row>
        <row r="2127">
          <cell r="B2127" t="str">
            <v>10.12.30</v>
          </cell>
        </row>
        <row r="2128">
          <cell r="B2128" t="str">
            <v>10.12.31</v>
          </cell>
        </row>
        <row r="2129">
          <cell r="B2129" t="str">
            <v>10.12.32</v>
          </cell>
        </row>
        <row r="2130">
          <cell r="B2130" t="str">
            <v>10.12.34</v>
          </cell>
        </row>
        <row r="2131">
          <cell r="B2131" t="str">
            <v>10.12.72</v>
          </cell>
        </row>
        <row r="2132">
          <cell r="B2132" t="str">
            <v>10.12.73</v>
          </cell>
        </row>
        <row r="2133">
          <cell r="B2133" t="str">
            <v>10.12.74</v>
          </cell>
        </row>
        <row r="2134">
          <cell r="B2134" t="str">
            <v>10.12.75</v>
          </cell>
        </row>
        <row r="2135">
          <cell r="B2135" t="str">
            <v>10.12.80</v>
          </cell>
        </row>
        <row r="2136">
          <cell r="B2136" t="str">
            <v>10.12.81</v>
          </cell>
        </row>
        <row r="2137">
          <cell r="B2137" t="str">
            <v>10.12.82</v>
          </cell>
        </row>
        <row r="2138">
          <cell r="B2138" t="str">
            <v>10.12.83</v>
          </cell>
        </row>
        <row r="2139">
          <cell r="B2139" t="str">
            <v>10.12.90</v>
          </cell>
        </row>
        <row r="2140">
          <cell r="B2140" t="str">
            <v>10.12.91</v>
          </cell>
        </row>
        <row r="2141">
          <cell r="B2141" t="str">
            <v>10.12.92</v>
          </cell>
        </row>
        <row r="2142">
          <cell r="B2142" t="str">
            <v>10.12.93</v>
          </cell>
        </row>
        <row r="2143">
          <cell r="B2143" t="str">
            <v>10.12.94</v>
          </cell>
        </row>
        <row r="2144">
          <cell r="B2144" t="str">
            <v>10.12.98</v>
          </cell>
        </row>
        <row r="2145">
          <cell r="B2145" t="str">
            <v>10.13.01</v>
          </cell>
        </row>
        <row r="2146">
          <cell r="B2146" t="str">
            <v>10.13.02</v>
          </cell>
        </row>
        <row r="2147">
          <cell r="B2147" t="str">
            <v>10.13.03</v>
          </cell>
        </row>
        <row r="2148">
          <cell r="B2148" t="str">
            <v>10.13.04</v>
          </cell>
        </row>
        <row r="2149">
          <cell r="B2149" t="str">
            <v>10.13.10</v>
          </cell>
        </row>
        <row r="2150">
          <cell r="B2150" t="str">
            <v>10.13.11</v>
          </cell>
        </row>
        <row r="2151">
          <cell r="B2151" t="str">
            <v>10.13.12</v>
          </cell>
        </row>
        <row r="2152">
          <cell r="B2152" t="str">
            <v>10.13.13</v>
          </cell>
        </row>
        <row r="2153">
          <cell r="B2153" t="str">
            <v>10.13.15</v>
          </cell>
        </row>
        <row r="2154">
          <cell r="B2154" t="str">
            <v>10.13.16</v>
          </cell>
        </row>
        <row r="2155">
          <cell r="B2155" t="str">
            <v>10.13.19</v>
          </cell>
        </row>
        <row r="2156">
          <cell r="B2156" t="str">
            <v>10.13.25</v>
          </cell>
        </row>
        <row r="2157">
          <cell r="B2157" t="str">
            <v>10.13.31</v>
          </cell>
        </row>
        <row r="2158">
          <cell r="B2158" t="str">
            <v>10.13.38</v>
          </cell>
        </row>
        <row r="2159">
          <cell r="B2159" t="str">
            <v>10.13.42</v>
          </cell>
        </row>
        <row r="2160">
          <cell r="B2160" t="str">
            <v>10.13.45</v>
          </cell>
        </row>
        <row r="2161">
          <cell r="B2161" t="str">
            <v>10.13.47</v>
          </cell>
        </row>
        <row r="2162">
          <cell r="B2162" t="str">
            <v>10.13.48</v>
          </cell>
        </row>
        <row r="2163">
          <cell r="B2163" t="str">
            <v>10.13.50</v>
          </cell>
        </row>
        <row r="2164">
          <cell r="B2164" t="str">
            <v>10.13.51</v>
          </cell>
        </row>
        <row r="2165">
          <cell r="B2165" t="str">
            <v>10.13.52</v>
          </cell>
        </row>
        <row r="2166">
          <cell r="B2166" t="str">
            <v>10.13.53</v>
          </cell>
        </row>
        <row r="2167">
          <cell r="B2167" t="str">
            <v>10.13.55</v>
          </cell>
        </row>
        <row r="2168">
          <cell r="B2168" t="str">
            <v>10.13.57</v>
          </cell>
        </row>
        <row r="2169">
          <cell r="B2169" t="str">
            <v>10.13.58</v>
          </cell>
        </row>
        <row r="2170">
          <cell r="B2170" t="str">
            <v>10.13.59</v>
          </cell>
        </row>
        <row r="2171">
          <cell r="B2171" t="str">
            <v>10.13.61</v>
          </cell>
        </row>
        <row r="2172">
          <cell r="B2172" t="str">
            <v>10.13.65</v>
          </cell>
        </row>
        <row r="2173">
          <cell r="B2173" t="str">
            <v>10.13.70</v>
          </cell>
        </row>
        <row r="2174">
          <cell r="B2174" t="str">
            <v>10.13.71</v>
          </cell>
        </row>
        <row r="2175">
          <cell r="B2175" t="str">
            <v>10.13.74</v>
          </cell>
        </row>
        <row r="2176">
          <cell r="B2176" t="str">
            <v>10.13.75</v>
          </cell>
        </row>
        <row r="2177">
          <cell r="B2177" t="str">
            <v>10.13.78</v>
          </cell>
        </row>
        <row r="2178">
          <cell r="B2178" t="str">
            <v>10.13.79</v>
          </cell>
        </row>
        <row r="2179">
          <cell r="B2179" t="str">
            <v>10.13.90</v>
          </cell>
        </row>
        <row r="2180">
          <cell r="B2180" t="str">
            <v>10.13.91</v>
          </cell>
        </row>
        <row r="2181">
          <cell r="B2181" t="str">
            <v>10.13.93</v>
          </cell>
        </row>
        <row r="2182">
          <cell r="B2182" t="str">
            <v>10.13.96</v>
          </cell>
        </row>
        <row r="2183">
          <cell r="B2183" t="str">
            <v>10.14.01</v>
          </cell>
        </row>
        <row r="2184">
          <cell r="B2184" t="str">
            <v>10.14.02</v>
          </cell>
        </row>
        <row r="2185">
          <cell r="B2185" t="str">
            <v>10.14.03</v>
          </cell>
        </row>
        <row r="2186">
          <cell r="B2186" t="str">
            <v>10.14.04</v>
          </cell>
        </row>
        <row r="2187">
          <cell r="B2187" t="str">
            <v>10.14.08</v>
          </cell>
        </row>
        <row r="2188">
          <cell r="B2188" t="str">
            <v>10.14.13</v>
          </cell>
        </row>
        <row r="2189">
          <cell r="B2189" t="str">
            <v>10.14.18</v>
          </cell>
        </row>
        <row r="2190">
          <cell r="B2190" t="str">
            <v>10.14.20</v>
          </cell>
        </row>
        <row r="2191">
          <cell r="B2191" t="str">
            <v>10.14.21</v>
          </cell>
        </row>
        <row r="2192">
          <cell r="B2192" t="str">
            <v>10.14.22</v>
          </cell>
        </row>
        <row r="2193">
          <cell r="B2193" t="str">
            <v>10.14.23</v>
          </cell>
        </row>
        <row r="2194">
          <cell r="B2194" t="str">
            <v>10.14.25</v>
          </cell>
        </row>
        <row r="2195">
          <cell r="B2195" t="str">
            <v>10.14.37</v>
          </cell>
        </row>
        <row r="2196">
          <cell r="B2196" t="str">
            <v>10.14.38</v>
          </cell>
        </row>
        <row r="2197">
          <cell r="B2197" t="str">
            <v>10.14.39</v>
          </cell>
        </row>
        <row r="2198">
          <cell r="B2198" t="str">
            <v>10.14.40</v>
          </cell>
        </row>
        <row r="2199">
          <cell r="B2199" t="str">
            <v>10.14.42</v>
          </cell>
        </row>
        <row r="2200">
          <cell r="B2200" t="str">
            <v>10.14.44</v>
          </cell>
        </row>
        <row r="2201">
          <cell r="B2201" t="str">
            <v>10.14.45</v>
          </cell>
        </row>
        <row r="2202">
          <cell r="B2202" t="str">
            <v>10.14.50</v>
          </cell>
        </row>
        <row r="2203">
          <cell r="B2203" t="str">
            <v>10.14.51</v>
          </cell>
        </row>
        <row r="2204">
          <cell r="B2204" t="str">
            <v>10.14.55</v>
          </cell>
        </row>
        <row r="2205">
          <cell r="B2205" t="str">
            <v>10.14.56</v>
          </cell>
        </row>
        <row r="2206">
          <cell r="B2206" t="str">
            <v>10.14.65</v>
          </cell>
        </row>
        <row r="2207">
          <cell r="B2207" t="str">
            <v>10.14.66</v>
          </cell>
        </row>
        <row r="2208">
          <cell r="B2208" t="str">
            <v>10.14.70</v>
          </cell>
        </row>
        <row r="2209">
          <cell r="B2209" t="str">
            <v>10.14.71</v>
          </cell>
        </row>
        <row r="2210">
          <cell r="B2210" t="str">
            <v>10.14.73</v>
          </cell>
        </row>
        <row r="2211">
          <cell r="B2211" t="str">
            <v>10.14.74</v>
          </cell>
        </row>
        <row r="2212">
          <cell r="B2212" t="str">
            <v>10.14.76</v>
          </cell>
        </row>
        <row r="2213">
          <cell r="B2213" t="str">
            <v>10.14.77</v>
          </cell>
        </row>
        <row r="2214">
          <cell r="B2214" t="str">
            <v>10.14.78</v>
          </cell>
        </row>
        <row r="2215">
          <cell r="B2215" t="str">
            <v>10.14.79</v>
          </cell>
        </row>
        <row r="2216">
          <cell r="B2216" t="str">
            <v>10.14.81</v>
          </cell>
        </row>
        <row r="2217">
          <cell r="B2217" t="str">
            <v>10.14.82</v>
          </cell>
        </row>
        <row r="2218">
          <cell r="B2218" t="str">
            <v>10.14.86</v>
          </cell>
        </row>
        <row r="2219">
          <cell r="B2219" t="str">
            <v>10.14.88</v>
          </cell>
        </row>
        <row r="2220">
          <cell r="B2220" t="str">
            <v>10.14.89</v>
          </cell>
        </row>
        <row r="2221">
          <cell r="B2221" t="str">
            <v>10.14.91</v>
          </cell>
        </row>
        <row r="2222">
          <cell r="B2222" t="str">
            <v>10.14.97</v>
          </cell>
        </row>
        <row r="2223">
          <cell r="B2223" t="str">
            <v>10.50.01</v>
          </cell>
        </row>
        <row r="2224">
          <cell r="B2224" t="str">
            <v>10.50.02</v>
          </cell>
        </row>
        <row r="2225">
          <cell r="B2225" t="str">
            <v>10.50.03</v>
          </cell>
        </row>
        <row r="2226">
          <cell r="B2226" t="str">
            <v>10.50.04</v>
          </cell>
        </row>
        <row r="2227">
          <cell r="B2227" t="str">
            <v>10.50.05</v>
          </cell>
        </row>
        <row r="2228">
          <cell r="B2228" t="str">
            <v>10.50.06</v>
          </cell>
        </row>
        <row r="2229">
          <cell r="B2229" t="str">
            <v>10.50.07</v>
          </cell>
        </row>
        <row r="2230">
          <cell r="B2230" t="str">
            <v>10.50.08</v>
          </cell>
        </row>
        <row r="2231">
          <cell r="B2231" t="str">
            <v>10.50.09</v>
          </cell>
        </row>
        <row r="2232">
          <cell r="B2232" t="str">
            <v>10.50.10</v>
          </cell>
        </row>
        <row r="2233">
          <cell r="B2233" t="str">
            <v>10.50.11</v>
          </cell>
        </row>
        <row r="2234">
          <cell r="B2234" t="str">
            <v>10.50.12</v>
          </cell>
        </row>
        <row r="2235">
          <cell r="B2235" t="str">
            <v>10.50.18</v>
          </cell>
        </row>
        <row r="2236">
          <cell r="B2236" t="str">
            <v>10.50.32</v>
          </cell>
        </row>
        <row r="2237">
          <cell r="B2237" t="str">
            <v>10.50.33</v>
          </cell>
        </row>
        <row r="2238">
          <cell r="B2238" t="str">
            <v>10.60.01</v>
          </cell>
        </row>
        <row r="2239">
          <cell r="B2239" t="str">
            <v>10.60.02</v>
          </cell>
        </row>
        <row r="2240">
          <cell r="B2240" t="str">
            <v>10.60.03</v>
          </cell>
        </row>
        <row r="2241">
          <cell r="B2241" t="str">
            <v>10.60.04</v>
          </cell>
        </row>
        <row r="2242">
          <cell r="B2242" t="str">
            <v>10.60.05</v>
          </cell>
        </row>
        <row r="2243">
          <cell r="B2243" t="str">
            <v>10.60.06</v>
          </cell>
        </row>
        <row r="2244">
          <cell r="B2244" t="str">
            <v>10.60.07</v>
          </cell>
        </row>
        <row r="2245">
          <cell r="B2245" t="str">
            <v>10.60.08</v>
          </cell>
        </row>
        <row r="2246">
          <cell r="B2246" t="str">
            <v>10.60.09</v>
          </cell>
        </row>
        <row r="2247">
          <cell r="B2247" t="str">
            <v>10.60.10</v>
          </cell>
        </row>
        <row r="2248">
          <cell r="B2248" t="str">
            <v>10.60.11</v>
          </cell>
        </row>
        <row r="2249">
          <cell r="B2249" t="str">
            <v>10.60.12</v>
          </cell>
        </row>
        <row r="2250">
          <cell r="B2250" t="str">
            <v>10.60.15</v>
          </cell>
        </row>
        <row r="2251">
          <cell r="B2251" t="str">
            <v>10.60.18</v>
          </cell>
        </row>
        <row r="2252">
          <cell r="B2252" t="str">
            <v>10.60.22</v>
          </cell>
        </row>
        <row r="2253">
          <cell r="B2253" t="str">
            <v>10.60.24</v>
          </cell>
        </row>
        <row r="2254">
          <cell r="B2254" t="str">
            <v>10.60.26</v>
          </cell>
        </row>
        <row r="2255">
          <cell r="B2255" t="str">
            <v>10.60.29</v>
          </cell>
        </row>
        <row r="2256">
          <cell r="B2256" t="str">
            <v>10.60.32</v>
          </cell>
        </row>
        <row r="2257">
          <cell r="B2257" t="str">
            <v>10.60.33</v>
          </cell>
        </row>
        <row r="2258">
          <cell r="B2258" t="str">
            <v>10.60.35</v>
          </cell>
        </row>
        <row r="2259">
          <cell r="B2259" t="str">
            <v>10.60.40</v>
          </cell>
        </row>
        <row r="2260">
          <cell r="B2260" t="str">
            <v>10.60.42</v>
          </cell>
        </row>
        <row r="2261">
          <cell r="B2261" t="str">
            <v>10.60.45</v>
          </cell>
        </row>
        <row r="2262">
          <cell r="B2262" t="str">
            <v>10.70.15</v>
          </cell>
        </row>
        <row r="2263">
          <cell r="B2263" t="str">
            <v>10.70.18</v>
          </cell>
        </row>
        <row r="2264">
          <cell r="B2264" t="str">
            <v>10.70.22</v>
          </cell>
        </row>
        <row r="2265">
          <cell r="B2265" t="str">
            <v>10.70.24</v>
          </cell>
        </row>
        <row r="2266">
          <cell r="B2266" t="str">
            <v>10.70.26</v>
          </cell>
        </row>
        <row r="2267">
          <cell r="B2267" t="str">
            <v>10.70.29</v>
          </cell>
        </row>
        <row r="2268">
          <cell r="B2268" t="str">
            <v>10.70.32</v>
          </cell>
        </row>
        <row r="2269">
          <cell r="B2269" t="str">
            <v>10.70.33</v>
          </cell>
        </row>
        <row r="2270">
          <cell r="B2270" t="str">
            <v>10.70.35</v>
          </cell>
        </row>
        <row r="2271">
          <cell r="B2271" t="str">
            <v>10.70.40</v>
          </cell>
        </row>
        <row r="2272">
          <cell r="B2272" t="str">
            <v>10.70.42</v>
          </cell>
        </row>
        <row r="2273">
          <cell r="B2273" t="str">
            <v>10.70.45</v>
          </cell>
        </row>
        <row r="2274">
          <cell r="B2274" t="str">
            <v>10.80.01</v>
          </cell>
        </row>
        <row r="2275">
          <cell r="B2275" t="str">
            <v>10.80.02</v>
          </cell>
        </row>
        <row r="2276">
          <cell r="B2276" t="str">
            <v>10.80.03</v>
          </cell>
        </row>
        <row r="2277">
          <cell r="B2277" t="str">
            <v>10.80.04</v>
          </cell>
        </row>
        <row r="2278">
          <cell r="B2278" t="str">
            <v>10.80.05</v>
          </cell>
        </row>
        <row r="2279">
          <cell r="B2279" t="str">
            <v>10.80.06</v>
          </cell>
        </row>
        <row r="2280">
          <cell r="B2280" t="str">
            <v>10.80.07</v>
          </cell>
        </row>
        <row r="2281">
          <cell r="B2281" t="str">
            <v>10.80.08</v>
          </cell>
        </row>
        <row r="2282">
          <cell r="B2282" t="str">
            <v>10.80.09</v>
          </cell>
        </row>
        <row r="2283">
          <cell r="B2283" t="str">
            <v>10.80.10</v>
          </cell>
        </row>
        <row r="2284">
          <cell r="B2284" t="str">
            <v>10.80.15</v>
          </cell>
        </row>
        <row r="2285">
          <cell r="B2285" t="str">
            <v>10.80.20</v>
          </cell>
        </row>
        <row r="2286">
          <cell r="B2286" t="str">
            <v>10.80.24</v>
          </cell>
        </row>
        <row r="2287">
          <cell r="B2287" t="str">
            <v>10.80.25</v>
          </cell>
        </row>
        <row r="2288">
          <cell r="B2288" t="str">
            <v>10.80.26</v>
          </cell>
        </row>
        <row r="2289">
          <cell r="B2289" t="str">
            <v>10.80.28</v>
          </cell>
        </row>
        <row r="2290">
          <cell r="B2290" t="str">
            <v>10.80.29</v>
          </cell>
        </row>
        <row r="2291">
          <cell r="B2291" t="str">
            <v>10.80.31</v>
          </cell>
        </row>
        <row r="2292">
          <cell r="B2292" t="str">
            <v>10.80.32</v>
          </cell>
        </row>
        <row r="2293">
          <cell r="B2293" t="str">
            <v>10.80.33</v>
          </cell>
        </row>
        <row r="2294">
          <cell r="B2294" t="str">
            <v>10.80.35</v>
          </cell>
        </row>
        <row r="2295">
          <cell r="B2295" t="str">
            <v>10.80.36</v>
          </cell>
        </row>
        <row r="2296">
          <cell r="B2296" t="str">
            <v>10.80.38</v>
          </cell>
        </row>
        <row r="2297">
          <cell r="B2297" t="str">
            <v>10.80.39</v>
          </cell>
        </row>
        <row r="2298">
          <cell r="B2298" t="str">
            <v>10.80.40</v>
          </cell>
        </row>
        <row r="2299">
          <cell r="B2299" t="str">
            <v>10.80.41</v>
          </cell>
        </row>
        <row r="2300">
          <cell r="B2300" t="str">
            <v>10.80.42</v>
          </cell>
        </row>
        <row r="2301">
          <cell r="B2301" t="str">
            <v>10.80.43</v>
          </cell>
        </row>
        <row r="2302">
          <cell r="B2302" t="str">
            <v>10.80.44</v>
          </cell>
        </row>
        <row r="2303">
          <cell r="B2303" t="str">
            <v>10.80.47</v>
          </cell>
        </row>
        <row r="2304">
          <cell r="B2304" t="str">
            <v>10.80.49</v>
          </cell>
        </row>
        <row r="2305">
          <cell r="B2305" t="str">
            <v>10.80.50</v>
          </cell>
        </row>
        <row r="2306">
          <cell r="B2306" t="str">
            <v>10.80.52</v>
          </cell>
        </row>
        <row r="2307">
          <cell r="B2307" t="str">
            <v>10.80.54</v>
          </cell>
        </row>
        <row r="2308">
          <cell r="B2308" t="str">
            <v>10.80.56</v>
          </cell>
        </row>
        <row r="2309">
          <cell r="B2309" t="str">
            <v>10.80.57</v>
          </cell>
        </row>
        <row r="2310">
          <cell r="B2310" t="str">
            <v>10.80.58</v>
          </cell>
        </row>
        <row r="2311">
          <cell r="B2311" t="str">
            <v>10.80.60</v>
          </cell>
        </row>
        <row r="2312">
          <cell r="B2312" t="str">
            <v>10.80.63</v>
          </cell>
        </row>
        <row r="2313">
          <cell r="B2313" t="str">
            <v>10.80.65</v>
          </cell>
        </row>
        <row r="2314">
          <cell r="B2314" t="str">
            <v>10.80.66</v>
          </cell>
        </row>
        <row r="2315">
          <cell r="B2315" t="str">
            <v>10.80.68</v>
          </cell>
        </row>
        <row r="2316">
          <cell r="B2316" t="str">
            <v>10.80.70</v>
          </cell>
        </row>
        <row r="2317">
          <cell r="B2317" t="str">
            <v>10.80.71</v>
          </cell>
        </row>
        <row r="2318">
          <cell r="B2318" t="str">
            <v>10.80.72</v>
          </cell>
        </row>
        <row r="2319">
          <cell r="B2319" t="str">
            <v>10.80.73</v>
          </cell>
        </row>
        <row r="2320">
          <cell r="B2320" t="str">
            <v>10.80.74</v>
          </cell>
        </row>
        <row r="2321">
          <cell r="B2321" t="str">
            <v>10.80.76</v>
          </cell>
        </row>
        <row r="2322">
          <cell r="B2322" t="str">
            <v>10.80.81</v>
          </cell>
        </row>
        <row r="2323">
          <cell r="B2323" t="str">
            <v>10.80.86</v>
          </cell>
        </row>
        <row r="2324">
          <cell r="B2324" t="str">
            <v>10.80.88</v>
          </cell>
        </row>
        <row r="2325">
          <cell r="B2325" t="str">
            <v>10.80.89</v>
          </cell>
        </row>
        <row r="2326">
          <cell r="B2326" t="str">
            <v>10.80.90</v>
          </cell>
        </row>
        <row r="2327">
          <cell r="B2327" t="str">
            <v>10.80.91</v>
          </cell>
        </row>
        <row r="2328">
          <cell r="B2328" t="str">
            <v>10.80.93</v>
          </cell>
        </row>
        <row r="2329">
          <cell r="B2329" t="str">
            <v>10.80.95</v>
          </cell>
        </row>
        <row r="2330">
          <cell r="B2330" t="str">
            <v>10.80.96</v>
          </cell>
        </row>
        <row r="2331">
          <cell r="B2331" t="str">
            <v>10.80.97</v>
          </cell>
        </row>
        <row r="2332">
          <cell r="B2332" t="str">
            <v>10.80.98</v>
          </cell>
        </row>
        <row r="2333">
          <cell r="B2333" t="str">
            <v>10.90.01</v>
          </cell>
        </row>
        <row r="2334">
          <cell r="B2334" t="str">
            <v>11.01.01</v>
          </cell>
        </row>
        <row r="2335">
          <cell r="B2335" t="str">
            <v>11.01.08</v>
          </cell>
        </row>
        <row r="2336">
          <cell r="B2336" t="str">
            <v>11.01.09</v>
          </cell>
        </row>
        <row r="2337">
          <cell r="B2337" t="str">
            <v>11.01.13</v>
          </cell>
        </row>
        <row r="2338">
          <cell r="B2338" t="str">
            <v>11.02.01</v>
          </cell>
        </row>
        <row r="2339">
          <cell r="B2339" t="str">
            <v>11.02.08</v>
          </cell>
        </row>
        <row r="2340">
          <cell r="B2340" t="str">
            <v>11.02.09</v>
          </cell>
        </row>
        <row r="2341">
          <cell r="B2341" t="str">
            <v>11.02.10</v>
          </cell>
        </row>
        <row r="2342">
          <cell r="B2342" t="str">
            <v>11.02.13</v>
          </cell>
        </row>
        <row r="2343">
          <cell r="B2343" t="str">
            <v>11.02.24</v>
          </cell>
        </row>
        <row r="2344">
          <cell r="B2344" t="str">
            <v>11.02.25</v>
          </cell>
        </row>
        <row r="2345">
          <cell r="B2345" t="str">
            <v>11.02.28</v>
          </cell>
        </row>
        <row r="2346">
          <cell r="B2346" t="str">
            <v>11.02.29</v>
          </cell>
        </row>
        <row r="2347">
          <cell r="B2347" t="str">
            <v>11.02.40</v>
          </cell>
        </row>
        <row r="2348">
          <cell r="B2348" t="str">
            <v>11.02.41</v>
          </cell>
        </row>
        <row r="2349">
          <cell r="B2349" t="str">
            <v>11.02.42</v>
          </cell>
        </row>
        <row r="2350">
          <cell r="B2350" t="str">
            <v>11.02.64</v>
          </cell>
        </row>
        <row r="2351">
          <cell r="B2351" t="str">
            <v>11.02.65</v>
          </cell>
        </row>
        <row r="2352">
          <cell r="B2352" t="str">
            <v>11.02.66</v>
          </cell>
        </row>
        <row r="2353">
          <cell r="B2353" t="str">
            <v>11.02.75</v>
          </cell>
        </row>
        <row r="2354">
          <cell r="B2354" t="str">
            <v>11.02.76</v>
          </cell>
        </row>
        <row r="2355">
          <cell r="B2355" t="str">
            <v>11.02.80</v>
          </cell>
        </row>
        <row r="2356">
          <cell r="B2356" t="str">
            <v>11.02.82</v>
          </cell>
        </row>
        <row r="2357">
          <cell r="B2357" t="str">
            <v>11.02.85</v>
          </cell>
        </row>
        <row r="2358">
          <cell r="B2358" t="str">
            <v>11.02.86</v>
          </cell>
        </row>
        <row r="2359">
          <cell r="B2359" t="str">
            <v>11.02.94</v>
          </cell>
        </row>
        <row r="2360">
          <cell r="B2360" t="str">
            <v>11.02.95</v>
          </cell>
        </row>
        <row r="2361">
          <cell r="B2361" t="str">
            <v>11.02.96</v>
          </cell>
        </row>
        <row r="2362">
          <cell r="B2362" t="str">
            <v>11.02.97</v>
          </cell>
        </row>
        <row r="2363">
          <cell r="B2363" t="str">
            <v>11.02.98</v>
          </cell>
        </row>
        <row r="2364">
          <cell r="B2364" t="str">
            <v>11.03.01</v>
          </cell>
        </row>
        <row r="2365">
          <cell r="B2365" t="str">
            <v>11.03.03</v>
          </cell>
        </row>
        <row r="2366">
          <cell r="B2366" t="str">
            <v>11.03.04</v>
          </cell>
        </row>
        <row r="2367">
          <cell r="B2367" t="str">
            <v>11.03.08</v>
          </cell>
        </row>
        <row r="2368">
          <cell r="B2368" t="str">
            <v>11.03.09</v>
          </cell>
        </row>
        <row r="2369">
          <cell r="B2369" t="str">
            <v>11.03.10</v>
          </cell>
        </row>
        <row r="2370">
          <cell r="B2370" t="str">
            <v>11.03.12</v>
          </cell>
        </row>
        <row r="2371">
          <cell r="B2371" t="str">
            <v>11.03.13</v>
          </cell>
        </row>
        <row r="2372">
          <cell r="B2372" t="str">
            <v>11.03.25</v>
          </cell>
        </row>
        <row r="2373">
          <cell r="B2373" t="str">
            <v>11.03.26</v>
          </cell>
        </row>
        <row r="2374">
          <cell r="B2374" t="str">
            <v>11.03.40</v>
          </cell>
        </row>
        <row r="2375">
          <cell r="B2375" t="str">
            <v>11.03.41</v>
          </cell>
        </row>
        <row r="2376">
          <cell r="B2376" t="str">
            <v>11.03.42</v>
          </cell>
        </row>
        <row r="2377">
          <cell r="B2377" t="str">
            <v>11.03.64</v>
          </cell>
        </row>
        <row r="2378">
          <cell r="B2378" t="str">
            <v>11.03.65</v>
          </cell>
        </row>
        <row r="2379">
          <cell r="B2379" t="str">
            <v>11.03.66</v>
          </cell>
        </row>
        <row r="2380">
          <cell r="B2380" t="str">
            <v>11.03.80</v>
          </cell>
        </row>
        <row r="2381">
          <cell r="B2381" t="str">
            <v>11.03.81</v>
          </cell>
        </row>
        <row r="2382">
          <cell r="B2382" t="str">
            <v>11.03.85</v>
          </cell>
        </row>
        <row r="2383">
          <cell r="B2383" t="str">
            <v>11.03.86</v>
          </cell>
        </row>
        <row r="2384">
          <cell r="B2384" t="str">
            <v>11.03.90</v>
          </cell>
        </row>
        <row r="2385">
          <cell r="B2385" t="str">
            <v>11.03.91</v>
          </cell>
        </row>
        <row r="2386">
          <cell r="B2386" t="str">
            <v>11.03.94</v>
          </cell>
        </row>
        <row r="2387">
          <cell r="B2387" t="str">
            <v>11.03.95</v>
          </cell>
        </row>
        <row r="2388">
          <cell r="B2388" t="str">
            <v>11.03.96</v>
          </cell>
        </row>
        <row r="2389">
          <cell r="B2389" t="str">
            <v>11.03.97</v>
          </cell>
        </row>
        <row r="2390">
          <cell r="B2390" t="str">
            <v>11.03.98</v>
          </cell>
        </row>
        <row r="2391">
          <cell r="B2391" t="str">
            <v>11.04.03</v>
          </cell>
        </row>
        <row r="2392">
          <cell r="B2392" t="str">
            <v>11.04.04</v>
          </cell>
        </row>
        <row r="2393">
          <cell r="B2393" t="str">
            <v>11.04.05</v>
          </cell>
        </row>
        <row r="2394">
          <cell r="B2394" t="str">
            <v>11.04.06</v>
          </cell>
        </row>
        <row r="2395">
          <cell r="B2395" t="str">
            <v>11.04.13</v>
          </cell>
        </row>
        <row r="2396">
          <cell r="B2396" t="str">
            <v>11.04.17</v>
          </cell>
        </row>
        <row r="2397">
          <cell r="B2397" t="str">
            <v>11.04.18</v>
          </cell>
        </row>
        <row r="2398">
          <cell r="B2398" t="str">
            <v>11.04.20</v>
          </cell>
        </row>
        <row r="2399">
          <cell r="B2399" t="str">
            <v>11.04.25</v>
          </cell>
        </row>
        <row r="2400">
          <cell r="B2400" t="str">
            <v>11.04.50</v>
          </cell>
        </row>
        <row r="2401">
          <cell r="B2401" t="str">
            <v>11.04.52</v>
          </cell>
        </row>
        <row r="2402">
          <cell r="B2402" t="str">
            <v>11.04.53</v>
          </cell>
        </row>
        <row r="2403">
          <cell r="B2403" t="str">
            <v>11.04.54</v>
          </cell>
        </row>
        <row r="2404">
          <cell r="B2404" t="str">
            <v>11.04.56</v>
          </cell>
        </row>
        <row r="2405">
          <cell r="B2405" t="str">
            <v>11.04.68</v>
          </cell>
        </row>
        <row r="2406">
          <cell r="B2406" t="str">
            <v>11.04.71</v>
          </cell>
        </row>
        <row r="2407">
          <cell r="B2407" t="str">
            <v>11.04.74</v>
          </cell>
        </row>
        <row r="2408">
          <cell r="B2408" t="str">
            <v>11.04.77</v>
          </cell>
        </row>
        <row r="2409">
          <cell r="B2409" t="str">
            <v>11.04.80</v>
          </cell>
        </row>
        <row r="2410">
          <cell r="B2410" t="str">
            <v>11.50.02</v>
          </cell>
        </row>
        <row r="2411">
          <cell r="B2411" t="str">
            <v>11.50.03</v>
          </cell>
        </row>
        <row r="2412">
          <cell r="B2412" t="str">
            <v>11.50.05</v>
          </cell>
        </row>
        <row r="2413">
          <cell r="B2413" t="str">
            <v>11.50.10</v>
          </cell>
        </row>
        <row r="2414">
          <cell r="B2414" t="str">
            <v>11.50.15</v>
          </cell>
        </row>
        <row r="2415">
          <cell r="B2415" t="str">
            <v>11.60.05</v>
          </cell>
        </row>
        <row r="2416">
          <cell r="B2416" t="str">
            <v>11.60.10</v>
          </cell>
        </row>
        <row r="2417">
          <cell r="B2417" t="str">
            <v>11.60.15</v>
          </cell>
        </row>
        <row r="2418">
          <cell r="B2418" t="str">
            <v>11.70.05</v>
          </cell>
        </row>
        <row r="2419">
          <cell r="B2419" t="str">
            <v>11.80.01</v>
          </cell>
        </row>
        <row r="2420">
          <cell r="B2420" t="str">
            <v>11.80.05</v>
          </cell>
        </row>
        <row r="2421">
          <cell r="B2421" t="str">
            <v>11.80.06</v>
          </cell>
        </row>
        <row r="2422">
          <cell r="B2422" t="str">
            <v>12.01.01</v>
          </cell>
        </row>
        <row r="2423">
          <cell r="B2423" t="str">
            <v>12.01.05</v>
          </cell>
        </row>
        <row r="2424">
          <cell r="B2424" t="str">
            <v>12.01.06</v>
          </cell>
        </row>
        <row r="2425">
          <cell r="B2425" t="str">
            <v>12.01.27</v>
          </cell>
        </row>
        <row r="2426">
          <cell r="B2426" t="str">
            <v>12.01.29</v>
          </cell>
        </row>
        <row r="2427">
          <cell r="B2427" t="str">
            <v>12.01.40</v>
          </cell>
        </row>
        <row r="2428">
          <cell r="B2428" t="str">
            <v>12.01.45</v>
          </cell>
        </row>
        <row r="2429">
          <cell r="B2429" t="str">
            <v>12.50.01</v>
          </cell>
        </row>
        <row r="2430">
          <cell r="B2430" t="str">
            <v>12.50.02</v>
          </cell>
        </row>
        <row r="2431">
          <cell r="B2431" t="str">
            <v>12.50.05</v>
          </cell>
        </row>
        <row r="2432">
          <cell r="B2432" t="str">
            <v>12.50.20</v>
          </cell>
        </row>
        <row r="2433">
          <cell r="B2433" t="str">
            <v>12.60.01</v>
          </cell>
        </row>
        <row r="2434">
          <cell r="B2434" t="str">
            <v>12.60.02</v>
          </cell>
        </row>
        <row r="2435">
          <cell r="B2435" t="str">
            <v>12.60.20</v>
          </cell>
        </row>
        <row r="2436">
          <cell r="B2436" t="str">
            <v>12.60.30</v>
          </cell>
        </row>
        <row r="2437">
          <cell r="B2437" t="str">
            <v>12.70.01</v>
          </cell>
        </row>
        <row r="2438">
          <cell r="B2438" t="str">
            <v>12.70.02</v>
          </cell>
        </row>
        <row r="2439">
          <cell r="B2439" t="str">
            <v>12.70.20</v>
          </cell>
        </row>
        <row r="2440">
          <cell r="B2440" t="str">
            <v>12.70.30</v>
          </cell>
        </row>
        <row r="2441">
          <cell r="B2441" t="str">
            <v>12.80.01</v>
          </cell>
        </row>
        <row r="2442">
          <cell r="B2442" t="str">
            <v>12.80.05</v>
          </cell>
        </row>
        <row r="2443">
          <cell r="B2443" t="str">
            <v>12.80.06</v>
          </cell>
        </row>
        <row r="2444">
          <cell r="B2444" t="str">
            <v>12.80.20</v>
          </cell>
        </row>
        <row r="2445">
          <cell r="B2445" t="str">
            <v>13.01.01</v>
          </cell>
        </row>
        <row r="2446">
          <cell r="B2446" t="str">
            <v>13.01.02</v>
          </cell>
        </row>
        <row r="2447">
          <cell r="B2447" t="str">
            <v>13.01.10</v>
          </cell>
        </row>
        <row r="2448">
          <cell r="B2448" t="str">
            <v>13.01.14</v>
          </cell>
        </row>
        <row r="2449">
          <cell r="B2449" t="str">
            <v>13.01.15</v>
          </cell>
        </row>
        <row r="2450">
          <cell r="B2450" t="str">
            <v>13.01.17</v>
          </cell>
        </row>
        <row r="2451">
          <cell r="B2451" t="str">
            <v>13.01.18</v>
          </cell>
        </row>
        <row r="2452">
          <cell r="B2452" t="str">
            <v>13.02.01</v>
          </cell>
        </row>
        <row r="2453">
          <cell r="B2453" t="str">
            <v>13.02.02</v>
          </cell>
        </row>
        <row r="2454">
          <cell r="B2454" t="str">
            <v>13.02.03</v>
          </cell>
        </row>
        <row r="2455">
          <cell r="B2455" t="str">
            <v>13.02.05</v>
          </cell>
        </row>
        <row r="2456">
          <cell r="B2456" t="str">
            <v>13.02.07</v>
          </cell>
        </row>
        <row r="2457">
          <cell r="B2457" t="str">
            <v>13.02.08</v>
          </cell>
        </row>
        <row r="2458">
          <cell r="B2458" t="str">
            <v>13.02.16</v>
          </cell>
        </row>
        <row r="2459">
          <cell r="B2459" t="str">
            <v>13.02.17</v>
          </cell>
        </row>
        <row r="2460">
          <cell r="B2460" t="str">
            <v>13.02.23</v>
          </cell>
        </row>
        <row r="2461">
          <cell r="B2461" t="str">
            <v>13.02.30</v>
          </cell>
        </row>
        <row r="2462">
          <cell r="B2462" t="str">
            <v>13.02.35</v>
          </cell>
        </row>
        <row r="2463">
          <cell r="B2463" t="str">
            <v>13.02.36</v>
          </cell>
        </row>
        <row r="2464">
          <cell r="B2464" t="str">
            <v>13.02.45</v>
          </cell>
        </row>
        <row r="2465">
          <cell r="B2465" t="str">
            <v>13.02.48</v>
          </cell>
        </row>
        <row r="2466">
          <cell r="B2466" t="str">
            <v>13.02.49</v>
          </cell>
        </row>
        <row r="2467">
          <cell r="B2467" t="str">
            <v>13.02.59</v>
          </cell>
        </row>
        <row r="2468">
          <cell r="B2468" t="str">
            <v>13.02.60</v>
          </cell>
        </row>
        <row r="2469">
          <cell r="B2469" t="str">
            <v>13.02.61</v>
          </cell>
        </row>
        <row r="2470">
          <cell r="B2470" t="str">
            <v>13.02.62</v>
          </cell>
        </row>
        <row r="2471">
          <cell r="B2471" t="str">
            <v>13.02.63</v>
          </cell>
        </row>
        <row r="2472">
          <cell r="B2472" t="str">
            <v>13.02.64</v>
          </cell>
        </row>
        <row r="2473">
          <cell r="B2473" t="str">
            <v>13.02.65</v>
          </cell>
        </row>
        <row r="2474">
          <cell r="B2474" t="str">
            <v>13.02.66</v>
          </cell>
        </row>
        <row r="2475">
          <cell r="B2475" t="str">
            <v>13.02.72</v>
          </cell>
        </row>
        <row r="2476">
          <cell r="B2476" t="str">
            <v>13.02.73</v>
          </cell>
        </row>
        <row r="2477">
          <cell r="B2477" t="str">
            <v>13.02.74</v>
          </cell>
        </row>
        <row r="2478">
          <cell r="B2478" t="str">
            <v>13.02.75</v>
          </cell>
        </row>
        <row r="2479">
          <cell r="B2479" t="str">
            <v>13.02.81</v>
          </cell>
        </row>
        <row r="2480">
          <cell r="B2480" t="str">
            <v>13.02.82</v>
          </cell>
        </row>
        <row r="2481">
          <cell r="B2481" t="str">
            <v>13.02.85</v>
          </cell>
        </row>
        <row r="2482">
          <cell r="B2482" t="str">
            <v>13.02.86</v>
          </cell>
        </row>
        <row r="2483">
          <cell r="B2483" t="str">
            <v>13.02.90</v>
          </cell>
        </row>
        <row r="2484">
          <cell r="B2484" t="str">
            <v>13.02.91</v>
          </cell>
        </row>
        <row r="2485">
          <cell r="B2485" t="str">
            <v>13.02.92</v>
          </cell>
        </row>
        <row r="2486">
          <cell r="B2486" t="str">
            <v>13.02.93</v>
          </cell>
        </row>
        <row r="2487">
          <cell r="B2487" t="str">
            <v>13.02.95</v>
          </cell>
        </row>
        <row r="2488">
          <cell r="B2488" t="str">
            <v>13.03.01</v>
          </cell>
        </row>
        <row r="2489">
          <cell r="B2489" t="str">
            <v>13.03.02</v>
          </cell>
        </row>
        <row r="2490">
          <cell r="B2490" t="str">
            <v>13.03.04</v>
          </cell>
        </row>
        <row r="2491">
          <cell r="B2491" t="str">
            <v>13.03.05</v>
          </cell>
        </row>
        <row r="2492">
          <cell r="B2492" t="str">
            <v>13.03.06</v>
          </cell>
        </row>
        <row r="2493">
          <cell r="B2493" t="str">
            <v>13.03.07</v>
          </cell>
        </row>
        <row r="2494">
          <cell r="B2494" t="str">
            <v>13.03.10</v>
          </cell>
        </row>
        <row r="2495">
          <cell r="B2495" t="str">
            <v>13.03.20</v>
          </cell>
        </row>
        <row r="2496">
          <cell r="B2496" t="str">
            <v>13.03.21</v>
          </cell>
        </row>
        <row r="2497">
          <cell r="B2497" t="str">
            <v>13.03.22</v>
          </cell>
        </row>
        <row r="2498">
          <cell r="B2498" t="str">
            <v>13.03.23</v>
          </cell>
        </row>
        <row r="2499">
          <cell r="B2499" t="str">
            <v>13.03.24</v>
          </cell>
        </row>
        <row r="2500">
          <cell r="B2500" t="str">
            <v>13.03.26</v>
          </cell>
        </row>
        <row r="2501">
          <cell r="B2501" t="str">
            <v>13.03.29</v>
          </cell>
        </row>
        <row r="2502">
          <cell r="B2502" t="str">
            <v>13.03.30</v>
          </cell>
        </row>
        <row r="2503">
          <cell r="B2503" t="str">
            <v>13.03.31</v>
          </cell>
        </row>
        <row r="2504">
          <cell r="B2504" t="str">
            <v>13.03.35</v>
          </cell>
        </row>
        <row r="2505">
          <cell r="B2505" t="str">
            <v>13.03.65</v>
          </cell>
        </row>
        <row r="2506">
          <cell r="B2506" t="str">
            <v>13.03.67</v>
          </cell>
        </row>
        <row r="2507">
          <cell r="B2507" t="str">
            <v>13.03.69</v>
          </cell>
        </row>
        <row r="2508">
          <cell r="B2508" t="str">
            <v>13.03.78</v>
          </cell>
        </row>
        <row r="2509">
          <cell r="B2509" t="str">
            <v>13.03.79</v>
          </cell>
        </row>
        <row r="2510">
          <cell r="B2510" t="str">
            <v>13.03.80</v>
          </cell>
        </row>
        <row r="2511">
          <cell r="B2511" t="str">
            <v>13.03.81</v>
          </cell>
        </row>
        <row r="2512">
          <cell r="B2512" t="str">
            <v>13.03.82</v>
          </cell>
        </row>
        <row r="2513">
          <cell r="B2513" t="str">
            <v>13.03.85</v>
          </cell>
        </row>
        <row r="2514">
          <cell r="B2514" t="str">
            <v>13.03.87</v>
          </cell>
        </row>
        <row r="2515">
          <cell r="B2515" t="str">
            <v>13.03.90</v>
          </cell>
        </row>
        <row r="2516">
          <cell r="B2516" t="str">
            <v>13.03.92</v>
          </cell>
        </row>
        <row r="2517">
          <cell r="B2517" t="str">
            <v>13.03.94</v>
          </cell>
        </row>
        <row r="2518">
          <cell r="B2518" t="str">
            <v>13.50.01</v>
          </cell>
        </row>
        <row r="2519">
          <cell r="B2519" t="str">
            <v>13.50.05</v>
          </cell>
        </row>
        <row r="2520">
          <cell r="B2520" t="str">
            <v>13.50.10</v>
          </cell>
        </row>
        <row r="2521">
          <cell r="B2521" t="str">
            <v>13.50.12</v>
          </cell>
        </row>
        <row r="2522">
          <cell r="B2522" t="str">
            <v>13.50.14</v>
          </cell>
        </row>
        <row r="2523">
          <cell r="B2523" t="str">
            <v>13.50.20</v>
          </cell>
        </row>
        <row r="2524">
          <cell r="B2524" t="str">
            <v>13.50.30</v>
          </cell>
        </row>
        <row r="2525">
          <cell r="B2525" t="str">
            <v>13.50.40</v>
          </cell>
        </row>
        <row r="2526">
          <cell r="B2526" t="str">
            <v>13.60.02</v>
          </cell>
        </row>
        <row r="2527">
          <cell r="B2527" t="str">
            <v>13.60.10</v>
          </cell>
        </row>
        <row r="2528">
          <cell r="B2528" t="str">
            <v>13.60.12</v>
          </cell>
        </row>
        <row r="2529">
          <cell r="B2529" t="str">
            <v>13.60.14</v>
          </cell>
        </row>
        <row r="2530">
          <cell r="B2530" t="str">
            <v>13.60.20</v>
          </cell>
        </row>
        <row r="2531">
          <cell r="B2531" t="str">
            <v>13.60.30</v>
          </cell>
        </row>
        <row r="2532">
          <cell r="B2532" t="str">
            <v>13.60.35</v>
          </cell>
        </row>
        <row r="2533">
          <cell r="B2533" t="str">
            <v>13.70.10</v>
          </cell>
        </row>
        <row r="2534">
          <cell r="B2534" t="str">
            <v>13.70.12</v>
          </cell>
        </row>
        <row r="2535">
          <cell r="B2535" t="str">
            <v>13.70.14</v>
          </cell>
        </row>
        <row r="2536">
          <cell r="B2536" t="str">
            <v>13.70.20</v>
          </cell>
        </row>
        <row r="2537">
          <cell r="B2537" t="str">
            <v>13.70.30</v>
          </cell>
        </row>
        <row r="2538">
          <cell r="B2538" t="str">
            <v>13.70.35</v>
          </cell>
        </row>
        <row r="2539">
          <cell r="B2539" t="str">
            <v>13.80.10</v>
          </cell>
        </row>
        <row r="2540">
          <cell r="B2540" t="str">
            <v>13.80.11</v>
          </cell>
        </row>
        <row r="2541">
          <cell r="B2541" t="str">
            <v>13.80.12</v>
          </cell>
        </row>
        <row r="2542">
          <cell r="B2542" t="str">
            <v>13.80.13</v>
          </cell>
        </row>
        <row r="2543">
          <cell r="B2543" t="str">
            <v>13.80.14</v>
          </cell>
        </row>
        <row r="2544">
          <cell r="B2544" t="str">
            <v>13.80.31</v>
          </cell>
        </row>
        <row r="2545">
          <cell r="B2545" t="str">
            <v>13.80.41</v>
          </cell>
        </row>
        <row r="2546">
          <cell r="B2546" t="str">
            <v>13.80.61</v>
          </cell>
        </row>
        <row r="2547">
          <cell r="B2547" t="str">
            <v>13.80.62</v>
          </cell>
        </row>
        <row r="2548">
          <cell r="B2548" t="str">
            <v>14.01.02</v>
          </cell>
        </row>
        <row r="2549">
          <cell r="B2549" t="str">
            <v>14.01.03</v>
          </cell>
        </row>
        <row r="2550">
          <cell r="B2550" t="str">
            <v>14.01.04</v>
          </cell>
        </row>
        <row r="2551">
          <cell r="B2551" t="str">
            <v>14.01.05</v>
          </cell>
        </row>
        <row r="2552">
          <cell r="B2552" t="str">
            <v>14.01.10</v>
          </cell>
        </row>
        <row r="2553">
          <cell r="B2553" t="str">
            <v>14.01.11</v>
          </cell>
        </row>
        <row r="2554">
          <cell r="B2554" t="str">
            <v>14.01.30</v>
          </cell>
        </row>
        <row r="2555">
          <cell r="B2555" t="str">
            <v>14.01.37</v>
          </cell>
        </row>
        <row r="2556">
          <cell r="B2556" t="str">
            <v>14.01.40</v>
          </cell>
        </row>
        <row r="2557">
          <cell r="B2557" t="str">
            <v>14.01.45</v>
          </cell>
        </row>
        <row r="2558">
          <cell r="B2558" t="str">
            <v>14.01.46</v>
          </cell>
        </row>
        <row r="2559">
          <cell r="B2559" t="str">
            <v>14.01.50</v>
          </cell>
        </row>
        <row r="2560">
          <cell r="B2560" t="str">
            <v>14.01.70</v>
          </cell>
        </row>
        <row r="2561">
          <cell r="B2561" t="str">
            <v>14.01.72</v>
          </cell>
        </row>
        <row r="2562">
          <cell r="B2562" t="str">
            <v>14.50.01</v>
          </cell>
        </row>
        <row r="2563">
          <cell r="B2563" t="str">
            <v>14.60.01</v>
          </cell>
        </row>
        <row r="2564">
          <cell r="B2564" t="str">
            <v>14.70.01</v>
          </cell>
        </row>
        <row r="2565">
          <cell r="B2565" t="str">
            <v>15.01.01</v>
          </cell>
        </row>
        <row r="2566">
          <cell r="B2566" t="str">
            <v>15.01.02</v>
          </cell>
        </row>
        <row r="2567">
          <cell r="B2567" t="str">
            <v>15.01.08</v>
          </cell>
        </row>
        <row r="2568">
          <cell r="B2568" t="str">
            <v>15.01.10</v>
          </cell>
        </row>
        <row r="2569">
          <cell r="B2569" t="str">
            <v>15.01.11</v>
          </cell>
        </row>
        <row r="2570">
          <cell r="B2570" t="str">
            <v>15.01.15</v>
          </cell>
        </row>
        <row r="2571">
          <cell r="B2571" t="str">
            <v>15.01.16</v>
          </cell>
        </row>
        <row r="2572">
          <cell r="B2572" t="str">
            <v>15.01.20</v>
          </cell>
        </row>
        <row r="2573">
          <cell r="B2573" t="str">
            <v>15.01.21</v>
          </cell>
        </row>
        <row r="2574">
          <cell r="B2574" t="str">
            <v>15.01.23</v>
          </cell>
        </row>
        <row r="2575">
          <cell r="B2575" t="str">
            <v>15.01.24</v>
          </cell>
        </row>
        <row r="2576">
          <cell r="B2576" t="str">
            <v>15.01.30</v>
          </cell>
        </row>
        <row r="2577">
          <cell r="B2577" t="str">
            <v>15.01.31</v>
          </cell>
        </row>
        <row r="2578">
          <cell r="B2578" t="str">
            <v>15.01.35</v>
          </cell>
        </row>
        <row r="2579">
          <cell r="B2579" t="str">
            <v>15.01.36</v>
          </cell>
        </row>
        <row r="2580">
          <cell r="B2580" t="str">
            <v>15.01.70</v>
          </cell>
        </row>
        <row r="2581">
          <cell r="B2581" t="str">
            <v>15.01.75</v>
          </cell>
        </row>
        <row r="2582">
          <cell r="B2582" t="str">
            <v>15.02.05</v>
          </cell>
        </row>
        <row r="2583">
          <cell r="B2583" t="str">
            <v>15.02.06</v>
          </cell>
        </row>
        <row r="2584">
          <cell r="B2584" t="str">
            <v>15.02.07</v>
          </cell>
        </row>
        <row r="2585">
          <cell r="B2585" t="str">
            <v>15.02.08</v>
          </cell>
        </row>
        <row r="2586">
          <cell r="B2586" t="str">
            <v>15.02.09</v>
          </cell>
        </row>
        <row r="2587">
          <cell r="B2587" t="str">
            <v>15.02.10</v>
          </cell>
        </row>
        <row r="2588">
          <cell r="B2588" t="str">
            <v>15.02.11</v>
          </cell>
        </row>
        <row r="2589">
          <cell r="B2589" t="str">
            <v>15.02.12</v>
          </cell>
        </row>
        <row r="2590">
          <cell r="B2590" t="str">
            <v>15.02.13</v>
          </cell>
        </row>
        <row r="2591">
          <cell r="B2591" t="str">
            <v>15.02.14</v>
          </cell>
        </row>
        <row r="2592">
          <cell r="B2592" t="str">
            <v>15.02.40</v>
          </cell>
        </row>
        <row r="2593">
          <cell r="B2593" t="str">
            <v>15.02.50</v>
          </cell>
        </row>
        <row r="2594">
          <cell r="B2594" t="str">
            <v>15.02.54</v>
          </cell>
        </row>
        <row r="2595">
          <cell r="B2595" t="str">
            <v>15.02.55</v>
          </cell>
        </row>
        <row r="2596">
          <cell r="B2596" t="str">
            <v>15.02.59</v>
          </cell>
        </row>
        <row r="2597">
          <cell r="B2597" t="str">
            <v>15.02.60</v>
          </cell>
        </row>
        <row r="2598">
          <cell r="B2598" t="str">
            <v>15.02.61</v>
          </cell>
        </row>
        <row r="2599">
          <cell r="B2599" t="str">
            <v>15.03.04</v>
          </cell>
        </row>
        <row r="2600">
          <cell r="B2600" t="str">
            <v>15.03.05</v>
          </cell>
        </row>
        <row r="2601">
          <cell r="B2601" t="str">
            <v>15.03.07</v>
          </cell>
        </row>
        <row r="2602">
          <cell r="B2602" t="str">
            <v>15.03.09</v>
          </cell>
        </row>
        <row r="2603">
          <cell r="B2603" t="str">
            <v>15.03.10</v>
          </cell>
        </row>
        <row r="2604">
          <cell r="B2604" t="str">
            <v>15.03.12</v>
          </cell>
        </row>
        <row r="2605">
          <cell r="B2605" t="str">
            <v>15.03.14</v>
          </cell>
        </row>
        <row r="2606">
          <cell r="B2606" t="str">
            <v>15.03.30</v>
          </cell>
        </row>
        <row r="2607">
          <cell r="B2607" t="str">
            <v>15.03.32</v>
          </cell>
        </row>
        <row r="2608">
          <cell r="B2608" t="str">
            <v>15.03.34</v>
          </cell>
        </row>
        <row r="2609">
          <cell r="B2609" t="str">
            <v>15.03.45</v>
          </cell>
        </row>
        <row r="2610">
          <cell r="B2610" t="str">
            <v>15.03.47</v>
          </cell>
        </row>
        <row r="2611">
          <cell r="B2611" t="str">
            <v>15.03.49</v>
          </cell>
        </row>
        <row r="2612">
          <cell r="B2612" t="str">
            <v>15.50.01</v>
          </cell>
        </row>
        <row r="2613">
          <cell r="B2613" t="str">
            <v>15.50.03</v>
          </cell>
        </row>
        <row r="2614">
          <cell r="B2614" t="str">
            <v>15.50.04</v>
          </cell>
        </row>
        <row r="2615">
          <cell r="B2615" t="str">
            <v>15.50.05</v>
          </cell>
        </row>
        <row r="2616">
          <cell r="B2616" t="str">
            <v>15.50.10</v>
          </cell>
        </row>
        <row r="2617">
          <cell r="B2617" t="str">
            <v>15.50.11</v>
          </cell>
        </row>
        <row r="2618">
          <cell r="B2618" t="str">
            <v>15.50.13</v>
          </cell>
        </row>
        <row r="2619">
          <cell r="B2619" t="str">
            <v>15.50.14</v>
          </cell>
        </row>
        <row r="2620">
          <cell r="B2620" t="str">
            <v>15.50.20</v>
          </cell>
        </row>
        <row r="2621">
          <cell r="B2621" t="str">
            <v>15.50.21</v>
          </cell>
        </row>
        <row r="2622">
          <cell r="B2622" t="str">
            <v>15.50.23</v>
          </cell>
        </row>
        <row r="2623">
          <cell r="B2623" t="str">
            <v>15.80.01</v>
          </cell>
        </row>
        <row r="2624">
          <cell r="B2624" t="str">
            <v>15.80.05</v>
          </cell>
        </row>
        <row r="2625">
          <cell r="B2625" t="str">
            <v>15.80.10</v>
          </cell>
        </row>
        <row r="2626">
          <cell r="B2626" t="str">
            <v>15.80.11</v>
          </cell>
        </row>
        <row r="2627">
          <cell r="B2627" t="str">
            <v>15.80.12</v>
          </cell>
        </row>
        <row r="2628">
          <cell r="B2628" t="str">
            <v>15.80.13</v>
          </cell>
        </row>
        <row r="2629">
          <cell r="B2629" t="str">
            <v>15.80.14</v>
          </cell>
        </row>
        <row r="2630">
          <cell r="B2630" t="str">
            <v>15.80.20</v>
          </cell>
        </row>
        <row r="2631">
          <cell r="B2631" t="str">
            <v>15.80.28</v>
          </cell>
        </row>
        <row r="2632">
          <cell r="B2632" t="str">
            <v>15.80.30</v>
          </cell>
        </row>
        <row r="2633">
          <cell r="B2633" t="str">
            <v>15.80.31</v>
          </cell>
        </row>
        <row r="2634">
          <cell r="B2634" t="str">
            <v>15.80.32</v>
          </cell>
        </row>
        <row r="2635">
          <cell r="B2635" t="str">
            <v>15.80.33</v>
          </cell>
        </row>
        <row r="2636">
          <cell r="B2636" t="str">
            <v>15.80.34</v>
          </cell>
        </row>
        <row r="2637">
          <cell r="B2637" t="str">
            <v>15.80.40</v>
          </cell>
        </row>
        <row r="2638">
          <cell r="B2638" t="str">
            <v>15.80.50</v>
          </cell>
        </row>
        <row r="2639">
          <cell r="B2639" t="str">
            <v>15.80.55</v>
          </cell>
        </row>
        <row r="2640">
          <cell r="B2640" t="str">
            <v>15.80.57</v>
          </cell>
        </row>
        <row r="2641">
          <cell r="B2641" t="str">
            <v>17.01.05</v>
          </cell>
        </row>
        <row r="2642">
          <cell r="B2642" t="str">
            <v>17.01.06</v>
          </cell>
        </row>
        <row r="2643">
          <cell r="B2643" t="str">
            <v>17.01.12</v>
          </cell>
        </row>
        <row r="2644">
          <cell r="B2644" t="str">
            <v>17.01.13</v>
          </cell>
        </row>
        <row r="2645">
          <cell r="B2645" t="str">
            <v>17.01.15</v>
          </cell>
        </row>
        <row r="2646">
          <cell r="B2646" t="str">
            <v>17.01.16</v>
          </cell>
        </row>
        <row r="2647">
          <cell r="B2647" t="str">
            <v>17.01.17</v>
          </cell>
        </row>
        <row r="2648">
          <cell r="B2648" t="str">
            <v>17.01.18</v>
          </cell>
        </row>
        <row r="2649">
          <cell r="B2649" t="str">
            <v>17.01.20</v>
          </cell>
        </row>
        <row r="2650">
          <cell r="B2650" t="str">
            <v>17.01.21</v>
          </cell>
        </row>
        <row r="2651">
          <cell r="B2651" t="str">
            <v>17.01.22</v>
          </cell>
        </row>
        <row r="2652">
          <cell r="B2652" t="str">
            <v>17.01.23</v>
          </cell>
        </row>
        <row r="2653">
          <cell r="B2653" t="str">
            <v>17.01.24</v>
          </cell>
        </row>
        <row r="2654">
          <cell r="B2654" t="str">
            <v>17.01.25</v>
          </cell>
        </row>
        <row r="2655">
          <cell r="B2655" t="str">
            <v>17.01.26</v>
          </cell>
        </row>
        <row r="2656">
          <cell r="B2656" t="str">
            <v>17.01.27</v>
          </cell>
        </row>
        <row r="2657">
          <cell r="B2657" t="str">
            <v>17.01.28</v>
          </cell>
        </row>
        <row r="2658">
          <cell r="B2658" t="str">
            <v>17.01.29</v>
          </cell>
        </row>
        <row r="2659">
          <cell r="B2659" t="str">
            <v>17.01.30</v>
          </cell>
        </row>
        <row r="2660">
          <cell r="B2660" t="str">
            <v>17.01.31</v>
          </cell>
        </row>
        <row r="2661">
          <cell r="B2661" t="str">
            <v>17.01.32</v>
          </cell>
        </row>
        <row r="2662">
          <cell r="B2662" t="str">
            <v>17.01.33</v>
          </cell>
        </row>
        <row r="2663">
          <cell r="B2663" t="str">
            <v>17.01.34</v>
          </cell>
        </row>
        <row r="2664">
          <cell r="B2664" t="str">
            <v>17.01.35</v>
          </cell>
        </row>
        <row r="2665">
          <cell r="B2665" t="str">
            <v>17.01.36</v>
          </cell>
        </row>
        <row r="2666">
          <cell r="B2666" t="str">
            <v>17.01.37</v>
          </cell>
        </row>
        <row r="2667">
          <cell r="B2667" t="str">
            <v>17.01.38</v>
          </cell>
        </row>
        <row r="2668">
          <cell r="B2668" t="str">
            <v>17.01.40</v>
          </cell>
        </row>
        <row r="2669">
          <cell r="B2669" t="str">
            <v>17.01.41</v>
          </cell>
        </row>
        <row r="2670">
          <cell r="B2670" t="str">
            <v>17.01.42</v>
          </cell>
        </row>
        <row r="2671">
          <cell r="B2671" t="str">
            <v>17.01.43</v>
          </cell>
        </row>
        <row r="2672">
          <cell r="B2672" t="str">
            <v>17.01.44</v>
          </cell>
        </row>
        <row r="2673">
          <cell r="B2673" t="str">
            <v>17.01.45</v>
          </cell>
        </row>
        <row r="2674">
          <cell r="B2674" t="str">
            <v>17.01.55</v>
          </cell>
        </row>
        <row r="2675">
          <cell r="B2675" t="str">
            <v>17.01.57</v>
          </cell>
        </row>
        <row r="2676">
          <cell r="B2676" t="str">
            <v>17.01.59</v>
          </cell>
        </row>
        <row r="2677">
          <cell r="B2677" t="str">
            <v>17.01.61</v>
          </cell>
        </row>
        <row r="2678">
          <cell r="B2678" t="str">
            <v>17.01.63</v>
          </cell>
        </row>
        <row r="2679">
          <cell r="B2679" t="str">
            <v>17.01.64</v>
          </cell>
        </row>
        <row r="2680">
          <cell r="B2680" t="str">
            <v>17.01.70</v>
          </cell>
        </row>
        <row r="2681">
          <cell r="B2681" t="str">
            <v>17.01.71</v>
          </cell>
        </row>
        <row r="2682">
          <cell r="B2682" t="str">
            <v>17.01.72</v>
          </cell>
        </row>
        <row r="2683">
          <cell r="B2683" t="str">
            <v>17.01.73</v>
          </cell>
        </row>
        <row r="2684">
          <cell r="B2684" t="str">
            <v>17.01.80</v>
          </cell>
        </row>
        <row r="2685">
          <cell r="B2685" t="str">
            <v>17.01.81</v>
          </cell>
        </row>
        <row r="2686">
          <cell r="B2686" t="str">
            <v>17.01.90</v>
          </cell>
        </row>
        <row r="2687">
          <cell r="B2687" t="str">
            <v>17.01.91</v>
          </cell>
        </row>
        <row r="2688">
          <cell r="B2688" t="str">
            <v>17.01.92</v>
          </cell>
        </row>
        <row r="2689">
          <cell r="B2689" t="str">
            <v>17.01.93</v>
          </cell>
        </row>
        <row r="2690">
          <cell r="B2690" t="str">
            <v>17.01.94</v>
          </cell>
        </row>
        <row r="2691">
          <cell r="B2691" t="str">
            <v>17.01.95</v>
          </cell>
        </row>
        <row r="2692">
          <cell r="B2692" t="str">
            <v>17.01.96</v>
          </cell>
        </row>
        <row r="2693">
          <cell r="B2693" t="str">
            <v>17.01.97</v>
          </cell>
        </row>
        <row r="2694">
          <cell r="B2694" t="str">
            <v>17.02.01</v>
          </cell>
        </row>
        <row r="2695">
          <cell r="B2695" t="str">
            <v>17.02.02</v>
          </cell>
        </row>
        <row r="2696">
          <cell r="B2696" t="str">
            <v>17.02.03</v>
          </cell>
        </row>
        <row r="2697">
          <cell r="B2697" t="str">
            <v>17.02.04</v>
          </cell>
        </row>
        <row r="2698">
          <cell r="B2698" t="str">
            <v>17.02.05</v>
          </cell>
        </row>
        <row r="2699">
          <cell r="B2699" t="str">
            <v>17.02.06</v>
          </cell>
        </row>
        <row r="2700">
          <cell r="B2700" t="str">
            <v>17.02.07</v>
          </cell>
        </row>
        <row r="2701">
          <cell r="B2701" t="str">
            <v>17.02.08</v>
          </cell>
        </row>
        <row r="2702">
          <cell r="B2702" t="str">
            <v>17.02.10</v>
          </cell>
        </row>
        <row r="2703">
          <cell r="B2703" t="str">
            <v>17.02.11</v>
          </cell>
        </row>
        <row r="2704">
          <cell r="B2704" t="str">
            <v>17.02.12</v>
          </cell>
        </row>
        <row r="2705">
          <cell r="B2705" t="str">
            <v>17.02.15</v>
          </cell>
        </row>
        <row r="2706">
          <cell r="B2706" t="str">
            <v>17.02.18</v>
          </cell>
        </row>
        <row r="2707">
          <cell r="B2707" t="str">
            <v>17.02.19</v>
          </cell>
        </row>
        <row r="2708">
          <cell r="B2708" t="str">
            <v>17.02.20</v>
          </cell>
        </row>
        <row r="2709">
          <cell r="B2709" t="str">
            <v>17.02.21</v>
          </cell>
        </row>
        <row r="2710">
          <cell r="B2710" t="str">
            <v>17.02.23</v>
          </cell>
        </row>
        <row r="2711">
          <cell r="B2711" t="str">
            <v>17.02.24</v>
          </cell>
        </row>
        <row r="2712">
          <cell r="B2712" t="str">
            <v>17.02.25</v>
          </cell>
        </row>
        <row r="2713">
          <cell r="B2713" t="str">
            <v>17.02.26</v>
          </cell>
        </row>
        <row r="2714">
          <cell r="B2714" t="str">
            <v>17.02.29</v>
          </cell>
        </row>
        <row r="2715">
          <cell r="B2715" t="str">
            <v>17.02.30</v>
          </cell>
        </row>
        <row r="2716">
          <cell r="B2716" t="str">
            <v>17.02.31</v>
          </cell>
        </row>
        <row r="2717">
          <cell r="B2717" t="str">
            <v>17.02.32</v>
          </cell>
        </row>
        <row r="2718">
          <cell r="B2718" t="str">
            <v>17.02.40</v>
          </cell>
        </row>
        <row r="2719">
          <cell r="B2719" t="str">
            <v>17.02.50</v>
          </cell>
        </row>
        <row r="2720">
          <cell r="B2720" t="str">
            <v>17.02.52</v>
          </cell>
        </row>
        <row r="2721">
          <cell r="B2721" t="str">
            <v>17.02.54</v>
          </cell>
        </row>
        <row r="2722">
          <cell r="B2722" t="str">
            <v>17.03.19</v>
          </cell>
        </row>
        <row r="2723">
          <cell r="B2723" t="str">
            <v>17.03.20</v>
          </cell>
        </row>
        <row r="2724">
          <cell r="B2724" t="str">
            <v>17.03.50</v>
          </cell>
        </row>
        <row r="2725">
          <cell r="B2725" t="str">
            <v>17.03.51</v>
          </cell>
        </row>
        <row r="2726">
          <cell r="B2726" t="str">
            <v>17.03.52</v>
          </cell>
        </row>
        <row r="2727">
          <cell r="B2727" t="str">
            <v>17.03.55</v>
          </cell>
        </row>
        <row r="2728">
          <cell r="B2728" t="str">
            <v>17.03.56</v>
          </cell>
        </row>
        <row r="2729">
          <cell r="B2729" t="str">
            <v>17.03.57</v>
          </cell>
        </row>
        <row r="2730">
          <cell r="B2730" t="str">
            <v>17.03.58</v>
          </cell>
        </row>
        <row r="2731">
          <cell r="B2731" t="str">
            <v>17.03.60</v>
          </cell>
        </row>
        <row r="2732">
          <cell r="B2732" t="str">
            <v>17.03.61</v>
          </cell>
        </row>
        <row r="2733">
          <cell r="B2733" t="str">
            <v>17.03.62</v>
          </cell>
        </row>
        <row r="2734">
          <cell r="B2734" t="str">
            <v>17.03.65</v>
          </cell>
        </row>
        <row r="2735">
          <cell r="B2735" t="str">
            <v>17.03.70</v>
          </cell>
        </row>
        <row r="2736">
          <cell r="B2736" t="str">
            <v>17.03.71</v>
          </cell>
        </row>
        <row r="2737">
          <cell r="B2737" t="str">
            <v>17.03.72</v>
          </cell>
        </row>
        <row r="2738">
          <cell r="B2738" t="str">
            <v>17.03.73</v>
          </cell>
        </row>
        <row r="2739">
          <cell r="B2739" t="str">
            <v>17.03.81</v>
          </cell>
        </row>
        <row r="2740">
          <cell r="B2740" t="str">
            <v>17.03.82</v>
          </cell>
        </row>
        <row r="2741">
          <cell r="B2741" t="str">
            <v>17.03.83</v>
          </cell>
        </row>
        <row r="2742">
          <cell r="B2742" t="str">
            <v>17.03.84</v>
          </cell>
        </row>
        <row r="2743">
          <cell r="B2743" t="str">
            <v>17.03.85</v>
          </cell>
        </row>
        <row r="2744">
          <cell r="B2744" t="str">
            <v>17.04.01</v>
          </cell>
        </row>
        <row r="2745">
          <cell r="B2745" t="str">
            <v>17.04.05</v>
          </cell>
        </row>
        <row r="2746">
          <cell r="B2746" t="str">
            <v>17.04.06</v>
          </cell>
        </row>
        <row r="2747">
          <cell r="B2747" t="str">
            <v>17.04.08</v>
          </cell>
        </row>
        <row r="2748">
          <cell r="B2748" t="str">
            <v>17.04.09</v>
          </cell>
        </row>
        <row r="2749">
          <cell r="B2749" t="str">
            <v>17.04.10</v>
          </cell>
        </row>
        <row r="2750">
          <cell r="B2750" t="str">
            <v>17.04.12</v>
          </cell>
        </row>
        <row r="2751">
          <cell r="B2751" t="str">
            <v>17.04.13</v>
          </cell>
        </row>
        <row r="2752">
          <cell r="B2752" t="str">
            <v>17.04.14</v>
          </cell>
        </row>
        <row r="2753">
          <cell r="B2753" t="str">
            <v>17.04.15</v>
          </cell>
        </row>
        <row r="2754">
          <cell r="B2754" t="str">
            <v>17.04.20</v>
          </cell>
        </row>
        <row r="2755">
          <cell r="B2755" t="str">
            <v>17.04.21</v>
          </cell>
        </row>
        <row r="2756">
          <cell r="B2756" t="str">
            <v>17.04.22</v>
          </cell>
        </row>
        <row r="2757">
          <cell r="B2757" t="str">
            <v>17.04.25</v>
          </cell>
        </row>
        <row r="2758">
          <cell r="B2758" t="str">
            <v>17.04.30</v>
          </cell>
        </row>
        <row r="2759">
          <cell r="B2759" t="str">
            <v>17.04.31</v>
          </cell>
        </row>
        <row r="2760">
          <cell r="B2760" t="str">
            <v>17.04.32</v>
          </cell>
        </row>
        <row r="2761">
          <cell r="B2761" t="str">
            <v>17.04.50</v>
          </cell>
        </row>
        <row r="2762">
          <cell r="B2762" t="str">
            <v>17.05.01</v>
          </cell>
        </row>
        <row r="2763">
          <cell r="B2763" t="str">
            <v>17.05.02</v>
          </cell>
        </row>
        <row r="2764">
          <cell r="B2764" t="str">
            <v>17.05.03</v>
          </cell>
        </row>
        <row r="2765">
          <cell r="B2765" t="str">
            <v>17.05.05</v>
          </cell>
        </row>
        <row r="2766">
          <cell r="B2766" t="str">
            <v>17.05.11</v>
          </cell>
        </row>
        <row r="2767">
          <cell r="B2767" t="str">
            <v>17.05.12</v>
          </cell>
        </row>
        <row r="2768">
          <cell r="B2768" t="str">
            <v>17.05.16</v>
          </cell>
        </row>
        <row r="2769">
          <cell r="B2769" t="str">
            <v>17.05.17</v>
          </cell>
        </row>
        <row r="2770">
          <cell r="B2770" t="str">
            <v>17.05.21</v>
          </cell>
        </row>
        <row r="2771">
          <cell r="B2771" t="str">
            <v>17.05.24</v>
          </cell>
        </row>
        <row r="2772">
          <cell r="B2772" t="str">
            <v>17.05.25</v>
          </cell>
        </row>
        <row r="2773">
          <cell r="B2773" t="str">
            <v>17.05.30</v>
          </cell>
        </row>
        <row r="2774">
          <cell r="B2774" t="str">
            <v>17.05.31</v>
          </cell>
        </row>
        <row r="2775">
          <cell r="B2775" t="str">
            <v>17.05.32</v>
          </cell>
        </row>
        <row r="2776">
          <cell r="B2776" t="str">
            <v>17.05.35</v>
          </cell>
        </row>
        <row r="2777">
          <cell r="B2777" t="str">
            <v>17.05.37</v>
          </cell>
        </row>
        <row r="2778">
          <cell r="B2778" t="str">
            <v>17.05.39</v>
          </cell>
        </row>
        <row r="2779">
          <cell r="B2779" t="str">
            <v>17.05.40</v>
          </cell>
        </row>
        <row r="2780">
          <cell r="B2780" t="str">
            <v>17.05.41</v>
          </cell>
        </row>
        <row r="2781">
          <cell r="B2781" t="str">
            <v>17.05.51</v>
          </cell>
        </row>
        <row r="2782">
          <cell r="B2782" t="str">
            <v>17.05.52</v>
          </cell>
        </row>
        <row r="2783">
          <cell r="B2783" t="str">
            <v>17.05.53</v>
          </cell>
        </row>
        <row r="2784">
          <cell r="B2784" t="str">
            <v>17.05.61</v>
          </cell>
        </row>
        <row r="2785">
          <cell r="B2785" t="str">
            <v>17.05.70</v>
          </cell>
        </row>
        <row r="2786">
          <cell r="B2786" t="str">
            <v>17.05.75</v>
          </cell>
        </row>
        <row r="2787">
          <cell r="B2787" t="str">
            <v>17.10.11</v>
          </cell>
        </row>
        <row r="2788">
          <cell r="B2788" t="str">
            <v>17.10.12</v>
          </cell>
        </row>
        <row r="2789">
          <cell r="B2789" t="str">
            <v>17.10.17</v>
          </cell>
        </row>
        <row r="2790">
          <cell r="B2790" t="str">
            <v>17.10.18</v>
          </cell>
        </row>
        <row r="2791">
          <cell r="B2791" t="str">
            <v>17.10.19</v>
          </cell>
        </row>
        <row r="2792">
          <cell r="B2792" t="str">
            <v>17.10.25</v>
          </cell>
        </row>
        <row r="2793">
          <cell r="B2793" t="str">
            <v>17.10.31</v>
          </cell>
        </row>
        <row r="2794">
          <cell r="B2794" t="str">
            <v>17.10.32</v>
          </cell>
        </row>
        <row r="2795">
          <cell r="B2795" t="str">
            <v>17.10.51</v>
          </cell>
        </row>
        <row r="2796">
          <cell r="B2796" t="str">
            <v>17.20.11</v>
          </cell>
        </row>
        <row r="2797">
          <cell r="B2797" t="str">
            <v>17.20.13</v>
          </cell>
        </row>
        <row r="2798">
          <cell r="B2798" t="str">
            <v>17.20.15</v>
          </cell>
        </row>
        <row r="2799">
          <cell r="B2799" t="str">
            <v>17.20.17</v>
          </cell>
        </row>
        <row r="2800">
          <cell r="B2800" t="str">
            <v>17.20.19</v>
          </cell>
        </row>
        <row r="2801">
          <cell r="B2801" t="str">
            <v>17.30.01</v>
          </cell>
        </row>
        <row r="2802">
          <cell r="B2802" t="str">
            <v>17.30.02</v>
          </cell>
        </row>
        <row r="2803">
          <cell r="B2803" t="str">
            <v>17.50.01</v>
          </cell>
        </row>
        <row r="2804">
          <cell r="B2804" t="str">
            <v>17.50.15</v>
          </cell>
        </row>
        <row r="2805">
          <cell r="B2805" t="str">
            <v>17.50.20</v>
          </cell>
        </row>
        <row r="2806">
          <cell r="B2806" t="str">
            <v>17.50.21</v>
          </cell>
        </row>
        <row r="2807">
          <cell r="B2807" t="str">
            <v>17.50.25</v>
          </cell>
        </row>
        <row r="2808">
          <cell r="B2808" t="str">
            <v>17.50.30</v>
          </cell>
        </row>
        <row r="2809">
          <cell r="B2809" t="str">
            <v>17.50.40</v>
          </cell>
        </row>
        <row r="2810">
          <cell r="B2810" t="str">
            <v>17.50.45</v>
          </cell>
        </row>
        <row r="2811">
          <cell r="B2811" t="str">
            <v>17.50.48</v>
          </cell>
        </row>
        <row r="2812">
          <cell r="B2812" t="str">
            <v>17.60.05</v>
          </cell>
        </row>
        <row r="2813">
          <cell r="B2813" t="str">
            <v>17.60.30</v>
          </cell>
        </row>
        <row r="2814">
          <cell r="B2814" t="str">
            <v>17.60.32</v>
          </cell>
        </row>
        <row r="2815">
          <cell r="B2815" t="str">
            <v>17.60.35</v>
          </cell>
        </row>
        <row r="2816">
          <cell r="B2816" t="str">
            <v>17.60.38</v>
          </cell>
        </row>
        <row r="2817">
          <cell r="B2817" t="str">
            <v>17.60.45</v>
          </cell>
        </row>
        <row r="2818">
          <cell r="B2818" t="str">
            <v>17.60.87</v>
          </cell>
        </row>
        <row r="2819">
          <cell r="B2819" t="str">
            <v>17.60.90</v>
          </cell>
        </row>
        <row r="2820">
          <cell r="B2820" t="str">
            <v>17.60.91</v>
          </cell>
        </row>
        <row r="2821">
          <cell r="B2821" t="str">
            <v>17.60.92</v>
          </cell>
        </row>
        <row r="2822">
          <cell r="B2822" t="str">
            <v>17.60.93</v>
          </cell>
        </row>
        <row r="2823">
          <cell r="B2823" t="str">
            <v>17.60.94</v>
          </cell>
        </row>
        <row r="2824">
          <cell r="B2824" t="str">
            <v>17.60.95</v>
          </cell>
        </row>
        <row r="2825">
          <cell r="B2825" t="str">
            <v>17.60.96</v>
          </cell>
        </row>
        <row r="2826">
          <cell r="B2826" t="str">
            <v>17.70.01</v>
          </cell>
        </row>
        <row r="2827">
          <cell r="B2827" t="str">
            <v>17.70.35</v>
          </cell>
        </row>
        <row r="2828">
          <cell r="B2828" t="str">
            <v>17.70.38</v>
          </cell>
        </row>
        <row r="2829">
          <cell r="B2829" t="str">
            <v>17.70.39</v>
          </cell>
        </row>
        <row r="2830">
          <cell r="B2830" t="str">
            <v>17.70.45</v>
          </cell>
        </row>
        <row r="2831">
          <cell r="B2831" t="str">
            <v>17.70.87</v>
          </cell>
        </row>
        <row r="2832">
          <cell r="B2832" t="str">
            <v>17.70.90</v>
          </cell>
        </row>
        <row r="2833">
          <cell r="B2833" t="str">
            <v>17.70.91</v>
          </cell>
        </row>
        <row r="2834">
          <cell r="B2834" t="str">
            <v>17.70.92</v>
          </cell>
        </row>
        <row r="2835">
          <cell r="B2835" t="str">
            <v>17.70.93</v>
          </cell>
        </row>
        <row r="2836">
          <cell r="B2836" t="str">
            <v>17.70.94</v>
          </cell>
        </row>
        <row r="2837">
          <cell r="B2837" t="str">
            <v>17.70.96</v>
          </cell>
        </row>
        <row r="2838">
          <cell r="B2838" t="str">
            <v>17.80.15</v>
          </cell>
        </row>
        <row r="2839">
          <cell r="B2839" t="str">
            <v>17.80.19</v>
          </cell>
        </row>
        <row r="2840">
          <cell r="B2840" t="str">
            <v>17.80.70</v>
          </cell>
        </row>
        <row r="2841">
          <cell r="B2841" t="str">
            <v>17.80.72</v>
          </cell>
        </row>
        <row r="2842">
          <cell r="B2842" t="str">
            <v>17.80.73</v>
          </cell>
        </row>
        <row r="2843">
          <cell r="B2843" t="str">
            <v>17.80.85</v>
          </cell>
        </row>
        <row r="2844">
          <cell r="B2844" t="str">
            <v>17.80.87</v>
          </cell>
        </row>
        <row r="2845">
          <cell r="B2845" t="str">
            <v>18.01.01</v>
          </cell>
        </row>
        <row r="2846">
          <cell r="B2846" t="str">
            <v>18.01.03</v>
          </cell>
        </row>
        <row r="2847">
          <cell r="B2847" t="str">
            <v>18.02.03</v>
          </cell>
        </row>
        <row r="2848">
          <cell r="B2848" t="str">
            <v>18.02.05</v>
          </cell>
        </row>
        <row r="2849">
          <cell r="B2849" t="str">
            <v>18.02.10</v>
          </cell>
        </row>
        <row r="2850">
          <cell r="B2850" t="str">
            <v>18.02.12</v>
          </cell>
        </row>
        <row r="2851">
          <cell r="B2851" t="str">
            <v>18.02.15</v>
          </cell>
        </row>
        <row r="2852">
          <cell r="B2852" t="str">
            <v>18.02.17</v>
          </cell>
        </row>
        <row r="2853">
          <cell r="B2853" t="str">
            <v>18.02.20</v>
          </cell>
        </row>
        <row r="2854">
          <cell r="B2854" t="str">
            <v>18.02.22</v>
          </cell>
        </row>
        <row r="2855">
          <cell r="B2855" t="str">
            <v>18.02.25</v>
          </cell>
        </row>
        <row r="2856">
          <cell r="B2856" t="str">
            <v>18.02.26</v>
          </cell>
        </row>
        <row r="2857">
          <cell r="B2857" t="str">
            <v>18.02.27</v>
          </cell>
        </row>
        <row r="2858">
          <cell r="B2858" t="str">
            <v>18.02.30</v>
          </cell>
        </row>
        <row r="2859">
          <cell r="B2859" t="str">
            <v>18.02.32</v>
          </cell>
        </row>
        <row r="2860">
          <cell r="B2860" t="str">
            <v>18.02.33</v>
          </cell>
        </row>
        <row r="2861">
          <cell r="B2861" t="str">
            <v>18.02.35</v>
          </cell>
        </row>
        <row r="2862">
          <cell r="B2862" t="str">
            <v>18.02.37</v>
          </cell>
        </row>
        <row r="2863">
          <cell r="B2863" t="str">
            <v>18.02.40</v>
          </cell>
        </row>
        <row r="2864">
          <cell r="B2864" t="str">
            <v>18.02.42</v>
          </cell>
        </row>
        <row r="2865">
          <cell r="B2865" t="str">
            <v>18.02.45</v>
          </cell>
        </row>
        <row r="2866">
          <cell r="B2866" t="str">
            <v>18.02.47</v>
          </cell>
        </row>
        <row r="2867">
          <cell r="B2867" t="str">
            <v>18.02.50</v>
          </cell>
        </row>
        <row r="2868">
          <cell r="B2868" t="str">
            <v>18.02.52</v>
          </cell>
        </row>
        <row r="2869">
          <cell r="B2869" t="str">
            <v>18.02.55</v>
          </cell>
        </row>
        <row r="2870">
          <cell r="B2870" t="str">
            <v>18.02.57</v>
          </cell>
        </row>
        <row r="2871">
          <cell r="B2871" t="str">
            <v>18.02.61</v>
          </cell>
        </row>
        <row r="2872">
          <cell r="B2872" t="str">
            <v>18.02.63</v>
          </cell>
        </row>
        <row r="2873">
          <cell r="B2873" t="str">
            <v>18.02.65</v>
          </cell>
        </row>
        <row r="2874">
          <cell r="B2874" t="str">
            <v>18.02.67</v>
          </cell>
        </row>
        <row r="2875">
          <cell r="B2875" t="str">
            <v>18.02.70</v>
          </cell>
        </row>
        <row r="2876">
          <cell r="B2876" t="str">
            <v>18.02.73</v>
          </cell>
        </row>
        <row r="2877">
          <cell r="B2877" t="str">
            <v>18.02.75</v>
          </cell>
        </row>
        <row r="2878">
          <cell r="B2878" t="str">
            <v>18.02.77</v>
          </cell>
        </row>
        <row r="2879">
          <cell r="B2879" t="str">
            <v>18.03.01</v>
          </cell>
        </row>
        <row r="2880">
          <cell r="B2880" t="str">
            <v>18.03.03</v>
          </cell>
        </row>
        <row r="2881">
          <cell r="B2881" t="str">
            <v>18.03.07</v>
          </cell>
        </row>
        <row r="2882">
          <cell r="B2882" t="str">
            <v>18.03.13</v>
          </cell>
        </row>
        <row r="2883">
          <cell r="B2883" t="str">
            <v>18.03.15</v>
          </cell>
        </row>
        <row r="2884">
          <cell r="B2884" t="str">
            <v>18.03.17</v>
          </cell>
        </row>
        <row r="2885">
          <cell r="B2885" t="str">
            <v>18.03.19</v>
          </cell>
        </row>
        <row r="2886">
          <cell r="B2886" t="str">
            <v>18.03.21</v>
          </cell>
        </row>
        <row r="2887">
          <cell r="B2887" t="str">
            <v>18.03.23</v>
          </cell>
        </row>
        <row r="2888">
          <cell r="B2888" t="str">
            <v>18.03.25</v>
          </cell>
        </row>
        <row r="2889">
          <cell r="B2889" t="str">
            <v>18.03.27</v>
          </cell>
        </row>
        <row r="2890">
          <cell r="B2890" t="str">
            <v>18.03.29</v>
          </cell>
        </row>
        <row r="2891">
          <cell r="B2891" t="str">
            <v>18.03.41</v>
          </cell>
        </row>
        <row r="2892">
          <cell r="B2892" t="str">
            <v>18.03.43</v>
          </cell>
        </row>
        <row r="2893">
          <cell r="B2893" t="str">
            <v>18.03.45</v>
          </cell>
        </row>
        <row r="2894">
          <cell r="B2894" t="str">
            <v>18.03.47</v>
          </cell>
        </row>
        <row r="2895">
          <cell r="B2895" t="str">
            <v>18.03.49</v>
          </cell>
        </row>
        <row r="2896">
          <cell r="B2896" t="str">
            <v>18.03.51</v>
          </cell>
        </row>
        <row r="2897">
          <cell r="B2897" t="str">
            <v>18.03.53</v>
          </cell>
        </row>
        <row r="2898">
          <cell r="B2898" t="str">
            <v>18.03.61</v>
          </cell>
        </row>
        <row r="2899">
          <cell r="B2899" t="str">
            <v>18.03.63</v>
          </cell>
        </row>
        <row r="2900">
          <cell r="B2900" t="str">
            <v>18.03.65</v>
          </cell>
        </row>
        <row r="2901">
          <cell r="B2901" t="str">
            <v>18.03.67</v>
          </cell>
        </row>
        <row r="2902">
          <cell r="B2902" t="str">
            <v>18.03.69</v>
          </cell>
        </row>
        <row r="2903">
          <cell r="B2903" t="str">
            <v>18.03.71</v>
          </cell>
        </row>
        <row r="2904">
          <cell r="B2904" t="str">
            <v>18.03.73</v>
          </cell>
        </row>
        <row r="2905">
          <cell r="B2905" t="str">
            <v>18.03.75</v>
          </cell>
        </row>
        <row r="2906">
          <cell r="B2906" t="str">
            <v>18.03.77</v>
          </cell>
        </row>
        <row r="2907">
          <cell r="B2907" t="str">
            <v>18.03.79</v>
          </cell>
        </row>
        <row r="2908">
          <cell r="B2908" t="str">
            <v>18.03.81</v>
          </cell>
        </row>
        <row r="2909">
          <cell r="B2909" t="str">
            <v>18.03.83</v>
          </cell>
        </row>
        <row r="2910">
          <cell r="B2910" t="str">
            <v>18.03.85</v>
          </cell>
        </row>
        <row r="2911">
          <cell r="B2911" t="str">
            <v>18.03.87</v>
          </cell>
        </row>
        <row r="2912">
          <cell r="B2912" t="str">
            <v>18.10.50</v>
          </cell>
        </row>
        <row r="2913">
          <cell r="B2913" t="str">
            <v>18.10.51</v>
          </cell>
        </row>
        <row r="2914">
          <cell r="B2914" t="str">
            <v>18.10.56</v>
          </cell>
        </row>
        <row r="2915">
          <cell r="B2915" t="str">
            <v>18.10.60</v>
          </cell>
        </row>
        <row r="2916">
          <cell r="B2916" t="str">
            <v>18.10.90</v>
          </cell>
        </row>
        <row r="2917">
          <cell r="B2917" t="str">
            <v>18.12.01</v>
          </cell>
        </row>
        <row r="2918">
          <cell r="B2918" t="str">
            <v>18.12.02</v>
          </cell>
        </row>
        <row r="2919">
          <cell r="B2919" t="str">
            <v>18.12.03</v>
          </cell>
        </row>
        <row r="2920">
          <cell r="B2920" t="str">
            <v>18.12.04</v>
          </cell>
        </row>
        <row r="2921">
          <cell r="B2921" t="str">
            <v>18.12.05</v>
          </cell>
        </row>
        <row r="2922">
          <cell r="B2922" t="str">
            <v>18.12.06</v>
          </cell>
        </row>
        <row r="2923">
          <cell r="B2923" t="str">
            <v>18.12.12</v>
          </cell>
        </row>
        <row r="2924">
          <cell r="B2924" t="str">
            <v>18.13.21</v>
          </cell>
        </row>
        <row r="2925">
          <cell r="B2925" t="str">
            <v>18.13.26</v>
          </cell>
        </row>
        <row r="2926">
          <cell r="B2926" t="str">
            <v>18.13.38</v>
          </cell>
        </row>
        <row r="2927">
          <cell r="B2927" t="str">
            <v>18.13.39</v>
          </cell>
        </row>
        <row r="2928">
          <cell r="B2928" t="str">
            <v>18.13.40</v>
          </cell>
        </row>
        <row r="2929">
          <cell r="B2929" t="str">
            <v>18.13.41</v>
          </cell>
        </row>
        <row r="2930">
          <cell r="B2930" t="str">
            <v>18.13.42</v>
          </cell>
        </row>
        <row r="2931">
          <cell r="B2931" t="str">
            <v>18.13.43</v>
          </cell>
        </row>
        <row r="2932">
          <cell r="B2932" t="str">
            <v>18.13.44</v>
          </cell>
        </row>
        <row r="2933">
          <cell r="B2933" t="str">
            <v>18.13.45</v>
          </cell>
        </row>
        <row r="2934">
          <cell r="B2934" t="str">
            <v>18.13.46</v>
          </cell>
        </row>
        <row r="2935">
          <cell r="B2935" t="str">
            <v>18.13.51</v>
          </cell>
        </row>
        <row r="2936">
          <cell r="B2936" t="str">
            <v>18.13.52</v>
          </cell>
        </row>
        <row r="2937">
          <cell r="B2937" t="str">
            <v>18.13.53</v>
          </cell>
        </row>
        <row r="2938">
          <cell r="B2938" t="str">
            <v>18.14.05</v>
          </cell>
        </row>
        <row r="2939">
          <cell r="B2939" t="str">
            <v>18.14.08</v>
          </cell>
        </row>
        <row r="2940">
          <cell r="B2940" t="str">
            <v>18.14.11</v>
          </cell>
        </row>
        <row r="2941">
          <cell r="B2941" t="str">
            <v>18.14.15</v>
          </cell>
        </row>
        <row r="2942">
          <cell r="B2942" t="str">
            <v>18.14.22</v>
          </cell>
        </row>
        <row r="2943">
          <cell r="B2943" t="str">
            <v>18.14.24</v>
          </cell>
        </row>
        <row r="2944">
          <cell r="B2944" t="str">
            <v>18.60.07</v>
          </cell>
        </row>
        <row r="2945">
          <cell r="B2945" t="str">
            <v>18.70.07</v>
          </cell>
        </row>
        <row r="2946">
          <cell r="B2946" t="str">
            <v>18.80.01</v>
          </cell>
        </row>
        <row r="2947">
          <cell r="B2947" t="str">
            <v>18.80.11</v>
          </cell>
        </row>
        <row r="2948">
          <cell r="B2948" t="str">
            <v>18.80.13</v>
          </cell>
        </row>
        <row r="2949">
          <cell r="B2949" t="str">
            <v>18.80.15</v>
          </cell>
        </row>
        <row r="2950">
          <cell r="B2950" t="str">
            <v>20.01.01</v>
          </cell>
        </row>
        <row r="2951">
          <cell r="B2951" t="str">
            <v>20.01.02</v>
          </cell>
        </row>
        <row r="2952">
          <cell r="B2952" t="str">
            <v>20.01.13</v>
          </cell>
        </row>
        <row r="2953">
          <cell r="B2953" t="str">
            <v>20.01.14</v>
          </cell>
        </row>
        <row r="2954">
          <cell r="B2954" t="str">
            <v>20.02.01</v>
          </cell>
        </row>
        <row r="2955">
          <cell r="B2955" t="str">
            <v>20.02.02</v>
          </cell>
        </row>
        <row r="2956">
          <cell r="B2956" t="str">
            <v>20.03.01</v>
          </cell>
        </row>
        <row r="2957">
          <cell r="B2957" t="str">
            <v>20.03.02</v>
          </cell>
        </row>
        <row r="2958">
          <cell r="B2958" t="str">
            <v>20.03.03</v>
          </cell>
        </row>
        <row r="2959">
          <cell r="B2959" t="str">
            <v>20.03.04</v>
          </cell>
        </row>
        <row r="2960">
          <cell r="B2960" t="str">
            <v>20.03.05</v>
          </cell>
        </row>
        <row r="2961">
          <cell r="B2961" t="str">
            <v>20.03.06</v>
          </cell>
        </row>
        <row r="2962">
          <cell r="B2962" t="str">
            <v>20.03.07</v>
          </cell>
        </row>
        <row r="2963">
          <cell r="B2963" t="str">
            <v>20.03.08</v>
          </cell>
        </row>
        <row r="2964">
          <cell r="B2964" t="str">
            <v>20.03.09</v>
          </cell>
        </row>
        <row r="2965">
          <cell r="B2965" t="str">
            <v>20.03.10</v>
          </cell>
        </row>
        <row r="2966">
          <cell r="B2966" t="str">
            <v>20.03.11</v>
          </cell>
        </row>
        <row r="2967">
          <cell r="B2967" t="str">
            <v>20.03.12</v>
          </cell>
        </row>
        <row r="2968">
          <cell r="B2968" t="str">
            <v>20.03.13</v>
          </cell>
        </row>
        <row r="2969">
          <cell r="B2969" t="str">
            <v>20.03.14</v>
          </cell>
        </row>
        <row r="2970">
          <cell r="B2970" t="str">
            <v>20.03.15</v>
          </cell>
        </row>
        <row r="2971">
          <cell r="B2971" t="str">
            <v>20.03.16</v>
          </cell>
        </row>
        <row r="2972">
          <cell r="B2972" t="str">
            <v>20.03.17</v>
          </cell>
        </row>
        <row r="2973">
          <cell r="B2973" t="str">
            <v>20.03.18</v>
          </cell>
        </row>
        <row r="2974">
          <cell r="B2974" t="str">
            <v>20.03.19</v>
          </cell>
        </row>
        <row r="2975">
          <cell r="B2975" t="str">
            <v>20.06.01</v>
          </cell>
        </row>
        <row r="2976">
          <cell r="B2976" t="str">
            <v>20.06.02</v>
          </cell>
        </row>
        <row r="2977">
          <cell r="B2977" t="str">
            <v>20.06.11</v>
          </cell>
        </row>
        <row r="2978">
          <cell r="B2978" t="str">
            <v>20.06.12</v>
          </cell>
        </row>
      </sheetData>
      <sheetData sheetId="1" refreshError="1"/>
      <sheetData sheetId="2">
        <row r="1">
          <cell r="A1" t="str">
            <v>ITEM</v>
          </cell>
        </row>
      </sheetData>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CPUs Serviços"/>
      <sheetName val="Insumos"/>
      <sheetName val="Encargos Sociais"/>
    </sheetNames>
    <sheetDataSet>
      <sheetData sheetId="0" refreshError="1">
        <row r="8">
          <cell r="A8" t="str">
            <v>73887/1</v>
          </cell>
          <cell r="B8" t="str">
            <v>ASSENTAMENTO SIMPLES DE TUBOS DE FERRO FUNDIDO (FOFO) C/ JUNTA ELASTICA -  DN 75 MM - INCLUSIVE TRANSPORTE</v>
          </cell>
          <cell r="C8" t="str">
            <v>M</v>
          </cell>
        </row>
        <row r="9">
          <cell r="A9" t="str">
            <v>73887/2</v>
          </cell>
          <cell r="B9" t="str">
            <v>ASSENTAMENTO SIMPLES DE TUBOS DE FERRO FUNDIDO (FOFO) C/ JUNTA ELASTICA - DN 100 - INCLUSIVE TRANSPORTE</v>
          </cell>
          <cell r="C9" t="str">
            <v>M</v>
          </cell>
        </row>
        <row r="10">
          <cell r="A10" t="str">
            <v>73887/3</v>
          </cell>
          <cell r="B10" t="str">
            <v>ASSENTAMENTO SIMPLES DE TUBOS DE FERRO FUNDIDO (FOFO) C/ JUNTA ELASTICA - DN 150 - INCLUSIVE TRANSPORTE</v>
          </cell>
          <cell r="C10" t="str">
            <v>M</v>
          </cell>
        </row>
        <row r="11">
          <cell r="A11" t="str">
            <v>73887/4</v>
          </cell>
          <cell r="B11" t="str">
            <v>ASSENTAMENTO SIMPLES DE TUBOS DE FERRO FUNDIDO (FOFO) C/ JUNTA ELASTICA - DN 200 - INCLUSIVE TRANSPORTE</v>
          </cell>
          <cell r="C11" t="str">
            <v>M</v>
          </cell>
        </row>
        <row r="12">
          <cell r="A12" t="str">
            <v>73887/5</v>
          </cell>
          <cell r="B12" t="str">
            <v>ASSENTAMENTO SIMPLES DE TUBOS DE FERRO FUNDIDO (FOFO) C/ JUNTA ELASTICA - DN 250 MM - INCLUSIVE TRANSPORTE</v>
          </cell>
          <cell r="C12" t="str">
            <v>M</v>
          </cell>
        </row>
        <row r="13">
          <cell r="A13" t="str">
            <v>73887/6</v>
          </cell>
          <cell r="B13" t="str">
            <v>ASSENTAMENTO SIMPLES DE TUBOS DE FERRO FUNDIDO (FOFO) C/ JUNTA ELASTICA - DN 300 - INCLUSIVE TRANSPORTE</v>
          </cell>
          <cell r="C13" t="str">
            <v>M</v>
          </cell>
        </row>
        <row r="14">
          <cell r="A14" t="str">
            <v>73887/7</v>
          </cell>
          <cell r="B14" t="str">
            <v>ASSENTAMENTO SIMPLES DE TUBOS DE FERRO FUNDIDO (FOFO) C/ JUNTA ELASTICA - DN 350 MM - INCLUSIVE TRANSPORTE</v>
          </cell>
          <cell r="C14" t="str">
            <v>M</v>
          </cell>
        </row>
        <row r="15">
          <cell r="A15" t="str">
            <v>73887/8</v>
          </cell>
          <cell r="B15" t="str">
            <v>ASSENTAMENTO SIMPLES DE TUBOS DE FERRO FUNDIDO (FOFO) C/ JUNTA ELASTICA - DN 400 MM - INCLUSIVE TRANSPORTE</v>
          </cell>
          <cell r="C15" t="str">
            <v>M</v>
          </cell>
        </row>
        <row r="16">
          <cell r="A16" t="str">
            <v>73887/9</v>
          </cell>
          <cell r="B16" t="str">
            <v>ASSENTAMENTO SIMPLES DE TUBOS DE FERRO FUNDIDO (FOFO) C/ JUNTA ELASTICA - DN 450 MM - INCLUSIVE TRANSPORTE</v>
          </cell>
          <cell r="C16" t="str">
            <v>M</v>
          </cell>
        </row>
        <row r="17">
          <cell r="A17" t="str">
            <v>73887/10</v>
          </cell>
          <cell r="B17" t="str">
            <v>ASSENTAMENTO SIMPLES DE TUBOS DE FERRO FUNDIDO (FOFO) C/ JUNTA ELASTICA - DN 500 MM - INCLUSIVE TRANSPORTE</v>
          </cell>
          <cell r="C17" t="str">
            <v>M</v>
          </cell>
        </row>
        <row r="18">
          <cell r="A18" t="str">
            <v>73887/11</v>
          </cell>
          <cell r="B18" t="str">
            <v>ASSENTAMENTO SIMPLES DE TUBOS DE FERRO FUNDIDO (FOFO) C/ JUNTA ELASTICA - DN 600 MM - INCLUSIVE TRANSPORTE</v>
          </cell>
          <cell r="C18" t="str">
            <v>M</v>
          </cell>
        </row>
        <row r="19">
          <cell r="A19" t="str">
            <v>73887/12</v>
          </cell>
          <cell r="B19" t="str">
            <v>ASSENTAMENTO SIMPLES DE TUBOS DE FERRO FUNDIDO (FOFO) C/ JUNTA ELASTICA - DN 700 MM - INCLUSIVE TRANSPORTE</v>
          </cell>
          <cell r="C19" t="str">
            <v>M</v>
          </cell>
        </row>
        <row r="20">
          <cell r="A20" t="str">
            <v>73887/13</v>
          </cell>
          <cell r="B20" t="str">
            <v>ASSENTAMENTO SIMPLES DE TUBOS DE FERRO FUNDIDO (FOFO) C/ JUNTA ELASTICA - DN 800 MM - INCLUSIVE TRANSPORTES</v>
          </cell>
          <cell r="C20" t="str">
            <v>M</v>
          </cell>
        </row>
        <row r="21">
          <cell r="A21" t="str">
            <v>73887/14</v>
          </cell>
          <cell r="B21" t="str">
            <v>ASSENTAMENTO SIMPLES DE TUBOS DE FERRO FUNDIDO (FOFO) C/ JUNTA ELASTICA - DN 900 MM - INCLUSIVE TRANSPORTE</v>
          </cell>
          <cell r="C21" t="str">
            <v>M</v>
          </cell>
        </row>
        <row r="22">
          <cell r="A22" t="str">
            <v>73887/15</v>
          </cell>
          <cell r="B22" t="str">
            <v>ASSENTAMENTO SIMPLES DE TUBOS DE FERRO FUNDIDO (FOFO) C/ JUNTA ELASTICA - DN 1000 MM - INCLUSIVE TRANSPORTE</v>
          </cell>
          <cell r="C22" t="str">
            <v>M</v>
          </cell>
        </row>
        <row r="23">
          <cell r="A23" t="str">
            <v>73887/16</v>
          </cell>
          <cell r="B23" t="str">
            <v>ASSENTAMENTO SIMPLES DE TUBOS DE FERRO FUNDIDO (FOFO) C/ JUNTA ELASTICA - DN 1100 MM - INCLUSIVE TRANSPORTE</v>
          </cell>
          <cell r="C23" t="str">
            <v>M</v>
          </cell>
        </row>
        <row r="24">
          <cell r="A24" t="str">
            <v>73887/17</v>
          </cell>
          <cell r="B24" t="str">
            <v>ASSENTAMENTO SIMPLES DE TUBOS DE FERRO FUNDIDO (FOFO) C/ JUNTA ELASTICA - DN 1200 MM - INCLUSIVE TRANSPORTE</v>
          </cell>
          <cell r="C24" t="str">
            <v>M</v>
          </cell>
        </row>
        <row r="25">
          <cell r="A25">
            <v>74213</v>
          </cell>
          <cell r="B25" t="str">
            <v>MODULO TIPO - REDE DE AGUA &gt; FORN. E ASSENTAMENTO DE TUBOS DE F0F0: COMPREENDE LOCACAO DA OBRA, CADASTRAMENTO DE INTERFERENCIAS, ESCAVACAO DE VALA, EXCETO ROCHA, ATE A PROFUNDIDADE DE 1,50 METROS. INCLUI - CARGA,TRANSPORTE E DESCARGA DO MAT</v>
          </cell>
          <cell r="C25">
            <v>0</v>
          </cell>
        </row>
        <row r="26">
          <cell r="A26">
            <v>83655</v>
          </cell>
          <cell r="B26" t="str">
            <v>ASSENTAMENTO SIMPLES DE TUBOS DE FERRO FUNDIDO (FOFO), COM JUNTA ELASTICA, DN 50 MM.</v>
          </cell>
          <cell r="C26" t="str">
            <v>M</v>
          </cell>
        </row>
        <row r="27">
          <cell r="A27" t="str">
            <v>0048</v>
          </cell>
          <cell r="B27" t="str">
            <v xml:space="preserve">FORNEC E/OU ASSENT DE TUBO DE PVC COM JUNTA ELASTICA                                                                                                                                                    </v>
          </cell>
          <cell r="C27" t="str">
            <v xml:space="preserve">  </v>
          </cell>
        </row>
        <row r="28">
          <cell r="A28">
            <v>73888</v>
          </cell>
          <cell r="B28" t="str">
            <v xml:space="preserve">ASSENTAMENTO TUBO PVC, RPVC, PVC DEFOFO, PRFV P/AGUA COM JE                                                                                                                                             </v>
          </cell>
          <cell r="C28" t="str">
            <v xml:space="preserve">  </v>
          </cell>
        </row>
        <row r="29">
          <cell r="A29" t="str">
            <v>73888/1</v>
          </cell>
          <cell r="B29" t="str">
            <v>ASSENTAMENTO TUBO PVC COM JUNTA ELASTICA, DN 50 MM - (OU RPVC, OU PVC DEFOFO, OU PRFV) - PARA AGUA.</v>
          </cell>
          <cell r="C29" t="str">
            <v>M</v>
          </cell>
        </row>
        <row r="30">
          <cell r="A30" t="str">
            <v>73888/2</v>
          </cell>
          <cell r="B30" t="str">
            <v>ASSENTAMENTO TUBO PVC COM JUNTA ELASTICA, DN 75 MM - (OU RPVC, OU PVC DEFOFO, OU PRFV) - PARA AGUA.</v>
          </cell>
          <cell r="C30" t="str">
            <v>M</v>
          </cell>
        </row>
        <row r="31">
          <cell r="A31" t="str">
            <v>73888/3</v>
          </cell>
          <cell r="B31" t="str">
            <v>ASSENTAMENTO TUBO PVC COM JUNTA ELASTICA, DN 100 MM - (OU RPVC, OU PVC DEFOFO, OU PRFV) - PARA AGUA.</v>
          </cell>
          <cell r="C31" t="str">
            <v>M</v>
          </cell>
        </row>
        <row r="32">
          <cell r="A32" t="str">
            <v>73888/9</v>
          </cell>
          <cell r="B32" t="str">
            <v>ASSENTAMENTO TUBO PVC COM JUNTA ELASTICA, DN 400 MM - (OU RPVC, OU PVC DEFOFO, OU PRFV) - PARA AGUA.</v>
          </cell>
          <cell r="C32" t="str">
            <v>M</v>
          </cell>
        </row>
        <row r="33">
          <cell r="A33" t="str">
            <v>73888/10</v>
          </cell>
          <cell r="B33" t="str">
            <v>ASSENTAMENTO TUBO PVC COM JUNTA ELASTICA, DN 500 MM - (OU RPVC, OU PVC DEFOFO, OU PRFV) - PARA AGUA.</v>
          </cell>
          <cell r="C33" t="str">
            <v>M</v>
          </cell>
        </row>
        <row r="34">
          <cell r="A34" t="str">
            <v>73888/11</v>
          </cell>
          <cell r="B34" t="str">
            <v>ASSENTAMENTO TUBO PVC COM JUNTA ELASTICA, DN 600 MM - (OU RPVC, OU PVC DEFOFO, OU PRFV) - PARA AGUA.</v>
          </cell>
          <cell r="C34" t="str">
            <v>M</v>
          </cell>
        </row>
        <row r="35">
          <cell r="A35" t="str">
            <v>73888/12</v>
          </cell>
          <cell r="B35" t="str">
            <v>ASSENTAMENTO TUBO PVC COM JUNTA ELASTICA, DN 700 MM - (OU RPVC, OU PVC DEFOFO, OU PRFV) - PARA AGUA.</v>
          </cell>
          <cell r="C35" t="str">
            <v>M</v>
          </cell>
        </row>
        <row r="36">
          <cell r="A36" t="str">
            <v>73888/13</v>
          </cell>
          <cell r="B36" t="str">
            <v>ASSENTAMENTO TUBO PVC COM JUNTA ELASTICA, DN 800 MM - (OU RPVC, OU PVC DEFOFO, OU PRFV) - PARA AGUA.</v>
          </cell>
          <cell r="C36" t="str">
            <v>M</v>
          </cell>
        </row>
        <row r="37">
          <cell r="A37" t="str">
            <v>73888/14</v>
          </cell>
          <cell r="B37" t="str">
            <v>ASSENTAMENTO TUBO PVC COM JUNTA ELASTICA, DN 900 MM - (OU RPVC, OU PVC DEFOFO, OU PRFV) - PARA AGUA.</v>
          </cell>
          <cell r="C37" t="str">
            <v>M</v>
          </cell>
        </row>
        <row r="38">
          <cell r="A38" t="str">
            <v>73888/15</v>
          </cell>
          <cell r="B38" t="str">
            <v>ASSENTAMENTO TUBO PVC COM JUNTA ELASTICA, DN 1000 MM - (OU RPVC, OU PVC DEFOFO, OU PRFV) - PARA AGUA.</v>
          </cell>
          <cell r="C38" t="str">
            <v>M</v>
          </cell>
        </row>
        <row r="39">
          <cell r="A39">
            <v>90694</v>
          </cell>
          <cell r="B39" t="str">
            <v>TUBO DE PVC PARA REDE COLETORA DE ESGOTO DE PAREDE MACIÇA, DN 100 MM, JUNTA ELÁSTICA, INSTALADO EM LOCAL COM NÍVEL BAIXO DE INTERFERÊNCIAS - FORNECIMENTO E ASSENTAMENTO. AF_06/2015</v>
          </cell>
          <cell r="C39" t="str">
            <v>M</v>
          </cell>
        </row>
        <row r="40">
          <cell r="A40">
            <v>90695</v>
          </cell>
          <cell r="B40" t="str">
            <v>TUBO DE PVC PARA REDE COLETORA DE ESGOTO DE PAREDE MACIÇA, DN 150 MM, JUNTA ELÁSTICA, INSTALADO EM LOCAL COM NÍVEL BAIXO DE INTERFERÊNCIAS - FORNECIMENTO E ASSENTAMENTO. AF_06/2015</v>
          </cell>
          <cell r="C40" t="str">
            <v>M</v>
          </cell>
        </row>
        <row r="41">
          <cell r="A41">
            <v>90696</v>
          </cell>
          <cell r="B41" t="str">
            <v>TUBO DE PVC PARA REDE COLETORA DE ESGOTO DE PAREDE MACIÇA, DN 200 MM, JUNTA ELÁSTICA, INSTALADO EM LOCAL COM NÍVEL BAIXO DE INTERFERÊNCIAS - FORNECIMENTO E ASSENTAMENTO. AF_06/2015</v>
          </cell>
          <cell r="C41" t="str">
            <v>M</v>
          </cell>
        </row>
        <row r="42">
          <cell r="A42">
            <v>90697</v>
          </cell>
          <cell r="B42" t="str">
            <v>TUBO DE PVC PARA REDE COLETORA DE ESGOTO DE PAREDE MACIÇA, DN 250 MM, JUNTA ELÁSTICA, INSTALADO EM LOCAL COM NÍVEL BAIXO DE INTERFERÊNCIAS - FORNECIMENTO E ASSENTAMENTO. AF_06/2015</v>
          </cell>
          <cell r="C42" t="str">
            <v>M</v>
          </cell>
        </row>
        <row r="43">
          <cell r="A43">
            <v>90698</v>
          </cell>
          <cell r="B43" t="str">
            <v>TUBO DE PVC PARA REDE COLETORA DE ESGOTO DE PAREDE MACIÇA, DN 300 MM, JUNTA ELÁSTICA, INSTALADO EM LOCAL COM NÍVEL BAIXO DE INTERFERÊNCIAS - FORNECIMENTO E ASSENTAMENTO. AF_06/2015</v>
          </cell>
          <cell r="C43" t="str">
            <v>M</v>
          </cell>
        </row>
        <row r="44">
          <cell r="A44">
            <v>90699</v>
          </cell>
          <cell r="B44" t="str">
            <v>TUBO DE PVC PARA REDE COLETORA DE ESGOTO DE PAREDE MACIÇA, DN 350 MM, JUNTA ELÁSTICA, INSTALADO EM LOCAL COM NÍVEL BAIXO DE INTERFERÊNCIAS - FORNECIMENTO E ASSENTAMENTO. AF_06/2015</v>
          </cell>
          <cell r="C44" t="str">
            <v>M</v>
          </cell>
        </row>
        <row r="45">
          <cell r="A45">
            <v>90700</v>
          </cell>
          <cell r="B45" t="str">
            <v>TUBO DE PVC PARA REDE COLETORA DE ESGOTO DE PAREDE MACIÇA, DN 400 MM, JUNTA ELÁSTICA, INSTALADO EM LOCAL COM NÍVEL BAIXO DE INTERFERÊNCIAS - FORNECIMENTO E ASSENTAMENTO. AF_06/2015</v>
          </cell>
          <cell r="C45" t="str">
            <v>M</v>
          </cell>
        </row>
        <row r="46">
          <cell r="A46">
            <v>90701</v>
          </cell>
          <cell r="B46" t="str">
            <v>TUBO DE PVC CORRUGADO DE DUPLA PAREDE PARA REDE COLETORA DE ESGOTO, DN 150 MM, JUNTA ELÁSTICA, INSTALADO EM LOCAL COM NÍVEL BAIXO DE INTERFERÊNCIAS - FORNECIMENTO E ASSENTAMENTO. AF_06/2015</v>
          </cell>
          <cell r="C46" t="str">
            <v>M</v>
          </cell>
        </row>
        <row r="47">
          <cell r="A47">
            <v>90702</v>
          </cell>
          <cell r="B47" t="str">
            <v>TUBO DE PVC CORRUGADO DE DUPLA PAREDE PARA REDE COLETORA DE ESGOTO, DN 200 MM, JUNTA ELÁSTICA, INSTALADO EM LOCAL COM NÍVEL BAIXO DE INTERFERÊNCIAS - FORNECIMENTO E ASSENTAMENTO. AF_06/2015</v>
          </cell>
          <cell r="C47" t="str">
            <v>M</v>
          </cell>
        </row>
        <row r="48">
          <cell r="A48">
            <v>90703</v>
          </cell>
          <cell r="B48" t="str">
            <v>TUBO DE PVC CORRUGADO DE DUPLA PAREDE PARA REDE COLETORA DE ESGOTO, DN 250 MM, JUNTA ELÁSTICA, INSTALADO EM LOCAL COM NÍVEL BAIXO DE INTERFERÊNCIAS - FORNECIMENTO E ASSENTAMENTO. AF_06/2015</v>
          </cell>
          <cell r="C48" t="str">
            <v>M</v>
          </cell>
        </row>
        <row r="49">
          <cell r="A49">
            <v>90704</v>
          </cell>
          <cell r="B49" t="str">
            <v>TUBO DE PVC CORRUGADO DE DUPLA PAREDE PARA REDE COLETORA DE ESGOTO, DN 300 MM, JUNTA ELÁSTICA, INSTALADO EM LOCAL COM NÍVEL BAIXO DE INTERFERÊNCIAS - FORNECIMENTO E ASSENTAMENTO. AF_06/2015</v>
          </cell>
          <cell r="C49" t="str">
            <v>M</v>
          </cell>
        </row>
        <row r="50">
          <cell r="A50">
            <v>90705</v>
          </cell>
          <cell r="B50" t="str">
            <v>TUBO DE PVC CORRUGADO DE DUPLA PAREDE PARA REDE COLETORA DE ESGOTO, DN 350 MM, JUNTA ELÁSTICA, INSTALADO EM LOCAL COM NÍVEL BAIXO DE INTERFERÊNCIAS - FORNECIMENTO E ASSENTAMENTO. AF_06/2015</v>
          </cell>
          <cell r="C50" t="str">
            <v>M</v>
          </cell>
        </row>
        <row r="51">
          <cell r="A51">
            <v>90706</v>
          </cell>
          <cell r="B51" t="str">
            <v>TUBO DE PVC CORRUGADO DE DUPLA PAREDE PARA REDE COLETORA DE ESGOTO, DN 400 MM, JUNTA ELÁSTICA, INSTALADO EM LOCAL COM NÍVEL BAIXO DE INTERFERÊNCIAS - FORNECIMENTO E ASSENTAMENTO. AF_06/2015</v>
          </cell>
          <cell r="C51" t="str">
            <v>M</v>
          </cell>
        </row>
        <row r="52">
          <cell r="A52">
            <v>90708</v>
          </cell>
          <cell r="B52" t="str">
            <v>TUBO DE PEAD CORRUGADO DE DUPLA PAREDE PARA REDE COLETORA DE ESGOTO, DN 600 MM, JUNTA ELÁSTICA INTEGRADA, INSTALADO EM LOCAL COM NÍVEL BAIXO DE INTERFERÊNCIAS - FORNECIMENTO E ASSENTAMENTO. AF_06/2015</v>
          </cell>
          <cell r="C52" t="str">
            <v>M</v>
          </cell>
        </row>
        <row r="53">
          <cell r="A53">
            <v>90709</v>
          </cell>
          <cell r="B53" t="str">
            <v>TUBO DE PVC PARA REDE COLETORA DE ESGOTO DE PAREDE MACIÇA, DN 100 MM, JUNTA ELÁSTICA, INSTALADO EM LOCAL COM NÍVEL ALTO DE INTERFERÊNCIAS - FORNECIMENTO E ASSENTAMENTO. AF_06/2015</v>
          </cell>
          <cell r="C53" t="str">
            <v>M</v>
          </cell>
        </row>
        <row r="54">
          <cell r="A54">
            <v>90710</v>
          </cell>
          <cell r="B54" t="str">
            <v>TUBO DE PVC PARA REDE COLETORA DE ESGOTO DE PAREDE MACIÇA, DN 150 MM, JUNTA ELÁSTICA, INSTALADO EM LOCAL COM NÍVEL ALTO DE INTERFERÊNCIAS - FORNECIMENTO E ASSENTAMENTO. AF_06/2015</v>
          </cell>
          <cell r="C54" t="str">
            <v>M</v>
          </cell>
        </row>
        <row r="55">
          <cell r="A55">
            <v>90711</v>
          </cell>
          <cell r="B55" t="str">
            <v>TUBO DE PVC PARA REDE COLETORA DE ESGOTO DE PAREDE MACIÇA, DN 200 MM, JUNTA ELÁSTICA, INSTALADO EM LOCAL COM NÍVEL ALTO DE INTERFERÊNCIAS - FORNECIMENTO E ASSENTAMENTO. AF_06/2015</v>
          </cell>
          <cell r="C55" t="str">
            <v>M</v>
          </cell>
        </row>
        <row r="56">
          <cell r="A56">
            <v>90712</v>
          </cell>
          <cell r="B56" t="str">
            <v>TUBO DE PVC PARA REDE COLETORA DE ESGOTO DE PAREDE MACIÇA, DN 250 MM, JUNTA ELÁSTICA, INSTALADO EM LOCAL COM NÍVEL ALTO DE INTERFERÊNCIAS - FORNECIMENTO E ASSENTAMENTO. AF_06/2015</v>
          </cell>
          <cell r="C56" t="str">
            <v>M</v>
          </cell>
        </row>
        <row r="57">
          <cell r="A57">
            <v>90713</v>
          </cell>
          <cell r="B57" t="str">
            <v>TUBO DE PVC PARA REDE COLETORA DE ESGOTO DE PAREDE MACIÇA, DN 300 MM, JUNTA ELÁSTICA, INSTALADO EM LOCAL COM NÍVEL ALTO DE INTERFERÊNCIAS - FORNECIMENTO E ASSENTAMENTO. AF_06/2015</v>
          </cell>
          <cell r="C57" t="str">
            <v>M</v>
          </cell>
        </row>
        <row r="58">
          <cell r="A58">
            <v>90714</v>
          </cell>
          <cell r="B58" t="str">
            <v>TUBO DE PVC PARA REDE COLETORA DE ESGOTO DE PAREDE MACIÇA, DN 350 MM, JUNTA ELÁSTICA, INSTALADO EM LOCAL COM NÍVEL ALTO DE INTERFERÊNCIAS - FORNECIMENTO E ASSENTAMENTO. AF_06/2015</v>
          </cell>
          <cell r="C58" t="str">
            <v>M</v>
          </cell>
        </row>
        <row r="59">
          <cell r="A59">
            <v>90715</v>
          </cell>
          <cell r="B59" t="str">
            <v>TUBO DE PVC PARA REDE COLETORA DE ESGOTO DE PAREDE MACIÇA, DN 400 MM, JUNTA ELÁSTICA, INSTALADO EM LOCAL COM NÍVEL ALTO DE INTERFERÊNCIAS - FORNECIMENTO E ASSENTAMENTO. AF_06/2015</v>
          </cell>
          <cell r="C59" t="str">
            <v>M</v>
          </cell>
        </row>
        <row r="60">
          <cell r="A60">
            <v>90716</v>
          </cell>
          <cell r="B60" t="str">
            <v>TUBO DE PVC CORRUGADO DE DUPLA PAREDE PARA REDE COLETORA DE ESGOTO, DN 150 MM, JUNTA ELÁSTICA, INSTALADO EM LOCAL COM NÍVEL ALTO DE INTERFERÊNCIAS - FORNECIMENTO E ASSENTAMENTO. AF_06/2015</v>
          </cell>
          <cell r="C60" t="str">
            <v>M</v>
          </cell>
        </row>
        <row r="61">
          <cell r="A61">
            <v>90717</v>
          </cell>
          <cell r="B61" t="str">
            <v>TUBO DE PVC CORRUGADO DE DUPLA PAREDE PARA REDE COLETORA DE ESGOTO, DN 200 MM, JUNTA ELÁSTICA, INSTALADO EM LOCAL COM NÍVEL ALTO DE INTERFERÊNCIAS - FORNECIMENTO E ASSENTAMENTO. AF_06/2015</v>
          </cell>
          <cell r="C61" t="str">
            <v>M</v>
          </cell>
        </row>
        <row r="62">
          <cell r="A62">
            <v>90718</v>
          </cell>
          <cell r="B62" t="str">
            <v>TUBO DE PVC CORRUGADO DE DUPLA PAREDE PARA REDE COLETORA DE ESGOTO, DN 250 MM, JUNTA ELÁSTICA, INSTALADO EM LOCAL COM NÍVEL ALTO DE INTERFERÊNCIAS - FORNECIMENTO E ASSENTAMENTO. AF_06/2015</v>
          </cell>
          <cell r="C62" t="str">
            <v>M</v>
          </cell>
        </row>
        <row r="63">
          <cell r="A63">
            <v>90719</v>
          </cell>
          <cell r="B63" t="str">
            <v>TUBO DE PVC CORRUGADO DE DUPLA PAREDE PARA REDE COLETORA DE ESGOTO, DN 300 MM, JUNTA ELÁSTICA, INSTALADO EM LOCAL COM NÍVEL ALTO DE INTERFERÊNCIAS - FORNECIMENTO E ASSENTAMENTO. AF_06/2015</v>
          </cell>
          <cell r="C63" t="str">
            <v>M</v>
          </cell>
        </row>
        <row r="64">
          <cell r="A64">
            <v>90720</v>
          </cell>
          <cell r="B64" t="str">
            <v>TUBO DE PVC CORRUGADO DE DUPLA PAREDE PARA REDE COLETORA DE ESGOTO, DN 350 MM, JUNTA ELÁSTICA, INSTALADO EM LOCAL COM NÍVEL ALTO DE INTERFERÊNCIAS - FORNECIMENTO E ASSENTAMENTO. AF_06/2015</v>
          </cell>
          <cell r="C64" t="str">
            <v>M</v>
          </cell>
        </row>
        <row r="65">
          <cell r="A65">
            <v>90721</v>
          </cell>
          <cell r="B65" t="str">
            <v>TUBO DE PVC CORRUGADO DE DUPLA PAREDE PARA REDE COLETORA DE ESGOTO, DN 400 MM, EM JUNTA ELÁSTICA, INSTALADO EM LOCAL COM NÍVEL ALTO DE INTERFERÊNCIAS - FORNECIMENTO E ASSENTAMENTO. AF_06/2015</v>
          </cell>
          <cell r="C65" t="str">
            <v>M</v>
          </cell>
        </row>
        <row r="66">
          <cell r="A66">
            <v>90723</v>
          </cell>
          <cell r="B66" t="str">
            <v>TUBO DE PEAD CORRUGADO DE DUPLA PAREDE PARA REDE COLETORA DE ESGOTO, DN 600 MM, JUNTA ELÁSTICA INTEGRADA, INSTALADO EM LOCAL COM NÍVEL ALTO DE INTERFERÊNCIAS - FORNECIMENTO E ASSENTAMENTO. AF_06/2015</v>
          </cell>
          <cell r="C66" t="str">
            <v>M</v>
          </cell>
        </row>
        <row r="67">
          <cell r="A67">
            <v>90724</v>
          </cell>
          <cell r="B67" t="str">
            <v>JUNTA ARGAMASSADA ENTRE TUBO DN 100 MM E O POÇO DE VISITA/ CAIXA DE CONCRETO OU ALVENARIA EM REDES DE ESGOTO. AF_06/2015</v>
          </cell>
          <cell r="C67" t="str">
            <v>UN</v>
          </cell>
        </row>
        <row r="68">
          <cell r="A68">
            <v>90725</v>
          </cell>
          <cell r="B68" t="str">
            <v>JUNTA ARGAMASSADA ENTRE TUBO DN 150 MM E O POÇO DE VISITA/ CAIXA DE CONCRETO OU ALVENARIA EM REDES DE ESGOTO. AF_06/2015</v>
          </cell>
          <cell r="C68" t="str">
            <v>UN</v>
          </cell>
        </row>
        <row r="69">
          <cell r="A69">
            <v>90726</v>
          </cell>
          <cell r="B69" t="str">
            <v>JUNTA ARGAMASSADA ENTRE TUBO DN 200 MM E O POÇO/ CAIXA DE CONCRETO OU ALVENARIA EM REDES DE ESGOTO. AF_06/2015</v>
          </cell>
          <cell r="C69" t="str">
            <v>UN</v>
          </cell>
        </row>
        <row r="70">
          <cell r="A70">
            <v>90727</v>
          </cell>
          <cell r="B70" t="str">
            <v>JUNTA ARGAMASSADA ENTRE TUBO DN 250 MM E O POÇO DE VISITA/ CAIXA DE CONCRETO OU ALVENARIA EM REDES DE ESGOTO. AF_06/2015</v>
          </cell>
          <cell r="C70" t="str">
            <v>UN</v>
          </cell>
        </row>
        <row r="71">
          <cell r="A71">
            <v>90728</v>
          </cell>
          <cell r="B71" t="str">
            <v>JUNTA ARGAMASSADA ENTRE TUBO DN 300 MM E O POÇO DE VISITA/ CAIXA DE CONCRETO OU ALVENARIA EM REDES DE ESGOTO. AF_06/2015</v>
          </cell>
          <cell r="C71" t="str">
            <v>UN</v>
          </cell>
        </row>
        <row r="72">
          <cell r="A72">
            <v>90729</v>
          </cell>
          <cell r="B72" t="str">
            <v>JUNTA ARGAMASSADA ENTRE TUBO DN 350 MM E O POÇO DE VISITA/ CAIXA DE CONCRETO OU ALVENARIA EM REDES DE ESGOTO. AF_06/2015</v>
          </cell>
          <cell r="C72" t="str">
            <v>UN</v>
          </cell>
        </row>
        <row r="73">
          <cell r="A73">
            <v>90730</v>
          </cell>
          <cell r="B73" t="str">
            <v>JUNTA ARGAMASSADA ENTRE TUBO DN 400 MM E O POÇO DE VISITA/ CAIXA DE CONCRETO OU ALVENARIA EM REDES DE ESGOTO. AF_06/2015</v>
          </cell>
          <cell r="C73" t="str">
            <v>UN</v>
          </cell>
        </row>
        <row r="74">
          <cell r="A74">
            <v>90731</v>
          </cell>
          <cell r="B74" t="str">
            <v>JUNTA ARGAMASSADA ENTRE TUBO DN 450 MM E O POÇO DE VISITA/ CAIXA DE CONCRETO OU ALVENARIA EM REDES DE ESGOTO. AF_06/2015</v>
          </cell>
          <cell r="C74" t="str">
            <v>UN</v>
          </cell>
        </row>
        <row r="75">
          <cell r="A75">
            <v>90732</v>
          </cell>
          <cell r="B75" t="str">
            <v>JUNTA ARGAMASSADA ENTRE TUBO DN 600 MM E O POÇO DE VISITA/ CAIXA DE CONCRETO OU ALVENARIA EM REDES DE ESGOTO. AF_06/2015</v>
          </cell>
          <cell r="C75" t="str">
            <v>UN</v>
          </cell>
        </row>
        <row r="76">
          <cell r="A76">
            <v>90733</v>
          </cell>
          <cell r="B76" t="str">
            <v>ASSENTAMENTO DE TUBO DE PVC PARA REDE COLETORA DE ESGOTO DE PAREDE MACIÇA, DN 100 MM, JUNTA ELÁSTICA, INSTALADO EM LOCAL COM NÍVEL BAIXO DE INTERFERÊNCIAS (NÃO INCLUI FORNECIMENTO). AF_06/2015</v>
          </cell>
          <cell r="C76" t="str">
            <v>M</v>
          </cell>
        </row>
        <row r="77">
          <cell r="A77">
            <v>90734</v>
          </cell>
          <cell r="B77" t="str">
            <v>ASSENTAMENTO DE TUBO DE PVC PARA REDE COLETORA DE ESGOTO DE PAREDE MACIÇA, DN 150 MM, JUNTA ELÁSTICA, INSTALADO EM LOCAL COM NÍVEL BAIXO DE INTERFERÊNCIAS (NÃO INCLUI FORNECIMENTO). AF_06/2015</v>
          </cell>
          <cell r="C77" t="str">
            <v>M</v>
          </cell>
        </row>
        <row r="78">
          <cell r="A78">
            <v>90735</v>
          </cell>
          <cell r="B78" t="str">
            <v>ASSENTAMENTO DE TUBO DE PVC PARA REDE COLETORA DE ESGOTO DE PAREDE MACIÇA, DN 200 MM, JUNTA ELÁSTICA, INSTALADO EM LOCAL COM NÍVEL BAIXO DE INTERFERÊNCIAS (NÃO INCLUI FORNECIMENTO). AF_06/2015</v>
          </cell>
          <cell r="C78" t="str">
            <v>M</v>
          </cell>
        </row>
        <row r="79">
          <cell r="A79">
            <v>90736</v>
          </cell>
          <cell r="B79" t="str">
            <v>ASSENTAMENTO DE TUBO DE PVC PARA REDE COLETORA DE ESGOTO DE PAREDE MACIÇA, DN 250 MM, JUNTA ELÁSTICA, INSTALADO EM LOCAL COM NÍVEL BAIXO DE INTERFERÊNCIAS (NÃO INCLUI FORNECIMENTO). AF_06/2015</v>
          </cell>
          <cell r="C79" t="str">
            <v>M</v>
          </cell>
        </row>
        <row r="80">
          <cell r="A80">
            <v>90737</v>
          </cell>
          <cell r="B80" t="str">
            <v>ASSENTAMENTO DE TUBO DE PVC PARA REDE COLETORA DE ESGOTO DE PAREDE MACIÇA, DN 300 MM, JUNTA ELÁSTICA, INSTALADO EM LOCAL COM NÍVEL BAIXO DE INTERFERÊNCIAS (NÃO INCLUI FORNECIMENTO). AF_06/2015</v>
          </cell>
          <cell r="C80" t="str">
            <v>M</v>
          </cell>
        </row>
        <row r="81">
          <cell r="A81">
            <v>90738</v>
          </cell>
          <cell r="B81" t="str">
            <v>ASSENTAMENTO DE TUBO DE PVC PARA REDE COLETORA DE ESGOTO DE PAREDE MACIÇA, DN 350 MM, JUNTA ELÁSTICA, INSTALADO EM LOCAL COM NÍVEL BAIXO DE INTERFERÊNCIAS (NÃO INCLUI FORNECIMENTO). AF_06/2015</v>
          </cell>
          <cell r="C81" t="str">
            <v>M</v>
          </cell>
        </row>
        <row r="82">
          <cell r="A82">
            <v>90739</v>
          </cell>
          <cell r="B82" t="str">
            <v>ASSENTAMENTO DE TUBO DE PVC PARA REDE COLETORA DE ESGOTO DE PAREDE MACIÇA, DN 400 MM, JUNTA ELÁSTICA, INSTALADO EM LOCAL COM NÍVEL BAIXO DE INTERFERÊNCIAS (NÃO INCLUI FORNECIMENTO). AF_06/2015</v>
          </cell>
          <cell r="C82" t="str">
            <v>M</v>
          </cell>
        </row>
        <row r="83">
          <cell r="A83">
            <v>90740</v>
          </cell>
          <cell r="B83" t="str">
            <v>ASSENTAMENTO DE TUBO DE PVC CORRUGADO DE DUPLA PAREDE PARA REDE COLETORA DE ESGOTO, DN 150 MM, JUNTA ELÁSTICA, INSTALADO EM LOCAL COM NÍVEL BAIXO DE INTERFERÊNCIAS (NÃO INCLUI FORNECIMENTO). AF_06/2015</v>
          </cell>
          <cell r="C83" t="str">
            <v>M</v>
          </cell>
        </row>
        <row r="84">
          <cell r="A84">
            <v>90741</v>
          </cell>
          <cell r="B84" t="str">
            <v>ASSENTAMENTO DE TUBO DE PVC CORRUGADO DE DUPLA PAREDE PARA REDE COLETORA DE ESGOTO, DN 200 MM, JUNTA ELÁSTICA, INSTALADO EM LOCAL COM NÍVEL BAIXO DE INTERFERÊNCIAS (NÃO INCLUI FORNECIMENTO). AF_06/2015</v>
          </cell>
          <cell r="C84" t="str">
            <v>M</v>
          </cell>
        </row>
        <row r="85">
          <cell r="A85">
            <v>90742</v>
          </cell>
          <cell r="B85" t="str">
            <v>ASSENTAMENTO DE TUBO DE PVC CORRUGADO DE DUPLA PAREDE PARA REDE COLETORA DE ESGOTO, DN 250 MM, JUNTA ELÁSTICA, INSTALADO EM LOCAL COM NÍVEL BAIXO DE INTERFERÊNCIAS (NÃO INCLUI FORNECIMENTO). AF_06/2015</v>
          </cell>
          <cell r="C85" t="str">
            <v>M</v>
          </cell>
        </row>
        <row r="86">
          <cell r="A86">
            <v>90743</v>
          </cell>
          <cell r="B86" t="str">
            <v>ASSENTAMENTO DE TUBO DE PVC CORRUGADO DE DUPLA PAREDE PARA REDE COLETORA DE ESGOTO, DN 300 MM, JUNTA ELÁSTICA, INSTALADO EM LOCAL COM NÍVEL BAIXO DE INTERFERÊNCIAS (NÃO INCLUI FORNECIMENTO). AF_06/2015</v>
          </cell>
          <cell r="C86" t="str">
            <v>M</v>
          </cell>
        </row>
        <row r="87">
          <cell r="A87">
            <v>90744</v>
          </cell>
          <cell r="B87" t="str">
            <v>ASSENTAMENTO DE TUBO DE PVC CORRUGADO DE DUPLA PAREDE PARA REDE COLETORA DE ESGOTO, DN 350 MM, JUNTA ELÁSTICA, INSTALADO EM LOCAL COM NÍVEL BAIXO DE INTERFERÊNCIAS (NÃO INCLUI FORNECIMENTO). AF_06/2015</v>
          </cell>
          <cell r="C87" t="str">
            <v>M</v>
          </cell>
        </row>
        <row r="88">
          <cell r="A88">
            <v>90745</v>
          </cell>
          <cell r="B88" t="str">
            <v>ASSENTAMENTO DE TUBO DE PVC CORRUGADO DE DUPLA PAREDE PARA REDE COLETORA DE ESGOTO, DN 400 MM, JUNTA ELÁSTICA, INSTALADO EM LOCAL COM NÍVEL BAIXO DE INTERFERÊNCIAS (NÃO INCLUI FORNECIMENTO). AF_06/2015</v>
          </cell>
          <cell r="C88" t="str">
            <v>M</v>
          </cell>
        </row>
        <row r="89">
          <cell r="A89">
            <v>90746</v>
          </cell>
          <cell r="B89" t="str">
            <v>ASSENTAMENTO DE TUBO DE PEAD CORRUGADO DE DUPLA PAREDE PARA REDE COLETORA DE ESGOTO, DN 450 MM, JUNTA ELÁSTICA INTEGRADA, INSTALADO EM LOCAL COM NÍVEL BAIXO DE INTERFERÊNCIAS (NÃO INCLUI FORNECIMENTO). AF_06/2015</v>
          </cell>
          <cell r="C89" t="str">
            <v>M</v>
          </cell>
        </row>
        <row r="90">
          <cell r="A90">
            <v>90747</v>
          </cell>
          <cell r="B90" t="str">
            <v>ASSENTAMENTO DE TUBO DE PEAD CORRUGADO DE DUPLA PAREDE PARA REDE COLETORA DE ESGOTO, DN 600 MM, JUNTA ELÁSTICA INTEGRADA, INSTALADO EM LOCAL COM NÍVEL BAIXO DE INTERFERÊNCIAS (NÃO INCLUI FORNECIMENTO). AF_06/2015</v>
          </cell>
          <cell r="C90" t="str">
            <v>M</v>
          </cell>
        </row>
        <row r="91">
          <cell r="A91">
            <v>90748</v>
          </cell>
          <cell r="B91" t="str">
            <v>ASSENTAMENTO DE TUBO DE PVC PARA REDE COLETORA DE ESGOTO DE PAREDE MACIÇA, DN 100 MM, JUNTA ELÁSTICA, INSTALADO EM LOCAL COM NÍVEL ALTO DE INTERFERÊNCIAS (NÃO INCLUI FORNECIMENTO). AF_06/2015</v>
          </cell>
          <cell r="C91" t="str">
            <v>M</v>
          </cell>
        </row>
        <row r="92">
          <cell r="A92">
            <v>90749</v>
          </cell>
          <cell r="B92" t="str">
            <v>ASSENTAMENTO DE TUBO DE PVC PARA REDE COLETORA DE ESGOTO DE PAREDE MACIÇA, DN 150 MM, JUNTA ELÁSTICA, INSTALADO EM LOCAL COM NÍVEL ALTO DE INTERFERÊNCIAS (NÃO INCLUI FORNECIMENTO). AF_06/2015</v>
          </cell>
          <cell r="C92" t="str">
            <v>M</v>
          </cell>
        </row>
        <row r="93">
          <cell r="A93">
            <v>90750</v>
          </cell>
          <cell r="B93" t="str">
            <v>ASSENTAMENTO DE TUBO DE PVC PARA REDE COLETORA DE ESGOTO DE PAREDE MACIÇA, DN 200 MM, JUNTA ELÁSTICA, INSTALADO EM LOCAL COM NÍVEL ALTO DE INTERFERÊNCIAS (NÃO INCLUI FORNECIMENTO). AF_06/2015</v>
          </cell>
          <cell r="C93" t="str">
            <v>M</v>
          </cell>
        </row>
        <row r="94">
          <cell r="A94">
            <v>90751</v>
          </cell>
          <cell r="B94" t="str">
            <v>ASSENTAMENTO DE TUBO DE PVC PARA REDE COLETORA DE ESGOTO DE PAREDE MACIÇA, DN 250 MM, JUNTA ELÁSTICA, INSTALADO EM LOCAL COM NÍVEL ALTO DE INTERFERÊNCIAS (NÃO INCLUI FORNECIMENTO). AF_06/2015</v>
          </cell>
          <cell r="C94" t="str">
            <v>M</v>
          </cell>
        </row>
        <row r="95">
          <cell r="A95">
            <v>90752</v>
          </cell>
          <cell r="B95" t="str">
            <v>ASSENTAMENTO DE TUBO DE PVC PARA REDE COLETORA DE ESGOTO DE PAREDE MACIÇA, DN 300 MM, JUNTA ELÁSTICA, INSTALADO EM LOCAL COM NÍVEL ALTO DE INTERFERÊNCIAS (NÃO INCLUI FORNECIMENTO). AF_06/2015</v>
          </cell>
          <cell r="C95" t="str">
            <v>M</v>
          </cell>
        </row>
        <row r="96">
          <cell r="A96">
            <v>90753</v>
          </cell>
          <cell r="B96" t="str">
            <v>ASSENTAMENTO DE TUBO DE PVC PARA REDE COLETORA DE ESGOTO DE PAREDE MACIÇA, DN 350 MM, JUNTA ELÁSTICA, INSTALADO EM LOCAL COM NÍVEL ALTO DE INTERFERÊNCIAS (NÃO INCLUI FORNECIMENTO). AF_06/2015</v>
          </cell>
          <cell r="C96" t="str">
            <v>M</v>
          </cell>
        </row>
        <row r="97">
          <cell r="A97">
            <v>90754</v>
          </cell>
          <cell r="B97" t="str">
            <v>ASSENTAMENTO DE TUBO DE PVC PARA REDE COLETORA DE ESGOTO DE PAREDE MACIÇA, DN 400 MM, JUNTA ELÁSTICA, INSTALADO EM LOCAL COM NÍVEL ALTO DE INTERFERÊNCIAS (NÃO INCLUI FORNECIMENTO). AF_06/2015</v>
          </cell>
          <cell r="C97" t="str">
            <v>M</v>
          </cell>
        </row>
        <row r="98">
          <cell r="A98">
            <v>90755</v>
          </cell>
          <cell r="B98" t="str">
            <v>ASSENTAMENTO DE TUBO DE PVC CORRUGADO DE DUPLA PAREDE PARA REDE COLETORA DE ESGOTO, DN 150 MM, JUNTA ELÁSTICA, INSTALADO EM LOCAL COM NÍVEL ALTO DE INTERFERÊNCIAS (NÃO INCLUI FORNECIMENTO). AF_06/2015</v>
          </cell>
          <cell r="C98" t="str">
            <v>M</v>
          </cell>
        </row>
        <row r="99">
          <cell r="A99">
            <v>90756</v>
          </cell>
          <cell r="B99" t="str">
            <v>ASSENTAMENTO DE TUBO DE PVC CORRUGADO DE DUPLA PAREDE PARA REDE COLETORA DE ESGOTO, DN 200 MM, JUNTA ELÁSTICA, INSTALADO EM LOCAL COM NÍVEL ALTO DE INTERFERÊNCIAS (NÃO INCLUI FORNECIMENTO). AF_06/2015</v>
          </cell>
          <cell r="C99" t="str">
            <v>M</v>
          </cell>
        </row>
        <row r="100">
          <cell r="A100">
            <v>90757</v>
          </cell>
          <cell r="B100" t="str">
            <v>ASSENTAMENTO DE TUBO DE PVC CORRUGADO DE DUPLA PAREDE PARA REDE COLETORA DE ESGOTO, DN 250 MM, JUNTA ELÁSTICA, INSTALADO EM LOCAL COM NÍVEL ALTO DE INTERFERÊNCIAS (NÃO INCLUI FORNECIMENTO). AF_06/2015</v>
          </cell>
          <cell r="C100" t="str">
            <v>M</v>
          </cell>
        </row>
        <row r="101">
          <cell r="A101">
            <v>90758</v>
          </cell>
          <cell r="B101" t="str">
            <v>ASSENTAMENTO DE TUBO DE PVC CORRUGADO DE DUPLA PAREDE PARA REDE COLETORA DE ESGOTO, DN 300 MM, JUNTA ELÁSTICA, INSTALADO EM LOCAL COM NÍVEL ALTO DE INTERFERÊNCIAS (NÃO INCLUI FORNECIMENTO). AF_06/2015</v>
          </cell>
          <cell r="C101" t="str">
            <v>M</v>
          </cell>
        </row>
        <row r="102">
          <cell r="A102">
            <v>90759</v>
          </cell>
          <cell r="B102" t="str">
            <v>ASSENTAMENTO DE TUBO DE PVC CORRUGADO DE DUPLA PAREDE PARA REDE COLETORA DE ESGOTO, DN 350 MM, JUNTA ELÁSTICA, INSTALADO EM LOCAL COM NÍVEL ALTO DE INTERFERÊNCIAS (NÃO INCLUI FORNECIMENTO). AF_06/2015</v>
          </cell>
          <cell r="C102" t="str">
            <v>M</v>
          </cell>
        </row>
        <row r="103">
          <cell r="A103">
            <v>90760</v>
          </cell>
          <cell r="B103" t="str">
            <v>ASSENTAMENTO DE TUBO DE PVC CORRUGADO DE DUPLA PAREDE PARA REDE COLETORA DE ESGOTO, DN 400 MM, EM JUNTA ELÁSTICA, INSTALADO EM LOCAL COM NÍVEL ALTO DE INTERFERÊNCIAS (NÃO INCLUI FORNECIMENTO). AF_06/2015</v>
          </cell>
          <cell r="C103" t="str">
            <v>M</v>
          </cell>
        </row>
        <row r="104">
          <cell r="A104">
            <v>90761</v>
          </cell>
          <cell r="B104" t="str">
            <v>ASSENTAMENTO DE TUBO DE PEAD CORRUGADO DE DUPLA PAREDE PARA REDE COLETORA DE ESGOTO, DN 450 MM, JUNTA ELÁSTICA INTEGRADA, INSTALADO EM LOCAL COM NÍVEL ALTO DE INTERFERÊNCIAS (NÃO INCLUI FORNECIMENTO). AF_06/2015</v>
          </cell>
          <cell r="C104" t="str">
            <v>M</v>
          </cell>
        </row>
        <row r="105">
          <cell r="A105">
            <v>90762</v>
          </cell>
          <cell r="B105" t="str">
            <v>ASSENTAMENTO DE TUBO DE PEAD CORRUGADO DE DUPLA PAREDE PARA REDE COLETORA DE ESGOTO, DN 600 MM, JUNTA ELÁSTICA INTEGRADA, INSTALADO EM LOCAL COM NÍVEL ALTO DE INTERFERÊNCIAS (NÃO INCLUI FORNECIMENTO). AF_06/2015</v>
          </cell>
          <cell r="C105" t="str">
            <v>M</v>
          </cell>
        </row>
        <row r="106">
          <cell r="A106">
            <v>94869</v>
          </cell>
          <cell r="B106" t="str">
            <v>TUBO DE PEAD CORRUGADO DE DUPLA PAREDE PARA REDE COLETORA DE ESGOTO, DN 250 MM, JUNTA ELÁSTICA INTEGRADA, INSTALADO EM LOCAL COM NÍVEL BAIXO DE INTERFERÊNCIAS - FORNECIMENTO E ASSENTAMENTO. AF_06/2016</v>
          </cell>
          <cell r="C106" t="str">
            <v>M</v>
          </cell>
        </row>
        <row r="107">
          <cell r="A107">
            <v>94870</v>
          </cell>
          <cell r="B107" t="str">
            <v>ASSENTAMENTO DE TUBO DE PEAD CORRUGADO DE DUPLA PAREDE PARA REDE COLETORA DE ESGOTO, DN 250 MM, JUNTA ELÁSTICA INTEGRADA, INSTALADO EM LOCAL COM NÍVEL BAIXO DE INTERFERÊNCIAS (NÃO INCLUI FORNECIMENTO). AF_06/2016</v>
          </cell>
          <cell r="C107" t="str">
            <v>M</v>
          </cell>
        </row>
        <row r="108">
          <cell r="A108">
            <v>94871</v>
          </cell>
          <cell r="B108" t="str">
            <v>TUBO DE PEAD CORRUGADO DE DUPLA PAREDE PARA REDE COLETORA DE ESGOTO, DN 300 MM, JUNTA ELÁSTICA INTEGRADA, INSTALADO EM LOCAL COM NÍVEL BAIXO DE INTERFERÊNCIAS - FORNECIMENTO E ASSENTAMENTO. AF_06/2016</v>
          </cell>
          <cell r="C108" t="str">
            <v>M</v>
          </cell>
        </row>
        <row r="109">
          <cell r="A109">
            <v>94872</v>
          </cell>
          <cell r="B109" t="str">
            <v>ASSENTAMENTO DE TUBO DE PEAD CORRUGADO DE DUPLA PAREDE PARA REDE COLETORA DE ESGOTO, DN 300 MM, JUNTA ELÁSTICA INTEGRADA, INSTALADO EM LOCAL COM NÍVEL BAIXO DE INTERFERÊNCIAS (NÃO INCLUI FORNECIMENTO). AF_06/2016</v>
          </cell>
          <cell r="C109" t="str">
            <v>M</v>
          </cell>
        </row>
        <row r="110">
          <cell r="A110">
            <v>94875</v>
          </cell>
          <cell r="B110" t="str">
            <v>TUBO DE PEAD CORRUGADO DE DUPLA PAREDE PARA REDE COLETORA DE ESGOTO, DN 750 MM, JUNTA ELÁSTICA INTEGRADA, INSTALADO EM LOCAL COM NÍVEL BAIXO DE INTERFERÊNCIAS - FORNECIMENTO E ASSENTAMENTO. AF_06/2016</v>
          </cell>
          <cell r="C110" t="str">
            <v>M</v>
          </cell>
        </row>
        <row r="111">
          <cell r="A111">
            <v>94876</v>
          </cell>
          <cell r="B111" t="str">
            <v>ASSENTAMENTO DE TUBO DE PEAD CORRUGADO DE DUPLA PAREDE PARA REDE COLETORA DE ESGOTO, DN 750 MM, JUNTA ELÁSTICA INTEGRADA, INSTALADO EM LOCAL COM NÍVEL BAIXO DE INTERFERÊNCIAS (NÃO INCLUI FORNECIMENTO). AF_06/2016</v>
          </cell>
          <cell r="C111" t="str">
            <v>M</v>
          </cell>
        </row>
        <row r="112">
          <cell r="A112">
            <v>94878</v>
          </cell>
          <cell r="B112" t="str">
            <v>ASSENTAMENTO DE TUBO DE PEAD CORRUGADO DE DUPLA PAREDE PARA REDE COLETORA DE ESGOTO, DN 900 MM, JUNTA ELÁSTICA INTEGRADA, INSTALADO EM LOCAL COM NÍVEL BAIXO DE INTERFERÊNCIAS (NÃO INCLUI FORNECIMENTO). AF_06/2016</v>
          </cell>
          <cell r="C112" t="str">
            <v>M</v>
          </cell>
        </row>
        <row r="113">
          <cell r="A113">
            <v>94879</v>
          </cell>
          <cell r="B113" t="str">
            <v>TUBO DE PEAD CORRUGADO DE DUPLA PAREDE PARA REDE COLETORA DE ESGOTO, DN 1000 MM, JUNTA ELÁSTICA INTEGRADA, INSTALADO EM LOCAL COM NÍVEL BAIXO DE INTERFERÊNCIAS - FORNECIMENTO E ASSENTAMENTO. AF_06/2016</v>
          </cell>
          <cell r="C113" t="str">
            <v>M</v>
          </cell>
        </row>
        <row r="114">
          <cell r="A114">
            <v>94880</v>
          </cell>
          <cell r="B114" t="str">
            <v>ASSENTAMENTO DE TUBO DE PEAD CORRUGADO DE DUPLA PAREDE PARA REDE COLETORA DE ESGOTO, DN 1000 MM, JUNTA ELÁSTICA INTEGRADA, INSTALADO EM LOCAL COM NÍVEL BAIXO DE INTERFERÊNCIAS (NÃO INCLUI FORNECIMENTO). AF_06/2016</v>
          </cell>
          <cell r="C114" t="str">
            <v>M</v>
          </cell>
        </row>
        <row r="115">
          <cell r="A115">
            <v>94881</v>
          </cell>
          <cell r="B115" t="str">
            <v>TUBO DE PEAD CORRUGADO DE DUPLA PAREDE PARA REDE COLETORA DE ESGOTO, DN 1200 MM, JUNTA ELÁSTICA INTEGRADA, INSTALADO EM LOCAL COM NÍVEL BAIXO DE INTERFERÊNCIAS - FORNECIMENTO E ASSENTAMENTO. AF_06/2016</v>
          </cell>
          <cell r="C115" t="str">
            <v>M</v>
          </cell>
        </row>
        <row r="116">
          <cell r="A116">
            <v>94882</v>
          </cell>
          <cell r="B116" t="str">
            <v>ASSENTAMENTO DE TUBO DE PEAD CORRUGADO DE DUPLA PAREDE PARA REDE COLETORA DE ESGOTO, DN 1200 MM, JUNTA ELÁSTICA INTEGRADA, INSTALADO EM LOCAL COM NÍVEL BAIXO DE INTERFERÊNCIAS (NÃO INCLUI FORNECIMENTO). AF_06/2016</v>
          </cell>
          <cell r="C116" t="str">
            <v>M</v>
          </cell>
        </row>
        <row r="117">
          <cell r="A117">
            <v>94884</v>
          </cell>
          <cell r="B117" t="str">
            <v>ASSENTAMENTO DE TUBO DE PEAD CORRUGADO DE DUPLA PAREDE PARA REDE COLETORA DE ESGOTO, DN 1500 MM, JUNTA ELÁSTICA INTEGRADA, INSTALADO EM LOCAL COM NÍVEL BAIXO DE INTERFERÊNCIAS (NÃO INCLUI FORNECIMENTO). AF_06/2016</v>
          </cell>
          <cell r="C117" t="str">
            <v>M</v>
          </cell>
        </row>
        <row r="118">
          <cell r="A118">
            <v>94885</v>
          </cell>
          <cell r="B118" t="str">
            <v>TUBO DE PEAD CORRUGADO DE DUPLA PAREDE PARA REDE COLETORA DE ESGOTO, DN 250 MM, JUNTA ELÁSTICA INTEGRADA, INSTALADO EM LOCAL COM NÍVEL ALTO DE INTERFERÊNCIAS - FORNECIMENTO E ASSENTAMENTO. AF_06/2016</v>
          </cell>
          <cell r="C118" t="str">
            <v>M</v>
          </cell>
        </row>
        <row r="119">
          <cell r="A119">
            <v>94886</v>
          </cell>
          <cell r="B119" t="str">
            <v>ASSENTAMENTO DE TUBO DE PEAD CORRUGADO DE DUPLA PAREDE PARA REDE COLETORA DE ESGOTO, DN 250 MM, JUNTA ELÁSTICA INTEGRADA, INSTALADO EM LOCAL COM NÍVEL ALTO DE INTERFERÊNCIAS (NÃO INCLUI FORNECIMENTO). AF_06/2016</v>
          </cell>
          <cell r="C119" t="str">
            <v>M</v>
          </cell>
        </row>
        <row r="120">
          <cell r="A120">
            <v>94887</v>
          </cell>
          <cell r="B120" t="str">
            <v>TUBO DE PEAD CORRUGADO DE DUPLA PAREDE PARA REDE COLETORA DE ESGOTO, DN 300 MM, JUNTA ELÁSTICA INTEGRADA, INSTALADO EM LOCAL COM NÍVEL ALTO DE INTERFERÊNCIAS - FORNECIMENTO E ASSENTAMENTO. AF_06/2016</v>
          </cell>
          <cell r="C120" t="str">
            <v>M</v>
          </cell>
        </row>
        <row r="121">
          <cell r="A121">
            <v>94888</v>
          </cell>
          <cell r="B121" t="str">
            <v>ASSENTAMENTO DE TUBO DE PEAD CORRUGADO DE DUPLA PAREDE PARA REDE COLETORA DE ESGOTO, DN 300 MM, JUNTA ELÁSTICA INTEGRADA, INSTALADO EM LOCAL COM NÍVEL ALTO DE INTERFERÊNCIAS (NÃO INCLUI FORNECIMENTO). AF_06/2016</v>
          </cell>
          <cell r="C121" t="str">
            <v>M</v>
          </cell>
        </row>
        <row r="122">
          <cell r="A122">
            <v>94891</v>
          </cell>
          <cell r="B122" t="str">
            <v>TUBO DE PEAD CORRUGADO DE DUPLA PAREDE PARA REDE COLETORA DE ESGOTO, DN 750 MM, JUNTA ELÁSTICA INTEGRADA, INSTALADO EM LOCAL COM NÍVEL ALTO DE INTERFERÊNCIAS - FORNECIMENTO E ASSENTAMENTO. AF_06/2016</v>
          </cell>
          <cell r="C122" t="str">
            <v>M</v>
          </cell>
        </row>
        <row r="123">
          <cell r="A123">
            <v>94892</v>
          </cell>
          <cell r="B123" t="str">
            <v>ASSENTAMENTO DE TUBO DE PEAD CORRUGADO DE DUPLA PAREDE PARA REDE COLETORA DE ESGOTO, DN 750 MM, JUNTA ELÁSTICA INTEGRADA, INSTALADO EM LOCAL COM NÍVEL ALTO DE INTERFERÊNCIAS (NÃO INCLUI FORNECIMENTO). AF_06/2016</v>
          </cell>
          <cell r="C123" t="str">
            <v>M</v>
          </cell>
        </row>
        <row r="124">
          <cell r="A124">
            <v>94894</v>
          </cell>
          <cell r="B124" t="str">
            <v>ASSENTAMENTO DE TUBO DE PEAD CORRUGADO DE DUPLA PAREDE PARA REDE COLETORA DE ESGOTO, DN 900 MM, JUNTA ELÁSTICA INTEGRADA, INSTALADO EM LOCAL COM NÍVEL ALTO DE INTERFERÊNCIAS (NÃO INCLUI FORNECIMENTO). AF_06/2016</v>
          </cell>
          <cell r="C124" t="str">
            <v>M</v>
          </cell>
        </row>
        <row r="125">
          <cell r="A125">
            <v>94895</v>
          </cell>
          <cell r="B125" t="str">
            <v>TUBO DE PEAD CORRUGADO DE DUPLA PAREDE PARA REDE COLETORA DE ESGOTO, DN 1000 MM, JUNTA ELÁSTICA INTEGRADA, INSTALADO EM LOCAL COM NÍVEL ALTO DE INTERFERÊNCIAS - FORNECIMENTO E ASSENTAMENTO. AF_06/2016</v>
          </cell>
          <cell r="C125" t="str">
            <v>M</v>
          </cell>
        </row>
        <row r="126">
          <cell r="A126">
            <v>94896</v>
          </cell>
          <cell r="B126" t="str">
            <v>ASSENTAMENTO DE TUBO DE PEAD CORRUGADO DE DUPLA PAREDE PARA REDE COLETORA DE ESGOTO, DN 1000 MM, JUNTA ELÁSTICA INTEGRADA, INSTALADO EM LOCAL COM NÍVEL ALTO DE INTERFERÊNCIAS (NÃO INCLUI FORNECIMENTO). AF_06/2016</v>
          </cell>
          <cell r="C126" t="str">
            <v>M</v>
          </cell>
        </row>
        <row r="127">
          <cell r="A127">
            <v>94897</v>
          </cell>
          <cell r="B127" t="str">
            <v>TUBO DE PEAD CORRUGADO DE DUPLA PAREDE PARA REDE COLETORA DE ESGOTO, DN 1200 MM, JUNTA ELÁSTICA INTEGRADA, INSTALADO EM LOCAL COM NÍVEL ALTO DE INTERFERÊNCIAS - FORNECIMENTO E ASSENTAMENTO. AF_06/2016</v>
          </cell>
          <cell r="C127" t="str">
            <v>M</v>
          </cell>
        </row>
        <row r="128">
          <cell r="A128">
            <v>94898</v>
          </cell>
          <cell r="B128" t="str">
            <v>ASSENTAMENTO DE TUBO DE PEAD CORRUGADO DE DUPLA PAREDE PARA REDE COLETORA DE ESGOTO, DN 1200 MM, JUNTA ELÁSTICA INTEGRADA, INSTALADO EM LOCAL COM NÍVEL ALTO DE INTERFERÊNCIAS (NÃO INCLUI FORNECIMENTO). AF_06/2016</v>
          </cell>
          <cell r="C128" t="str">
            <v>M</v>
          </cell>
        </row>
        <row r="129">
          <cell r="A129">
            <v>94900</v>
          </cell>
          <cell r="B129" t="str">
            <v>ASSENTAMENTO DE TUBO DE PEAD CORRUGADO DE DUPLA PAREDE PARA REDE COLETORA DE ESGOTO, DN 1500 MM, JUNTA ELÁSTICA INTEGRADA, INSTALADO EM LOCAL COM NÍVEL ALTO DE INTERFERÊNCIAS (NÃO INCLUI FORNECIMENTO). AF_06/2016</v>
          </cell>
          <cell r="C129" t="str">
            <v>M</v>
          </cell>
        </row>
        <row r="130">
          <cell r="A130">
            <v>92833</v>
          </cell>
          <cell r="B130" t="str">
            <v>TUBO DE CONCRETO PARA REDES COLETORAS DE ESGOTO SANITÁRIO, DIÂMETRO DE 300 MM, JUNTA ELÁSTICA, INSTALADO EM LOCAL COM BAIXO NÍVEL DE INTERFERÊNCIAS - FORNECIMENTO E ASSENTAMENTO. AF_12/2015</v>
          </cell>
          <cell r="C130" t="str">
            <v>M</v>
          </cell>
        </row>
        <row r="131">
          <cell r="A131" t="str">
            <v>0051</v>
          </cell>
          <cell r="B131" t="str">
            <v>FORNEC E/OU ASSENT DE TUBO DE CONCRETO COM JUNTA ELASTICA</v>
          </cell>
          <cell r="C131">
            <v>0</v>
          </cell>
        </row>
        <row r="132">
          <cell r="A132">
            <v>92834</v>
          </cell>
          <cell r="B132" t="str">
            <v>ASSENTAMENTO DE TUBO DE CONCRETO PARA REDES COLETORAS DE ESGOTO SANITÁRIO, DIÂMETRO DE 300 MM, JUNTA ELÁSTICA, INSTALADO EM LOCAL COM BAIXO NÍVEL DE INTERFERÊNCIAS (NÃO INCLUI FORNECIMENTO). AF_12/2015</v>
          </cell>
          <cell r="C132" t="str">
            <v>M</v>
          </cell>
        </row>
        <row r="133">
          <cell r="A133">
            <v>92835</v>
          </cell>
          <cell r="B133" t="str">
            <v>TUBO DE CONCRETO PARA REDES COLETORAS DE ESGOTO SANITÁRIO, DIÂMETRO DE 400 MM, JUNTA ELÁSTICA, INSTALADO EM LOCAL COM BAIXO NÍVEL DE INTERFERÊNCIAS - FORNECIMENTO E ASSENTAMENTO. AF_12/2015</v>
          </cell>
          <cell r="C133" t="str">
            <v>M</v>
          </cell>
        </row>
        <row r="134">
          <cell r="A134">
            <v>92836</v>
          </cell>
          <cell r="B134" t="str">
            <v>ASSENTAMENTO DE TUBO DE CONCRETO PARA REDES COLETORAS DE ESGOTO SANITÁRIO, DIÂMETRO DE 400 MM, JUNTA ELÁSTICA, INSTALADO EM LOCAL COM BAIXO NÍVEL DE INTERFERÊNCIAS (NÃO INCLUI FORNECIMENTO). AF_12/2015</v>
          </cell>
          <cell r="C134" t="str">
            <v>M</v>
          </cell>
        </row>
        <row r="135">
          <cell r="A135">
            <v>92837</v>
          </cell>
          <cell r="B135" t="str">
            <v>TUBO DE CONCRETO PARA REDES COLETORAS DE ESGOTO SANITÁRIO, DIÂMETRO DE 500 MM, JUNTA ELÁSTICA, INSTALADO EM LOCAL COM BAIXO NÍVEL DE INTERFERÊNCIAS - FORNECIMENTO E ASSENTAMENTO. AF_12/2015</v>
          </cell>
          <cell r="C135" t="str">
            <v>M</v>
          </cell>
        </row>
        <row r="136">
          <cell r="A136">
            <v>92838</v>
          </cell>
          <cell r="B136" t="str">
            <v>ASSENTAMENTO DE TUBO DE CONCRETO PARA REDES COLETORAS DE ESGOTO SANITÁRIO, DIÂMETRO DE 500 MM, JUNTA ELÁSTICA, INSTALADO EM LOCAL COM BAIXO NÍVEL DE INTERFERÊNCIAS (NÃO INCLUI FORNECIMENTO). AF_12/2015</v>
          </cell>
          <cell r="C136" t="str">
            <v>M</v>
          </cell>
        </row>
        <row r="137">
          <cell r="A137">
            <v>92839</v>
          </cell>
          <cell r="B137" t="str">
            <v>TUBO DE CONCRETO PARA REDES COLETORAS DE ESGOTO SANITÁRIO, DIÂMETRO DE 600 MM, JUNTA ELÁSTICA, INSTALADO EM LOCAL COM BAIXO NÍVEL DE INTERFERÊNCIAS - FORNECIMENTO E ASSENTAMENTO. AF_12/2015</v>
          </cell>
          <cell r="C137" t="str">
            <v>M</v>
          </cell>
        </row>
        <row r="138">
          <cell r="A138">
            <v>92840</v>
          </cell>
          <cell r="B138" t="str">
            <v>ASSENTAMENTO DE TUBO DE CONCRETO PARA REDES COLETORAS DE ESGOTO SANITÁRIO, DIÂMETRO DE 600 MM, JUNTA ELÁSTICA, INSTALADO EM LOCAL COM BAIXO NÍVEL DE INTERFERÊNCIAS (NÃO INCLUI FORNECIMENTO). AF_12/2015</v>
          </cell>
          <cell r="C138" t="str">
            <v>M</v>
          </cell>
        </row>
        <row r="139">
          <cell r="A139">
            <v>92841</v>
          </cell>
          <cell r="B139" t="str">
            <v>TUBO DE CONCRETO PARA REDES COLETORAS DE ESGOTO SANITÁRIO, DIÂMETRO DE 700 MM, JUNTA ELÁSTICA, INSTALADO EM LOCAL COM BAIXO NÍVEL DE INTERFERÊNCIAS - FORNECIMENTO E ASSENTAMENTO. AF_12/2015</v>
          </cell>
          <cell r="C139" t="str">
            <v>M</v>
          </cell>
        </row>
        <row r="140">
          <cell r="A140">
            <v>92842</v>
          </cell>
          <cell r="B140" t="str">
            <v>ASSENTAMENTO DE TUBO DE CONCRETO PARA REDES COLETORAS DE ESGOTO SANITÁRIO, DIÂMETRO DE 700 MM, JUNTA ELÁSTICA, INSTALADO EM LOCAL COM BAIXO NÍVEL DE INTERFERÊNCIAS (NÃO INCLUI FORNECIMENTO). AF_12/2015</v>
          </cell>
          <cell r="C140" t="str">
            <v>M</v>
          </cell>
        </row>
        <row r="141">
          <cell r="A141">
            <v>92844</v>
          </cell>
          <cell r="B141" t="str">
            <v>ASSENTAMENTO DE TUBO DE CONCRETO PARA REDES COLETORAS DE ESGOTO SANITÁRIO, DIÂMETRO DE 800 MM, JUNTA ELÁSTICA, INSTALADO EM LOCAL COM BAIXO NÍVEL DE INTERFERÊNCIAS (NÃO INCLUI FORNECIMENTO). AF_12/2015</v>
          </cell>
          <cell r="C141" t="str">
            <v>M</v>
          </cell>
        </row>
        <row r="142">
          <cell r="A142">
            <v>92846</v>
          </cell>
          <cell r="B142" t="str">
            <v>ASSENTAMENTO DE TUBO DE CONCRETO PARA REDES COLETORAS DE ESGOTO SANITÁRIO, DIÂMETRO DE 900 MM, JUNTA ELÁSTICA, INSTALADO EM LOCAL COM BAIXO NÍVEL DE INTERFERÊNCIAS (NÃO INCLUI FORNECIMENTO). AF_12/2015</v>
          </cell>
          <cell r="C142" t="str">
            <v>M</v>
          </cell>
        </row>
        <row r="143">
          <cell r="A143">
            <v>92847</v>
          </cell>
          <cell r="B143" t="str">
            <v>TUBO DE CONCRETO PARA REDES COLETORAS DE ESGOTO SANITÁRIO, DIÂMETRO DE 1000 MM, JUNTA ELÁSTICA, INSTALADO EM LOCAL COM BAIXO NÍVEL DE INTERFERÊNCIAS - FORNECIMENTO E ASSENTAMENTO. AF_12/2015</v>
          </cell>
          <cell r="C143" t="str">
            <v>M</v>
          </cell>
        </row>
        <row r="144">
          <cell r="A144">
            <v>92848</v>
          </cell>
          <cell r="B144" t="str">
            <v>ASSENTAMENTO DE TUBO DE CONCRETO PARA REDES COLETORAS DE ESGOTO SANITÁRIO, DIÂMETRO DE 1000 MM, JUNTA ELÁSTICA, INSTALADO EM LOCAL COM BAIXO NÍVEL DE INTERFERÊNCIAS (NÃO INCLUI FORNECIMENTO). AF_12/2015</v>
          </cell>
          <cell r="C144" t="str">
            <v>M</v>
          </cell>
        </row>
        <row r="145">
          <cell r="A145">
            <v>92849</v>
          </cell>
          <cell r="B145" t="str">
            <v>TUBO DE CONCRETO PARA REDES COLETORAS DE ESGOTO SANITÁRIO, DIÂMETRO DE 300 MM, JUNTA ELÁSTICA, INSTALADO EM LOCAL COM ALTO NÍVEL DE INTERFERÊNCIAS - FORNECIMENTO E ASSENTAMENTO. AF_12/2015</v>
          </cell>
          <cell r="C145" t="str">
            <v>M</v>
          </cell>
        </row>
        <row r="146">
          <cell r="A146">
            <v>92850</v>
          </cell>
          <cell r="B146" t="str">
            <v>ASSENTAMENTO DE TUBO DE CONCRETO PARA REDES COLETORAS DE ESGOTO SANITÁRIO, DIÂMETRO DE 300 MM, JUNTA ELÁSTICA, INSTALADO EM LOCAL COM ALTO NÍVEL DE INTERFERÊNCIAS (NÃO INCLUI FORNECIMENTO). AF_12/2015</v>
          </cell>
          <cell r="C146" t="str">
            <v>M</v>
          </cell>
        </row>
        <row r="147">
          <cell r="A147">
            <v>92851</v>
          </cell>
          <cell r="B147" t="str">
            <v>TUBO DE CONCRETO PARA REDES COLETORAS DE ESGOTO SANITÁRIO, DIÂMETRO DE 400 MM, JUNTA ELÁSTICA, INSTALADO EM LOCAL COM ALTO NÍVEL DE INTERFERÊNCIAS - FORNECIMENTO E ASSENTAMENTO. AF_12/2015</v>
          </cell>
          <cell r="C147" t="str">
            <v>M</v>
          </cell>
        </row>
        <row r="148">
          <cell r="A148">
            <v>92852</v>
          </cell>
          <cell r="B148" t="str">
            <v>ASSENTAMENTO DE TUBO DE CONCRETO PARA REDES COLETORAS DE ESGOTO SANITÁRIO, DIÂMETRO DE 400 MM, JUNTA ELÁSTICA, INSTALADO EM LOCAL COM ALTO NÍVEL DE INTERFERÊNCIAS (NÃO INCLUI FORNECIMENTO). AF_12/2015</v>
          </cell>
          <cell r="C148" t="str">
            <v>M</v>
          </cell>
        </row>
        <row r="149">
          <cell r="A149">
            <v>92853</v>
          </cell>
          <cell r="B149" t="str">
            <v>TUBO DE CONCRETO PARA REDES COLETORAS DE ESGOTO SANITÁRIO, DIÂMETRO DE 500 MM, JUNTA ELÁSTICA, INSTALADO EM LOCAL COM ALTO NÍVEL DE INTERFERÊNCIAS - FORNECIMENTO E ASSENTAMENTO. AF_12/2015</v>
          </cell>
          <cell r="C149" t="str">
            <v>M</v>
          </cell>
        </row>
        <row r="150">
          <cell r="A150">
            <v>92854</v>
          </cell>
          <cell r="B150" t="str">
            <v>ASSENTAMENTO DE TUBO DE CONCRETO PARA REDES COLETORAS DE ESGOTO SANITÁRIO, DIÂMETRO DE 500 MM, JUNTA ELÁSTICA, INSTALADO EM LOCAL COM ALTO NÍVEL DE INTERFERÊNCIAS (NÃO INCLUI FORNECIMENTO). AF_12/2015</v>
          </cell>
          <cell r="C150" t="str">
            <v>M</v>
          </cell>
        </row>
        <row r="151">
          <cell r="A151">
            <v>92855</v>
          </cell>
          <cell r="B151" t="str">
            <v>TUBO DE CONCRETO PARA REDES COLETORAS DE ESGOTO SANITÁRIO, DIÂMETRO DE 600 MM, JUNTA ELÁSTICA, INSTALADO EM LOCAL COM ALTO NÍVEL DE INTERFERÊNCIAS - FORNECIMENTO E ASSENTAMENTO. AF_12/2015</v>
          </cell>
          <cell r="C151" t="str">
            <v>M</v>
          </cell>
        </row>
        <row r="152">
          <cell r="A152">
            <v>92856</v>
          </cell>
          <cell r="B152" t="str">
            <v>ASSENTAMENTO DE TUBO DE CONCRETO PARA REDES COLETORAS DE ESGOTO SANITÁRIO, DIÂMETRO DE 600 MM, JUNTA ELÁSTICA, INSTALADO EM LOCAL COM ALTO NÍVEL DE INTERFERÊNCIAS (NÃO INCLUI FORNECIMENTO). AF_12/2015</v>
          </cell>
          <cell r="C152" t="str">
            <v>M</v>
          </cell>
        </row>
        <row r="153">
          <cell r="A153">
            <v>92857</v>
          </cell>
          <cell r="B153" t="str">
            <v>TUBO DE CONCRETO PARA REDES COLETORAS DE ESGOTO SANITÁRIO, DIÂMETRO DE 700 MM, JUNTA ELÁSTICA, INSTALADO EM LOCAL COM ALTO NÍVEL DE INTERFERÊNCIAS - FORNECIMENTO E ASSENTAMENTO. AF_12/2015</v>
          </cell>
          <cell r="C153" t="str">
            <v>M</v>
          </cell>
        </row>
        <row r="154">
          <cell r="A154">
            <v>92858</v>
          </cell>
          <cell r="B154" t="str">
            <v>ASSENTAMENTO DE TUBO DE CONCRETO PARA REDES COLETORAS DE ESGOTO SANITÁRIO, DIÂMETRO DE 700 MM, JUNTA ELÁSTICA, INSTALADO EM LOCAL COM ALTO NÍVEL DE INTERFERÊNCIAS (NÃO INCLUI FORNECIMENTO). AF_12/2015</v>
          </cell>
          <cell r="C154" t="str">
            <v>M</v>
          </cell>
        </row>
        <row r="155">
          <cell r="A155">
            <v>92860</v>
          </cell>
          <cell r="B155" t="str">
            <v>ASSENTAMENTO DE TUBO DE CONCRETO PARA REDES COLETORAS DE ESGOTO SANITÁRIO, DIÂMETRO DE 800 MM, JUNTA ELÁSTICA, INSTALADO EM LOCAL COM ALTO NÍVEL DE INTERFERÊNCIAS (NÃO INCLUI FORNECIMENTO). AF_12/2015</v>
          </cell>
          <cell r="C155" t="str">
            <v>M</v>
          </cell>
        </row>
        <row r="156">
          <cell r="A156">
            <v>92862</v>
          </cell>
          <cell r="B156" t="str">
            <v>ASSENTAMENTO DE TUBO DE CONCRETO PARA REDES COLETORAS DE ESGOTO SANITÁRIO, DIÂMETRO DE 900 MM, JUNTA ELÁSTICA, INSTALADO EM LOCAL COM ALTO NÍVEL DE INTERFERÊNCIAS (NÃO INCLUI FORNECIMENTO). AF_12/2015</v>
          </cell>
          <cell r="C156" t="str">
            <v>M</v>
          </cell>
        </row>
        <row r="157">
          <cell r="A157">
            <v>92863</v>
          </cell>
          <cell r="B157" t="str">
            <v>TUBO DE CONCRETO PARA REDES COLETORAS DE ESGOTO SANITÁRIO, DIÂMETRO DE 1000 MM, JUNTA ELÁSTICA, INSTALADO EM LOCAL COM ALTO NÍVEL DE INTERFERÊNCIAS - FORNECIMENTO E ASSENTAMENTO. AF_12/2015</v>
          </cell>
          <cell r="C157" t="str">
            <v>M</v>
          </cell>
        </row>
        <row r="158">
          <cell r="A158">
            <v>92864</v>
          </cell>
          <cell r="B158" t="str">
            <v>ASSENTAMENTO DE TUBO DE CONCRETO PARA REDES COLETORAS DE ESGOTO SANITÁRIO, DIÂMETRO DE 1000 MM, JUNTA ELÁSTICA, INSTALADO EM LOCAL COM ALTO NÍVEL DE INTERFERÊNCIAS (NÃO INCLUI FORNECIMENTO). AF_12/2015</v>
          </cell>
          <cell r="C158" t="str">
            <v>M</v>
          </cell>
        </row>
        <row r="159">
          <cell r="A159" t="str">
            <v>0052</v>
          </cell>
          <cell r="B159" t="str">
            <v>FORNEC E/OU ASSENT DE TUBO DE CONCRETO COM JUNTA ARGAMASSADA</v>
          </cell>
          <cell r="C159">
            <v>0</v>
          </cell>
        </row>
        <row r="160">
          <cell r="A160">
            <v>92210</v>
          </cell>
          <cell r="B160" t="str">
            <v>TUBO DE CONCRETO PARA REDES COLETORAS DE ÁGUAS PLUVIAIS, DIÂMETRO DE 400 MM, JUNTA RÍGIDA, INSTALADO EM LOCAL COM BAIXO NÍVEL DE INTERFERÊNCIAS - FORNECIMENTO E ASSENTAMENTO. AF_12/2015</v>
          </cell>
          <cell r="C160" t="str">
            <v>M</v>
          </cell>
        </row>
        <row r="161">
          <cell r="A161">
            <v>92211</v>
          </cell>
          <cell r="B161" t="str">
            <v>TUBO DE CONCRETO PARA REDES COLETORAS DE ÁGUAS PLUVIAIS, DIÂMETRO DE 500 MM, JUNTA RÍGIDA, INSTALADO EM LOCAL COM BAIXO NÍVEL DE INTERFERÊNCIAS - FORNECIMENTO E ASSENTAMENTO. AF_12/2015</v>
          </cell>
          <cell r="C161" t="str">
            <v>M</v>
          </cell>
        </row>
        <row r="162">
          <cell r="A162">
            <v>92212</v>
          </cell>
          <cell r="B162" t="str">
            <v>TUBO DE CONCRETO PARA REDES COLETORAS DE ÁGUAS PLUVIAIS, DIÂMETRO DE 600 MM, JUNTA RÍGIDA, INSTALADO EM LOCAL COM BAIXO NÍVEL DE INTERFERÊNCIAS - FORNECIMENTO E ASSENTAMENTO. AF_12/2015</v>
          </cell>
          <cell r="C162" t="str">
            <v>M</v>
          </cell>
        </row>
        <row r="163">
          <cell r="A163">
            <v>92213</v>
          </cell>
          <cell r="B163" t="str">
            <v>TUBO DE CONCRETO PARA REDES COLETORAS DE ÁGUAS PLUVIAIS, DIÂMETRO DE 700 MM, JUNTA RÍGIDA, INSTALADO EM LOCAL COM BAIXO NÍVEL DE INTERFERÊNCIAS - FORNECIMENTO E ASSENTAMENTO. AF_12/2015</v>
          </cell>
          <cell r="C163" t="str">
            <v>M</v>
          </cell>
        </row>
        <row r="164">
          <cell r="A164">
            <v>92214</v>
          </cell>
          <cell r="B164" t="str">
            <v>TUBO DE CONCRETO PARA REDES COLETORAS DE ÁGUAS PLUVIAIS, DIÂMETRO DE 800 MM, JUNTA RÍGIDA, INSTALADO EM LOCAL COM BAIXO NÍVEL DE INTERFERÊNCIAS - FORNECIMENTO E ASSENTAMENTO. AF_12/2015</v>
          </cell>
          <cell r="C164" t="str">
            <v>M</v>
          </cell>
        </row>
        <row r="165">
          <cell r="A165">
            <v>92215</v>
          </cell>
          <cell r="B165" t="str">
            <v>TUBO DE CONCRETO PARA REDES COLETORAS DE ÁGUAS PLUVIAIS, DIÂMETRO DE 900 MM, JUNTA RÍGIDA, INSTALADO EM LOCAL COM BAIXO NÍVEL DE INTERFERÊNCIAS - FORNECIMENTO E ASSENTAMENTO. AF_12/2015</v>
          </cell>
          <cell r="C165" t="str">
            <v>M</v>
          </cell>
        </row>
        <row r="166">
          <cell r="A166">
            <v>92216</v>
          </cell>
          <cell r="B166" t="str">
            <v>TUBO DE CONCRETO PARA REDES COLETORAS DE ÁGUAS PLUVIAIS, DIÂMETRO DE 1000 MM, JUNTA RÍGIDA, INSTALADO EM LOCAL COM BAIXO NÍVEL DE INTERFERÊNCIAS - FORNECIMENTO E ASSENTAMENTO. AF_12/2015</v>
          </cell>
          <cell r="C166" t="str">
            <v>M</v>
          </cell>
        </row>
        <row r="167">
          <cell r="A167">
            <v>92219</v>
          </cell>
          <cell r="B167" t="str">
            <v>TUBO DE CONCRETO PARA REDES COLETORAS DE ÁGUAS PLUVIAIS, DIÂMETRO DE 400 MM, JUNTA RÍGIDA, INSTALADO EM LOCAL COM ALTO NÍVEL DE INTERFERÊNCIAS - FORNECIMENTO E ASSENTAMENTO. AF_12/2015</v>
          </cell>
          <cell r="C167" t="str">
            <v>M</v>
          </cell>
        </row>
        <row r="168">
          <cell r="A168">
            <v>92220</v>
          </cell>
          <cell r="B168" t="str">
            <v>TUBO DE CONCRETO PARA REDES COLETORAS DE ÁGUAS PLUVIAIS, DIÂMETRO DE 500 MM, JUNTA RÍGIDA, INSTALADO EM LOCAL COM ALTO NÍVEL DE INTERFERÊNCIAS - FORNECIMENTO E ASSENTAMENTO. AF_12/2015</v>
          </cell>
          <cell r="C168" t="str">
            <v>M</v>
          </cell>
        </row>
        <row r="169">
          <cell r="A169">
            <v>92221</v>
          </cell>
          <cell r="B169" t="str">
            <v>TUBO DE CONCRETO PARA REDES COLETORAS DE ÁGUAS PLUVIAIS, DIÂMETRO DE 600 MM, JUNTA RÍGIDA, INSTALADO EM LOCAL COM ALTO NÍVEL DE INTERFERÊNCIAS - FORNECIMENTO E ASSENTAMENTO. AF_12/2015</v>
          </cell>
          <cell r="C169" t="str">
            <v>M</v>
          </cell>
        </row>
        <row r="170">
          <cell r="A170">
            <v>92222</v>
          </cell>
          <cell r="B170" t="str">
            <v>TUBO DE CONCRETO PARA REDES COLETORAS DE ÁGUAS PLUVIAIS, DIÂMETRO DE 700 MM, JUNTA RÍGIDA, INSTALADO EM LOCAL COM ALTO NÍVEL DE INTERFERÊNCIAS - FORNECIMENTO E ASSENTAMENTO. AF_12/2015</v>
          </cell>
          <cell r="C170" t="str">
            <v>M</v>
          </cell>
        </row>
        <row r="171">
          <cell r="A171">
            <v>92223</v>
          </cell>
          <cell r="B171" t="str">
            <v>TUBO DE CONCRETO PARA REDES COLETORAS DE ÁGUAS PLUVIAIS, DIÂMETRO DE 800 MM, JUNTA RÍGIDA, INSTALADO EM LOCAL COM ALTO NÍVEL DE INTERFERÊNCIAS - FORNECIMENTO E ASSENTAMENTO. AF_12/2015</v>
          </cell>
          <cell r="C171" t="str">
            <v>M</v>
          </cell>
        </row>
        <row r="172">
          <cell r="A172">
            <v>92224</v>
          </cell>
          <cell r="B172" t="str">
            <v>TUBO DE CONCRETO PARA REDES COLETORAS DE ÁGUAS PLUVIAIS, DIÂMETRO DE 900 MM, JUNTA RÍGIDA, INSTALADO EM LOCAL COM ALTO NÍVEL DE INTERFERÊNCIAS - FORNECIMENTO E ASSENTAMENTO. AF_12/2015</v>
          </cell>
          <cell r="C172" t="str">
            <v>M</v>
          </cell>
        </row>
        <row r="173">
          <cell r="A173">
            <v>92226</v>
          </cell>
          <cell r="B173" t="str">
            <v>TUBO DE CONCRETO PARA REDES COLETORAS DE ÁGUAS PLUVIAIS, DIÂMETRO DE 1000 MM, JUNTA RÍGIDA, INSTALADO EM LOCAL COM ALTO NÍVEL DE INTERFERÊNCIAS - FORNECIMENTO E ASSENTAMENTO. AF_12/2015</v>
          </cell>
          <cell r="C173" t="str">
            <v>M</v>
          </cell>
        </row>
        <row r="174">
          <cell r="A174">
            <v>92808</v>
          </cell>
          <cell r="B174" t="str">
            <v>ASSENTAMENTO DE TUBO DE CONCRETO PARA REDES COLETORAS DE ÁGUAS PLUVIAIS, DIÂMETRO DE 300 MM, JUNTA RÍGIDA, INSTALADO EM LOCAL COM BAIXO NÍVEL DE INTERFERÊNCIAS (NÃO INCLUI FORNECIMENTO). AF_12/2015</v>
          </cell>
          <cell r="C174" t="str">
            <v>M</v>
          </cell>
        </row>
        <row r="175">
          <cell r="A175">
            <v>92809</v>
          </cell>
          <cell r="B175" t="str">
            <v>ASSENTAMENTO DE TUBO DE CONCRETO PARA REDES COLETORAS DE ÁGUAS PLUVIAIS, DIÂMETRO DE 400 MM, JUNTA RÍGIDA, INSTALADO EM LOCAL COM BAIXO NÍVEL DE INTERFERÊNCIAS (NÃO INCLUI FORNECIMENTO). AF_12/2015</v>
          </cell>
          <cell r="C175" t="str">
            <v>M</v>
          </cell>
        </row>
        <row r="176">
          <cell r="A176">
            <v>92810</v>
          </cell>
          <cell r="B176" t="str">
            <v>ASSENTAMENTO DE TUBO DE CONCRETO PARA REDES COLETORAS DE ÁGUAS PLUVIAIS, DIÂMETRO DE 500 MM, JUNTA RÍGIDA, INSTALADO EM LOCAL COM BAIXO NÍVEL DE INTERFERÊNCIAS (NÃO INCLUI FORNECIMENTO). AF_12/2015</v>
          </cell>
          <cell r="C176" t="str">
            <v>M</v>
          </cell>
        </row>
        <row r="177">
          <cell r="A177">
            <v>92811</v>
          </cell>
          <cell r="B177" t="str">
            <v>ASSENTAMENTO DE TUBO DE CONCRETO PARA REDES COLETORAS DE ÁGUAS PLUVIAIS, DIÂMETRO DE 600 MM, JUNTA RÍGIDA, INSTALADO EM LOCAL COM BAIXO NÍVEL DE INTERFERÊNCIAS (NÃO INCLUI FORNECIMENTO). AF_12/2015</v>
          </cell>
          <cell r="C177" t="str">
            <v>M</v>
          </cell>
        </row>
        <row r="178">
          <cell r="A178">
            <v>92812</v>
          </cell>
          <cell r="B178" t="str">
            <v>ASSENTAMENTO DE TUBO DE CONCRETO PARA REDES COLETORAS DE ÁGUAS PLUVIAIS, DIÂMETRO DE 700 MM, JUNTA RÍGIDA, INSTALADO EM LOCAL COM BAIXO NÍVEL DE INTERFERÊNCIAS (NÃO INCLUI FORNECIMENTO). AF_12/2015</v>
          </cell>
          <cell r="C178" t="str">
            <v>M</v>
          </cell>
        </row>
        <row r="179">
          <cell r="A179">
            <v>92813</v>
          </cell>
          <cell r="B179" t="str">
            <v>ASSENTAMENTO DE TUBO DE CONCRETO PARA REDES COLETORAS DE ÁGUAS PLUVIAIS, DIÂMETRO DE 800 MM, JUNTA RÍGIDA, INSTALADO EM LOCAL COM BAIXO NÍVEL DE INTERFERÊNCIAS (NÃO INCLUI FORNECIMENTO). AF_12/2015</v>
          </cell>
          <cell r="C179" t="str">
            <v>M</v>
          </cell>
        </row>
        <row r="180">
          <cell r="A180">
            <v>92814</v>
          </cell>
          <cell r="B180" t="str">
            <v>ASSENTAMENTO DE TUBO DE CONCRETO PARA REDES COLETORAS DE ÁGUAS PLUVIAIS, DIÂMETRO DE 900 MM, JUNTA RÍGIDA, INSTALADO EM LOCAL COM BAIXO NÍVEL DE INTERFERÊNCIAS (NÃO INCLUI FORNECIMENTO). AF_12/2015</v>
          </cell>
          <cell r="C180" t="str">
            <v>M</v>
          </cell>
        </row>
        <row r="181">
          <cell r="A181">
            <v>92815</v>
          </cell>
          <cell r="B181" t="str">
            <v>ASSENTAMENTO DE TUBO DE CONCRETO PARA REDES COLETORAS DE ÁGUAS PLUVIAIS, DIÂMETRO DE 1000 MM, JUNTA RÍGIDA, INSTALADO EM LOCAL COM BAIXO NÍVEL DE INTERFERÊNCIAS (NÃO INCLUI FORNECIMENTO). AF_12/2015</v>
          </cell>
          <cell r="C181" t="str">
            <v>M</v>
          </cell>
        </row>
        <row r="182">
          <cell r="A182">
            <v>92816</v>
          </cell>
          <cell r="B182" t="str">
            <v>TUBO DE CONCRETO PARA REDES COLETORAS DE ÁGUAS PLUVIAIS, DIÂMETRO DE 1200 MM, JUNTA RÍGIDA, INSTALADO EM LOCAL COM BAIXO NÍVEL DE INTERFERÊNCIAS - FORNECIMENTO E ASSENTAMENTO. AF_12/2015</v>
          </cell>
          <cell r="C182" t="str">
            <v>M</v>
          </cell>
        </row>
        <row r="183">
          <cell r="A183">
            <v>92817</v>
          </cell>
          <cell r="B183" t="str">
            <v>ASSENTAMENTO DE TUBO DE CONCRETO PARA REDES COLETORAS DE ÁGUAS PLUVIAIS, DIÂMETRO DE 1200 MM, JUNTA RÍGIDA, INSTALADO EM LOCAL COM BAIXO NÍVEL DE INTERFERÊNCIAS (NÃO INCLUI FORNECIMENTO). AF_12/2015</v>
          </cell>
          <cell r="C183" t="str">
            <v>M</v>
          </cell>
        </row>
        <row r="184">
          <cell r="A184">
            <v>92818</v>
          </cell>
          <cell r="B184" t="str">
            <v>TUBO DE CONCRETO PARA REDES COLETORAS DE ÁGUAS PLUVIAIS, DIÂMETRO DE 1500 MM, JUNTA RÍGIDA, INSTALADO EM LOCAL COM BAIXO NÍVEL DE INTERFERÊNCIAS - FORNECIMENTO E ASSENTAMENTO. AF_12/2015</v>
          </cell>
          <cell r="C184" t="str">
            <v>M</v>
          </cell>
        </row>
        <row r="185">
          <cell r="A185">
            <v>92819</v>
          </cell>
          <cell r="B185" t="str">
            <v>ASSENTAMENTO DE TUBO DE CONCRETO PARA REDES COLETORAS DE ÁGUAS PLUVIAIS, DIÂMETRO DE 1500 MM, JUNTA RÍGIDA, INSTALADO EM LOCAL COM BAIXO NÍVEL DE INTERFERÊNCIAS (NÃO INCLUI FORNECIMENTO). AF_12/2015</v>
          </cell>
          <cell r="C185" t="str">
            <v>M</v>
          </cell>
        </row>
        <row r="186">
          <cell r="A186">
            <v>92820</v>
          </cell>
          <cell r="B186" t="str">
            <v>ASSENTAMENTO DE TUBO DE CONCRETO PARA REDES COLETORAS DE ÁGUAS PLUVIAIS, DIÂMETRO DE 300 MM, JUNTA RÍGIDA, INSTALADO EM LOCAL COM ALTO NÍVEL DE INTERFERÊNCIAS (NÃO INCLUI FORNECIMENTO). AF_12/2015</v>
          </cell>
          <cell r="C186" t="str">
            <v>M</v>
          </cell>
        </row>
        <row r="187">
          <cell r="A187">
            <v>92821</v>
          </cell>
          <cell r="B187" t="str">
            <v>ASSENTAMENTO DE TUBO DE CONCRETO PARA REDES COLETORAS DE ÁGUAS PLUVIAIS, DIÂMETRO DE 400 MM, JUNTA RÍGIDA, INSTALADO EM LOCAL COM ALTO NÍVEL DE INTERFERÊNCIAS (NÃO INCLUI FORNECIMENTO). AF_12/2015</v>
          </cell>
          <cell r="C187" t="str">
            <v>M</v>
          </cell>
        </row>
        <row r="188">
          <cell r="A188">
            <v>92822</v>
          </cell>
          <cell r="B188" t="str">
            <v>ASSENTAMENTO DE TUBO DE CONCRETO PARA REDES COLETORAS DE ÁGUAS PLUVIAIS, DIÂMETRO DE 500 MM, JUNTA RÍGIDA, INSTALADO EM LOCAL COM ALTO NÍVEL DE INTERFERÊNCIAS (NÃO INCLUI FORNECIMENTO). AF_12/2015</v>
          </cell>
          <cell r="C188" t="str">
            <v>M</v>
          </cell>
        </row>
        <row r="189">
          <cell r="A189">
            <v>92824</v>
          </cell>
          <cell r="B189" t="str">
            <v>ASSENTAMENTO DE TUBO DE CONCRETO PARA REDES COLETORAS DE ÁGUAS PLUVIAIS, DIÂMETRO DE 600 MM, JUNTA RÍGIDA, INSTALADO EM LOCAL COM ALTO NÍVEL DE INTERFERÊNCIAS (NÃO INCLUI FORNECIMENTO). AF_12/2015</v>
          </cell>
          <cell r="C189" t="str">
            <v>M</v>
          </cell>
        </row>
        <row r="190">
          <cell r="A190">
            <v>92825</v>
          </cell>
          <cell r="B190" t="str">
            <v>ASSENTAMENTO DE TUBO DE CONCRETO PARA REDES COLETORAS DE ÁGUAS PLUVIAIS, DIÂMETRO DE 700 MM, JUNTA RÍGIDA, INSTALADO EM LOCAL COM ALTO NÍVEL DE INTERFERÊNCIAS (NÃO INCLUI FORNECIMENTO). AF_12/2015</v>
          </cell>
          <cell r="C190" t="str">
            <v>M</v>
          </cell>
        </row>
        <row r="191">
          <cell r="A191">
            <v>92826</v>
          </cell>
          <cell r="B191" t="str">
            <v>ASSENTAMENTO DE TUBO DE CONCRETO PARA REDES COLETORAS DE ÁGUAS PLUVIAIS, DIÂMETRO DE 800 MM, JUNTA RÍGIDA, INSTALADO EM LOCAL COM ALTO NÍVEL DE INTERFERÊNCIAS (NÃO INCLUI FORNECIMENTO). AF_12/2015</v>
          </cell>
          <cell r="C191" t="str">
            <v>M</v>
          </cell>
        </row>
        <row r="192">
          <cell r="A192">
            <v>92827</v>
          </cell>
          <cell r="B192" t="str">
            <v>ASSENTAMENTO DE TUBO DE CONCRETO PARA REDES COLETORAS DE ÁGUAS PLUVIAIS, DIÂMETRO DE 900 MM, JUNTA RÍGIDA, INSTALADO EM LOCAL COM ALTO NÍVEL DE INTERFERÊNCIAS (NÃO INCLUI FORNECIMENTO). AF_12/2015</v>
          </cell>
          <cell r="C192" t="str">
            <v>M</v>
          </cell>
        </row>
        <row r="193">
          <cell r="A193">
            <v>92828</v>
          </cell>
          <cell r="B193" t="str">
            <v>ASSENTAMENTO DE TUBO DE CONCRETO PARA REDES COLETORAS DE ÁGUAS PLUVIAIS, DIÂMETRO DE 1000 MM, JUNTA RÍGIDA, INSTALADO EM LOCAL COM ALTO NÍVEL DE INTERFERÊNCIAS (NÃO INCLUI FORNECIMENTO). AF_12/2015</v>
          </cell>
          <cell r="C193" t="str">
            <v>M</v>
          </cell>
        </row>
        <row r="194">
          <cell r="A194">
            <v>92829</v>
          </cell>
          <cell r="B194" t="str">
            <v>TUBO DE CONCRETO PARA REDES COLETORAS DE ÁGUAS PLUVIAIS, DIÂMETRO DE 1200 MM, JUNTA RÍGIDA, INSTALADO EM LOCAL COM ALTO NÍVEL DE INTERFERÊNCIAS - FORNECIMENTO E ASSENTAMENTO. AF_12/2015</v>
          </cell>
          <cell r="C194" t="str">
            <v>M</v>
          </cell>
        </row>
        <row r="195">
          <cell r="A195">
            <v>92830</v>
          </cell>
          <cell r="B195" t="str">
            <v>ASSENTAMENTO DE TUBO DE CONCRETO PARA REDES COLETORAS DE ÁGUAS PLUVIAIS, DIÂMETRO DE 1200 MM, JUNTA RÍGIDA, INSTALADO EM LOCAL COM ALTO NÍVEL DE INTERFERÊNCIAS (NÃO INCLUI FORNECIMENTO). AF_12/2015</v>
          </cell>
          <cell r="C195" t="str">
            <v>M</v>
          </cell>
        </row>
        <row r="196">
          <cell r="A196">
            <v>92831</v>
          </cell>
          <cell r="B196" t="str">
            <v>TUBO DE CONCRETO PARA REDES COLETORAS DE ÁGUAS PLUVIAIS, DIÂMETRO DE 1500 MM, JUNTA RÍGIDA, INSTALADO EM LOCAL COM ALTO NÍVEL DE INTERFERÊNCIAS - FORNECIMENTO E ASSENTAMENTO. AF_12/2015</v>
          </cell>
          <cell r="C196" t="str">
            <v>M</v>
          </cell>
        </row>
        <row r="197">
          <cell r="A197">
            <v>92832</v>
          </cell>
          <cell r="B197" t="str">
            <v>ASSENTAMENTO DE TUBO DE CONCRETO PARA REDES COLETORAS DE ÁGUAS PLUVIAIS, DIÂMETRO DE 1500 MM, JUNTA RÍGIDA, INSTALADO EM LOCAL COM ALTO NÍVEL DE INTERFERÊNCIAS (NÃO INCLUI FORNECIMENTO). AF_12/2015</v>
          </cell>
          <cell r="C197" t="str">
            <v>M</v>
          </cell>
        </row>
        <row r="198">
          <cell r="A198">
            <v>95565</v>
          </cell>
          <cell r="B198" t="str">
            <v>TUBO DE CONCRETO PARA REDES COLETORAS DE ÁGUAS PLUVIAIS, DIÂMETRO DE 300MM, JUNTA RÍGIDA, INSTALADO EM LOCAL COM BAIXO NÍVEL DE INTERFERÊNCIAS - FORNECIMENTO E ASSENTAMENTO. AF_12/2015</v>
          </cell>
          <cell r="C198" t="str">
            <v>M</v>
          </cell>
        </row>
        <row r="199">
          <cell r="A199">
            <v>95566</v>
          </cell>
          <cell r="B199" t="str">
            <v>TUBO DE CONCRETO PARA REDES COLETORAS DE ÁGUAS PLUVIAIS, DIÂMETRO DE 300MM, JUNTA RÍGIDA, INSTALADO EM LOCAL COM ALTO NÍVEL DE INTERFERÊNCIAS - FORNECIMENTO E ASSENTAMENTO. AF_12/2015</v>
          </cell>
          <cell r="C199" t="str">
            <v>M</v>
          </cell>
        </row>
        <row r="200">
          <cell r="A200">
            <v>95567</v>
          </cell>
          <cell r="B200" t="str">
            <v>TUBO DE CONCRETO (SIMPLES) PARA REDES COLETORAS DE ÁGUAS PLUVIAIS, DIÂMETRO DE 300 MM, JUNTA RÍGIDA, INSTALADO EM LOCAL COM BAIXO NÍVEL DE INTERFERÊNCIAS - FORNECIMENTO E ASSENTAMENTO. AF_12/2015</v>
          </cell>
          <cell r="C200" t="str">
            <v>M</v>
          </cell>
        </row>
        <row r="201">
          <cell r="A201">
            <v>95568</v>
          </cell>
          <cell r="B201" t="str">
            <v>TUBO DE CONCRETO (SIMPLES) PARA REDES COLETORAS DE ÁGUAS PLUVIAIS, DIÂMETRO DE 400 MM, JUNTA RÍGIDA, INSTALADO EM LOCAL COM BAIXO NÍVEL DE INTERFERÊNCIAS - FORNECIMENTO E ASSENTAMENTO. AF_12/2015</v>
          </cell>
          <cell r="C201" t="str">
            <v>M</v>
          </cell>
        </row>
        <row r="202">
          <cell r="A202">
            <v>95569</v>
          </cell>
          <cell r="B202" t="str">
            <v>TUBO DE CONCRETO (SIMPLES) PARA REDES COLETORAS DE ÁGUAS PLUVIAIS, DIÂMETRO DE 500 MM, JUNTA RÍGIDA, INSTALADO EM LOCAL COM BAIXO NÍVEL DE INTERFERÊNCIAS - FORNECIMENTO E ASSENTAMENTO. AF_12/2015</v>
          </cell>
          <cell r="C202" t="str">
            <v>M</v>
          </cell>
        </row>
        <row r="203">
          <cell r="A203">
            <v>95570</v>
          </cell>
          <cell r="B203" t="str">
            <v>TUBO DE CONCRETO (SIMPLES) PARA REDES COLETORAS DE ÁGUAS PLUVIAIS, DIÂMETRO DE 300 MM, JUNTA RÍGIDA, INSTALADO EM LOCAL COM ALTO NÍVEL DE INTERFERÊNCIAS - FORNECIMENTO E ASSENTAMENTO. AF_12/2015</v>
          </cell>
          <cell r="C203" t="str">
            <v>M</v>
          </cell>
        </row>
        <row r="204">
          <cell r="A204">
            <v>95571</v>
          </cell>
          <cell r="B204" t="str">
            <v>TUBO DE CONCRETO (SIMPLES) PARA REDES COLETORAS DE ÁGUAS PLUVIAIS, DIÂMETRO DE 400 MM, JUNTA RÍGIDA, INSTALADO EM LOCAL COM ALTO NÍVEL DE INTERFERÊNCIAS - FORNECIMENTO E ASSENTAMENTO. AF_12/2015</v>
          </cell>
          <cell r="C204" t="str">
            <v>M</v>
          </cell>
        </row>
        <row r="205">
          <cell r="A205">
            <v>95572</v>
          </cell>
          <cell r="B205" t="str">
            <v>TUBO DE CONCRETO (SIMPLES) PARA REDES COLETORAS DE ÁGUAS PLUVIAIS, DIÂMETRO DE 500 MM, JUNTA RÍGIDA, INSTALADO EM LOCAL COM ALTO NÍVEL DE INTERFERÊNCIAS - FORNECIMENTO E ASSENTAMENTO. AF_12/2015</v>
          </cell>
          <cell r="C205" t="str">
            <v>M</v>
          </cell>
        </row>
        <row r="206">
          <cell r="A206" t="str">
            <v>0053</v>
          </cell>
          <cell r="B206" t="str">
            <v xml:space="preserve">FORNEC E/OU ASSENT DE HIDRANTES TAMPOES E PECAS ESPECIAIS                                                                                                                                               </v>
          </cell>
          <cell r="C206" t="str">
            <v xml:space="preserve">  </v>
          </cell>
        </row>
        <row r="207">
          <cell r="A207">
            <v>73606</v>
          </cell>
          <cell r="B207" t="str">
            <v>ASSENTAMENTO DE TAMPAO DE FERRO FUNDIDO 900 MM</v>
          </cell>
          <cell r="C207" t="str">
            <v>UN</v>
          </cell>
        </row>
        <row r="208">
          <cell r="A208">
            <v>73607</v>
          </cell>
          <cell r="B208" t="str">
            <v>ASSENTAMENTO DE TAMPAO DE FERRO FUNDIDO 600 MM</v>
          </cell>
          <cell r="C208" t="str">
            <v>UN</v>
          </cell>
        </row>
        <row r="209">
          <cell r="A209">
            <v>83623</v>
          </cell>
          <cell r="B209" t="str">
            <v>GRELHA DE FERRO FUNDIDO PARA CANALETA LARG = 30CM, FORNECIMENTO E ASSENTAMENTO</v>
          </cell>
          <cell r="C209" t="str">
            <v>M</v>
          </cell>
        </row>
        <row r="210">
          <cell r="A210">
            <v>83624</v>
          </cell>
          <cell r="B210" t="str">
            <v>GRELHA DE FERRO FUNDIDO PARA CANALETA LARG = 20CM, FORNECIMENTO E ASSENTAMENTO</v>
          </cell>
          <cell r="C210" t="str">
            <v>M</v>
          </cell>
        </row>
        <row r="211">
          <cell r="A211">
            <v>83626</v>
          </cell>
          <cell r="B211" t="str">
            <v>GRELHA DE FERRO FUNDIDO PARA CANALETA LARG = 15CM, FORNECIMENTO E ASSENTAMENTO</v>
          </cell>
          <cell r="C211" t="str">
            <v>M</v>
          </cell>
        </row>
        <row r="212">
          <cell r="A212">
            <v>83627</v>
          </cell>
          <cell r="B212" t="str">
            <v>TAMPAO FOFO ARTICULADO, CLASSE B125 CARGA MAX 12,5 T, REDONDO TAMPA 600 MM, REDE PLUVIAL/ESGOTO, P = CHAMINE CX AREIA / POCO VISITA ASSENTADO COM ARG CIM/AREIA 1:4, FORNECIMENTO E ASSENTAMENTO</v>
          </cell>
          <cell r="C212" t="str">
            <v>UN</v>
          </cell>
        </row>
        <row r="213">
          <cell r="A213">
            <v>83724</v>
          </cell>
          <cell r="B213" t="str">
            <v>ASSENTAMENTO DE PECAS, CONEXOES, APARELHOS E ACESSORIOS DE FERRO FUNDIDO DUCTIL, JUNTA ELASTICA, MECANICA OU FLANGEADA, COM DIAMETROS DE 50 A 300 MM.</v>
          </cell>
          <cell r="C213" t="str">
            <v>KG</v>
          </cell>
        </row>
        <row r="214">
          <cell r="A214">
            <v>83725</v>
          </cell>
          <cell r="B214" t="str">
            <v>ASSENTAMENTO DE PECAS, CONEXOES, APARELHOS E ACESSORIOS DE FERRO FUNDIDO DUCTIL, JUNTA ELASTICA, MECANICA OU FLANGEADA, COM DIAMETROS DE 350 A 600 MM.</v>
          </cell>
          <cell r="C214" t="str">
            <v>KG</v>
          </cell>
        </row>
        <row r="215">
          <cell r="A215">
            <v>83726</v>
          </cell>
          <cell r="B215" t="str">
            <v>ASSENTAMENTO DE PECAS, CONEXOES, APARELHOS E ACESSORIOS DE FERRO FUNDIDO DUCTIL, JUNTA ELASTICA, MECANICA OU FLANGEADA, COM DIAMETROS DE 700 A 1200 MM.</v>
          </cell>
          <cell r="C215" t="str">
            <v>KG</v>
          </cell>
        </row>
        <row r="216">
          <cell r="A216" t="str">
            <v>0253</v>
          </cell>
          <cell r="B216" t="str">
            <v xml:space="preserve">FORNEC E/OU ASSENT DE CONECCOES DIVERSAS                                                                                                                                                                </v>
          </cell>
          <cell r="C216" t="str">
            <v xml:space="preserve">  </v>
          </cell>
        </row>
        <row r="217">
          <cell r="A217">
            <v>83520</v>
          </cell>
          <cell r="B217" t="str">
            <v>TE PVC PARA COLETOR ESGOTO, EB644, D=100MM, COM JUNTA ELASTICA.</v>
          </cell>
          <cell r="C217" t="str">
            <v>UN</v>
          </cell>
        </row>
        <row r="218">
          <cell r="A218">
            <v>83531</v>
          </cell>
          <cell r="B218" t="str">
            <v>CURVA PARA REDE COLETOR ESGOTO, EB 644, 90GR, DN=200MM, COM JUNTA ELASTICA</v>
          </cell>
          <cell r="C218" t="str">
            <v>UN</v>
          </cell>
        </row>
        <row r="219">
          <cell r="A219">
            <v>83535</v>
          </cell>
          <cell r="B219" t="str">
            <v>CURVA PVC PARA REDE COLETOR ESGOTO, EB-644, 45 GR, 200 MM, COM JUNTA ELASTICA.</v>
          </cell>
          <cell r="C219" t="str">
            <v>UN</v>
          </cell>
        </row>
        <row r="220">
          <cell r="A220" t="str">
            <v>0254</v>
          </cell>
          <cell r="B220" t="str">
            <v xml:space="preserve">FORNEC E/OU ASSENT DE VALVULAS E REGISTROS                                                                                                                                                              </v>
          </cell>
          <cell r="C220" t="str">
            <v xml:space="preserve">  </v>
          </cell>
        </row>
        <row r="221">
          <cell r="A221">
            <v>73884</v>
          </cell>
          <cell r="B221" t="str">
            <v xml:space="preserve">INSTALACAO DE VALVULA OU REGISTRO C/JUNTA FLANGEADA                                                                                                                                                     </v>
          </cell>
          <cell r="C221" t="str">
            <v xml:space="preserve">  </v>
          </cell>
        </row>
        <row r="222">
          <cell r="A222" t="str">
            <v>73884/1</v>
          </cell>
          <cell r="B222" t="str">
            <v>INSTALAÇÃO DE VÁLVULAS OU REGISTROS COM JUNTA FLANGEADA - DN 50</v>
          </cell>
          <cell r="C222" t="str">
            <v>UN</v>
          </cell>
        </row>
        <row r="223">
          <cell r="A223" t="str">
            <v>73884/2</v>
          </cell>
          <cell r="B223" t="str">
            <v>INSTALAÇÃO DE VÁLVULAS OU REGISTROS COM JUNTA FLANGEADA - DN 75</v>
          </cell>
          <cell r="C223" t="str">
            <v>UN</v>
          </cell>
        </row>
        <row r="224">
          <cell r="A224" t="str">
            <v>73884/3</v>
          </cell>
          <cell r="B224" t="str">
            <v>INSTALAÇÃO DE VÁLVULAS OU REGISTROS COM JUNTA FLANGEADA - DN 100</v>
          </cell>
          <cell r="C224" t="str">
            <v>UN</v>
          </cell>
        </row>
        <row r="225">
          <cell r="A225" t="str">
            <v>73884/4</v>
          </cell>
          <cell r="B225" t="str">
            <v>INSTALAÇÃO DE VÁLVULAS OU REGISTROS COM JUNTA FLANGEADA - DN 150</v>
          </cell>
          <cell r="C225" t="str">
            <v>UN</v>
          </cell>
        </row>
        <row r="226">
          <cell r="A226" t="str">
            <v>73884/5</v>
          </cell>
          <cell r="B226" t="str">
            <v>INSTALAÇÃO DE VÁLVULAS OU REGISTROS COM JUNTA FLANGEADA - DN 200</v>
          </cell>
          <cell r="C226" t="str">
            <v>UN</v>
          </cell>
        </row>
        <row r="227">
          <cell r="A227" t="str">
            <v>73884/6</v>
          </cell>
          <cell r="B227" t="str">
            <v>INSTALAÇÃO DE VÁLVULAS OU REGISTROS COM JUNTA FLANGEADA - DN 250</v>
          </cell>
          <cell r="C227" t="str">
            <v>UN</v>
          </cell>
        </row>
        <row r="228">
          <cell r="A228" t="str">
            <v>73884/7</v>
          </cell>
          <cell r="B228" t="str">
            <v>INSTALAÇÃO DE VÁLVULAS OU REGISTROS COM JUNTA FLANGEADA - DN 300</v>
          </cell>
          <cell r="C228" t="str">
            <v>UN</v>
          </cell>
        </row>
        <row r="229">
          <cell r="A229" t="str">
            <v>73884/8</v>
          </cell>
          <cell r="B229" t="str">
            <v>INSTALAÇÃO DE VÁLVULAS OU REGISTROS COM JUNTA FLANGEADA - DN 350</v>
          </cell>
          <cell r="C229" t="str">
            <v>UN</v>
          </cell>
        </row>
        <row r="230">
          <cell r="A230" t="str">
            <v>73884/9</v>
          </cell>
          <cell r="B230" t="str">
            <v>INSTALAÇÃO DE VÁLVULAS OU REGISTROS COM JUNTA FLANGEADA - DN 400</v>
          </cell>
          <cell r="C230" t="str">
            <v>UN</v>
          </cell>
        </row>
        <row r="231">
          <cell r="A231" t="str">
            <v>73884/10</v>
          </cell>
          <cell r="B231" t="str">
            <v>INSTALAÇÃO DE VÁLVULAS OU REGISTROS COM JUNTA FLANGEADA - DN 450</v>
          </cell>
          <cell r="C231" t="str">
            <v>UN</v>
          </cell>
        </row>
        <row r="232">
          <cell r="A232" t="str">
            <v>73884/11</v>
          </cell>
          <cell r="B232" t="str">
            <v>INSTALAÇÃO DE VÁLVULAS OU REGISTROS COM JUNTA FLANGEADA - DN 500</v>
          </cell>
          <cell r="C232" t="str">
            <v>UN</v>
          </cell>
        </row>
        <row r="233">
          <cell r="A233" t="str">
            <v>73884/12</v>
          </cell>
          <cell r="B233" t="str">
            <v>INSTALAÇÃO DE VÁLVULAS OU REGISTROS COM JUNTA FLANGEADA - DN 600</v>
          </cell>
          <cell r="C233" t="str">
            <v>UN</v>
          </cell>
        </row>
        <row r="234">
          <cell r="A234" t="str">
            <v>73884/13</v>
          </cell>
          <cell r="B234" t="str">
            <v>INSTALAÇÃO DE VÁLVULAS OU REGISTROS COM JUNTA FLANGEADA - DN 700</v>
          </cell>
          <cell r="C234" t="str">
            <v>UN</v>
          </cell>
        </row>
        <row r="235">
          <cell r="A235" t="str">
            <v>73884/14</v>
          </cell>
          <cell r="B235" t="str">
            <v>INSTALAÇÃO DE VÁLVULAS OU REGISTROS COM JUNTA FLANGEADA - DN 800</v>
          </cell>
          <cell r="C235" t="str">
            <v>UN</v>
          </cell>
        </row>
        <row r="236">
          <cell r="A236" t="str">
            <v>73884/15</v>
          </cell>
          <cell r="B236" t="str">
            <v>INSTALAÇÃO DE VÁLVULAS OU REGISTROS COM JUNTA FLANGEADA - DN 900</v>
          </cell>
          <cell r="C236" t="str">
            <v>UN</v>
          </cell>
        </row>
        <row r="237">
          <cell r="A237" t="str">
            <v>73884/16</v>
          </cell>
          <cell r="B237" t="str">
            <v>INSTALAÇÃO DE VÁLVULAS OU REGISTROS COM JUNTA FLANGEADA - DN 1000</v>
          </cell>
          <cell r="C237" t="str">
            <v>UN</v>
          </cell>
        </row>
        <row r="238">
          <cell r="A238">
            <v>73885</v>
          </cell>
          <cell r="B238" t="str">
            <v xml:space="preserve">INSTALACAO DE VALVULA OU REGISTRO C/JUNTA ELASTICA                                                                                                                                                      </v>
          </cell>
          <cell r="C238" t="str">
            <v xml:space="preserve">  </v>
          </cell>
        </row>
        <row r="239">
          <cell r="A239" t="str">
            <v>73885/1</v>
          </cell>
          <cell r="B239" t="str">
            <v>INSTALAÇÃO DE VÁLVULAS OU REGISTROS COM JUNTA ELÁSTICA - DN 50</v>
          </cell>
          <cell r="C239" t="str">
            <v>UN</v>
          </cell>
        </row>
        <row r="240">
          <cell r="A240" t="str">
            <v>73885/2</v>
          </cell>
          <cell r="B240" t="str">
            <v>INSTALAÇÃO DE VÁLVULAS OU REGISTROS COM JUNTA ELÁSTICA - DN 75</v>
          </cell>
          <cell r="C240" t="str">
            <v>UN</v>
          </cell>
        </row>
        <row r="241">
          <cell r="A241" t="str">
            <v>73885/3</v>
          </cell>
          <cell r="B241" t="str">
            <v>INSTALAÇÃO DE VÁLVULAS OU REGISTROS COM JUNTA ELÁSTICA - DN 100</v>
          </cell>
          <cell r="C241" t="str">
            <v>UN</v>
          </cell>
        </row>
        <row r="242">
          <cell r="A242" t="str">
            <v>73885/4</v>
          </cell>
          <cell r="B242" t="str">
            <v>INSTALAÇÃO DE VÁLVULAS OU REGISTROS COM JUNTA ELÁSTICA - DN 150</v>
          </cell>
          <cell r="C242" t="str">
            <v>UN</v>
          </cell>
        </row>
        <row r="243">
          <cell r="A243" t="str">
            <v>73885/5</v>
          </cell>
          <cell r="B243" t="str">
            <v>INSTALAÇÃO DE VÁLVULAS OU REGISTROS COM JUNTA ELÁSTICA - DN 200</v>
          </cell>
          <cell r="C243" t="str">
            <v>UN</v>
          </cell>
        </row>
        <row r="244">
          <cell r="A244" t="str">
            <v>73885/6</v>
          </cell>
          <cell r="B244" t="str">
            <v>INSTALAÇÃO DE VÁLVULAS OU REGISTROS COM JUNTA ELÁSTICA - DN 250</v>
          </cell>
          <cell r="C244" t="str">
            <v>UN</v>
          </cell>
        </row>
        <row r="245">
          <cell r="A245" t="str">
            <v>73885/7</v>
          </cell>
          <cell r="B245" t="str">
            <v>INSTALAÇÃO DE VÁLVULAS OU REGISTROS COM JUNTA ELÁSTICA - DN 300</v>
          </cell>
          <cell r="C245" t="str">
            <v>UN</v>
          </cell>
        </row>
        <row r="246">
          <cell r="A246" t="str">
            <v>73885/8</v>
          </cell>
          <cell r="B246" t="str">
            <v>INSTALAÇÃO DE VÁLVULAS OU REGISTROS COM JUNTA ELÁSTICA - DN 350</v>
          </cell>
          <cell r="C246" t="str">
            <v>UN</v>
          </cell>
        </row>
        <row r="247">
          <cell r="A247" t="str">
            <v>73885/9</v>
          </cell>
          <cell r="B247" t="str">
            <v>INSTALAÇÃO DE VÁLVULAS OU REGISTROS COM JUNTA ELÁSTICA - DN 400</v>
          </cell>
          <cell r="C247" t="str">
            <v>UN</v>
          </cell>
        </row>
        <row r="248">
          <cell r="A248" t="str">
            <v>73885/10</v>
          </cell>
          <cell r="B248" t="str">
            <v>INSTALAÇÃO DE VÁLVULAS OU REGISTROS COM JUNTA ELÁSTICA - DN 450</v>
          </cell>
          <cell r="C248" t="str">
            <v>UN</v>
          </cell>
        </row>
        <row r="249">
          <cell r="A249" t="str">
            <v>73885/11</v>
          </cell>
          <cell r="B249" t="str">
            <v>INSTALAÇÃO DE VÁLVULAS OU REGISTROS COM JUNTA ELÁSTICA - DN 500</v>
          </cell>
          <cell r="C249" t="str">
            <v>UN</v>
          </cell>
        </row>
        <row r="250">
          <cell r="A250" t="str">
            <v>73885/12</v>
          </cell>
          <cell r="B250" t="str">
            <v>INSTALAÇÃO DE VÁLVULAS OU REGISTROS COM JUNTA ELÁSTICA - DN 600</v>
          </cell>
          <cell r="C250" t="str">
            <v>UN</v>
          </cell>
        </row>
        <row r="251">
          <cell r="A251" t="str">
            <v>0292</v>
          </cell>
          <cell r="B251" t="str">
            <v xml:space="preserve">FORNEC E/OU ASSENT DE TUBO DE ACO COM JUNTA ELASTICA                                                                                                                                                    </v>
          </cell>
          <cell r="C251" t="str">
            <v xml:space="preserve">  </v>
          </cell>
        </row>
        <row r="252">
          <cell r="A252">
            <v>73839</v>
          </cell>
          <cell r="B252" t="str">
            <v xml:space="preserve">ASSENTAMENTO DE TUBO DE ACO COM JUNTA ELASTICA - COMP = 6,0 M                                                                                                                                           </v>
          </cell>
          <cell r="C252" t="str">
            <v xml:space="preserve">  </v>
          </cell>
        </row>
        <row r="253">
          <cell r="A253" t="str">
            <v>73839/1</v>
          </cell>
          <cell r="B253" t="str">
            <v>ASSENTAMENTO DE TUBOS DE AÇO, COM JUNTA ELÁSTICA (COMPRIMENTO DE 6,00 M) - DN 150 MM</v>
          </cell>
          <cell r="C253" t="str">
            <v>M</v>
          </cell>
        </row>
        <row r="254">
          <cell r="A254" t="str">
            <v>73839/2</v>
          </cell>
          <cell r="B254" t="str">
            <v>ASSENTAMENTO DE TUBOS DE AÇO, COM JUNTA ELÁSTICA (COMPRIMENTO DE 6,00 M) - DN 200 MM</v>
          </cell>
          <cell r="C254" t="str">
            <v>M</v>
          </cell>
        </row>
        <row r="255">
          <cell r="A255" t="str">
            <v>73839/3</v>
          </cell>
          <cell r="B255" t="str">
            <v>ASSENTAMENTO DE TUBOS DE AÇO, COM JUNTA ELÁSTICA (COMPRIMENTO DE 6,00 M) - DN 250 MM</v>
          </cell>
          <cell r="C255" t="str">
            <v>M</v>
          </cell>
        </row>
        <row r="256">
          <cell r="A256" t="str">
            <v>73839/4</v>
          </cell>
          <cell r="B256" t="str">
            <v>ASSENTAMENTO DE TUBOS DE AÇO, COM JUNTA ELÁSTICA (COMPRIMENTO DE 6,00 M) - DN 300 MM</v>
          </cell>
          <cell r="C256" t="str">
            <v>M</v>
          </cell>
        </row>
        <row r="257">
          <cell r="A257" t="str">
            <v>73839/5</v>
          </cell>
          <cell r="B257" t="str">
            <v>ASSENTAMENTO DE TUBOS DE AÇO, COM JUNTA ELÁSTICA (COMPRIMENTO DE 6,00 M) - DN 350 MM</v>
          </cell>
          <cell r="C257" t="str">
            <v>M</v>
          </cell>
        </row>
        <row r="258">
          <cell r="A258" t="str">
            <v>73839/6</v>
          </cell>
          <cell r="B258" t="str">
            <v>ASSENTAMENTO DE TUBOS DE AÇO, COM JUNTA ELÁSTICA (COMPRIMENTO DE 6,00 M) - DN 400 MM</v>
          </cell>
          <cell r="C258" t="str">
            <v>M</v>
          </cell>
        </row>
        <row r="259">
          <cell r="A259" t="str">
            <v>73839/7</v>
          </cell>
          <cell r="B259" t="str">
            <v>ASSENTAMENTO DE TUBOS DE AÇO, COM JUNTA ELÁSTICA (COMPRIMENTO DE 6,00 M) - DN 450 MM</v>
          </cell>
          <cell r="C259" t="str">
            <v>M</v>
          </cell>
        </row>
        <row r="260">
          <cell r="A260" t="str">
            <v>73839/8</v>
          </cell>
          <cell r="B260" t="str">
            <v>ASSENTAMENTO DE TUBOS DE AÇO, COM JUNTA ELÁSTICA (COMPRIMENTO DE 6,00 M) - DN 500 MM</v>
          </cell>
          <cell r="C260" t="str">
            <v>M</v>
          </cell>
        </row>
        <row r="261">
          <cell r="A261" t="str">
            <v>73839/9</v>
          </cell>
          <cell r="B261" t="str">
            <v>ASSENTAMENTO DE TUBOS DE AÇO, COM JUNTA ELÁSTICA (COMPRIMENTO DE 6,00 M) - DN 600 MM</v>
          </cell>
          <cell r="C261" t="str">
            <v>M</v>
          </cell>
        </row>
        <row r="262">
          <cell r="A262" t="str">
            <v>73839/10</v>
          </cell>
          <cell r="B262" t="str">
            <v>ASSENTAMENTO DE TUBOS DE AÇO, COM JUNTA ELÁSTICA (COMPRIMENTO DE 6,00 M) - DN 700 MM</v>
          </cell>
          <cell r="C262" t="str">
            <v>M</v>
          </cell>
        </row>
        <row r="263">
          <cell r="A263" t="str">
            <v>73839/11</v>
          </cell>
          <cell r="B263" t="str">
            <v>ASSENTAMENTO DE TUBOS DE AÇO, COM JUNTA ELÁSTICA (COMPRIMENTO DE 6,00 M) - DN 800 MM</v>
          </cell>
          <cell r="C263" t="str">
            <v>M</v>
          </cell>
        </row>
        <row r="264">
          <cell r="A264" t="str">
            <v>73839/13</v>
          </cell>
          <cell r="B264" t="str">
            <v>ASSENTAMENTO DE TUBOS DE AÇO, COM JUNTA ELÁSTICA (COMPRIMENTO DE 6,00 M) - DN 1000 MM</v>
          </cell>
          <cell r="C264" t="str">
            <v>M</v>
          </cell>
        </row>
        <row r="265">
          <cell r="A265" t="str">
            <v>73839/14</v>
          </cell>
          <cell r="B265" t="str">
            <v>ASSENTAMENTO DE TUBOS DE AÇO, COM JUNTA ELÁSTICA (COMPRIMENTO DE 6,00 M) - DN 1100 MM</v>
          </cell>
          <cell r="C265" t="str">
            <v>M</v>
          </cell>
        </row>
        <row r="266">
          <cell r="A266" t="str">
            <v>73839/15</v>
          </cell>
          <cell r="B266" t="str">
            <v>ASSENTAMENTO DE TUBOS DE AÇO, COM JUNTA ELÁSTICA (COMPRIMENTO DE 6,00 M) - DN 1200 MM</v>
          </cell>
          <cell r="C266" t="str">
            <v>M</v>
          </cell>
        </row>
        <row r="267">
          <cell r="A267" t="str">
            <v>73839/16</v>
          </cell>
          <cell r="B267" t="str">
            <v>ASSENTAMENTO DE TUBOS DE AÇO, COMJUNTA ELÁSTICA (COMPRIMENTO DE 6 M) - DN 900 MM</v>
          </cell>
          <cell r="C267" t="str">
            <v>M</v>
          </cell>
        </row>
        <row r="268">
          <cell r="A268" t="str">
            <v>CANT</v>
          </cell>
          <cell r="B268" t="str">
            <v xml:space="preserve">CANTEIRO DE OBRAS                                                                                                                                                                                  </v>
          </cell>
          <cell r="C268" t="str">
            <v xml:space="preserve">  </v>
          </cell>
        </row>
        <row r="269">
          <cell r="A269" t="str">
            <v>0001</v>
          </cell>
          <cell r="B269" t="str">
            <v>CONSTRUÇÃO DO CANTEIRO</v>
          </cell>
          <cell r="C269">
            <v>0</v>
          </cell>
        </row>
        <row r="270">
          <cell r="A270">
            <v>92235</v>
          </cell>
          <cell r="B270" t="str">
            <v>FECHAMENTO DE CONSTRUÇÃO TEMPORÁRIA EM CHAPA DE MADEIRA COMPENSADA E=10MM, COM REAPROVEITAMENTO DE 2X.</v>
          </cell>
          <cell r="C270" t="str">
            <v>M2</v>
          </cell>
        </row>
        <row r="271">
          <cell r="A271">
            <v>93181</v>
          </cell>
          <cell r="B271" t="str">
            <v>FECHAMENTO TEMPORÁRIO EM CHAPA DE MADEIRA COMPENSADA E=12MM, COM REAPROVEITAMENTO 1,5X</v>
          </cell>
          <cell r="C271" t="str">
            <v>M2</v>
          </cell>
        </row>
        <row r="272">
          <cell r="A272">
            <v>93206</v>
          </cell>
          <cell r="B272" t="str">
            <v>EXECUÇÃO DE ESCRITÓRIO EM CANTEIRO DE OBRA EM ALVENARIA, NÃO INCLUSO MOBILIÁRIO E EQUIPAMENTOS. AF_02/2016</v>
          </cell>
          <cell r="C272" t="str">
            <v>M2</v>
          </cell>
        </row>
        <row r="273">
          <cell r="A273">
            <v>93207</v>
          </cell>
          <cell r="B273" t="str">
            <v>EXECUÇÃO DE ESCRITÓRIO EM CANTEIRO DE OBRA EM CHAPA DE MADEIRA COMPENSADA, NÃO INCLUSO MOBILIÁRIO E EQUIPAMENTOS. AF_02/2016</v>
          </cell>
          <cell r="C273" t="str">
            <v>M2</v>
          </cell>
        </row>
        <row r="274">
          <cell r="A274">
            <v>93208</v>
          </cell>
          <cell r="B274" t="str">
            <v>EXECUÇÃO DE ALMOXARIFADO EM CANTEIRO DE OBRA EM CHAPA DE MADEIRA COMPENSADA, INCLUSO PRATELEIRAS. AF_02/2016</v>
          </cell>
          <cell r="C274" t="str">
            <v>M2</v>
          </cell>
        </row>
        <row r="275">
          <cell r="A275">
            <v>93209</v>
          </cell>
          <cell r="B275" t="str">
            <v>EXECUÇÃO DE ALMOXARIFADO EM CANTEIRO DE OBRA EM ALVENARIA, INCLUSO PRATELEIRAS. AF_02/2016</v>
          </cell>
          <cell r="C275" t="str">
            <v>M2</v>
          </cell>
        </row>
        <row r="276">
          <cell r="A276">
            <v>93210</v>
          </cell>
          <cell r="B276" t="str">
            <v>EXECUÇÃO DE REFEITÓRIO EM CANTEIRO DE OBRA EM CHAPA DE MADEIRA COMPENSADA, NÃO INCLUSO MOBILIÁRIO E EQUIPAMENTOS. AF_02/2016</v>
          </cell>
          <cell r="C276" t="str">
            <v>M2</v>
          </cell>
        </row>
        <row r="277">
          <cell r="A277">
            <v>93211</v>
          </cell>
          <cell r="B277" t="str">
            <v>EXECUÇÃO DE REFEITÓRIO EM CANTEIRO DE OBRA EM ALVENARIA, NÃO INCLUSO MOBILIÁRIO E EQUIPAMENTOS. AF_02/2016</v>
          </cell>
          <cell r="C277" t="str">
            <v>M2</v>
          </cell>
        </row>
        <row r="278">
          <cell r="A278">
            <v>93212</v>
          </cell>
          <cell r="B278" t="str">
            <v>EXECUÇÃO DE SANITÁRIO E VESTIÁRIO EM CANTEIRO DE OBRA EM CHAPA DE MADEIRA COMPENSADA, NÃO INCLUSO MOBILIÁRIO. AF_02/2016</v>
          </cell>
          <cell r="C278" t="str">
            <v>M2</v>
          </cell>
        </row>
        <row r="279">
          <cell r="A279">
            <v>93213</v>
          </cell>
          <cell r="B279" t="str">
            <v>EXECUÇÃO DE SANITÁRIO E VESTIÁRIO EM CANTEIRO DE OBRA EM ALVENARIA, NÃO INCLUSO MOBILIÁRIO. AF_02/2016</v>
          </cell>
          <cell r="C279" t="str">
            <v>M2</v>
          </cell>
        </row>
        <row r="280">
          <cell r="A280">
            <v>93214</v>
          </cell>
          <cell r="B280" t="str">
            <v>EXECUÇÃO DE RESERVATÓRIO ELEVADO DE ÁGUA (1000 LITROS) EM CANTEIRO DE OBRA, APOIADO EM ESTRUTURA DE MADEIRA. AF_02/2016</v>
          </cell>
          <cell r="C280" t="str">
            <v>UN</v>
          </cell>
        </row>
        <row r="281">
          <cell r="A281">
            <v>93243</v>
          </cell>
          <cell r="B281" t="str">
            <v>EXECUÇÃO DE RESERVATÓRIO ELEVADO DE ÁGUA (3000 LITROS) EM CANTEIRO DE OBRA, APOIADO EM ESTRUTURA DE MADEIRA. AF_02/2016</v>
          </cell>
          <cell r="C281" t="str">
            <v>UN</v>
          </cell>
        </row>
        <row r="282">
          <cell r="A282">
            <v>93582</v>
          </cell>
          <cell r="B282" t="str">
            <v>EXECUÇÃO DE CENTRAL DE ARMADURA EM CANTEIRO DE OBRA, NÃO INCLUSO MOBILIÁRIO E EQUIPAMENTOS. AF_04/2016</v>
          </cell>
          <cell r="C282" t="str">
            <v>M2</v>
          </cell>
        </row>
        <row r="283">
          <cell r="A283">
            <v>93583</v>
          </cell>
          <cell r="B283" t="str">
            <v>EXECUÇÃO DE CENTRAL DE FÔRMAS, PRODUÇÃO DE ARGAMASSA OU CONCRETO EM CANTEIRO DE OBRA, NÃO INCLUSO MOBILIÁRIO E EQUIPAMENTOS. AF_04/2016</v>
          </cell>
          <cell r="C283" t="str">
            <v>M2</v>
          </cell>
        </row>
        <row r="284">
          <cell r="A284">
            <v>93584</v>
          </cell>
          <cell r="B284" t="str">
            <v>EXECUÇÃO DE DEPÓSITO EM CANTEIRO DE OBRA EM CHAPA DE MADEIRA COMPENSADA, NÃO INCLUSO MOBILIÁRIO. AF_04/2016</v>
          </cell>
          <cell r="C284" t="str">
            <v>M2</v>
          </cell>
        </row>
        <row r="285">
          <cell r="A285">
            <v>93585</v>
          </cell>
          <cell r="B285" t="str">
            <v>EXECUÇÃO DE GUARITA EM CANTEIRO DE OBRA EM CHAPA DE MADEIRA COMPENSADA, NÃO INCLUSO MOBILIÁRIO. AF_04/2016</v>
          </cell>
          <cell r="C285" t="str">
            <v>M2</v>
          </cell>
        </row>
        <row r="286">
          <cell r="A286" t="str">
            <v>0002</v>
          </cell>
          <cell r="B286" t="str">
            <v xml:space="preserve">PLACA DE OBRA                                                                                                                                                                                           </v>
          </cell>
          <cell r="C286" t="str">
            <v xml:space="preserve">  </v>
          </cell>
        </row>
        <row r="287">
          <cell r="A287">
            <v>74209</v>
          </cell>
          <cell r="B287" t="str">
            <v xml:space="preserve">AQUISICAO E ASSENTAMENTO PLACA DE OBRA                                                                                                                                                                  </v>
          </cell>
          <cell r="C287" t="str">
            <v xml:space="preserve">  </v>
          </cell>
        </row>
        <row r="288">
          <cell r="A288" t="str">
            <v>74209/1</v>
          </cell>
          <cell r="B288" t="str">
            <v>PLACA DE OBRA EM CHAPA DE ACO GALVANIZADO</v>
          </cell>
          <cell r="C288" t="str">
            <v>M2</v>
          </cell>
        </row>
        <row r="289">
          <cell r="A289" t="str">
            <v>0004</v>
          </cell>
          <cell r="B289" t="str">
            <v xml:space="preserve">MOBILIZACAO E DESMOBILIZACAO                                                                                                                                                                            </v>
          </cell>
          <cell r="C289" t="str">
            <v xml:space="preserve">  </v>
          </cell>
        </row>
        <row r="290">
          <cell r="A290">
            <v>73847</v>
          </cell>
          <cell r="B290" t="str">
            <v xml:space="preserve">ALUGUEL DE CONTAINER                                                                                                                                                                                    </v>
          </cell>
          <cell r="C290" t="str">
            <v xml:space="preserve">  </v>
          </cell>
        </row>
        <row r="291">
          <cell r="A291" t="str">
            <v>73847/1</v>
          </cell>
          <cell r="B291" t="str">
            <v>ALUGUEL CONTAINER/ESCRIT INCL INST ELET LARG=2,20 COMP=6,20M          ALT=2,50M CHAPA ACO C/NERV TRAPEZ FORRO C/ISOL TERMO/ACUSTICO         CHASSIS REFORC PISO COMPENS NAVAL EXC TRANSP/CARGA/DESCARGA</v>
          </cell>
          <cell r="C291" t="str">
            <v>MES</v>
          </cell>
        </row>
        <row r="292">
          <cell r="A292" t="str">
            <v>CHOR</v>
          </cell>
          <cell r="B292" t="str">
            <v>CUSTOS HORÁRIOS DE MÁQUINAS E EQUIPAMENTOS</v>
          </cell>
          <cell r="C292">
            <v>0</v>
          </cell>
        </row>
        <row r="293">
          <cell r="A293" t="str">
            <v>0325</v>
          </cell>
          <cell r="B293" t="str">
            <v>CUSTO HORÁRIO PRODUTIVO DIURNO</v>
          </cell>
          <cell r="C293">
            <v>0</v>
          </cell>
        </row>
        <row r="294">
          <cell r="A294">
            <v>5631</v>
          </cell>
          <cell r="B294" t="str">
            <v>ESCAVADEIRA HIDRÁULICA SOBRE ESTEIRAS, CAÇAMBA 0,80 M3, PESO OPERACIONAL 17 T, POTENCIA BRUTA 111 HP - CHP DIURNO. AF_06/2014</v>
          </cell>
          <cell r="C294" t="str">
            <v>CHP</v>
          </cell>
        </row>
        <row r="295">
          <cell r="A295">
            <v>5678</v>
          </cell>
          <cell r="B295" t="str">
            <v>RETROESCAVADEIRA SOBRE RODAS COM CARREGADEIRA, TRAÇÃO 4X4, POTÊNCIA LÍQ. 88 HP, CAÇAMBA CARREG. CAP. MÍN. 1 M3, CAÇAMBA RETRO CAP. 0,26 M3, PESO OPERACIONAL MÍN. 6.674 KG, PROFUNDIDADE ESCAVAÇÃO MÁX. 4,37 M - CHP DIURNO. AF_06/2014</v>
          </cell>
          <cell r="C295" t="str">
            <v>CHP</v>
          </cell>
        </row>
        <row r="296">
          <cell r="A296">
            <v>5680</v>
          </cell>
          <cell r="B296" t="str">
            <v>RETROESCAVADEIRA SOBRE RODAS COM CARREGADEIRA, TRAÇÃO 4X2, POTÊNCIA LÍQ. 79 HP, CAÇAMBA CARREG. CAP. MÍN. 1 M3, CAÇAMBA RETRO CAP. 0,20 M3, PESO OPERACIONAL MÍN. 6.570 KG, PROFUNDIDADE ESCAVAÇÃO MÁX. 4,37 M - CHP DIURNO. AF_06/2014</v>
          </cell>
          <cell r="C296" t="str">
            <v>CHP</v>
          </cell>
        </row>
        <row r="297">
          <cell r="A297">
            <v>5684</v>
          </cell>
          <cell r="B297" t="str">
            <v>ROLO COMPACTADOR VIBRATÓRIO DE UM CILINDRO AÇO LISO, POTÊNCIA 80 HP, PESO OPERACIONAL MÁXIMO 8,1 T, IMPACTO DINÂMICO 16,15 / 9,5 T, LARGURA DE TRABALHO 1,68 M - CHP DIURNO. AF_06/2014</v>
          </cell>
          <cell r="C297" t="str">
            <v>CHP</v>
          </cell>
        </row>
        <row r="298">
          <cell r="A298">
            <v>5689</v>
          </cell>
          <cell r="B298" t="str">
            <v>GRADE DE DISCO CONTROLE REMOTO REBOCÁVEL, COM 24 DISCOS 24 X 6 MM COM PNEUS PARA TRANSPORTE - CHP DIURNO. AF_06/2014</v>
          </cell>
          <cell r="C298" t="str">
            <v>CHP</v>
          </cell>
        </row>
        <row r="299">
          <cell r="A299">
            <v>5795</v>
          </cell>
          <cell r="B299" t="str">
            <v>MARTELETE OU ROMPEDOR PNEUMÁTICO MANUAL, 28 KG, COM SILENCIADOR - CHP DIURNO. AF_07/2016</v>
          </cell>
          <cell r="C299" t="str">
            <v>CHP</v>
          </cell>
        </row>
        <row r="300">
          <cell r="A300">
            <v>5811</v>
          </cell>
          <cell r="B300" t="str">
            <v>CAMINHÃO BASCULANTE 6 M3, PESO BRUTO TOTAL 16.000 KG, CARGA ÚTIL MÁXIMA 13.071 KG, DISTÂNCIA ENTRE EIXOS 4,80 M, POTÊNCIA 230 CV INCLUSIVE CAÇAMBA METÁLICA - CHP DIURNO. AF_06/2014</v>
          </cell>
          <cell r="C300" t="str">
            <v>CHP</v>
          </cell>
        </row>
        <row r="301">
          <cell r="A301">
            <v>5823</v>
          </cell>
          <cell r="B301" t="str">
            <v>USINA DE CONCRETO FIXA, CAPACIDADE NOMINAL DE 90 A 120 M3/H, SEM SILO - CHP DIURNO. AF_07/2016</v>
          </cell>
          <cell r="C301" t="str">
            <v>CHP</v>
          </cell>
        </row>
        <row r="302">
          <cell r="A302">
            <v>5824</v>
          </cell>
          <cell r="B302" t="str">
            <v>CAMINHÃO TOCO, PBT 16.000 KG, CARGA ÚTIL MÁX. 10.685 KG, DIST. ENTRE EIXOS 4,8 M, POTÊNCIA 189 CV, INCLUSIVE CARROCERIA FIXA ABERTA DE MADEIRA P/ TRANSPORTE GERAL DE CARGA SECA, DIMEN. APROX. 2,5 X 7,00 X 0,50 M - CHP DIURNO. AF_06/2014</v>
          </cell>
          <cell r="C302" t="str">
            <v>CHP</v>
          </cell>
        </row>
        <row r="303">
          <cell r="A303">
            <v>5835</v>
          </cell>
          <cell r="B303" t="str">
            <v>VIBROACABADORA DE ASFALTO SOBRE ESTEIRAS, LARGURA DE PAVIMENTAÇÃO 1,90 M A 5,30 M, POTÊNCIA 105 HP CAPACIDADE 450 T/H - CHP DIURNO. AF_11/2014</v>
          </cell>
          <cell r="C303" t="str">
            <v>CHP</v>
          </cell>
        </row>
        <row r="304">
          <cell r="A304">
            <v>5839</v>
          </cell>
          <cell r="B304" t="str">
            <v>VASSOURA MECÂNICA REBOCÁVEL COM ESCOVA CILÍNDRICA, LARGURA ÚTIL DE VARRIMENTO DE 2,44 M - CHP DIURNO. AF_06/2014</v>
          </cell>
          <cell r="C304" t="str">
            <v>CHP</v>
          </cell>
        </row>
        <row r="305">
          <cell r="A305">
            <v>5843</v>
          </cell>
          <cell r="B305" t="str">
            <v>TRATOR DE PNEUS, POTÊNCIA 122 CV, TRAÇÃO 4X4, PESO COM LASTRO DE 4.510 KG - CHP DIURNO. AF_06/2014</v>
          </cell>
          <cell r="C305" t="str">
            <v>CHP</v>
          </cell>
        </row>
        <row r="306">
          <cell r="A306">
            <v>5847</v>
          </cell>
          <cell r="B306" t="str">
            <v>TRATOR DE ESTEIRAS, POTÊNCIA 170 HP, PESO OPERACIONAL 19 T, CAÇAMBA 5,2 M3 - CHP DIURNO. AF_06/2014</v>
          </cell>
          <cell r="C306" t="str">
            <v>CHP</v>
          </cell>
        </row>
        <row r="307">
          <cell r="A307">
            <v>5851</v>
          </cell>
          <cell r="B307" t="str">
            <v>TRATOR DE ESTEIRAS, POTÊNCIA 150 HP, PESO OPERACIONAL 16,7 T, COM RODA MOTRIZ ELEVADA E LÂMINA 3,18 M3 - CHP DIURNO. AF_06/2014</v>
          </cell>
          <cell r="C307" t="str">
            <v>CHP</v>
          </cell>
        </row>
        <row r="308">
          <cell r="A308">
            <v>5855</v>
          </cell>
          <cell r="B308" t="str">
            <v>TRATOR DE ESTEIRAS, POTÊNCIA 347 HP, PESO OPERACIONAL 38,5 T, COM LÂMINA 8,70 M3 - CHP DIURNO. AF_06/2014</v>
          </cell>
          <cell r="C308" t="str">
            <v>CHP</v>
          </cell>
        </row>
        <row r="309">
          <cell r="A309">
            <v>5863</v>
          </cell>
          <cell r="B309" t="str">
            <v>ROLO COMPACTADOR VIBRATÓRIO REBOCÁVEL, CILINDRO DE AÇO LISO, POTÊNCIA DE TRAÇÃO DE 65 CV, PESO 4,7 T, IMPACTO DINÂMICO 18,3 T, LARGURA DE TRABALHO 1,67 M - CHP DIURNO. AF_02/2016</v>
          </cell>
          <cell r="C309" t="str">
            <v>CHP</v>
          </cell>
        </row>
        <row r="310">
          <cell r="A310">
            <v>5867</v>
          </cell>
          <cell r="B310" t="str">
            <v>ROLO COMPACTADOR VIBRATÓRIO TANDEM AÇO LISO, POTÊNCIA 58 HP, PESO SEM/COM LASTRO 6,5 / 9,4 T, LARGURA DE TRABALHO 1,2 M - CHP DIURNO. AF_06/2014</v>
          </cell>
          <cell r="C310" t="str">
            <v>CHP</v>
          </cell>
        </row>
        <row r="311">
          <cell r="A311">
            <v>5875</v>
          </cell>
          <cell r="B311" t="str">
            <v>RETROESCAVADEIRA SOBRE RODAS COM CARREGADEIRA, TRAÇÃO 4X4, POTÊNCIA LÍQ. 72 HP, CAÇAMBA CARREG. CAP. MÍN. 0,79 M3, CAÇAMBA RETRO CAP. 0,18 M3, PESO OPERACIONAL MÍN. 7.140 KG, PROFUNDIDADE ESCAVAÇÃO MÁX. 4,50 M - CHP DIURNO. AF_06/2014</v>
          </cell>
          <cell r="C311" t="str">
            <v>CHP</v>
          </cell>
        </row>
        <row r="312">
          <cell r="A312">
            <v>5879</v>
          </cell>
          <cell r="B312" t="str">
            <v>ROLO COMPACTADOR VIBRATÓRIO PÉ DE CARNEIRO, OPERADO POR CONTROLE REMOTO, POTÊNCIA 12,5 KW, PESO OPERACIONAL 1,675 T, LARGURA DE TRABALHO 0,85 M - CHP DIURNO. AF_02/2016</v>
          </cell>
          <cell r="C312" t="str">
            <v>CHP</v>
          </cell>
        </row>
        <row r="313">
          <cell r="A313">
            <v>5882</v>
          </cell>
          <cell r="B313" t="str">
            <v>USINA DE LAMA ASFÁLTICA, PROD 30 A 50 T/H, SILO DE AGREGADO 7 M3, RESERVATÓRIOS PARA EMULSÃO E ÁGUA DE 2,3 M3 CADA, MISTURADOR TIPO PUG MILL A SER MONTADO SOBRE CAMINHÃO - CHP DIURNO. AF_10/2014</v>
          </cell>
          <cell r="C313" t="str">
            <v>CHP</v>
          </cell>
        </row>
        <row r="314">
          <cell r="A314">
            <v>5890</v>
          </cell>
          <cell r="B314" t="str">
            <v>CAMINHÃO TOCO, PESO BRUTO TOTAL 14.300 KG, CARGA ÚTIL MÁXIMA 9590 KG, DISTÂNCIA ENTRE EIXOS 4,76 M, POTÊNCIA 185 CV (NÃO INCLUI CARROCERIA) - CHP DIURNO. AF_06/2014</v>
          </cell>
          <cell r="C314" t="str">
            <v>CHP</v>
          </cell>
        </row>
        <row r="315">
          <cell r="A315">
            <v>5894</v>
          </cell>
          <cell r="B315" t="str">
            <v>CAMINHÃO TOCO, PESO BRUTO TOTAL 16.000 KG, CARGA ÚTIL MÁXIMA DE 10.685 KG, DISTÂNCIA ENTRE EIXOS 4,80 M, POTÊNCIA 189 CV EXCLUSIVE CARROCERIA - CHP DIURNO. AF_06/2014</v>
          </cell>
          <cell r="C315" t="str">
            <v>CHP</v>
          </cell>
        </row>
        <row r="316">
          <cell r="A316">
            <v>5901</v>
          </cell>
          <cell r="B316" t="str">
            <v>CAMINHÃO PIPA 10.000 L TRUCADO, PESO BRUTO TOTAL 23.000 KG, CARGA ÚTIL MÁXIMA 15.935 KG, DISTÂNCIA ENTRE EIXOS 4,8 M, POTÊNCIA 230 CV, INCLUSIVE TANQUE DE AÇO PARA TRANSPORTE DE ÁGUA - CHP DIURNO. AF_06/2014</v>
          </cell>
          <cell r="C316" t="str">
            <v>CHP</v>
          </cell>
        </row>
        <row r="317">
          <cell r="A317">
            <v>5909</v>
          </cell>
          <cell r="B317" t="str">
            <v>ESPARGIDOR DE ASFALTO PRESSURIZADO COM TANQUE DE 2500 L, REBOCÁVEL COM MOTOR A GASOLINA POTÊNCIA 3,4 HP - CHP DIURNO. AF_07/2014</v>
          </cell>
          <cell r="C317" t="str">
            <v>CHP</v>
          </cell>
        </row>
        <row r="318">
          <cell r="A318">
            <v>5921</v>
          </cell>
          <cell r="B318" t="str">
            <v>GRADE DE DISCO REBOCÁVEL COM 20 DISCOS 24" X 6 MM COM PNEUS PARA TRANSPORTE - CHP DIURNO. AF_06/2014</v>
          </cell>
          <cell r="C318" t="str">
            <v>CHP</v>
          </cell>
        </row>
        <row r="319">
          <cell r="A319">
            <v>5928</v>
          </cell>
          <cell r="B319" t="str">
            <v>GUINDAUTO HIDRÁULICO, CAPACIDADE MÁXIMA DE CARGA 6200 KG, MOMENTO MÁXIMO DE CARGA 11,7 TM, ALCANCE MÁXIMO HORIZONTAL 9,70 M, INCLUSIVE CAMINHÃO TOCO PBT 16.000 KG, POTÊNCIA DE 189 CV - CHP DIURNO. AF_06/2014</v>
          </cell>
          <cell r="C319" t="str">
            <v>CHP</v>
          </cell>
        </row>
        <row r="320">
          <cell r="A320">
            <v>5932</v>
          </cell>
          <cell r="B320" t="str">
            <v>MOTONIVELADORA POTÊNCIA BÁSICA LÍQUIDA (PRIMEIRA MARCHA) 125 HP, PESO BRUTO 13032 KG, LARGURA DA LÂMINA DE 3,7 M - CHP DIURNO. AF_06/2014</v>
          </cell>
          <cell r="C320" t="str">
            <v>CHP</v>
          </cell>
        </row>
        <row r="321">
          <cell r="A321">
            <v>5940</v>
          </cell>
          <cell r="B321" t="str">
            <v>PÁ CARREGADEIRA SOBRE RODAS, POTÊNCIA LÍQUIDA 128 HP, CAPACIDADE DA CAÇAMBA 1,7 A 2,8 M3, PESO OPERACIONAL 11632 KG - CHP DIURNO. AF_06/2014</v>
          </cell>
          <cell r="C321" t="str">
            <v>CHP</v>
          </cell>
        </row>
        <row r="322">
          <cell r="A322">
            <v>5944</v>
          </cell>
          <cell r="B322" t="str">
            <v>PÁ CARREGADEIRA SOBRE RODAS, POTÊNCIA 197 HP, CAPACIDADE DA CAÇAMBA 2,5 A 3,5 M3, PESO OPERACIONAL 18338 KG - CHP DIURNO. AF_06/2014</v>
          </cell>
          <cell r="C322" t="str">
            <v>CHP</v>
          </cell>
        </row>
        <row r="323">
          <cell r="A323">
            <v>5953</v>
          </cell>
          <cell r="B323" t="str">
            <v>COMPRESSOR DE AR REBOCÁVEL, VAZÃO 189 PCM, PRESSÃO EFETIVA DE TRABALHO 102 PSI, MOTOR DIESEL, POTÊNCIA 63 CV - CHP DIURNO. AF_06/2015</v>
          </cell>
          <cell r="C323" t="str">
            <v>CHP</v>
          </cell>
        </row>
        <row r="324">
          <cell r="A324">
            <v>6259</v>
          </cell>
          <cell r="B324" t="str">
            <v>CAMINHÃO PIPA 6.000 L, PESO BRUTO TOTAL 13.000 KG, DISTÂNCIA ENTRE EIXOS 4,80 M, POTÊNCIA 189 CV INCLUSIVE TANQUE DE AÇO PARA TRANSPORTE DE ÁGUA, CAPACIDADE 6 M3 - CHP DIURNO. AF_06/2014</v>
          </cell>
          <cell r="C324" t="str">
            <v>CHP</v>
          </cell>
        </row>
        <row r="325">
          <cell r="A325">
            <v>6879</v>
          </cell>
          <cell r="B325" t="str">
            <v>ROLO COMPACTADOR DE PNEUS ESTÁTICO, PRESSÃO VARIÁVEL, POTÊNCIA 111 HP, PESO SEM/COM LASTRO 9,5 / 26 T, LARGURA DE TRABALHO 1,90 M - CHP DIURNO. AF_07/2014</v>
          </cell>
          <cell r="C325" t="str">
            <v>CHP</v>
          </cell>
        </row>
        <row r="326">
          <cell r="A326">
            <v>7030</v>
          </cell>
          <cell r="B326" t="str">
            <v>TANQUE DE ASFALTO ESTACIONÁRIO COM SERPENTINA, CAPACIDADE 30.000 L - CHP DIURNO. AF_06/2014</v>
          </cell>
          <cell r="C326" t="str">
            <v>CHP</v>
          </cell>
        </row>
        <row r="327">
          <cell r="A327">
            <v>7042</v>
          </cell>
          <cell r="B327" t="str">
            <v>MOTOBOMBA TRASH (PARA ÁGUA SUJA) AUTO ESCORVANTE, MOTOR GASOLINA DE 6,41 HP, DIÂMETROS DE SUCÇÃO X RECALQUE: 3" X 3", HM/Q = 10 MCA / 60 M3/H A 23 MCA / 0 M3/H - CHP DIURNO. AF_10/2014</v>
          </cell>
          <cell r="C327" t="str">
            <v>CHP</v>
          </cell>
        </row>
        <row r="328">
          <cell r="A328">
            <v>7049</v>
          </cell>
          <cell r="B328" t="str">
            <v>ROLO COMPACTADOR PE DE CARNEIRO VIBRATORIO, POTENCIA 125 HP, PESO OPERACIONAL SEM/COM LASTRO 11,95 / 13,30 T, IMPACTO DINAMICO 38,5 / 22,5 T, LARGURA DE TRABALHO 2,15 M - CHP DIURNO. AF_06/2014</v>
          </cell>
          <cell r="C328" t="str">
            <v>CHP</v>
          </cell>
        </row>
        <row r="329">
          <cell r="A329">
            <v>67826</v>
          </cell>
          <cell r="B329" t="str">
            <v>CAMINHÃO BASCULANTE 6 M3 TOCO, PESO BRUTO TOTAL 16.000 KG, CARGA ÚTIL MÁXIMA 11.130 KG, DISTÂNCIA ENTRE EIXOS 5,36 M, POTÊNCIA 185 CV, INCLUSIVE CAÇAMBA METÁLICA - CHP DIURNO. AF_06/2014</v>
          </cell>
          <cell r="C329" t="str">
            <v>CHP</v>
          </cell>
        </row>
        <row r="330">
          <cell r="A330">
            <v>73417</v>
          </cell>
          <cell r="B330" t="str">
            <v>GRUPO GERADOR ESTACIONÁRIO, MOTOR DIESEL POTÊNCIA 170 KVA - CHP DIURNO. AF_02/2016</v>
          </cell>
          <cell r="C330" t="str">
            <v>CHP</v>
          </cell>
        </row>
        <row r="331">
          <cell r="A331">
            <v>73436</v>
          </cell>
          <cell r="B331" t="str">
            <v>ROLO COMPACTADOR VIBRATÓRIO PÉ DE CARNEIRO PARA SOLOS, POTÊNCIA 80 HP, PESO OPERACIONAL SEM/COM LASTRO 7,4 / 8,8 T, LARGURA DE TRABALHO 1,68 M - CHP DIURNO. AF_02/2016</v>
          </cell>
          <cell r="C331" t="str">
            <v>CHP</v>
          </cell>
        </row>
        <row r="332">
          <cell r="A332">
            <v>73467</v>
          </cell>
          <cell r="B332" t="str">
            <v>CAMINHÃO TOCO, PBT 14.300 KG, CARGA ÚTIL MÁX. 9.710 KG, DIST. ENTRE EIXOS 3,56 M, POTÊNCIA 185 CV, INCLUSIVE CARROCERIA FIXA ABERTA DE MADEIRA P/ TRANSPORTE GERAL DE CARGA SECA, DIMEN. APROX. 2,50 X 6,50 X 0,50 M - CHP DIURNO. AF_06/2014</v>
          </cell>
          <cell r="C332" t="str">
            <v>CHP</v>
          </cell>
        </row>
        <row r="333">
          <cell r="A333">
            <v>73536</v>
          </cell>
          <cell r="B333" t="str">
            <v>MOTOBOMBA CENTRÍFUGA, MOTOR A GASOLINA, POTÊNCIA 5,42 HP, BOCAIS 1 1/2" X 1", DIÂMETRO ROTOR 143 MM HM/Q = 6 MCA / 16,8 M3/H A 38 MCA / 6,6 M3/H - CHP DIURNO. AF_06/2014</v>
          </cell>
          <cell r="C333" t="str">
            <v>CHP</v>
          </cell>
        </row>
        <row r="334">
          <cell r="A334">
            <v>83362</v>
          </cell>
          <cell r="B334" t="str">
            <v>ESPARGIDOR DE ASFALTO PRESSURIZADO, TANQUE 6 M3 COM ISOLAÇÃO TÉRMICA, AQUECIDO COM 2 MAÇARICOS, COM BARRA ESPARGIDORA 3,60 M, MONTADO SOBRE CAMINHÃO  TOCO, PBT 14.300 KG, POTÊNCIA 185 CV - CHP DIURNO. AF_08/2015</v>
          </cell>
          <cell r="C334" t="str">
            <v>CHP</v>
          </cell>
        </row>
        <row r="335">
          <cell r="A335">
            <v>83765</v>
          </cell>
          <cell r="B335" t="str">
            <v>GRUPO DE SOLDAGEM COM GERADOR A DIESEL 60 CV PARA SOLDA ELÉTRICA, SOBRE 04 RODAS, COM MOTOR 4 CILINDROS 600 A - CHP DIURNO. AF_02/2016</v>
          </cell>
          <cell r="C335" t="str">
            <v>CHP</v>
          </cell>
        </row>
        <row r="336">
          <cell r="A336">
            <v>87445</v>
          </cell>
          <cell r="B336" t="str">
            <v>BETONEIRA CAPACIDADE NOMINAL 400 L, CAPACIDADE DE MISTURA 310 L, MOTOR A DIESEL POTÊNCIA 5,0 HP, SEM CARREGADOR - CHP DIURNO. AF_06/2014</v>
          </cell>
          <cell r="C336" t="str">
            <v>CHP</v>
          </cell>
        </row>
        <row r="337">
          <cell r="A337">
            <v>88386</v>
          </cell>
          <cell r="B337" t="str">
            <v>MISTURADOR DE ARGAMASSA, EIXO HORIZONTAL, CAPACIDADE DE MISTURA 300 KG, MOTOR ELÉTRICO POTÊNCIA 5 CV - CHP DIURNO. AF_06/2014</v>
          </cell>
          <cell r="C337" t="str">
            <v>CHP</v>
          </cell>
        </row>
        <row r="338">
          <cell r="A338">
            <v>88393</v>
          </cell>
          <cell r="B338" t="str">
            <v>MISTURADOR DE ARGAMASSA, EIXO HORIZONTAL, CAPACIDADE DE MISTURA 600 KG, MOTOR ELÉTRICO POTÊNCIA 7,5 CV - CHP DIURNO. AF_06/2014</v>
          </cell>
          <cell r="C338" t="str">
            <v>CHP</v>
          </cell>
        </row>
        <row r="339">
          <cell r="A339">
            <v>88399</v>
          </cell>
          <cell r="B339" t="str">
            <v>MISTURADOR DE ARGAMASSA, EIXO HORIZONTAL, CAPACIDADE DE MISTURA 160 KG, MOTOR ELÉTRICO POTÊNCIA 3 CV - CHP DIURNO. AF_06/2014</v>
          </cell>
          <cell r="C339" t="str">
            <v>CHP</v>
          </cell>
        </row>
        <row r="340">
          <cell r="A340">
            <v>88418</v>
          </cell>
          <cell r="B340" t="str">
            <v>PROJETOR DE ARGAMASSA, CAPACIDADE DE PROJEÇÃO 1,5 M3/H, ALCANCE DE 30 ATÉ 60 M, MOTOR ELÉTRICO POTÊNCIA 7,5 HP - CHP DIURNO. AF_06/2014</v>
          </cell>
          <cell r="C340" t="str">
            <v>CHP</v>
          </cell>
        </row>
        <row r="341">
          <cell r="A341">
            <v>88433</v>
          </cell>
          <cell r="B341" t="str">
            <v>PROJETOR DE ARGAMASSA, CAPACIDADE DE PROJEÇÃO 2 M3/H, ALCANCE ATÉ 50 M, MOTOR ELÉTRICO POTÊNCIA 7,5 HP - CHP DIURNO. AF_06/2014</v>
          </cell>
          <cell r="C341" t="str">
            <v>CHP</v>
          </cell>
        </row>
        <row r="342">
          <cell r="A342">
            <v>88830</v>
          </cell>
          <cell r="B342" t="str">
            <v>BETONEIRA CAPACIDADE NOMINAL DE 400 L, CAPACIDADE DE MISTURA 280 L, MOTOR ELÉTRICO TRIFÁSICO POTÊNCIA DE 2 CV, SEM CARREGADOR - CHP DIURNO. AF_10/2014</v>
          </cell>
          <cell r="C342" t="str">
            <v>CHP</v>
          </cell>
        </row>
        <row r="343">
          <cell r="A343">
            <v>88843</v>
          </cell>
          <cell r="B343" t="str">
            <v>TRATOR DE ESTEIRAS, POTÊNCIA 125 HP, PESO OPERACIONAL 12,9 T, COM LÂMINA 2,7 M3 - CHP DIURNO. AF_10/2014</v>
          </cell>
          <cell r="C343" t="str">
            <v>CHP</v>
          </cell>
        </row>
        <row r="344">
          <cell r="A344">
            <v>88907</v>
          </cell>
          <cell r="B344" t="str">
            <v>ESCAVADEIRA HIDRÁULICA SOBRE ESTEIRAS, CAÇAMBA 1,20 M3, PESO OPERACIONAL 21 T, POTÊNCIA BRUTA 155 HP - CHP DIURNO. AF_06/2014</v>
          </cell>
          <cell r="C344" t="str">
            <v>CHP</v>
          </cell>
        </row>
        <row r="345">
          <cell r="A345">
            <v>89021</v>
          </cell>
          <cell r="B345" t="str">
            <v>BOMBA SUBMERSÍVEL ELÉTRICA TRIFÁSICA, POTÊNCIA 2,96 HP, Ø ROTOR 144 MM SEMI-ABERTO, BOCAL DE SAÍDA Ø 2, HM/Q = 2 MCA / 38,8 M3/H A 28 MCA / 5 M3/H - CHP DIURNO. AF_06/2014</v>
          </cell>
          <cell r="C345" t="str">
            <v>CHP</v>
          </cell>
        </row>
        <row r="346">
          <cell r="A346">
            <v>89028</v>
          </cell>
          <cell r="B346" t="str">
            <v>TANQUE DE ASFALTO ESTACIONÁRIO COM MAÇARICO, CAPACIDADE 20.000 L - CHP DIURNO. AF_06/2014</v>
          </cell>
          <cell r="C346" t="str">
            <v>CHP</v>
          </cell>
        </row>
        <row r="347">
          <cell r="A347">
            <v>89032</v>
          </cell>
          <cell r="B347" t="str">
            <v>TRATOR DE ESTEIRAS, POTÊNCIA 100 HP, PESO OPERACIONAL 9,4 T, COM LÂMINA 2,19 M3 - CHP DIURNO. AF_06/2014</v>
          </cell>
          <cell r="C347" t="str">
            <v>CHP</v>
          </cell>
        </row>
        <row r="348">
          <cell r="A348">
            <v>89035</v>
          </cell>
          <cell r="B348" t="str">
            <v>TRATOR DE PNEUS, POTÊNCIA 85 CV, TRAÇÃO 4X4, PESO COM LASTRO DE 4.675 KG - CHP DIURNO. AF_06/2014</v>
          </cell>
          <cell r="C348" t="str">
            <v>CHP</v>
          </cell>
        </row>
        <row r="349">
          <cell r="A349">
            <v>89225</v>
          </cell>
          <cell r="B349" t="str">
            <v>BETONEIRA CAPACIDADE NOMINAL DE 600 L, CAPACIDADE DE MISTURA 360 L, MOTOR ELÉTRICO TRIFÁSICO POTÊNCIA DE 4 CV, SEM CARREGADOR - CHP DIURNO. AF_11/2014</v>
          </cell>
          <cell r="C349" t="str">
            <v>CHP</v>
          </cell>
        </row>
        <row r="350">
          <cell r="A350">
            <v>89234</v>
          </cell>
          <cell r="B350" t="str">
            <v>FRESADORA DE ASFALTO A FRIO SOBRE RODAS, LARGURA FRESAGEM DE 1,0 M, POTÊNCIA 208 HP - CHP DIURNO. AF_11/2014</v>
          </cell>
          <cell r="C350" t="str">
            <v>CHP</v>
          </cell>
        </row>
        <row r="351">
          <cell r="A351">
            <v>89242</v>
          </cell>
          <cell r="B351" t="str">
            <v>FRESADORA DE ASFALTO A FRIO SOBRE RODAS, LARGURA FRESAGEM DE 2,0 M, POTÊNCIA 550 HP - CHP DIURNO. AF_11/2014</v>
          </cell>
          <cell r="C351" t="str">
            <v>CHP</v>
          </cell>
        </row>
        <row r="352">
          <cell r="A352">
            <v>89250</v>
          </cell>
          <cell r="B352" t="str">
            <v>RECICLADORA DE ASFALTO A FRIO SOBRE RODAS, LARGURA FRESAGEM DE 2,0 M, POTÊNCIA 422 HP - CHP DIURNO. AF_11/2014</v>
          </cell>
          <cell r="C352" t="str">
            <v>CHP</v>
          </cell>
        </row>
        <row r="353">
          <cell r="A353">
            <v>89257</v>
          </cell>
          <cell r="B353" t="str">
            <v>VIBROACABADORA DE ASFALTO SOBRE ESTEIRAS, LARGURA DE PAVIMENTAÇÃO 2,13 M A 4,55 M, POTÊNCIA 100 HP CAPACIDADE 400 T/H - CHP DIURNO. AF_11/2014</v>
          </cell>
          <cell r="C353" t="str">
            <v>CHP</v>
          </cell>
        </row>
        <row r="354">
          <cell r="A354">
            <v>89272</v>
          </cell>
          <cell r="B354" t="str">
            <v>GUINDASTE HIDRÁULICO AUTOPROPELIDO, COM LANÇA TELESCÓPICA 28,80 M, CAPACIDADE MÁXIMA 30 T, POTÊNCIA 97 KW, TRAÇÃO 4 X 4 - CHP DIURNO. AF_11/2014</v>
          </cell>
          <cell r="C354" t="str">
            <v>CHP</v>
          </cell>
        </row>
        <row r="355">
          <cell r="A355">
            <v>89278</v>
          </cell>
          <cell r="B355" t="str">
            <v>BETONEIRA CAPACIDADE NOMINAL DE 600 L, CAPACIDADE DE MISTURA 440 L, MOTOR A DIESEL POTÊNCIA 10 HP, COM CARREGADOR - CHP DIURNO. AF_11/2014</v>
          </cell>
          <cell r="C355" t="str">
            <v>CHP</v>
          </cell>
        </row>
        <row r="356">
          <cell r="A356">
            <v>89843</v>
          </cell>
          <cell r="B356" t="str">
            <v>BATE-ESTACAS POR GRAVIDADE, POTÊNCIA DE 160 HP, PESO DO MARTELO ATÉ 3 TONELADAS - CHP DIURNO. AF_11/2014</v>
          </cell>
          <cell r="C356" t="str">
            <v>CHP</v>
          </cell>
        </row>
        <row r="357">
          <cell r="A357">
            <v>89876</v>
          </cell>
          <cell r="B357" t="str">
            <v>CAMINHÃO BASCULANTE 14 M3, COM CAVALO MECÂNICO DE CAPACIDADE MÁXIMA DE TRAÇÃO COMBINADO DE 36000 KG, POTÊNCIA 286 CV, INCLUSIVE SEMIREBOQUE COM CAÇAMBA METÁLICA - CHP DIURNO. AF_12/2014</v>
          </cell>
          <cell r="C357" t="str">
            <v>CHP</v>
          </cell>
        </row>
        <row r="358">
          <cell r="A358">
            <v>89883</v>
          </cell>
          <cell r="B358" t="str">
            <v>CAMINHÃO BASCULANTE 18 M3, COM CAVALO MECÂNICO DE CAPACIDADE MÁXIMA DE TRAÇÃO COMBINADO DE 45000 KG, POTÊNCIA 330 CV, INCLUSIVE SEMIREBOQUE COM CAÇAMBA METÁLICA - CHP DIURNO. AF_12/2014</v>
          </cell>
          <cell r="C358" t="str">
            <v>CHP</v>
          </cell>
        </row>
        <row r="359">
          <cell r="A359">
            <v>90586</v>
          </cell>
          <cell r="B359" t="str">
            <v>VIBRADOR DE IMERSÃO, DIÂMETRO DE PONTEIRA 45MM, MOTOR ELÉTRICO TRIFÁSICO POTÊNCIA DE 2 CV - CHP DIURNO. AF_06/2015</v>
          </cell>
          <cell r="C359" t="str">
            <v>CHP</v>
          </cell>
        </row>
        <row r="360">
          <cell r="A360">
            <v>90625</v>
          </cell>
          <cell r="B360" t="str">
            <v>PERFURATRIZ MANUAL, TORQUE MÁXIMO 83 N.M, POTÊNCIA 5 CV, COM DIÂMETRO MÁXIMO 4" - CHP DIURNO. AF_06/2015</v>
          </cell>
          <cell r="C360" t="str">
            <v>CHP</v>
          </cell>
        </row>
        <row r="361">
          <cell r="A361">
            <v>90631</v>
          </cell>
          <cell r="B361" t="str">
            <v>PERFURATRIZ SOBRE ESTEIRA, TORQUE MÁXIMO 600 KGF, PESO MÉDIO 1000 KG, POTÊNCIA 20 HP, DIÂMETRO MÁXIMO 10" - CHP DIURNO. AF_06/2015</v>
          </cell>
          <cell r="C361" t="str">
            <v>CHP</v>
          </cell>
        </row>
        <row r="362">
          <cell r="A362">
            <v>90637</v>
          </cell>
          <cell r="B362" t="str">
            <v>MISTURADOR DUPLO HORIZONTAL DE ALTA TURBULÊNCIA, CAPACIDADE / VOLUME 2 X 500 LITROS, MOTORES ELÉTRICOS MÍNIMO 5 CV CADA, PARA NATA CIMENTO, ARGAMASSA E OUTROS - CHP DIURNO. AF_06/2015</v>
          </cell>
          <cell r="C362" t="str">
            <v>CHP</v>
          </cell>
        </row>
        <row r="363">
          <cell r="A363">
            <v>90643</v>
          </cell>
          <cell r="B363" t="str">
            <v>BOMBA TRIPLEX, PARA INJEÇÃO DE NATA DE CIMENTO, VAZÃO MÁXIMA DE 100 LITROS/MINUTO, PRESSÃO MÁXIMA DE 70 BAR - CHP DIURNO. AF_06/2015</v>
          </cell>
          <cell r="C363" t="str">
            <v>CHP</v>
          </cell>
        </row>
        <row r="364">
          <cell r="A364">
            <v>90650</v>
          </cell>
          <cell r="B364" t="str">
            <v>BOMBA CENTRÍFUGA MONOESTÁGIO COM MOTOR ELÉTRICO MONOFÁSICO, POTÊNCIA 15 HP, DIÂMETRO DO ROTOR 173 MM, HM/Q = 30 MCA / 90 M3/H A 45 MCA / 55 M3/H - CHP DIURNO. AF_06/2015</v>
          </cell>
          <cell r="C364" t="str">
            <v>CHP</v>
          </cell>
        </row>
        <row r="365">
          <cell r="A365">
            <v>90656</v>
          </cell>
          <cell r="B365" t="str">
            <v>BOMBA DE PROJEÇÃO DE CONCRETO SECO, POTÊNCIA 10 CV, VAZÃO 3 M3/H - CHP DIURNO. AF_06/2015</v>
          </cell>
          <cell r="C365" t="str">
            <v>CHP</v>
          </cell>
        </row>
        <row r="366">
          <cell r="A366">
            <v>90662</v>
          </cell>
          <cell r="B366" t="str">
            <v>BOMBA DE PROJEÇÃO DE CONCRETO SECO, POTÊNCIA 10 CV, VAZÃO 6 M3/H - CHP DIURNO. AF_06/2015</v>
          </cell>
          <cell r="C366" t="str">
            <v>CHP</v>
          </cell>
        </row>
        <row r="367">
          <cell r="A367">
            <v>90668</v>
          </cell>
          <cell r="B367" t="str">
            <v>PROJETOR PNEUMÁTICO DE ARGAMASSA PARA CHAPISCO E REBOCO COM RECIPIENTE ACOPLADO, TIPO CANEQUINHA, COM COMPRESSOR DE AR REBOCÁVEL VAZÃO 89 PCM E MOTOR DIESEL DE 20 CV - CHP DIURNO. AF_06/2015</v>
          </cell>
          <cell r="C367" t="str">
            <v>CHP</v>
          </cell>
        </row>
        <row r="368">
          <cell r="A368">
            <v>90674</v>
          </cell>
          <cell r="B368" t="str">
            <v>PERFURATRIZ COM TORRE METÁLICA PARA EXECUÇÃO DE ESTACA HÉLICE CONTÍNUA, PROFUNDIDADE MÁXIMA DE 30 M, DIÂMETRO MÁXIMO DE 800 MM, POTÊNCIA INSTALADA DE 268 HP, MESA ROTATIVA COM TORQUE MÁXIMO DE 170 KNM - CHP DIURNO. AF_06/2015</v>
          </cell>
          <cell r="C368" t="str">
            <v>CHP</v>
          </cell>
        </row>
        <row r="369">
          <cell r="A369">
            <v>90680</v>
          </cell>
          <cell r="B369" t="str">
            <v>PERFURATRIZ HIDRÁULICA SOBRE CAMINHÃO COM TRADO CURTO ACOPLADO, PROFUNDIDADE MÁXIMA DE 20 M, DIÂMETRO MÁXIMO DE 1500 MM, POTÊNCIA INSTALADA DE 137 HP, MESA ROTATIVA COM TORQUE MÁXIMO DE 30 KNM - CHP DIURNO. AF_06/2015</v>
          </cell>
          <cell r="C369" t="str">
            <v>CHP</v>
          </cell>
        </row>
        <row r="370">
          <cell r="A370">
            <v>90686</v>
          </cell>
          <cell r="B370" t="str">
            <v>MANIPULADOR TELESCÓPICO, POTÊNCIA DE 85 HP, CAPACIDADE DE CARGA DE 3.500 KG, ALTURA MÁXIMA DE ELEVAÇÃO DE 12,3 M - CHP DIURNO. AF_06/2015</v>
          </cell>
          <cell r="C370" t="str">
            <v>CHP</v>
          </cell>
        </row>
        <row r="371">
          <cell r="A371">
            <v>90692</v>
          </cell>
          <cell r="B371" t="str">
            <v>MINICARREGADEIRA SOBRE RODAS, POTÊNCIA LÍQUIDA DE 47 HP, CAPACIDADE NOMINAL DE OPERAÇÃO DE 646 KG - CHP DIURNO. AF_06/2015</v>
          </cell>
          <cell r="C371" t="str">
            <v>CHP</v>
          </cell>
        </row>
        <row r="372">
          <cell r="A372">
            <v>90964</v>
          </cell>
          <cell r="B372" t="str">
            <v>COMPRESSOR DE AR REBOCÁVEL, VAZÃO 89 PCM, PRESSÃO EFETIVA DE TRABALHO 102 PSI, MOTOR DIESEL, POTÊNCIA 20 CV - CHP DIURNO. AF_06/2015</v>
          </cell>
          <cell r="C372" t="str">
            <v>CHP</v>
          </cell>
        </row>
        <row r="373">
          <cell r="A373">
            <v>90972</v>
          </cell>
          <cell r="B373" t="str">
            <v>COMPRESSOR DE AR REBOCAVEL, VAZÃO 250 PCM, PRESSAO DE TRABALHO 102 PSI, MOTOR A DIESEL POTÊNCIA 81 CV - CHP DIURNO. AF_06/2015</v>
          </cell>
          <cell r="C373" t="str">
            <v>CHP</v>
          </cell>
        </row>
        <row r="374">
          <cell r="A374">
            <v>90979</v>
          </cell>
          <cell r="B374" t="str">
            <v>COMPRESSOR DE AR REBOCÁVEL, VAZÃO 748 PCM, PRESSÃO EFETIVA DE TRABALHO 102 PSI, MOTOR DIESEL, POTÊNCIA 210 CV - CHP DIURNO. AF_06/2015</v>
          </cell>
          <cell r="C374" t="str">
            <v>CHP</v>
          </cell>
        </row>
        <row r="375">
          <cell r="A375">
            <v>90991</v>
          </cell>
          <cell r="B375" t="str">
            <v>ESCAVADEIRA HIDRÁULICA SOBRE ESTEIRAS, CAÇAMBA 0,80 M3, PESO OPERACIONAL 17,8 T, POTÊNCIA LÍQUIDA 110 HP - CHP DIURNO. AF_10/2014</v>
          </cell>
          <cell r="C375" t="str">
            <v>CHP</v>
          </cell>
        </row>
        <row r="376">
          <cell r="A376">
            <v>90999</v>
          </cell>
          <cell r="B376" t="str">
            <v>COMPRESSOR DE AR REBOCAVEL, VAZÃO 400 PCM, PRESSAO DE TRABALHO 102 PSI, MOTOR A DIESEL POTÊNCIA 110 CV - CHP DIURNO. AF_06/2015</v>
          </cell>
          <cell r="C376" t="str">
            <v>CHP</v>
          </cell>
        </row>
        <row r="377">
          <cell r="A377">
            <v>91031</v>
          </cell>
          <cell r="B377" t="str">
            <v>CAMINHÃO TRUCADO (C/ TERCEIRO EIXO) ELETRÔNICO - POTÊNCIA 231CV - PBT = 22000KG - DIST. ENTRE EIXOS 5170 MM - INCLUI CARROCERIA FIXA ABERTA DE MADEIRA - CHP DIURNO. AF_06/2015</v>
          </cell>
          <cell r="C377" t="str">
            <v>CHP</v>
          </cell>
        </row>
        <row r="378">
          <cell r="A378">
            <v>91277</v>
          </cell>
          <cell r="B378" t="str">
            <v>PLACA VIBRATÓRIA REVERSÍVEL COM MOTOR 4 TEMPOS A GASOLINA, FORÇA CENTRÍFUGA DE 25 KN (2500 KGF), POTÊNCIA 5,5 CV - CHP DIURNO. AF_08/2015</v>
          </cell>
          <cell r="C378" t="str">
            <v>CHP</v>
          </cell>
        </row>
        <row r="379">
          <cell r="A379">
            <v>91283</v>
          </cell>
          <cell r="B379" t="str">
            <v>CORTADORA DE PISO COM MOTOR 4 TEMPOS A GASOLINA, POTÊNCIA DE 13 HP, COM DISCO DE CORTE DIAMANTADO SEGMENTADO PARA CONCRETO, DIÂMETRO DE 350 MM, FURO DE 1" (14 X 1") - CHP DIURNO. AF_08/2015</v>
          </cell>
          <cell r="C379" t="str">
            <v>CHP</v>
          </cell>
        </row>
        <row r="380">
          <cell r="A380">
            <v>91386</v>
          </cell>
          <cell r="B380" t="str">
            <v>CAMINHÃO BASCULANTE 10 M3, TRUCADO CABINE SIMPLES, PESO BRUTO TOTAL 23.000 KG, CARGA ÚTIL MÁXIMA 15.935 KG, DISTÂNCIA ENTRE EIXOS 4,80 M, POTÊNCIA 230 CV INCLUSIVE CAÇAMBA METÁLICA - CHP DIURNO. AF_06/2014</v>
          </cell>
          <cell r="C380" t="str">
            <v>CHP</v>
          </cell>
        </row>
        <row r="381">
          <cell r="A381">
            <v>91533</v>
          </cell>
          <cell r="B381" t="str">
            <v>COMPACTADOR DE SOLOS DE PERCUSSÃO (SOQUETE) COM MOTOR A GASOLINA 4 TEMPOS, POTÊNCIA 4 CV - CHP DIURNO. AF_08/2015</v>
          </cell>
          <cell r="C381" t="str">
            <v>CHP</v>
          </cell>
        </row>
        <row r="382">
          <cell r="A382">
            <v>91634</v>
          </cell>
          <cell r="B382" t="str">
            <v>GUINDAUTO HIDRÁULICO, CAPACIDADE MÁXIMA DE CARGA 6500 KG, MOMENTO MÁXIMO DE CARGA 5,8 TM, ALCANCE MÁXIMO HORIZONTAL 7,60 M, INCLUSIVE CAMINHÃO TOCO PBT 9.700 KG, POTÊNCIA DE 160 CV - CHP DIURNO. AF_08/2015</v>
          </cell>
          <cell r="C382" t="str">
            <v>CHP</v>
          </cell>
        </row>
        <row r="383">
          <cell r="A383">
            <v>91645</v>
          </cell>
          <cell r="B383" t="str">
            <v>CAMINHÃO DE TRANSPORTE DE MATERIAL ASFÁLTICO 30.000 L, COM CAVALO MECÂNICO DE CAPACIDADE MÁXIMA DE TRAÇÃO COMBINADO DE 66.000 KG, POTÊNCIA 360 CV, INCLUSIVE TANQUE DE ASFALTO COM SERPENTINA - CHP DIURNO. AF_08/2015</v>
          </cell>
          <cell r="C383" t="str">
            <v>CHP</v>
          </cell>
        </row>
        <row r="384">
          <cell r="A384">
            <v>91692</v>
          </cell>
          <cell r="B384" t="str">
            <v>SERRA CIRCULAR DE BANCADA COM MOTOR ELÉTRICO POTÊNCIA DE 5HP, COM COIFA PARA DISCO 10" - CHP DIURNO. AF_08/2015</v>
          </cell>
          <cell r="C384" t="str">
            <v>CHP</v>
          </cell>
        </row>
        <row r="385">
          <cell r="A385">
            <v>92043</v>
          </cell>
          <cell r="B385" t="str">
            <v>DISTRIBUIDOR DE AGREGADOS REBOCAVEL, CAPACIDADE 1,9 M³, LARGURA DE TRABALHO 3,66 M - CHP DIURNO. AF_11/2015</v>
          </cell>
          <cell r="C385" t="str">
            <v>CHP</v>
          </cell>
        </row>
        <row r="386">
          <cell r="A386">
            <v>92106</v>
          </cell>
          <cell r="B386" t="str">
            <v>CAMINHÃO PARA EQUIPAMENTO DE LIMPEZA A SUCÇÃO, COM CAMINHÃO TRUCADO DE PESO BRUTO TOTAL 23000 KG, CARGA ÚTIL MÁXIMA 15935 KG, DISTÂNCIA ENTRE EIXOS 4,80 M, POTÊNCIA 230 CV, INCLUSIVE LIMPADORA A SUCÇÃO, TANQUE 12000 L - CHP DIURNO. AF_11/2015</v>
          </cell>
          <cell r="C386" t="str">
            <v>CHP</v>
          </cell>
        </row>
        <row r="387">
          <cell r="A387">
            <v>92112</v>
          </cell>
          <cell r="B387" t="str">
            <v>PENEIRA ROTATIVA COM MOTOR ELÉTRICO TRIFÁSICO DE 2 CV, CILINDRO DE 1 M X 0,60 M, COM FUROS DE 3,17 MM - CHP DIURNO. AF_11/2015</v>
          </cell>
          <cell r="C387" t="str">
            <v>CHP</v>
          </cell>
        </row>
        <row r="388">
          <cell r="A388">
            <v>92118</v>
          </cell>
          <cell r="B388" t="str">
            <v>DOSADOR DE AREIA, CAPACIDADE DE 26 LITROS - CHP DIURNO. AF_11/2015</v>
          </cell>
          <cell r="C388" t="str">
            <v>CHP</v>
          </cell>
        </row>
        <row r="389">
          <cell r="A389">
            <v>92138</v>
          </cell>
          <cell r="B389" t="str">
            <v>CAMINHONETE COM MOTOR A DIESEL, POTÊNCIA 180 CV, CABINE DUPLA, 4X4 - CHP DIURNO. AF_11/2015</v>
          </cell>
          <cell r="C389" t="str">
            <v>CHP</v>
          </cell>
        </row>
        <row r="390">
          <cell r="A390">
            <v>92145</v>
          </cell>
          <cell r="B390" t="str">
            <v>CAMINHONETE CABINE SIMPLES COM MOTOR 1.6 FLEX, CÂMBIO MANUAL, POTÊNCIA 101/104 CV, 2 PORTAS - CHP DIURNO. AF_11/2015</v>
          </cell>
          <cell r="C390" t="str">
            <v>CHP</v>
          </cell>
        </row>
        <row r="391">
          <cell r="A391">
            <v>92242</v>
          </cell>
          <cell r="B391" t="str">
            <v>CAMINHÃO DE TRANSPORTE DE MATERIAL ASFÁLTICO 20.000 L, COM CAVALO MECÂNICO DE CAPACIDADE MÁXIMA DE TRAÇÃO COMBINADO DE 45.000 KG, POTÊNCIA 330 CV, INCLUSIVE TANQUE DE ASFALTO COM MAÇARICO - CHP DIURNO. AF_12/2015</v>
          </cell>
          <cell r="C391" t="str">
            <v>CHP</v>
          </cell>
        </row>
        <row r="392">
          <cell r="A392">
            <v>92716</v>
          </cell>
          <cell r="B392" t="str">
            <v>APARELHO PARA CORTE E SOLDA OXI-ACETILENO SOBRE RODAS, INCLUSIVE CILINDROS E MAÇARICOS - CHP DIURNO. AF_12/2015</v>
          </cell>
          <cell r="C392" t="str">
            <v>CHP</v>
          </cell>
        </row>
        <row r="393">
          <cell r="A393">
            <v>92960</v>
          </cell>
          <cell r="B393" t="str">
            <v>MÁQUINA EXTRUSORA DE CONCRETO PARA GUIAS E SARJETAS, MOTOR A DIESEL, POTÊNCIA 14 CV - CHP DIURNO. AF_12/2015</v>
          </cell>
          <cell r="C393" t="str">
            <v>CHP</v>
          </cell>
        </row>
        <row r="394">
          <cell r="A394">
            <v>92966</v>
          </cell>
          <cell r="B394" t="str">
            <v>MARTELO PERFURADOR PNEUMÁTICO MANUAL, HASTE 25 X 75 MM, 21 KG - CHP DIURNO. AF_12/2015</v>
          </cell>
          <cell r="C394" t="str">
            <v>CHP</v>
          </cell>
        </row>
        <row r="395">
          <cell r="A395">
            <v>93224</v>
          </cell>
          <cell r="B395" t="str">
            <v>PERFURATRIZ COM TORRE METÁLICA PARA EXECUÇÃO DE ESTACA HÉLICE CONTÍNUA, PROFUNDIDADE MÁXIMA DE 32 M, DIÂMETRO MÁXIMO DE 1000 MM, POTÊNCIA INSTALADA DE 350 HP, MESA ROTATIVA COM TORQUE MÁXIMO DE 263 KNM - CHP DIURNO. AF_01/2016</v>
          </cell>
          <cell r="C395" t="str">
            <v>CHP</v>
          </cell>
        </row>
        <row r="396">
          <cell r="A396">
            <v>93233</v>
          </cell>
          <cell r="B396" t="str">
            <v>BETONEIRA CAPACIDADE NOMINAL 400 L, CAPACIDADE DE MISTURA 310 L, MOTOR A GASOLINA POTÊNCIA 5,5 HP, SEM CARREGADOR - CHP DIURNO. AF_02/2016</v>
          </cell>
          <cell r="C396" t="str">
            <v>CHP</v>
          </cell>
        </row>
        <row r="397">
          <cell r="A397">
            <v>93272</v>
          </cell>
          <cell r="B397" t="str">
            <v>GRUA ASCENSIONAL, LANCA DE 30 M, CAPACIDADE DE 1,0 T A 30 M, ALTURA ATE 39 M - CHP DIURNO. AF_03/2016</v>
          </cell>
          <cell r="C397" t="str">
            <v>CHP</v>
          </cell>
        </row>
        <row r="398">
          <cell r="A398">
            <v>93281</v>
          </cell>
          <cell r="B398" t="str">
            <v>GUINCHO ELÉTRICO DE COLUNA, CAPACIDADE 400 KG, COM MOTO FREIO, MOTOR TRIFÁSICO DE 1,25 CV - CHP DIURNO. AF_03/2016</v>
          </cell>
          <cell r="C398" t="str">
            <v>CHP</v>
          </cell>
        </row>
        <row r="399">
          <cell r="A399">
            <v>93287</v>
          </cell>
          <cell r="B399" t="str">
            <v>GUINDASTE HIDRÁULICO AUTOPROPELIDO, COM LANÇA TELESCÓPICA 40 M, CAPACIDADE MÁXIMA 60 T, POTÊNCIA 260 KW - CHP DIURNO. AF_03/2016</v>
          </cell>
          <cell r="C399" t="str">
            <v>CHP</v>
          </cell>
        </row>
        <row r="400">
          <cell r="A400">
            <v>93402</v>
          </cell>
          <cell r="B400" t="str">
            <v>GUINDAUTO HIDRÁULICO, CAPACIDADE MÁXIMA DE CARGA 3300 KG, MOMENTO MÁXIMO DE CARGA 5,8 TM, ALCANCE MÁXIMO HORIZONTAL 7,60 M, INCLUSIVE CAMINHÃO TOCO PBT 16.000 KG, POTÊNCIA DE 189 CV - CHP DIURNO. AF_03/2016</v>
          </cell>
          <cell r="C400" t="str">
            <v>CHP</v>
          </cell>
        </row>
        <row r="401">
          <cell r="A401">
            <v>93408</v>
          </cell>
          <cell r="B401"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01" t="str">
            <v>CHP</v>
          </cell>
        </row>
        <row r="402">
          <cell r="A402">
            <v>93415</v>
          </cell>
          <cell r="B402" t="str">
            <v>GERADOR PORTÁTIL MONOFÁSICO, POTÊNCIA 5500 VA, MOTOR A GASOLINA, POTÊNCIA DO MOTOR 13 CV - CHP DIURNO. AF_03/2016</v>
          </cell>
          <cell r="C402" t="str">
            <v>CHP</v>
          </cell>
        </row>
        <row r="403">
          <cell r="A403">
            <v>93421</v>
          </cell>
          <cell r="B403" t="str">
            <v>GRUPO GERADOR REBOCÁVEL, POTÊNCIA 66 KVA, MOTOR A DIESEL - CHP DIURNO. AF_03/2016</v>
          </cell>
          <cell r="C403" t="str">
            <v>CHP</v>
          </cell>
        </row>
        <row r="404">
          <cell r="A404">
            <v>93427</v>
          </cell>
          <cell r="B404" t="str">
            <v>GRUPO GERADOR ESTACIONÁRIO, POTÊNCIA 150 KVA, MOTOR A DIESEL- CHP DIURNO. AF_03/2016</v>
          </cell>
          <cell r="C404" t="str">
            <v>CHP</v>
          </cell>
        </row>
        <row r="405">
          <cell r="A405">
            <v>93433</v>
          </cell>
          <cell r="B405" t="str">
            <v>USINA DE MISTURA ASFÁLTICA À QUENTE, TIPO CONTRA FLUXO, PROD 40 A 80 TON/HORA - CHP DIURNO. AF_03/2016</v>
          </cell>
          <cell r="C405" t="str">
            <v>CHP</v>
          </cell>
        </row>
        <row r="406">
          <cell r="A406">
            <v>93439</v>
          </cell>
          <cell r="B406" t="str">
            <v>USINA DE ASFALTO À FRIO, CAPACIDADE DE 40 A 60 TON/HORA, ELÉTRICA POTÊNCIA 30 CV - CHP DIURNO. AF_03/2016</v>
          </cell>
          <cell r="C406" t="str">
            <v>CHP</v>
          </cell>
        </row>
        <row r="407">
          <cell r="A407">
            <v>95121</v>
          </cell>
          <cell r="B407" t="str">
            <v>USINA MISTURADORA DE SOLOS, CAPACIDADE DE 200 A 500 TON/H, POTENCIA 75KW - CHP DIURNO. AF_07/2016</v>
          </cell>
          <cell r="C407" t="str">
            <v>CHP</v>
          </cell>
        </row>
        <row r="408">
          <cell r="A408">
            <v>95127</v>
          </cell>
          <cell r="B408" t="str">
            <v>DISTRIBUIDOR DE AGREGADOS AUTOPROPELIDO, CAP 3 M3, A DIESEL, POTÊNCIA 176CV - CHP DIURNO. AF_07/2016</v>
          </cell>
          <cell r="C408" t="str">
            <v>CHP</v>
          </cell>
        </row>
        <row r="409">
          <cell r="A409">
            <v>95133</v>
          </cell>
          <cell r="B409" t="str">
            <v>MÁQUINA DEMARCADORA DE FAIXA DE TRÁFEGO À FRIO, AUTOPROPELIDA, POTÊNCIA 38 HP - CHP DIURNO. AF_07/2016</v>
          </cell>
          <cell r="C409" t="str">
            <v>CHP</v>
          </cell>
        </row>
        <row r="410">
          <cell r="A410">
            <v>95139</v>
          </cell>
          <cell r="B410" t="str">
            <v>TALHA MANUAL DE CORRENTE, CAPACIDADE DE 2 TON. COM ELEVAÇÃO DE 3 M - CHP DIURNO. AF_07/2016</v>
          </cell>
          <cell r="C410" t="str">
            <v>CHP</v>
          </cell>
        </row>
        <row r="411">
          <cell r="A411">
            <v>95212</v>
          </cell>
          <cell r="B411" t="str">
            <v>GRUA ASCENCIONAL, LANCA DE 42 M, CAPACIDADE DE 1,5 T A 30 M, ALTURA ATE 39 M - CHP DIURNO. AF_08/2016</v>
          </cell>
          <cell r="C411" t="str">
            <v>CHP</v>
          </cell>
        </row>
        <row r="412">
          <cell r="A412">
            <v>95218</v>
          </cell>
          <cell r="B412" t="str">
            <v>PULVERIZADOR DE TINTA ELÉTRICO/MÁQUINA DE PINTURA AIRLESS, VAZÃO 2 L/MIN - CHP DIURNO. AF_08/2016</v>
          </cell>
          <cell r="C412" t="str">
            <v>CHP</v>
          </cell>
        </row>
        <row r="413">
          <cell r="A413">
            <v>95258</v>
          </cell>
          <cell r="B413" t="str">
            <v>MARTELO DEMOLIDOR PNEUMÁTICO MANUAL, 32 KG - CHP DIURNO. AF_09/2016</v>
          </cell>
          <cell r="C413" t="str">
            <v>CHP</v>
          </cell>
        </row>
        <row r="414">
          <cell r="A414">
            <v>95264</v>
          </cell>
          <cell r="B414" t="str">
            <v>COMPACTADOR DE SOLOS DE PERCUSÃO (SOQUETE) COM MOTOR A GASOLINA, POTÊNCIA 3 CV - CHP DIURNO. AF_09/2016</v>
          </cell>
          <cell r="C414" t="str">
            <v>CHP</v>
          </cell>
        </row>
        <row r="415">
          <cell r="A415">
            <v>95270</v>
          </cell>
          <cell r="B415" t="str">
            <v>RÉGUA VIBRATÓRIA DUPLA PARA CONCRETO, PESO DE 60KG, COMPRIMENTO 4 M, COM MOTOR A GASOLINA, POTÊNCIA 5,5 HP - CHP DIURNO. AF_09/2016</v>
          </cell>
          <cell r="C415" t="str">
            <v>CHP</v>
          </cell>
        </row>
        <row r="416">
          <cell r="A416">
            <v>95276</v>
          </cell>
          <cell r="B416" t="str">
            <v>POLIDORA DE PISO (POLITRIZ), PESO DE 100KG, DIÂMETRO 450 MM, MOTOR ELÉTRICO, POTÊNCIA 4 HP - CHP DIURNO. AF_09/2016</v>
          </cell>
          <cell r="C416" t="str">
            <v>CHP</v>
          </cell>
        </row>
        <row r="417">
          <cell r="A417">
            <v>95282</v>
          </cell>
          <cell r="B417" t="str">
            <v>DESEMPENADEIRA DE CONCRETO, PESO DE 75KG, 4 PÁS, MOTOR A GASOLINA, POTÊNCIA 5,5 HP - CHP DIURNO. AF_09/2016</v>
          </cell>
          <cell r="C417" t="str">
            <v>CHP</v>
          </cell>
        </row>
        <row r="418">
          <cell r="A418">
            <v>95620</v>
          </cell>
          <cell r="B418" t="str">
            <v>PERFURATRIZ PNEUMATICA MANUAL DE PESO MEDIO, MARTELETE, 18KG, COMPRIMENTO MÁXIMO DE CURSO DE 6 M, DIAMETRO DO PISTAO DE 5,5 CM - CHP DIURNO. AF_11/2016</v>
          </cell>
          <cell r="C418" t="str">
            <v>CHP</v>
          </cell>
        </row>
        <row r="419">
          <cell r="A419">
            <v>95631</v>
          </cell>
          <cell r="B419" t="str">
            <v>ROLO COMPACTADOR VIBRATORIO TANDEM, ACO LISO, POTENCIA 125 HP, PESO SEM/COM LASTRO 10,20/11,65 T, LARGURA DE TRABALHO 1,73 M - CHP DIURNO. AF_11/2016</v>
          </cell>
          <cell r="C419" t="str">
            <v>CHP</v>
          </cell>
        </row>
        <row r="420">
          <cell r="A420">
            <v>95702</v>
          </cell>
          <cell r="B420" t="str">
            <v>PERFURATRIZ MANUAL, TORQUE MAXIMO 55 KGF.M, POTENCIA 5 CV, COM DIAMETRO MAXIMO 8 1/2" - CHP DIURNO. AF_11/2016</v>
          </cell>
          <cell r="C420" t="str">
            <v>CHP</v>
          </cell>
        </row>
        <row r="421">
          <cell r="A421">
            <v>95708</v>
          </cell>
          <cell r="B421" t="str">
            <v>PERFURATRIZ SOBRE ESTEIRA, TORQUE MÁXIMO 600 KGF, POTÊNCIA ENTRE 50 E 60 HP, DIÂMETRO MÁXIMO 10 - CHP DIURNO. AF_11/2016</v>
          </cell>
          <cell r="C421" t="str">
            <v>CHP</v>
          </cell>
        </row>
        <row r="422">
          <cell r="A422">
            <v>95714</v>
          </cell>
          <cell r="B422" t="str">
            <v>ESCAVADEIRA HIDRAULICA SOBRE ESTEIRA, COM GARRA GIRATORIA DE MANDIBULAS, PESO OPERACIONAL ENTRE 22,00 E 25,50 TON, POTENCIA LIQUIDA ENTRE 150 E 160 HP - CHP DIURNO. AF_11/2016</v>
          </cell>
          <cell r="C422" t="str">
            <v>CHP</v>
          </cell>
        </row>
        <row r="423">
          <cell r="A423">
            <v>95720</v>
          </cell>
          <cell r="B423" t="str">
            <v>ESCAVADEIRA HIDRAULICA SOBRE ESTEIRA, EQUIPADA COM CLAMSHELL, COM CAPACIDADE DA CAÇAMBA ENTRE 1,20 E 1,50 M3, PESO OPERACIONAL ENTRE 20,00 E 22,00 TON, POTENCIA LIQUIDA ENTRE 150 E 160 HP - CHP DIURNO. AF_11/2016</v>
          </cell>
          <cell r="C423" t="str">
            <v>CHP</v>
          </cell>
        </row>
        <row r="424">
          <cell r="A424">
            <v>95872</v>
          </cell>
          <cell r="B424" t="str">
            <v>GRUPO GERADOR COM CARENAGEM, MOTOR DIESEL POTÊNCIA STANDART ENTRE 250 E 260 KVA - CHP DIURNO. AF_12/2016</v>
          </cell>
          <cell r="C424" t="str">
            <v>CHP</v>
          </cell>
        </row>
        <row r="425">
          <cell r="A425">
            <v>96013</v>
          </cell>
          <cell r="B425" t="str">
            <v>TRATOR DE PNEUS COM POTÊNCIA DE 122 CV, TRAÇÃO 4X4, COM VASSOURA MECÂNICA ACOPLADA - CHP DIURNO. AF_02/2017</v>
          </cell>
          <cell r="C425" t="str">
            <v>CHP</v>
          </cell>
        </row>
        <row r="426">
          <cell r="A426">
            <v>96020</v>
          </cell>
          <cell r="B426" t="str">
            <v>TRATOR DE PNEUS COM POTÊNCIA DE 122 CV, TRAÇÃO 4X4, COM GRADE DE DISCOS ACOPLADA - CHP DIURNO. AF_02/2017</v>
          </cell>
          <cell r="C426" t="str">
            <v>CHP</v>
          </cell>
        </row>
        <row r="427">
          <cell r="A427">
            <v>96028</v>
          </cell>
          <cell r="B427" t="str">
            <v>TRATOR DE PNEUS COM POTÊNCIA DE 85 CV, TRAÇÃO 4X4, COM GRADE DE DISCOS ACOPLADA - CHP DIURNO. AF_02/2017</v>
          </cell>
          <cell r="C427" t="str">
            <v>CHP</v>
          </cell>
        </row>
        <row r="428">
          <cell r="A428">
            <v>96035</v>
          </cell>
          <cell r="B428" t="str">
            <v>CAMINHÃO BASCULANTE 10 M3, TRUCADO, POTÊNCIA 230 CV, INCLUSIVE CAÇAMBA METÁLICA, COM DISTRIBUIDOR DE AGREGADOS ACOPLADO - CHP DIURNO. AF_02/2017</v>
          </cell>
          <cell r="C428" t="str">
            <v>CHP</v>
          </cell>
        </row>
        <row r="429">
          <cell r="A429">
            <v>96157</v>
          </cell>
          <cell r="B429" t="str">
            <v>TRATOR DE PNEUS COM POTÊNCIA DE 85 CV, TRAÇÃO 4X4, COM VASSOURA MECÂNICA ACOPLADA - CHP DIURNO. AF_03/2017</v>
          </cell>
          <cell r="C429" t="str">
            <v>CHP</v>
          </cell>
        </row>
        <row r="430">
          <cell r="A430">
            <v>96158</v>
          </cell>
          <cell r="B430" t="str">
            <v>MINICARREGADEIRA SOBRE RODAS POTENCIA 47HP CAPACIDADE OPERACAO 646 KG, COM VASSOURA MECÂNICA ACOPLADA - CHP DIURNO. AF_03/2017</v>
          </cell>
          <cell r="C430" t="str">
            <v>CHP</v>
          </cell>
        </row>
        <row r="431">
          <cell r="A431">
            <v>96245</v>
          </cell>
          <cell r="B431" t="str">
            <v>MINIESCAVADEIRA SOBRE ESTEIRAS, POTENCIA LIQUIDA DE *30* HP, PESO OPERACIONAL DE *3.500* KG - CHP DIURNO. AF_04/2017</v>
          </cell>
          <cell r="C431" t="str">
            <v>CHP</v>
          </cell>
        </row>
        <row r="432">
          <cell r="A432">
            <v>96303</v>
          </cell>
          <cell r="B432" t="str">
            <v>PERFURATRIZ ROTATIVA SOBRE ESTEIRA, TORQUE MAXIMO 2500 KGM, POTENCIA 110 HP, MOTOR DIESEL- CHP DIURNO. AF_05/2017</v>
          </cell>
          <cell r="C432" t="str">
            <v>CHP</v>
          </cell>
        </row>
        <row r="433">
          <cell r="A433">
            <v>96309</v>
          </cell>
          <cell r="B433" t="str">
            <v>COMPRESSOR DE AR, VAZAO DE 10 PCM, RESERVATORIO 100 L, PRESSAO DE TRABALHO ENTRE 6,9 E 9,7 BAR, POTENCIA 2 HP, TENSAO 110/220 V - CHP DIURNO. AF_05/2017</v>
          </cell>
          <cell r="C433" t="str">
            <v>CHP</v>
          </cell>
        </row>
        <row r="434">
          <cell r="A434">
            <v>96463</v>
          </cell>
          <cell r="B434" t="str">
            <v>ROLO COMPACTADOR DE PNEUS, ESTATICO, PRESSAO VARIAVEL, POTENCIA 110 HP, PESO SEM/COM LASTRO 10,8/27 T, LARGURA DE ROLAGEM 2,30 M - CHP DIURNO. AF_06/2017</v>
          </cell>
          <cell r="C434" t="str">
            <v>CHP</v>
          </cell>
        </row>
        <row r="435">
          <cell r="A435">
            <v>327</v>
          </cell>
          <cell r="B435" t="str">
            <v>CUSTO HORÁRIO IMPRODUTIVO DIURNO</v>
          </cell>
          <cell r="C435">
            <v>0</v>
          </cell>
        </row>
        <row r="436">
          <cell r="A436">
            <v>5632</v>
          </cell>
          <cell r="B436" t="str">
            <v>ESCAVADEIRA HIDRÁULICA SOBRE ESTEIRAS, CAÇAMBA 0,80 M3, PESO OPERACIONAL 17 T, POTENCIA BRUTA 111 HP - CHI DIURNO. AF_06/2014</v>
          </cell>
          <cell r="C436" t="str">
            <v>CHI</v>
          </cell>
        </row>
        <row r="437">
          <cell r="A437">
            <v>5679</v>
          </cell>
          <cell r="B437" t="str">
            <v>RETROESCAVADEIRA SOBRE RODAS COM CARREGADEIRA, TRAÇÃO 4X4, POTÊNCIA LÍQ. 88 HP, CAÇAMBA CARREG. CAP. MÍN. 1 M3, CAÇAMBA RETRO CAP. 0,26 M3, PESO OPERACIONAL MÍN. 6.674 KG, PROFUNDIDADE ESCAVAÇÃO MÁX. 4,37 M - CHI DIURNO. AF_06/2014</v>
          </cell>
          <cell r="C437" t="str">
            <v>CHI</v>
          </cell>
        </row>
        <row r="438">
          <cell r="A438">
            <v>5681</v>
          </cell>
          <cell r="B438" t="str">
            <v>RETROESCAVADEIRA SOBRE RODAS COM CARREGADEIRA, TRAÇÃO 4X2, POTÊNCIA LÍQ. 79 HP, CAÇAMBA CARREG. CAP. MÍN. 1 M3, CAÇAMBA RETRO CAP. 0,20 M3, PESO OPERACIONAL MÍN. 6.570 KG, PROFUNDIDADE ESCAVAÇÃO MÁX. 4,37 M - CHI DIURNO. AF_06/2014</v>
          </cell>
          <cell r="C438" t="str">
            <v>CHI</v>
          </cell>
        </row>
        <row r="439">
          <cell r="A439">
            <v>5685</v>
          </cell>
          <cell r="B439" t="str">
            <v>ROLO COMPACTADOR VIBRATÓRIO DE UM CILINDRO AÇO LISO, POTÊNCIA 80 HP, PESO OPERACIONAL MÁXIMO 8,1 T, IMPACTO DINÂMICO 16,15 / 9,5 T, LARGURA DE TRABALHO 1,68 M - CHI DIURNO. AF_06/2014</v>
          </cell>
          <cell r="C439" t="str">
            <v>CHI</v>
          </cell>
        </row>
        <row r="440">
          <cell r="A440">
            <v>5690</v>
          </cell>
          <cell r="B440" t="str">
            <v>GRADE DE DISCO CONTROLE REMOTO REBOCÁVEL, COM 24 DISCOS 24 X 6 MM COM PNEUS PARA TRANSPORTE - CHI DIURNO. AF_06/2014</v>
          </cell>
          <cell r="C440" t="str">
            <v>CHI</v>
          </cell>
        </row>
        <row r="441">
          <cell r="A441">
            <v>5806</v>
          </cell>
          <cell r="B441" t="str">
            <v>MOTOBOMBA CENTRÍFUGA, MOTOR A GASOLINA, POTÊNCIA 5,42 HP, BOCAIS 1 1/2" X 1", DIÂMETRO ROTOR 143 MM HM/Q = 6 MCA / 16,8 M3/H A 38 MCA / 6,6 M3/H - CHI DIURNO. AF_06/2014</v>
          </cell>
          <cell r="C441" t="str">
            <v>CHI</v>
          </cell>
        </row>
        <row r="442">
          <cell r="A442">
            <v>5826</v>
          </cell>
          <cell r="B442" t="str">
            <v>CAMINHÃO TOCO, PBT 16.000 KG, CARGA ÚTIL MÁX. 10.685 KG, DIST. ENTRE EIXOS 4,8 M, POTÊNCIA 189 CV, INCLUSIVE CARROCERIA FIXA ABERTA DE MADEIRA P/ TRANSPORTE GERAL DE CARGA SECA, DIMEN. APROX. 2,5 X 7,00 X 0,50 M - CHI DIURNO. AF_06/2014</v>
          </cell>
          <cell r="C442" t="str">
            <v>CHI</v>
          </cell>
        </row>
        <row r="443">
          <cell r="A443">
            <v>5829</v>
          </cell>
          <cell r="B443" t="str">
            <v>USINA DE CONCRETO FIXA, CAPACIDADE NOMINAL DE 90 A 120 M3/H, SEM SILO - CHI DIURNO. AF_07/2016</v>
          </cell>
          <cell r="C443" t="str">
            <v>CHI</v>
          </cell>
        </row>
        <row r="444">
          <cell r="A444">
            <v>5837</v>
          </cell>
          <cell r="B444" t="str">
            <v>VIBROACABADORA DE ASFALTO SOBRE ESTEIRAS, LARGURA DE PAVIMENTAÇÃO 1,90 M A 5,30 M, POTÊNCIA 105 HP CAPACIDADE 450 T/H - CHI DIURNO. AF_11/2014</v>
          </cell>
          <cell r="C444" t="str">
            <v>CHI</v>
          </cell>
        </row>
        <row r="445">
          <cell r="A445">
            <v>5841</v>
          </cell>
          <cell r="B445" t="str">
            <v>VASSOURA MECÂNICA REBOCÁVEL COM ESCOVA CILÍNDRICA, LARGURA ÚTIL DE VARRIMENTO DE 2,44 M - CHI DIURNO. AF_06/2014</v>
          </cell>
          <cell r="C445" t="str">
            <v>CHI</v>
          </cell>
        </row>
        <row r="446">
          <cell r="A446">
            <v>5845</v>
          </cell>
          <cell r="B446" t="str">
            <v>TRATOR DE PNEUS, POTÊNCIA 122 CV, TRAÇÃO 4X4, PESO COM LASTRO DE 4.510 KG - CHI DIURNO. AF_06/2014</v>
          </cell>
          <cell r="C446" t="str">
            <v>CHI</v>
          </cell>
        </row>
        <row r="447">
          <cell r="A447">
            <v>5849</v>
          </cell>
          <cell r="B447" t="str">
            <v>TRATOR DE ESTEIRAS, POTÊNCIA 170 HP, PESO OPERACIONAL 19 T, CAÇAMBA 5,2 M3 - CHI DIURNO. AF_06/2014</v>
          </cell>
          <cell r="C447" t="str">
            <v>CHI</v>
          </cell>
        </row>
        <row r="448">
          <cell r="A448">
            <v>5853</v>
          </cell>
          <cell r="B448" t="str">
            <v>TRATOR DE ESTEIRAS, POTÊNCIA 150 HP, PESO OPERACIONAL 16,7 T, COM RODA MOTRIZ ELEVADA E LÂMINA 3,18 M3 - CHI DIURNO. AF_06/2014</v>
          </cell>
          <cell r="C448" t="str">
            <v>CHI</v>
          </cell>
        </row>
        <row r="449">
          <cell r="A449">
            <v>5857</v>
          </cell>
          <cell r="B449" t="str">
            <v>TRATOR DE ESTEIRAS, POTÊNCIA 347 HP, PESO OPERACIONAL 38,5 T, COM LÂMINA 8,70 M3 - CHI DIURNO. AF_06/2014</v>
          </cell>
          <cell r="C449" t="str">
            <v>CHI</v>
          </cell>
        </row>
        <row r="450">
          <cell r="A450">
            <v>5865</v>
          </cell>
          <cell r="B450" t="str">
            <v>ROLO COMPACTADOR VIBRATÓRIO REBOCÁVEL, CILINDRO DE AÇO LISO, POTÊNCIA DE TRAÇÃO DE 65 CV, PESO 4,7 T, IMPACTO DINÂMICO 18,3 T, LARGURA DE TRABALHO 1,67 M - CHI DIURNO. AF_02/2016</v>
          </cell>
          <cell r="C450" t="str">
            <v>CHI</v>
          </cell>
        </row>
        <row r="451">
          <cell r="A451">
            <v>5869</v>
          </cell>
          <cell r="B451" t="str">
            <v>ROLO COMPACTADOR VIBRATÓRIO TANDEM AÇO LISO, POTÊNCIA 58 HP, PESO SEM/COM LASTRO 6,5 / 9,4 T, LARGURA DE TRABALHO 1,2 M - CHI DIURNO. AF_06/2014</v>
          </cell>
          <cell r="C451" t="str">
            <v>CHI</v>
          </cell>
        </row>
        <row r="452">
          <cell r="A452">
            <v>5877</v>
          </cell>
          <cell r="B452" t="str">
            <v>RETROESCAVADEIRA SOBRE RODAS COM CARREGADEIRA, TRAÇÃO 4X4, POTÊNCIA LÍQ. 72 HP, CAÇAMBA CARREG. CAP. MÍN. 0,79 M3, CAÇAMBA RETRO CAP. 0,18 M3, PESO OPERACIONAL MÍN. 7.140 KG, PROFUNDIDADE ESCAVAÇÃO MÁX. 4,50 M - CHI DIURNO. AF_06/2014</v>
          </cell>
          <cell r="C452" t="str">
            <v>CHI</v>
          </cell>
        </row>
        <row r="453">
          <cell r="A453">
            <v>5881</v>
          </cell>
          <cell r="B453" t="str">
            <v>ROLO COMPACTADOR VIBRATÓRIO PÉ DE CARNEIRO, OPERADO POR CONTROLE REMOTO, POTÊNCIA 12,5 KW, PESO OPERACIONAL 1,675 T, LARGURA DE TRABALHO 0,85 M - CHI DIURNO. AF_02/2016</v>
          </cell>
          <cell r="C453" t="str">
            <v>CHI</v>
          </cell>
        </row>
        <row r="454">
          <cell r="A454">
            <v>5884</v>
          </cell>
          <cell r="B454" t="str">
            <v>USINA DE LAMA ASFÁLTICA, PROD 30 A 50 T/H, SILO DE AGREGADO 7 M3, RESERVATÓRIOS PARA EMULSÃO E ÁGUA DE 2,3 M3 CADA, MISTURADOR TIPO PUG MILL A SER MONTADO SOBRE CAMINHÃO - CHI DIURNO. AF_10/2014</v>
          </cell>
          <cell r="C454" t="str">
            <v>CHI</v>
          </cell>
        </row>
        <row r="455">
          <cell r="A455">
            <v>5892</v>
          </cell>
          <cell r="B455" t="str">
            <v>CAMINHÃO TOCO, PESO BRUTO TOTAL 14.300 KG, CARGA ÚTIL MÁXIMA 9590 KG, DISTÂNCIA ENTRE EIXOS 4,76 M, POTÊNCIA 185 CV (NÃO INCLUI CARROCERIA) - CHI DIURNO. AF_06/2014</v>
          </cell>
          <cell r="C455" t="str">
            <v>CHI</v>
          </cell>
        </row>
        <row r="456">
          <cell r="A456">
            <v>5896</v>
          </cell>
          <cell r="B456" t="str">
            <v>CAMINHÃO TOCO, PESO BRUTO TOTAL 16.000 KG, CARGA ÚTIL MÁXIMA DE 10.685 KG, DISTÂNCIA ENTRE EIXOS 4,80 M, POTÊNCIA 189 CV EXCLUSIVE CARROCERIA - CHI DIURNO. AF_06/2014</v>
          </cell>
          <cell r="C456" t="str">
            <v>CHI</v>
          </cell>
        </row>
        <row r="457">
          <cell r="A457">
            <v>5903</v>
          </cell>
          <cell r="B457" t="str">
            <v>CAMINHÃO PIPA 10.000 L TRUCADO, PESO BRUTO TOTAL 23.000 KG, CARGA ÚTIL MÁXIMA 15.935 KG, DISTÂNCIA ENTRE EIXOS 4,8 M, POTÊNCIA 230 CV, INCLUSIVE TANQUE DE AÇO PARA TRANSPORTE DE ÁGUA - CHI DIURNO. AF_06/2014</v>
          </cell>
          <cell r="C457" t="str">
            <v>CHI</v>
          </cell>
        </row>
        <row r="458">
          <cell r="A458">
            <v>5911</v>
          </cell>
          <cell r="B458" t="str">
            <v>ESPARGIDOR DE ASFALTO PRESSURIZADO COM TANQUE DE 2500 L, REBOCÁVEL COM MOTOR A GASOLINA POTÊNCIA 3,4 HP - CHI DIURNO. AF_07/2014</v>
          </cell>
          <cell r="C458" t="str">
            <v>CHI</v>
          </cell>
        </row>
        <row r="459">
          <cell r="A459">
            <v>5923</v>
          </cell>
          <cell r="B459" t="str">
            <v>GRADE DE DISCO REBOCÁVEL COM 20 DISCOS 24" X 6 MM COM PNEUS PARA TRANSPORTE - CHI DIURNO. AF_06/2014</v>
          </cell>
          <cell r="C459" t="str">
            <v>CHI</v>
          </cell>
        </row>
        <row r="460">
          <cell r="A460">
            <v>5930</v>
          </cell>
          <cell r="B460" t="str">
            <v>GUINDAUTO HIDRÁULICO, CAPACIDADE MÁXIMA DE CARGA 6200 KG, MOMENTO MÁXIMO DE CARGA 11,7 TM, ALCANCE MÁXIMO HORIZONTAL 9,70 M, INCLUSIVE CAMINHÃO TOCO PBT 16.000 KG, POTÊNCIA DE 189 CV - CHI DIURNO. AF_06/2014</v>
          </cell>
          <cell r="C460" t="str">
            <v>CHI</v>
          </cell>
        </row>
        <row r="461">
          <cell r="A461">
            <v>5934</v>
          </cell>
          <cell r="B461" t="str">
            <v>MOTONIVELADORA POTÊNCIA BÁSICA LÍQUIDA (PRIMEIRA MARCHA) 125 HP, PESO BRUTO 13032 KG, LARGURA DA LÂMINA DE 3,7 M - CHI DIURNO. AF_06/2014</v>
          </cell>
          <cell r="C461" t="str">
            <v>CHI</v>
          </cell>
        </row>
        <row r="462">
          <cell r="A462">
            <v>5942</v>
          </cell>
          <cell r="B462" t="str">
            <v>PÁ CARREGADEIRA SOBRE RODAS, POTÊNCIA LÍQUIDA 128 HP, CAPACIDADE DA CAÇAMBA 1,7 A 2,8 M3, PESO OPERACIONAL 11632 KG - CHI DIURNO. AF_06/2014</v>
          </cell>
          <cell r="C462" t="str">
            <v>CHI</v>
          </cell>
        </row>
        <row r="463">
          <cell r="A463">
            <v>5946</v>
          </cell>
          <cell r="B463" t="str">
            <v>PÁ CARREGADEIRA SOBRE RODAS, POTÊNCIA 197 HP, CAPACIDADE DA CAÇAMBA 2,5 A 3,5 M3, PESO OPERACIONAL 18338 KG - CHI DIURNO. AF_06/2014</v>
          </cell>
          <cell r="C463" t="str">
            <v>CHI</v>
          </cell>
        </row>
        <row r="464">
          <cell r="A464">
            <v>5952</v>
          </cell>
          <cell r="B464" t="str">
            <v>MARTELETE OU ROMPEDOR PNEUMÁTICO MANUAL, 28 KG, COM SILENCIADOR - CHI DIURNO. AF_07/2016</v>
          </cell>
          <cell r="C464" t="str">
            <v>CHI</v>
          </cell>
        </row>
        <row r="465">
          <cell r="A465">
            <v>5954</v>
          </cell>
          <cell r="B465" t="str">
            <v>COMPRESSOR DE AR REBOCÁVEL, VAZÃO 189 PCM, PRESSÃO EFETIVA DE TRABALHO 102 PSI, MOTOR DIESEL, POTÊNCIA 63 CV - CHI DIURNO. AF_06/2015</v>
          </cell>
          <cell r="C465" t="str">
            <v>CHI</v>
          </cell>
        </row>
        <row r="466">
          <cell r="A466">
            <v>5961</v>
          </cell>
          <cell r="B466" t="str">
            <v>CAMINHÃO BASCULANTE 6 M3, PESO BRUTO TOTAL 16.000 KG, CARGA ÚTIL MÁXIMA 13.071 KG, DISTÂNCIA ENTRE EIXOS 4,80 M, POTÊNCIA 230 CV INCLUSIVE CAÇAMBA METÁLICA - CHI DIURNO. AF_06/2014</v>
          </cell>
          <cell r="C466" t="str">
            <v>CHI</v>
          </cell>
        </row>
        <row r="467">
          <cell r="A467">
            <v>6260</v>
          </cell>
          <cell r="B467" t="str">
            <v>CAMINHÃO PIPA 6.000 L, PESO BRUTO TOTAL 13.000 KG, DISTÂNCIA ENTRE EIXOS 4,80 M, POTÊNCIA 189 CV INCLUSIVE TANQUE DE AÇO PARA TRANSPORTE DE ÁGUA, CAPACIDADE 6 M3 - CHI DIURNO. AF_06/2014</v>
          </cell>
          <cell r="C467" t="str">
            <v>CHI</v>
          </cell>
        </row>
        <row r="468">
          <cell r="A468">
            <v>6880</v>
          </cell>
          <cell r="B468" t="str">
            <v>ROLO COMPACTADOR DE PNEUS ESTÁTICO, PRESSÃO VARIÁVEL, POTÊNCIA 111 HP, PESO SEM/COM LASTRO 9,5 / 26 T, LARGURA DE TRABALHO 1,90 M - CHI DIURNO. AF_07/2014</v>
          </cell>
          <cell r="C468" t="str">
            <v>CHI</v>
          </cell>
        </row>
        <row r="469">
          <cell r="A469">
            <v>7031</v>
          </cell>
          <cell r="B469" t="str">
            <v>TANQUE DE ASFALTO ESTACIONÁRIO COM SERPENTINA, CAPACIDADE 30.000 L - CHI DIURNO. AF_06/2014</v>
          </cell>
          <cell r="C469" t="str">
            <v>CHI</v>
          </cell>
        </row>
        <row r="470">
          <cell r="A470">
            <v>7043</v>
          </cell>
          <cell r="B470" t="str">
            <v>MOTOBOMBA TRASH (PARA ÁGUA SUJA) AUTO ESCORVANTE, MOTOR GASOLINA DE 6,41 HP, DIÂMETROS DE SUCÇÃO X RECALQUE: 3" X 3", HM/Q = 10 MCA / 60 M3/H A 23 MCA / 0 M3/H - CHI DIURNO. AF_10/2014</v>
          </cell>
          <cell r="C470" t="str">
            <v>CHI</v>
          </cell>
        </row>
        <row r="471">
          <cell r="A471">
            <v>7050</v>
          </cell>
          <cell r="B471" t="str">
            <v>ROLO COMPACTADOR PE DE CARNEIRO VIBRATORIO, POTENCIA 125 HP, PESO OPERACIONAL SEM/COM LASTRO 11,95 / 13,30 T, IMPACTO DINAMICO 38,5 / 22,5 T, LARGURA DE TRABALHO 2,15 M - CHI DIURNO. AF_06/2014</v>
          </cell>
          <cell r="C471" t="str">
            <v>CHI</v>
          </cell>
        </row>
        <row r="472">
          <cell r="A472">
            <v>67827</v>
          </cell>
          <cell r="B472" t="str">
            <v>CAMINHÃO BASCULANTE 6 M3 TOCO, PESO BRUTO TOTAL 16.000 KG, CARGA ÚTIL MÁXIMA 11.130 KG, DISTÂNCIA ENTRE EIXOS 5,36 M, POTÊNCIA 185 CV, INCLUSIVE CAÇAMBA METÁLICA - CHI DIURNO. AF_06/2014</v>
          </cell>
          <cell r="C472" t="str">
            <v>CHI</v>
          </cell>
        </row>
        <row r="473">
          <cell r="A473">
            <v>73395</v>
          </cell>
          <cell r="B473" t="str">
            <v>GRUPO GERADOR ESTACIONÁRIO, MOTOR DIESEL POTÊNCIA 170 KVA - CHI DIURNO. AF_02/2016</v>
          </cell>
          <cell r="C473" t="str">
            <v>CHI</v>
          </cell>
        </row>
        <row r="474">
          <cell r="A474">
            <v>83766</v>
          </cell>
          <cell r="B474" t="str">
            <v>GRUPO DE SOLDAGEM COM GERADOR A DIESEL 60 CV PARA SOLDA ELÉTRICA, SOBRE 04 RODAS, COM MOTOR 4 CILINDROS 600 A - CHI DIURNO. AF_02/2016</v>
          </cell>
          <cell r="C474" t="str">
            <v>CHI</v>
          </cell>
        </row>
        <row r="475">
          <cell r="A475">
            <v>84013</v>
          </cell>
          <cell r="B475" t="str">
            <v>ESCAVADEIRA HIDRÁULICA SOBRE ESTEIRAS, CAÇAMBA 0,80 M3, PESO OPERACIONAL 17,8 T, POTÊNCIA LÍQUIDA 110 HP - CHI DIURNO. AF_10/2014</v>
          </cell>
          <cell r="C475" t="str">
            <v>CHI</v>
          </cell>
        </row>
        <row r="476">
          <cell r="A476">
            <v>87446</v>
          </cell>
          <cell r="B476" t="str">
            <v>BETONEIRA CAPACIDADE NOMINAL 400 L, CAPACIDADE DE MISTURA 310 L, MOTOR A DIESEL POTÊNCIA 5,0 HP, SEM CARREGADOR - CHI DIURNO. AF_06/2014</v>
          </cell>
          <cell r="C476" t="str">
            <v>CHI</v>
          </cell>
        </row>
        <row r="477">
          <cell r="A477">
            <v>88392</v>
          </cell>
          <cell r="B477" t="str">
            <v>MISTURADOR DE ARGAMASSA, EIXO HORIZONTAL, CAPACIDADE DE MISTURA 300 KG, MOTOR ELÉTRICO POTÊNCIA 5 CV - CHI DIURNO. AF_06/2014</v>
          </cell>
          <cell r="C477" t="str">
            <v>CHI</v>
          </cell>
        </row>
        <row r="478">
          <cell r="A478">
            <v>88398</v>
          </cell>
          <cell r="B478" t="str">
            <v>MISTURADOR DE ARGAMASSA, EIXO HORIZONTAL, CAPACIDADE DE MISTURA 600 KG, MOTOR ELÉTRICO POTÊNCIA 7,5 CV - CHI DIURNO. AF_06/2014</v>
          </cell>
          <cell r="C478" t="str">
            <v>CHI</v>
          </cell>
        </row>
        <row r="479">
          <cell r="A479">
            <v>88404</v>
          </cell>
          <cell r="B479" t="str">
            <v>MISTURADOR DE ARGAMASSA, EIXO HORIZONTAL, CAPACIDADE DE MISTURA 160 KG, MOTOR ELÉTRICO POTÊNCIA 3 CV - CHI DIURNO. AF_06/2014</v>
          </cell>
          <cell r="C479" t="str">
            <v>CHI</v>
          </cell>
        </row>
        <row r="480">
          <cell r="A480">
            <v>88430</v>
          </cell>
          <cell r="B480" t="str">
            <v>PROJETOR DE ARGAMASSA, CAPACIDADE DE PROJEÇÃO 1,5 M3/H, ALCANCE DE 30 ATÉ 60 M, MOTOR ELÉTRICO POTÊNCIA 7,5 HP - CHI DIURNO. AF_06/2014</v>
          </cell>
          <cell r="C480" t="str">
            <v>CHI</v>
          </cell>
        </row>
        <row r="481">
          <cell r="A481">
            <v>88438</v>
          </cell>
          <cell r="B481" t="str">
            <v>PROJETOR DE ARGAMASSA, CAPACIDADE DE PROJEÇÃO 2 M3/H, ALCANCE ATÉ 50 M, MOTOR ELÉTRICO POTÊNCIA 7,5 HP - CHI DIURNO. AF_06/2014</v>
          </cell>
          <cell r="C481" t="str">
            <v>CHI</v>
          </cell>
        </row>
        <row r="482">
          <cell r="A482">
            <v>88831</v>
          </cell>
          <cell r="B482" t="str">
            <v>BETONEIRA CAPACIDADE NOMINAL DE 400 L, CAPACIDADE DE MISTURA 280 L, MOTOR ELÉTRICO TRIFÁSICO POTÊNCIA DE 2 CV, SEM CARREGADOR - CHI DIURNO. AF_10/2014</v>
          </cell>
          <cell r="C482" t="str">
            <v>CHI</v>
          </cell>
        </row>
        <row r="483">
          <cell r="A483">
            <v>88844</v>
          </cell>
          <cell r="B483" t="str">
            <v>TRATOR DE ESTEIRAS, POTÊNCIA 125 HP, PESO OPERACIONAL 12,9 T, COM LÂMINA 2,7 M3 - CHI DIURNO. AF_10/2014</v>
          </cell>
          <cell r="C483" t="str">
            <v>CHI</v>
          </cell>
        </row>
        <row r="484">
          <cell r="A484">
            <v>88908</v>
          </cell>
          <cell r="B484" t="str">
            <v>ESCAVADEIRA HIDRÁULICA SOBRE ESTEIRAS, CAÇAMBA 1,20 M3, PESO OPERACIONAL 21 T, POTÊNCIA BRUTA 155 HP - CHI DIURNO. AF_06/2014</v>
          </cell>
          <cell r="C484" t="str">
            <v>CHI</v>
          </cell>
        </row>
        <row r="485">
          <cell r="A485">
            <v>89022</v>
          </cell>
          <cell r="B485" t="str">
            <v>BOMBA SUBMERSÍVEL ELÉTRICA TRIFÁSICA, POTÊNCIA 2,96 HP, Ø ROTOR 144 MM SEMI-ABERTO, BOCAL DE SAÍDA Ø 2, HM/Q = 2 MCA / 38,8 M3/H A 28 MCA / 5 M3/H - CHI DIURNO. AF_06/2014</v>
          </cell>
          <cell r="C485" t="str">
            <v>CHI</v>
          </cell>
        </row>
        <row r="486">
          <cell r="A486">
            <v>89027</v>
          </cell>
          <cell r="B486" t="str">
            <v>TANQUE DE ASFALTO ESTACIONÁRIO COM MAÇARICO, CAPACIDADE 20.000 L - CHI DIURNO. AF_06/2014</v>
          </cell>
          <cell r="C486" t="str">
            <v>CHI</v>
          </cell>
        </row>
        <row r="487">
          <cell r="A487">
            <v>89031</v>
          </cell>
          <cell r="B487" t="str">
            <v>TRATOR DE ESTEIRAS, POTÊNCIA 100 HP, PESO OPERACIONAL 9,4 T, COM LÂMINA 2,19 M3 - CHI DIURNO. AF_06/2014</v>
          </cell>
          <cell r="C487" t="str">
            <v>CHI</v>
          </cell>
        </row>
        <row r="488">
          <cell r="A488">
            <v>89036</v>
          </cell>
          <cell r="B488" t="str">
            <v>TRATOR DE PNEUS, POTÊNCIA 85 CV, TRAÇÃO 4X4, PESO COM LASTRO DE 4.675 KG - CHI DIURNO. AF_06/2014</v>
          </cell>
          <cell r="C488" t="str">
            <v>CHI</v>
          </cell>
        </row>
        <row r="489">
          <cell r="A489">
            <v>89218</v>
          </cell>
          <cell r="B489" t="str">
            <v>BATE-ESTACAS POR GRAVIDADE, POTÊNCIA DE 160 HP, PESO DO MARTELO ATÉ 3 TONELADAS - CHI DIURNO. AF_11/2014</v>
          </cell>
          <cell r="C489" t="str">
            <v>CHI</v>
          </cell>
        </row>
        <row r="490">
          <cell r="A490">
            <v>89226</v>
          </cell>
          <cell r="B490" t="str">
            <v>BETONEIRA CAPACIDADE NOMINAL DE 600 L, CAPACIDADE DE MISTURA 360 L, MOTOR ELÉTRICO TRIFÁSICO POTÊNCIA DE 4 CV, SEM CARREGADOR - CHI DIURNO. AF_11/2014</v>
          </cell>
          <cell r="C490" t="str">
            <v>CHI</v>
          </cell>
        </row>
        <row r="491">
          <cell r="A491">
            <v>89235</v>
          </cell>
          <cell r="B491" t="str">
            <v>FRESADORA DE ASFALTO A FRIO SOBRE RODAS, LARGURA FRESAGEM DE 1,0 M, POTÊNCIA 208 HP - CHI DIURNO. AF_11/2014</v>
          </cell>
          <cell r="C491" t="str">
            <v>CHI</v>
          </cell>
        </row>
        <row r="492">
          <cell r="A492">
            <v>89243</v>
          </cell>
          <cell r="B492" t="str">
            <v>FRESADORA DE ASFALTO A FRIO SOBRE RODAS, LARGURA FRESAGEM DE 2,0 M, POTÊNCIA 550 HP - CHI DIURNO. AF_11/2014</v>
          </cell>
          <cell r="C492" t="str">
            <v>CHI</v>
          </cell>
        </row>
        <row r="493">
          <cell r="A493">
            <v>89251</v>
          </cell>
          <cell r="B493" t="str">
            <v>RECICLADORA DE ASFALTO A FRIO SOBRE RODAS, LARGURA FRESAGEM DE 2,0 M, POTÊNCIA 422 HP - CHI DIURNO. AF_11/2014</v>
          </cell>
          <cell r="C493" t="str">
            <v>CHI</v>
          </cell>
        </row>
        <row r="494">
          <cell r="A494">
            <v>89258</v>
          </cell>
          <cell r="B494" t="str">
            <v>VIBROACABADORA DE ASFALTO SOBRE ESTEIRAS, LARGURA DE PAVIMENTAÇÃO 2,13 M A 4,55 M, POTÊNCIA 100 HP, CAPACIDADE 400 T/H - CHI DIURNO. AF_11/2014</v>
          </cell>
          <cell r="C494" t="str">
            <v>CHI</v>
          </cell>
        </row>
        <row r="495">
          <cell r="A495">
            <v>89273</v>
          </cell>
          <cell r="B495" t="str">
            <v>GUINDASTE HIDRÁULICO AUTOPROPELIDO, COM LANÇA TELESCÓPICA 28,80 M, CAPACIDADE MÁXIMA 30 T, POTÊNCIA 97 KW, TRAÇÃO 4 X 4 - CHI DIURNO. AF_11/2014</v>
          </cell>
          <cell r="C495" t="str">
            <v>CHI</v>
          </cell>
        </row>
        <row r="496">
          <cell r="A496">
            <v>89279</v>
          </cell>
          <cell r="B496" t="str">
            <v>BETONEIRA CAPACIDADE NOMINAL DE 600 L, CAPACIDADE DE MISTURA 440 L, MOTOR A DIESEL POTÊNCIA 10 HP, COM CARREGADOR - CHI DIURNO. AF_11/2014</v>
          </cell>
          <cell r="C496" t="str">
            <v>CHI</v>
          </cell>
        </row>
        <row r="497">
          <cell r="A497">
            <v>89877</v>
          </cell>
          <cell r="B497" t="str">
            <v>CAMINHÃO BASCULANTE 14 M3, COM CAVALO MECÂNICO DE CAPACIDADE MÁXIMA DE TRAÇÃO COMBINADO DE 36000 KG, POTÊNCIA 286 CV, INCLUSIVE SEMIREBOQUE COM CAÇAMBA METÁLICA - CHI DIURNO. AF_12/2014</v>
          </cell>
          <cell r="C497" t="str">
            <v>CHI</v>
          </cell>
        </row>
        <row r="498">
          <cell r="A498">
            <v>89884</v>
          </cell>
          <cell r="B498" t="str">
            <v>CAMINHÃO BASCULANTE 18 M3, COM CAVALO MECÂNICO DE CAPACIDADE MÁXIMA DE TRAÇÃO COMBINADO DE 45000 KG, POTÊNCIA 330 CV, INCLUSIVE SEMIREBOQUE COM CAÇAMBA METÁLICA - CHI DIURNO. AF_12/2014</v>
          </cell>
          <cell r="C498" t="str">
            <v>CHI</v>
          </cell>
        </row>
        <row r="499">
          <cell r="A499">
            <v>90587</v>
          </cell>
          <cell r="B499" t="str">
            <v>VIBRADOR DE IMERSÃO, DIÂMETRO DE PONTEIRA 45MM, MOTOR ELÉTRICO TRIFÁSICO POTÊNCIA DE 2 CV - CHI DIURNO. AF_06/2015</v>
          </cell>
          <cell r="C499" t="str">
            <v>CHI</v>
          </cell>
        </row>
        <row r="500">
          <cell r="A500">
            <v>90626</v>
          </cell>
          <cell r="B500" t="str">
            <v>PERFURATRIZ MANUAL, TORQUE MÁXIMO 83 N.M, POTÊNCIA 5 CV, COM DIÂMETRO MÁXIMO 4" - CHI DIURNO. AF_06/2015</v>
          </cell>
          <cell r="C500" t="str">
            <v>CHI</v>
          </cell>
        </row>
        <row r="501">
          <cell r="A501">
            <v>90632</v>
          </cell>
          <cell r="B501" t="str">
            <v>PERFURATRIZ SOBRE ESTEIRA, TORQUE MÁXIMO 600 KGF, PESO MÉDIO 1000 KG, POTÊNCIA 20 HP, DIÂMETRO MÁXIMO 10" - CHI DIURNO. AF_06/2015</v>
          </cell>
          <cell r="C501" t="str">
            <v>CHI</v>
          </cell>
        </row>
        <row r="502">
          <cell r="A502">
            <v>90638</v>
          </cell>
          <cell r="B502" t="str">
            <v>MISTURADOR DUPLO HORIZONTAL DE ALTA TURBULÊNCIA, CAPACIDADE / VOLUME 2 X 500 LITROS, MOTORES ELÉTRICOS MÍNIMO 5 CV CADA, PARA NATA CIMENTO, ARGAMASSA E OUTROS - CHI DIURNO. AF_06/2015</v>
          </cell>
          <cell r="C502" t="str">
            <v>CHI</v>
          </cell>
        </row>
        <row r="503">
          <cell r="A503">
            <v>90644</v>
          </cell>
          <cell r="B503" t="str">
            <v>BOMBA TRIPLEX, PARA INJEÇÃO DE NATA DE CIMENTO, VAZÃO MÁXIMA DE 100 LITROS/MINUTO, PRESSÃO MÁXIMA DE 70 BAR - CHI DIURNO. AF_06/2015</v>
          </cell>
          <cell r="C503" t="str">
            <v>CHI</v>
          </cell>
        </row>
        <row r="504">
          <cell r="A504">
            <v>90651</v>
          </cell>
          <cell r="B504" t="str">
            <v>BOMBA CENTRÍFUGA MONOESTÁGIO COM MOTOR ELÉTRICO MONOFÁSICO, POTÊNCIA 15 HP, DIÂMETRO DO ROTOR 173 MM, HM/Q = 30 MCA / 90 M3/H A 45 MCA / 55 M3/H - CHI DIURNO. AF_06/2015</v>
          </cell>
          <cell r="C504" t="str">
            <v>CHI</v>
          </cell>
        </row>
        <row r="505">
          <cell r="A505">
            <v>90657</v>
          </cell>
          <cell r="B505" t="str">
            <v>BOMBA DE PROJEÇÃO DE CONCRETO SECO, POTÊNCIA 10 CV, VAZÃO 3 M3/H - CHI DIURNO. AF_06/2015</v>
          </cell>
          <cell r="C505" t="str">
            <v>CHI</v>
          </cell>
        </row>
        <row r="506">
          <cell r="A506">
            <v>90663</v>
          </cell>
          <cell r="B506" t="str">
            <v>BOMBA DE PROJEÇÃO DE CONCRETO SECO, POTÊNCIA 10 CV, VAZÃO 6 M3/H - CHI DIURNO. AF_06/2015</v>
          </cell>
          <cell r="C506" t="str">
            <v>CHI</v>
          </cell>
        </row>
        <row r="507">
          <cell r="A507">
            <v>90669</v>
          </cell>
          <cell r="B507" t="str">
            <v>PROJETOR PNEUMÁTICO DE ARGAMASSA PARA CHAPISCO E REBOCO COM RECIPIENTE ACOPLADO, TIPO CANEQUINHA, COM COMPRESSOR DE AR REBOCÁVEL VAZÃO 89 PCM E MOTOR DIESEL DE 20 CV - CHI DIURNO. AF_06/2015</v>
          </cell>
          <cell r="C507" t="str">
            <v>CHI</v>
          </cell>
        </row>
        <row r="508">
          <cell r="A508">
            <v>90675</v>
          </cell>
          <cell r="B508" t="str">
            <v>PERFURATRIZ COM TORRE METÁLICA PARA EXECUÇÃO DE ESTACA HÉLICE CONTÍNUA, PROFUNDIDADE MÁXIMA DE 30 M, DIÂMETRO MÁXIMO DE 800 MM, POTÊNCIA INSTALADA DE 268 HP, MESA ROTATIVA COM TORQUE MÁXIMO DE 170 KNM - CHI DIURNO. AF_06/2015</v>
          </cell>
          <cell r="C508" t="str">
            <v>CHI</v>
          </cell>
        </row>
        <row r="509">
          <cell r="A509">
            <v>90681</v>
          </cell>
          <cell r="B509" t="str">
            <v>PERFURATRIZ HIDRÁULICA SOBRE CAMINHÃO COM TRADO CURTO ACOPLADO, PROFUNDIDADE MÁXIMA DE 20 M, DIÂMETRO MÁXIMO DE 1500 MM, POTÊNCIA INSTALADA DE 137 HP, MESA ROTATIVA COM TORQUE MÁXIMO DE 30 KNM - CHI DIURNO. AF_06/2015</v>
          </cell>
          <cell r="C509" t="str">
            <v>CHI</v>
          </cell>
        </row>
        <row r="510">
          <cell r="A510">
            <v>90687</v>
          </cell>
          <cell r="B510" t="str">
            <v>MANIPULADOR TELESCÓPICO, POTÊNCIA DE 85 HP, CAPACIDADE DE CARGA DE 3.500 KG, ALTURA MÁXIMA DE ELEVAÇÃO DE 12,3 M - CHI DIURNO. AF_06/2015</v>
          </cell>
          <cell r="C510" t="str">
            <v>CHI</v>
          </cell>
        </row>
        <row r="511">
          <cell r="A511">
            <v>90693</v>
          </cell>
          <cell r="B511" t="str">
            <v>MINICARREGADEIRA SOBRE RODAS, POTÊNCIA LÍQUIDA DE 47 HP, CAPACIDADE NOMINAL DE OPERAÇÃO DE 646 KG - CHI DIURNO. AF_06/2015</v>
          </cell>
          <cell r="C511" t="str">
            <v>CHI</v>
          </cell>
        </row>
        <row r="512">
          <cell r="A512">
            <v>90965</v>
          </cell>
          <cell r="B512" t="str">
            <v>COMPRESSOR DE AR REBOCÁVEL, VAZÃO 89 PCM, PRESSÃO EFETIVA DE TRABALHO 102 PSI, MOTOR DIESEL, POTÊNCIA 20 CV - CHI DIURNO. AF_06/2015</v>
          </cell>
          <cell r="C512" t="str">
            <v>CHI</v>
          </cell>
        </row>
        <row r="513">
          <cell r="A513">
            <v>90973</v>
          </cell>
          <cell r="B513" t="str">
            <v>COMPRESSOR DE AR REBOCAVEL, VAZÃO 250 PCM, PRESSAO DE TRABALHO 102 PSI, MOTOR A DIESEL POTÊNCIA 81 CV - CHI DIURNO. AF_06/2015</v>
          </cell>
          <cell r="C513" t="str">
            <v>CHI</v>
          </cell>
        </row>
        <row r="514">
          <cell r="A514">
            <v>90982</v>
          </cell>
          <cell r="B514" t="str">
            <v>COMPRESSOR DE AR REBOCÁVEL, VAZÃO 748 PCM, PRESSÃO EFETIVA DE TRABALHO 102 PSI, MOTOR DIESEL, POTÊNCIA 210 CV - CHI DIURNO. AF_06/2015</v>
          </cell>
          <cell r="C514" t="str">
            <v>CHI</v>
          </cell>
        </row>
        <row r="515">
          <cell r="A515">
            <v>91001</v>
          </cell>
          <cell r="B515" t="str">
            <v>COMPRESSOR DE AR REBOCAVEL, VAZÃO 400 PCM, PRESSAO DE TRABALHO 102 PSI, MOTOR A DIESEL POTÊNCIA 110 CV - CHI DIURNO. AF_06/2015</v>
          </cell>
          <cell r="C515" t="str">
            <v>CHI</v>
          </cell>
        </row>
        <row r="516">
          <cell r="A516">
            <v>91032</v>
          </cell>
          <cell r="B516" t="str">
            <v>CAMINHÃO TRUCADO (C/ TERCEIRO EIXO) ELETRÔNICO - POTÊNCIA 231CV - PBT = 22000KG - DIST. ENTRE EIXOS 5170 MM - INCLUI CARROCERIA FIXA ABERTA DE MADEIRA - CHI DIURNO. AF_06/2015</v>
          </cell>
          <cell r="C516" t="str">
            <v>CHI</v>
          </cell>
        </row>
        <row r="517">
          <cell r="A517">
            <v>91278</v>
          </cell>
          <cell r="B517" t="str">
            <v>PLACA VIBRATÓRIA REVERSÍVEL COM MOTOR 4 TEMPOS A GASOLINA, FORÇA CENTRÍFUGA DE 25 KN (2500 KGF), POTÊNCIA 5,5 CV - CHI DIURNO. AF_08/2015</v>
          </cell>
          <cell r="C517" t="str">
            <v>CHI</v>
          </cell>
        </row>
        <row r="518">
          <cell r="A518">
            <v>91285</v>
          </cell>
          <cell r="B518" t="str">
            <v>CORTADORA DE PISO COM MOTOR 4 TEMPOS A GASOLINA, POTÊNCIA DE 13 HP, COM DISCO DE CORTE DIAMANTADO SEGMENTADO PARA CONCRETO, DIÂMETRO DE 350 MM, FURO DE 1" (14 X 1") - CHI DIURNO. AF_08/2015</v>
          </cell>
          <cell r="C518" t="str">
            <v>CHI</v>
          </cell>
        </row>
        <row r="519">
          <cell r="A519">
            <v>91387</v>
          </cell>
          <cell r="B519" t="str">
            <v>CAMINHÃO BASCULANTE 10 M3, TRUCADO CABINE SIMPLES, PESO BRUTO TOTAL 23.000 KG, CARGA ÚTIL MÁXIMA 15.935 KG, DISTÂNCIA ENTRE EIXOS 4,80 M, POTÊNCIA 230 CV INCLUSIVE CAÇAMBA METÁLICA - CHI DIURNO. AF_06/2014</v>
          </cell>
          <cell r="C519" t="str">
            <v>CHI</v>
          </cell>
        </row>
        <row r="520">
          <cell r="A520">
            <v>91395</v>
          </cell>
          <cell r="B520" t="str">
            <v>CAMINHÃO TOCO, PBT 14.300 KG, CARGA ÚTIL MÁX. 9.710 KG, DIST. ENTRE EIXOS 3,56 M, POTÊNCIA 185 CV, INCLUSIVE CARROCERIA FIXA ABERTA DE MADEIRA P/ TRANSPORTE GERAL DE CARGA SECA, DIMEN. APROX. 2,50 X 6,50 X 0,50 M - CHI DIURNO. AF_06/2014</v>
          </cell>
          <cell r="C520" t="str">
            <v>CHI</v>
          </cell>
        </row>
        <row r="521">
          <cell r="A521">
            <v>91486</v>
          </cell>
          <cell r="B521" t="str">
            <v>ESPARGIDOR DE ASFALTO PRESSURIZADO, TANQUE 6 M3 COM ISOLAÇÃO TÉRMICA, AQUECIDO COM 2 MAÇARICOS, COM BARRA ESPARGIDORA 3,60 M, MONTADO SOBRE CAMINHÃO  TOCO, PBT 14.300 KG, POTÊNCIA 185 CV - CHI DIURNO. AF_08/2015</v>
          </cell>
          <cell r="C521" t="str">
            <v>CHI</v>
          </cell>
        </row>
        <row r="522">
          <cell r="A522">
            <v>91534</v>
          </cell>
          <cell r="B522" t="str">
            <v>COMPACTADOR DE SOLOS DE PERCUSSÃO (SOQUETE) COM MOTOR A GASOLINA 4 TEMPOS, POTÊNCIA 4 CV - CHI DIURNO. AF_08/2015</v>
          </cell>
          <cell r="C522" t="str">
            <v>CHI</v>
          </cell>
        </row>
        <row r="523">
          <cell r="A523">
            <v>91635</v>
          </cell>
          <cell r="B523" t="str">
            <v>GUINDAUTO HIDRÁULICO, CAPACIDADE MÁXIMA DE CARGA 6500 KG, MOMENTO MÁXIMO DE CARGA 5,8 TM, ALCANCE MÁXIMO HORIZONTAL 7,60 M, INCLUSIVE CAMINHÃO TOCO PBT 9.700 KG, POTÊNCIA DE 160 CV - CHI DIURNO. AF_08/2015</v>
          </cell>
          <cell r="C523" t="str">
            <v>CHI</v>
          </cell>
        </row>
        <row r="524">
          <cell r="A524">
            <v>91646</v>
          </cell>
          <cell r="B524" t="str">
            <v>CAMINHÃO DE TRANSPORTE DE MATERIAL ASFÁLTICO 30.000 L, COM CAVALO MECÂNICO DE CAPACIDADE MÁXIMA DE TRAÇÃO COMBINADO DE 66.000 KG, POTÊNCIA 360 CV, INCLUSIVE TANQUE DE ASFALTO COM SERPENTINA - CHI DIURNO. AF_08/2015</v>
          </cell>
          <cell r="C524" t="str">
            <v>CHI</v>
          </cell>
        </row>
        <row r="525">
          <cell r="A525">
            <v>91693</v>
          </cell>
          <cell r="B525" t="str">
            <v>SERRA CIRCULAR DE BANCADA COM MOTOR ELÉTRICO POTÊNCIA DE 5HP, COM COIFA PARA DISCO 10" - CHI DIURNO. AF_08/2015</v>
          </cell>
          <cell r="C525" t="str">
            <v>CHI</v>
          </cell>
        </row>
        <row r="526">
          <cell r="A526">
            <v>92044</v>
          </cell>
          <cell r="B526" t="str">
            <v>DISTRIBUIDOR DE AGREGADOS REBOCAVEL, CAPACIDADE 1,9 M³, LARGURA DE TRABALHO 3,66 M - CHI DIURNO. AF_11/2015</v>
          </cell>
          <cell r="C526" t="str">
            <v>CHI</v>
          </cell>
        </row>
        <row r="527">
          <cell r="A527">
            <v>92107</v>
          </cell>
          <cell r="B527" t="str">
            <v>CAMINHÃO PARA EQUIPAMENTO DE LIMPEZA A SUCÇÃO COM CAMINHÃO TRUCADO DE PESO BRUTO TOTAL 23000 KG, CARGA ÚTIL MÁXIMA 15935 KG, DISTÂNCIA ENTRE EIXOS 4,80 M, POTÊNCIA 230 CV, INCLUSIVE LIMPADORA A SUCÇÃO, TANQUE 12000 L - CHI DIURNO. AF_11/2015</v>
          </cell>
          <cell r="C527" t="str">
            <v>CHI</v>
          </cell>
        </row>
        <row r="528">
          <cell r="A528">
            <v>92113</v>
          </cell>
          <cell r="B528" t="str">
            <v>PENEIRA ROTATIVA COM MOTOR ELÉTRICO TRIFÁSICO DE 2 CV, CILINDRO DE 1 M X 0,60 M, COM FUROS DE 3,17 MM - CHI DIURNO. AF_11/2015</v>
          </cell>
          <cell r="C528" t="str">
            <v>CHI</v>
          </cell>
        </row>
        <row r="529">
          <cell r="A529">
            <v>92119</v>
          </cell>
          <cell r="B529" t="str">
            <v>DOSADOR DE AREIA, CAPACIDADE DE 26 LITROS - CHI DIURNO. AF_11/2015</v>
          </cell>
          <cell r="C529" t="str">
            <v>CHI</v>
          </cell>
        </row>
        <row r="530">
          <cell r="A530">
            <v>92139</v>
          </cell>
          <cell r="B530" t="str">
            <v>CAMINHONETE COM MOTOR A DIESEL, POTÊNCIA 180 CV, CABINE DUPLA, 4X4 - CHI DIURNO. AF_11/2015</v>
          </cell>
          <cell r="C530" t="str">
            <v>CHI</v>
          </cell>
        </row>
        <row r="531">
          <cell r="A531">
            <v>92146</v>
          </cell>
          <cell r="B531" t="str">
            <v>CAMINHONETE CABINE SIMPLES COM MOTOR 1.6 FLEX, CÂMBIO MANUAL, POTÊNCIA 101/104 CV, 2 PORTAS - CHI DIURNO. AF_11/2015</v>
          </cell>
          <cell r="C531" t="str">
            <v>CHI</v>
          </cell>
        </row>
        <row r="532">
          <cell r="A532">
            <v>92243</v>
          </cell>
          <cell r="B532" t="str">
            <v>CAMINHÃO DE TRANSPORTE DE MATERIAL ASFÁLTICO 20.000 L, COM CAVALO MECÂNICO DE CAPACIDADE MÁXIMA DE TRAÇÃO COMBINADO DE 45.000 KG, POTÊNCIA 330 CV, INCLUSIVE TANQUE DE ASFALTO COM MAÇARICO - CHI DIURNO. AF_12/2015</v>
          </cell>
          <cell r="C532" t="str">
            <v>CHI</v>
          </cell>
        </row>
        <row r="533">
          <cell r="A533">
            <v>92717</v>
          </cell>
          <cell r="B533" t="str">
            <v>APARELHO PARA CORTE E SOLDA OXI-ACETILENO SOBRE RODAS, INCLUSIVE CILINDROS E MAÇARICOS - CHI DIURNO. AF_12/2015</v>
          </cell>
          <cell r="C533" t="str">
            <v>CHI</v>
          </cell>
        </row>
        <row r="534">
          <cell r="A534">
            <v>92961</v>
          </cell>
          <cell r="B534" t="str">
            <v>MÁQUINA EXTRUSORA DE CONCRETO PARA GUIAS E SARJETAS, MOTOR A DIESEL, POTÊNCIA 14 CV - CHI DIURNO. AF_12/2015</v>
          </cell>
          <cell r="C534" t="str">
            <v>CHI</v>
          </cell>
        </row>
        <row r="535">
          <cell r="A535">
            <v>92967</v>
          </cell>
          <cell r="B535" t="str">
            <v>MARTELO PERFURADOR PNEUMÁTICO MANUAL, HASTE 25 X 75 MM, 21 KG - CHI DIURNO. AF_12/2015</v>
          </cell>
          <cell r="C535" t="str">
            <v>CHI</v>
          </cell>
        </row>
        <row r="536">
          <cell r="A536">
            <v>93225</v>
          </cell>
          <cell r="B536" t="str">
            <v>PERFURATRIZ COM TORRE METÁLICA PARA EXECUÇÃO DE ESTACA HÉLICE CONTÍNUA, PROFUNDIDADE MÁXIMA DE 32 M, DIÂMETRO MÁXIMO DE 1000 MM, POTÊNCIA INSTALADA DE 350 HP, MESA ROTATIVA COM TORQUE MÁXIMO DE 263 KNM - CHI DIURNO. AF_01/2016</v>
          </cell>
          <cell r="C536" t="str">
            <v>CHI</v>
          </cell>
        </row>
        <row r="537">
          <cell r="A537">
            <v>93234</v>
          </cell>
          <cell r="B537" t="str">
            <v>BETONEIRA CAPACIDADE NOMINAL 400 L, CAPACIDADE DE MISTURA 310 L, MOTOR A GASOLINA POTÊNCIA 5,5 HP, SEM CARREGADOR - CHI DIURNO. AF_02/2016</v>
          </cell>
          <cell r="C537" t="str">
            <v>CHI</v>
          </cell>
        </row>
        <row r="538">
          <cell r="A538">
            <v>93244</v>
          </cell>
          <cell r="B538" t="str">
            <v>ROLO COMPACTADOR VIBRATÓRIO PÉ DE CARNEIRO PARA SOLOS, POTÊNCIA 80 HP, PESO OPERACIONAL SEM/COM LASTRO 7,4 / 8,8 T, LARGURA DE TRABALHO 1,68 M - CHI DIURNO. AF_02/2016</v>
          </cell>
          <cell r="C538" t="str">
            <v>CHI</v>
          </cell>
        </row>
        <row r="539">
          <cell r="A539">
            <v>93274</v>
          </cell>
          <cell r="B539" t="str">
            <v>GRUA ASCENSIONAL, LANÇA DE 30 M, CAPACIDADE DE 1,0 T A 30 M, ALTURA ATÉ 39 M - CHI DIURNO. AF_03/2016</v>
          </cell>
          <cell r="C539" t="str">
            <v>CHI</v>
          </cell>
        </row>
        <row r="540">
          <cell r="A540">
            <v>93282</v>
          </cell>
          <cell r="B540" t="str">
            <v>GUINCHO ELÉTRICO DE COLUNA, CAPACIDADE 400 KG, COM MOTO FREIO, MOTOR TRIFÁSICO DE 1,25 CV - CHI DIURNO. AF_03/2016</v>
          </cell>
          <cell r="C540" t="str">
            <v>CHI</v>
          </cell>
        </row>
        <row r="541">
          <cell r="A541">
            <v>93288</v>
          </cell>
          <cell r="B541" t="str">
            <v>GUINDASTE HIDRÁULICO AUTOPROPELIDO, COM LANÇA TELESCÓPICA 40 M, CAPACIDADE MÁXIMA 60 T, POTÊNCIA 260 KW - CHI DIURNO. AF_03/2016</v>
          </cell>
          <cell r="C541" t="str">
            <v>CHI</v>
          </cell>
        </row>
        <row r="542">
          <cell r="A542">
            <v>93403</v>
          </cell>
          <cell r="B542" t="str">
            <v>GUINDAUTO HIDRÁULICO, CAPACIDADE MÁXIMA DE CARGA 3300 KG, MOMENTO MÁXIMO DE CARGA 5,8 TM, ALCANCE MÁXIMO HORIZONTAL 7,60 M, INCLUSIVE CAMINHÃO TOCO PBT 16.000 KG, POTÊNCIA DE 189 CV - CHI DIURNO. AF_03/2016</v>
          </cell>
          <cell r="C542" t="str">
            <v>CHI</v>
          </cell>
        </row>
        <row r="543">
          <cell r="A543">
            <v>93409</v>
          </cell>
          <cell r="B54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43" t="str">
            <v>CHI</v>
          </cell>
        </row>
        <row r="544">
          <cell r="A544">
            <v>93416</v>
          </cell>
          <cell r="B544" t="str">
            <v>GERADOR PORTÁTIL MONOFÁSICO, POTÊNCIA 5500 VA, MOTOR A GASOLINA, POTÊNCIA DO MOTOR 13 CV - CHI DIURNO. AF_03/2016</v>
          </cell>
          <cell r="C544" t="str">
            <v>CHI</v>
          </cell>
        </row>
        <row r="545">
          <cell r="A545">
            <v>93422</v>
          </cell>
          <cell r="B545" t="str">
            <v>GRUPO GERADOR REBOCÁVEL, POTÊNCIA 66 KVA, MOTOR A DIESEL - CHI DIURNO. AF_03/2016</v>
          </cell>
          <cell r="C545" t="str">
            <v>CHI</v>
          </cell>
        </row>
        <row r="546">
          <cell r="A546">
            <v>93428</v>
          </cell>
          <cell r="B546" t="str">
            <v>GRUPO GERADOR ESTACIONÁRIO, POTÊNCIA 150 KVA, MOTOR A DIESEL- CHI DIURNO. AF_03/2016</v>
          </cell>
          <cell r="C546" t="str">
            <v>CHI</v>
          </cell>
        </row>
        <row r="547">
          <cell r="A547">
            <v>93434</v>
          </cell>
          <cell r="B547" t="str">
            <v>USINA DE MISTURA ASFÁLTICA À QUENTE, TIPO CONTRA FLUXO, PROD 40 A 80 TON/HORA - CHI DIURNO. AF_03/2016</v>
          </cell>
          <cell r="C547" t="str">
            <v>CHI</v>
          </cell>
        </row>
        <row r="548">
          <cell r="A548">
            <v>93440</v>
          </cell>
          <cell r="B548" t="str">
            <v>USINA DE ASFALTO À FRIO, CAPACIDADE DE 40 A 60 TON/HORA, ELÉTRICA POTÊNCIA 30 CV - CHI DIURNO. AF_03/2016</v>
          </cell>
          <cell r="C548" t="str">
            <v>CHI</v>
          </cell>
        </row>
        <row r="549">
          <cell r="A549">
            <v>95122</v>
          </cell>
          <cell r="B549" t="str">
            <v>USINA MISTURADORA DE SOLOS, CAPACIDADE DE 200 A 500 TON/H, POTENCIA 75KW - CHI DIURNO. AF_07/2016</v>
          </cell>
          <cell r="C549" t="str">
            <v>CHI</v>
          </cell>
        </row>
        <row r="550">
          <cell r="A550">
            <v>95128</v>
          </cell>
          <cell r="B550" t="str">
            <v>DISTRIBUIDOR DE AGREGADOS AUTOPROPELIDO, CAP 3 M3, A DIESEL, POTÊNCIA 176CV - CHI DIURNO. AF_07/2016</v>
          </cell>
          <cell r="C550" t="str">
            <v>CHI</v>
          </cell>
        </row>
        <row r="551">
          <cell r="A551">
            <v>95140</v>
          </cell>
          <cell r="B551" t="str">
            <v>TALHA MANUAL DE CORRENTE, CAPACIDADE DE 2 TON. COM ELEVAÇÃO DE 3 M - CHI DIURNO. AF_07/2016</v>
          </cell>
          <cell r="C551" t="str">
            <v>CHI</v>
          </cell>
        </row>
        <row r="552">
          <cell r="A552">
            <v>95213</v>
          </cell>
          <cell r="B552" t="str">
            <v>GRUA ASCENCIONAL, LANÇA DE 42 M, CAPACIDADE DE 1,5 T A 30 M, ALTURA ATÉ 39 M - CHI DIURNO. AF_08/2016</v>
          </cell>
          <cell r="C552" t="str">
            <v>CHI</v>
          </cell>
        </row>
        <row r="553">
          <cell r="A553">
            <v>95219</v>
          </cell>
          <cell r="B553" t="str">
            <v>PULVERIZADOR DE TINTA ELÉTRICO/MÁQUINA DE PINTURA AIRLESS, VAZÃO 2 L/MIN - CHI DIURNO. AF_08/2016</v>
          </cell>
          <cell r="C553" t="str">
            <v>CHI</v>
          </cell>
        </row>
        <row r="554">
          <cell r="A554">
            <v>95259</v>
          </cell>
          <cell r="B554" t="str">
            <v>MARTELO DEMOLIDOR PNEUMÁTICO MANUAL, 32 KG - CHI DIURNO. AF_09/2016</v>
          </cell>
          <cell r="C554" t="str">
            <v>CHI</v>
          </cell>
        </row>
        <row r="555">
          <cell r="A555">
            <v>95265</v>
          </cell>
          <cell r="B555" t="str">
            <v>COMPACTADOR DE SOLOS DE PERCUSÃO (SOQUETE) COM MOTOR A GASOLINA, POTÊNCIA 3 CV - CHI DIURNO. AF_09/2016</v>
          </cell>
          <cell r="C555" t="str">
            <v>CHI</v>
          </cell>
        </row>
        <row r="556">
          <cell r="A556">
            <v>95271</v>
          </cell>
          <cell r="B556" t="str">
            <v>RÉGUA VIBRATÓRIA DUPLA PARA CONCRETO, PESO DE 60KG, COMPRIMENTO 4 M, COM MOTOR A GASOLINA, POTÊNCIA 5,5 HP - CHI DIURNO. AF_09/2016</v>
          </cell>
          <cell r="C556" t="str">
            <v>CHI</v>
          </cell>
        </row>
        <row r="557">
          <cell r="A557">
            <v>95277</v>
          </cell>
          <cell r="B557" t="str">
            <v>POLIDORA DE PISO (POLITRIZ), PESO DE 100KG, DIÂMETRO 450 MM, MOTOR ELÉTRICO, POTÊNCIA 4 HP - CHI DIURNO. AF_09/2016</v>
          </cell>
          <cell r="C557" t="str">
            <v>CHI</v>
          </cell>
        </row>
        <row r="558">
          <cell r="A558">
            <v>95283</v>
          </cell>
          <cell r="B558" t="str">
            <v>DESEMPENADEIRA DE CONCRETO, PESO DE 75KG, 4 PÁS, MOTOR A GASOLINA, POTÊNCIA 5,5 HP - CHI DIURNO. AF_09/2016</v>
          </cell>
          <cell r="C558" t="str">
            <v>CHI</v>
          </cell>
        </row>
        <row r="559">
          <cell r="A559">
            <v>95621</v>
          </cell>
          <cell r="B559" t="str">
            <v>PERFURATRIZ PNEUMATICA MANUAL DE PESO MEDIO, MARTELETE, 18KG, COMPRIMENTO MÁXIMO DE CURSO DE 6 M, DIAMETRO DO PISTAO DE 5,5 CM - CHI DIURNO. AF_11/2016</v>
          </cell>
          <cell r="C559" t="str">
            <v>CHI</v>
          </cell>
        </row>
        <row r="560">
          <cell r="A560">
            <v>95632</v>
          </cell>
          <cell r="B560" t="str">
            <v>ROLO COMPACTADOR VIBRATORIO TANDEM, ACO LISO, POTENCIA 125 HP, PESO SEM/COM LASTRO 10,20/11,65 T, LARGURA DE TRABALHO 1,73 M - CHI DIURNO. AF_11/2016</v>
          </cell>
          <cell r="C560" t="str">
            <v>CHI</v>
          </cell>
        </row>
        <row r="561">
          <cell r="A561">
            <v>95703</v>
          </cell>
          <cell r="B561" t="str">
            <v>PERFURATRIZ MANUAL, TORQUE MAXIMO 55 KGF.M, POTENCIA 5 CV, COM DIAMETRO MAXIMO 8 1/2" - CHI DIURNO. AF_11/2016</v>
          </cell>
          <cell r="C561" t="str">
            <v>CHI</v>
          </cell>
        </row>
        <row r="562">
          <cell r="A562">
            <v>95709</v>
          </cell>
          <cell r="B562" t="str">
            <v>PERFURATRIZ SOBRE ESTEIRA, TORQUE MÁXIMO 600 KGF, POTÊNCIA ENTRE 50 E 60 HP, DIÂMETRO MÁXIMO 10 - CHI DIURNO. AF_11/2016</v>
          </cell>
          <cell r="C562" t="str">
            <v>CHI</v>
          </cell>
        </row>
        <row r="563">
          <cell r="A563">
            <v>95715</v>
          </cell>
          <cell r="B563" t="str">
            <v>ESCAVADEIRA HIDRAULICA SOBRE ESTEIRA, COM GARRA GIRATORIA DE MANDIBULAS, PESO OPERACIONAL ENTRE 22,00 E 25,50 TON, POTENCIA LIQUIDA ENTRE 150 E 160 HP - CHI DIURNO. AF_11/2016</v>
          </cell>
          <cell r="C563" t="str">
            <v>CHI</v>
          </cell>
        </row>
        <row r="564">
          <cell r="A564">
            <v>95721</v>
          </cell>
          <cell r="B564" t="str">
            <v>ESCAVADEIRA HIDRAULICA SOBRE ESTEIRA, EQUIPADA COM CLAMSHELL, COM CAPACIDADE DA CAÇAMBA ENTRE 1,20 E 1,50 M3, PESO OPERACIONAL ENTRE 20,00 E 22,00 TON, POTENCIA LIQUIDA ENTRE 150 E 160 HP - CHI DIURNO. AF_11/2016</v>
          </cell>
          <cell r="C564" t="str">
            <v>CHI</v>
          </cell>
        </row>
        <row r="565">
          <cell r="A565">
            <v>95873</v>
          </cell>
          <cell r="B565" t="str">
            <v>GRUPO GERADOR COM CARENAGEM, MOTOR DIESEL POTÊNCIA STANDART ENTRE 250 E 260 KVA - CHI DIURNO. AF_12/2016</v>
          </cell>
          <cell r="C565" t="str">
            <v>CHI</v>
          </cell>
        </row>
        <row r="566">
          <cell r="A566">
            <v>96014</v>
          </cell>
          <cell r="B566" t="str">
            <v>TRATOR DE PNEUS COM POTÊNCIA DE 122 CV, TRAÇÃO 4X4, COM VASSOURA MECÂNICA ACOPLADA - CHI DIURNO. AF_02/2017</v>
          </cell>
          <cell r="C566" t="str">
            <v>CHI</v>
          </cell>
        </row>
        <row r="567">
          <cell r="A567">
            <v>96021</v>
          </cell>
          <cell r="B567" t="str">
            <v>TRATOR DE PNEUS COM POTÊNCIA DE 122 CV, TRAÇÃO 4X4, COM GRADE DE DISCOS ACOPLADA - CHI DIURNO. AF_02/2017</v>
          </cell>
          <cell r="C567" t="str">
            <v>CHI</v>
          </cell>
        </row>
        <row r="568">
          <cell r="A568">
            <v>96029</v>
          </cell>
          <cell r="B568" t="str">
            <v>TRATOR DE PNEUS COM POTÊNCIA DE 85 CV, TRAÇÃO 4X4, COM GRADE DE DISCOS ACOPLADA - CHI DIURNO. AF_02/2017</v>
          </cell>
          <cell r="C568" t="str">
            <v>CHI</v>
          </cell>
        </row>
        <row r="569">
          <cell r="A569">
            <v>96036</v>
          </cell>
          <cell r="B569" t="str">
            <v>CAMINHÃO BASCULANTE 10 M3, TRUCADO, POTÊNCIA 230 CV, INCLUSIVE CAÇAMBA METÁLICA, COM DISTRIBUIDOR DE AGREGADOS ACOPLADO - CHI DIURNO. AF_02/2017</v>
          </cell>
          <cell r="C569" t="str">
            <v>CHI</v>
          </cell>
        </row>
        <row r="570">
          <cell r="A570">
            <v>96155</v>
          </cell>
          <cell r="B570" t="str">
            <v>TRATOR DE PNEUS COM POTÊNCIA DE 85 CV, TRAÇÃO 4X4, COM VASSOURA MECÂNICA ACOPLADA - CHI DIURNO. AF_02/2017</v>
          </cell>
          <cell r="C570" t="str">
            <v>CHI</v>
          </cell>
        </row>
        <row r="571">
          <cell r="A571">
            <v>96156</v>
          </cell>
          <cell r="B571" t="str">
            <v>MINICARREGADEIRA SOBRE RODAS POTENCIA 47HP CAPACIDADE OPERACAO 646 KG, COM VASSOURA MECÂNICA ACOPLADA - CHI DIURNO. AF_03/2017</v>
          </cell>
          <cell r="C571" t="str">
            <v>CHI</v>
          </cell>
        </row>
        <row r="572">
          <cell r="A572">
            <v>96159</v>
          </cell>
          <cell r="B572" t="str">
            <v>MÁQUINA DEMARCADORA DE FAIXA DE TRÁFEGO À FRIO, AUTOPROPELIDA, POTÊNCIA 38 HP - CHI DIURNO. AF_07/2016</v>
          </cell>
          <cell r="C572" t="str">
            <v>CHI</v>
          </cell>
        </row>
        <row r="573">
          <cell r="A573">
            <v>96246</v>
          </cell>
          <cell r="B573" t="str">
            <v>MINIESCAVADEIRA SOBRE ESTEIRAS, POTENCIA LIQUIDA DE *30* HP, PESO OPERACIONAL DE *3.500* KG - CHI DIURNO. AF_04/2017</v>
          </cell>
          <cell r="C573" t="str">
            <v>CHI</v>
          </cell>
        </row>
        <row r="574">
          <cell r="A574">
            <v>96302</v>
          </cell>
          <cell r="B574" t="str">
            <v>PERFURATRIZ ROTATIVA SOBRE ESTEIRA, TORQUE MAXIMO 2500 KGM, POTENCIA 110 HP, MOTOR DIESEL - CHI DIURNO. AF_05/2017</v>
          </cell>
          <cell r="C574" t="str">
            <v>CHI</v>
          </cell>
        </row>
        <row r="575">
          <cell r="A575">
            <v>96308</v>
          </cell>
          <cell r="B575" t="str">
            <v>COMPRESSOR DE AR, VAZAO DE 10 PCM, RESERVATORIO 100 L, PRESSAO DE TRABALHO ENTRE 6,9 E 9,7 BAR  POTENCIA 2 HP, TENSAO 110/220 V  CHI DIURNO. AF_05/2017</v>
          </cell>
          <cell r="C575" t="str">
            <v>CHI</v>
          </cell>
        </row>
        <row r="576">
          <cell r="A576">
            <v>96464</v>
          </cell>
          <cell r="B576" t="str">
            <v>ROLO COMPACTADOR DE PNEUS, ESTATICO, PRESSAO VARIAVEL, POTENCIA 110 HP, PESO SEM/COM LASTRO 10,8/27 T, LARGURA DE ROLAGEM 2,30 M - CHI DIURNO. AF_06/2017</v>
          </cell>
          <cell r="C576" t="str">
            <v>CHI</v>
          </cell>
        </row>
        <row r="577">
          <cell r="A577" t="str">
            <v>0329</v>
          </cell>
          <cell r="B577" t="str">
            <v>COMPOSIÇÕES AUXILIARES</v>
          </cell>
          <cell r="C577">
            <v>0</v>
          </cell>
        </row>
        <row r="578">
          <cell r="A578">
            <v>5089</v>
          </cell>
          <cell r="B578" t="str">
            <v>ROLO COMPACTADOR VIBRATÓRIO PÉ DE CARNEIRO PARA SOLOS, POTÊNCIA 80 HP, PESO OPERACIONAL SEM/COM LASTRO 7,4 / 8,8 T, LARGURA DE TRABALHO 1,68 M - MANUTENÇÃO. AF_02/2016</v>
          </cell>
          <cell r="C578" t="str">
            <v>H</v>
          </cell>
        </row>
        <row r="579">
          <cell r="A579">
            <v>5627</v>
          </cell>
          <cell r="B579" t="str">
            <v>ESCAVADEIRA HIDRÁULICA SOBRE ESTEIRAS, CAÇAMBA 0,80 M3, PESO OPERACIONAL 17 T, POTENCIA BRUTA 111 HP - DEPRECIAÇÃO. AF_06/2014</v>
          </cell>
          <cell r="C579" t="str">
            <v>H</v>
          </cell>
        </row>
        <row r="580">
          <cell r="A580">
            <v>5628</v>
          </cell>
          <cell r="B580" t="str">
            <v>ESCAVADEIRA HIDRÁULICA SOBRE ESTEIRAS, CAÇAMBA 0,80 M3, PESO OPERACIONAL 17 T, POTENCIA BRUTA 111 HP - JUROS. AF_06/2014</v>
          </cell>
          <cell r="C580" t="str">
            <v>H</v>
          </cell>
        </row>
        <row r="581">
          <cell r="A581">
            <v>5629</v>
          </cell>
          <cell r="B581" t="str">
            <v>ESCAVADEIRA HIDRÁULICA SOBRE ESTEIRAS, CAÇAMBA 0,80 M3, PESO OPERACIONAL 17 T, POTENCIA BRUTA 111 HP - MANUTENÇÃO. AF_06/2014</v>
          </cell>
          <cell r="C581" t="str">
            <v>H</v>
          </cell>
        </row>
        <row r="582">
          <cell r="A582">
            <v>5630</v>
          </cell>
          <cell r="B582" t="str">
            <v>ESCAVADEIRA HIDRÁULICA SOBRE ESTEIRAS, CAÇAMBA 0,80 M3, PESO OPERACIONAL 17 T, POTENCIA BRUTA 111 HP - MATERIAIS NA OPERAÇÃO. AF_06/2014</v>
          </cell>
          <cell r="C582" t="str">
            <v>H</v>
          </cell>
        </row>
        <row r="583">
          <cell r="A583">
            <v>5658</v>
          </cell>
          <cell r="B583" t="str">
            <v>GRADE DE DISCO CONTROLE REMOTO REBOCÁVEL, COM 24 DISCOS 24 X 6 MM COM PNEUS PARA TRANSPORTE - MANUTENÇÃO. AF_06/2014</v>
          </cell>
          <cell r="C583" t="str">
            <v>H</v>
          </cell>
        </row>
        <row r="584">
          <cell r="A584">
            <v>5664</v>
          </cell>
          <cell r="B584" t="str">
            <v>RETROESCAVADEIRA SOBRE RODAS COM CARREGADEIRA, TRAÇÃO 4X4, POTÊNCIA LÍQ. 88 HP, CAÇAMBA CARREG. CAP. MÍN. 1 M3, CAÇAMBA RETRO CAP. 0,26 M3, PESO OPERACIONAL MÍN. 6.674 KG, PROFUNDIDADE ESCAVAÇÃO MÁX. 4,37 M - MANUTENÇÃO. AF_06/2014</v>
          </cell>
          <cell r="C584" t="str">
            <v>H</v>
          </cell>
        </row>
        <row r="585">
          <cell r="A585">
            <v>5667</v>
          </cell>
          <cell r="B585" t="str">
            <v>RETROESCAVADEIRA SOBRE RODAS COM CARREGADEIRA, TRAÇÃO 4X2, POTÊNCIA LÍQ. 79 HP, CAÇAMBA CARREG. CAP. MÍN. 1 M3, CAÇAMBA RETRO CAP. 0,20 M3, PESO OPERACIONAL MÍN. 6.570 KG, PROFUNDIDADE ESCAVAÇÃO MÁX. 4,37 M - MANUTENÇÃO. AF_06/2014</v>
          </cell>
          <cell r="C585" t="str">
            <v>H</v>
          </cell>
        </row>
        <row r="586">
          <cell r="A586">
            <v>5668</v>
          </cell>
          <cell r="B586" t="str">
            <v>RETROESCAVADEIRA SOBRE RODAS COM CARREGADEIRA, TRAÇÃO 4X2, POTÊNCIA LÍQ. 79 HP, CAÇAMBA CARREG. CAP. MÍN. 1 M3, CAÇAMBA RETRO CAP. 0,20 M3, PESO OPERACIONAL MÍN. 6.570 KG, PROFUNDIDADE ESCAVAÇÃO MÁX. 4,37 M - MATERIAIS NA OPERAÇÃO. AF_06/2014</v>
          </cell>
          <cell r="C586" t="str">
            <v>H</v>
          </cell>
        </row>
        <row r="587">
          <cell r="A587">
            <v>5674</v>
          </cell>
          <cell r="B587" t="str">
            <v>ROLO COMPACTADOR VIBRATÓRIO DE UM CILINDRO AÇO LISO, POTÊNCIA 80 HP, PESO OPERACIONAL MÁXIMO 8,1 T, IMPACTO DINÂMICO 16,15 / 9,5 T, LARGURA DE TRABALHO 1,68 M - MANUTENÇÃO. AF_06/2014</v>
          </cell>
          <cell r="C587" t="str">
            <v>H</v>
          </cell>
        </row>
        <row r="588">
          <cell r="A588">
            <v>5692</v>
          </cell>
          <cell r="B588" t="str">
            <v>MOTOBOMBA CENTRÍFUGA, MOTOR A GASOLINA, POTÊNCIA 5,42 HP, BOCAIS 1 1/2" X 1", DIÂMETRO ROTOR 143 MM HM/Q = 6 MCA / 16,8 M3/H A 38 MCA / 6,6 M3/H - MANUTENÇÃO. AF_06/2014</v>
          </cell>
          <cell r="C588" t="str">
            <v>H</v>
          </cell>
        </row>
        <row r="589">
          <cell r="A589">
            <v>5693</v>
          </cell>
          <cell r="B589" t="str">
            <v>MOTOBOMBA CENTRÍFUGA, MOTOR A GASOLINA, POTÊNCIA 5,42 HP, BOCAIS 1 1/2" X 1", DIÂMETRO ROTOR 143 MM HM/Q = 6 MCA / 16,8 M3/H A 38 MCA / 6,6 M3/H - MATERIAIS NA OPERAÇÃO. AF_06/2014</v>
          </cell>
          <cell r="C589" t="str">
            <v>H</v>
          </cell>
        </row>
        <row r="590">
          <cell r="A590">
            <v>5695</v>
          </cell>
          <cell r="B590" t="str">
            <v>CAMINHÃO BASCULANTE 6 M3, PESO BRUTO TOTAL 16.000 KG, CARGA ÚTIL MÁXIMA 13.071 KG, DISTÂNCIA ENTRE EIXOS 4,80 M, POTÊNCIA 230 CV INCLUSIVE CAÇAMBA METÁLICA - MANUTENÇÃO. AF_06/2014</v>
          </cell>
          <cell r="C590" t="str">
            <v>H</v>
          </cell>
        </row>
        <row r="591">
          <cell r="A591">
            <v>5703</v>
          </cell>
          <cell r="B591" t="str">
            <v>USINA DE CONCRETO FIXA, CAPACIDADE NOMINAL DE 90 A 120 M3/H, SEM SILO - MATERIAIS NA OPERAÇÃO. AF_07/2016</v>
          </cell>
          <cell r="C591" t="str">
            <v>H</v>
          </cell>
        </row>
        <row r="592">
          <cell r="A592">
            <v>5705</v>
          </cell>
          <cell r="B592" t="str">
            <v>CAMINHÃO TOCO, PBT 16.000 KG, CARGA ÚTIL MÁX. 10.685 KG, DIST. ENTRE EIXOS 4,8 M, POTÊNCIA 189 CV, INCLUSIVE CARROCERIA FIXA ABERTA DE MADEIRA P/ TRANSPORTE GERAL DE CARGA SECA, DIMEN. APROX. 2,5 X 7,00 X 0,50 M - MANUTENÇÃO. AF_06/2014</v>
          </cell>
          <cell r="C592" t="str">
            <v>H</v>
          </cell>
        </row>
        <row r="593">
          <cell r="A593">
            <v>5707</v>
          </cell>
          <cell r="B593" t="str">
            <v>USINA MISTURADORA DE SOLOS, CAPACIDADE DE 200 A 500 TON/H, POTENCIA 75KW - MANUTENÇÃO. AF_07/2016</v>
          </cell>
          <cell r="C593" t="str">
            <v>H</v>
          </cell>
        </row>
        <row r="594">
          <cell r="A594">
            <v>5710</v>
          </cell>
          <cell r="B594" t="str">
            <v>VIBROACABADORA DE ASFALTO SOBRE ESTEIRAS, LARGURA DE PAVIMENTAÇÃO 1,90 M A 5,30 M, POTÊNCIA 105 HP CAPACIDADE 450 T/H - MANUTENÇÃO. AF_11/2014</v>
          </cell>
          <cell r="C594" t="str">
            <v>H</v>
          </cell>
        </row>
        <row r="595">
          <cell r="A595">
            <v>5711</v>
          </cell>
          <cell r="B595" t="str">
            <v>VIBROACABADORA DE ASFALTO SOBRE ESTEIRAS, LARGURA DE PAVIMENTAÇÃO 1,90 M A 5,30 M, POTÊNCIA 105 HP CAPACIDADE 450 T/H - MATERIAIS NA OPERAÇÃO. AF_11/2014</v>
          </cell>
          <cell r="C595" t="str">
            <v>H</v>
          </cell>
        </row>
        <row r="596">
          <cell r="A596">
            <v>5714</v>
          </cell>
          <cell r="B596" t="str">
            <v>TRATOR DE PNEUS, POTÊNCIA 85 CV, TRAÇÃO 4X4, PESO COM LASTRO DE 4.675 KG - MANUTENÇÃO. AF_06/2014</v>
          </cell>
          <cell r="C596" t="str">
            <v>H</v>
          </cell>
        </row>
        <row r="597">
          <cell r="A597">
            <v>5715</v>
          </cell>
          <cell r="B597" t="str">
            <v>TRATOR DE PNEUS, POTÊNCIA 85 CV, TRAÇÃO 4X4, PESO COM LASTRO DE 4.675 KG - MATERIAIS NA OPERAÇÃO. AF_06/2014</v>
          </cell>
          <cell r="C597" t="str">
            <v>H</v>
          </cell>
        </row>
        <row r="598">
          <cell r="A598">
            <v>5718</v>
          </cell>
          <cell r="B598" t="str">
            <v>TRATOR DE ESTEIRAS, POTÊNCIA 170 HP, PESO OPERACIONAL 19 T, CAÇAMBA 5,2 M3 - MATERIAIS NA OPERAÇÃO. AF_06/2014</v>
          </cell>
          <cell r="C598" t="str">
            <v>H</v>
          </cell>
        </row>
        <row r="599">
          <cell r="A599">
            <v>5721</v>
          </cell>
          <cell r="B599" t="str">
            <v>TRATOR DE ESTEIRAS, POTÊNCIA 150 HP, PESO OPERACIONAL 16,7 T, COM RODA MOTRIZ ELEVADA E LÂMINA 3,18 M3 - MATERIAIS NA OPERAÇÃO. AF_06/2014</v>
          </cell>
          <cell r="C599" t="str">
            <v>H</v>
          </cell>
        </row>
        <row r="600">
          <cell r="A600">
            <v>5722</v>
          </cell>
          <cell r="B600" t="str">
            <v>TRATOR DE ESTEIRAS, POTÊNCIA 347 HP, PESO OPERACIONAL 38,5 T, COM LÂMINA 8,70 M3 - MATERIAIS NA OPERAÇÃO. AF_06/2014</v>
          </cell>
          <cell r="C600" t="str">
            <v>H</v>
          </cell>
        </row>
        <row r="601">
          <cell r="A601">
            <v>5724</v>
          </cell>
          <cell r="B601" t="str">
            <v>TRATOR DE ESTEIRAS, POTÊNCIA 100 HP, PESO OPERACIONAL 9,4 T, COM LÂMINA 2,19 M3 - MANUTENÇÃO. AF_06/2014</v>
          </cell>
          <cell r="C601" t="str">
            <v>H</v>
          </cell>
        </row>
        <row r="602">
          <cell r="A602">
            <v>5727</v>
          </cell>
          <cell r="B602" t="str">
            <v>ROLO COMPACTADOR VIBRATÓRIO REBOCÁVEL, CILINDRO DE AÇO LISO, POTÊNCIA DE TRAÇÃO DE 65 CV, PESO 4,7 T, IMPACTO DINÂMICO 18,3 T, LARGURA DE TRABALHO 1,67 M - MANUTENÇÃO. AF_02/2016</v>
          </cell>
          <cell r="C602" t="str">
            <v>H</v>
          </cell>
        </row>
        <row r="603">
          <cell r="A603">
            <v>5729</v>
          </cell>
          <cell r="B603" t="str">
            <v>ROLO COMPACTADOR VIBRATÓRIO TANDEM AÇO LISO, POTÊNCIA 58 HP, PESO SEM/COM LASTRO 6,5 / 9,4 T, LARGURA DE TRABALHO 1,2 M - MANUTENÇÃO. AF_06/2014</v>
          </cell>
          <cell r="C603" t="str">
            <v>H</v>
          </cell>
        </row>
        <row r="604">
          <cell r="A604">
            <v>5730</v>
          </cell>
          <cell r="B604" t="str">
            <v>ROLO COMPACTADOR VIBRATÓRIO TANDEM AÇO LISO, POTÊNCIA 58 HP, PESO SEM/COM LASTRO 6,5 / 9,4 T, LARGURA DE TRABALHO 1,2 M - MATERIAIS NA OPERAÇÃO. AF_06/2014</v>
          </cell>
          <cell r="C604" t="str">
            <v>H</v>
          </cell>
        </row>
        <row r="605">
          <cell r="A605">
            <v>5735</v>
          </cell>
          <cell r="B605" t="str">
            <v>RETROESCAVADEIRA SOBRE RODAS COM CARREGADEIRA, TRAÇÃO 4X4, POTÊNCIA LÍQ. 72 HP, CAÇAMBA CARREG. CAP. MÍN. 0,79 M3, CAÇAMBA RETRO CAP. 0,18 M3, PESO OPERACIONAL MÍN. 7.140 KG, PROFUNDIDADE ESCAVAÇÃO MÁX. 4,50 M - MANUTENÇÃO. AF_06/2014</v>
          </cell>
          <cell r="C605" t="str">
            <v>H</v>
          </cell>
        </row>
        <row r="606">
          <cell r="A606">
            <v>5736</v>
          </cell>
          <cell r="B606" t="str">
            <v>RETROESCAVADEIRA SOBRE RODAS COM CARREGADEIRA, TRAÇÃO 4X4, POTÊNCIA LÍQ. 72 HP, CAÇAMBA CARREG. CAP. MÍN. 0,79 M3, CAÇAMBA RETRO CAP. 0,18 M3, PESO OPERACIONAL MÍN. 7.140 KG, PROFUNDIDADE ESCAVAÇÃO MÁX. 4,50 M - MATERIAIS NA OPERAÇÃO. AF_06/2014</v>
          </cell>
          <cell r="C606" t="str">
            <v>H</v>
          </cell>
        </row>
        <row r="607">
          <cell r="A607">
            <v>5738</v>
          </cell>
          <cell r="B607" t="str">
            <v>ROLO COMPACTADOR VIBRATÓRIO PÉ DE CARNEIRO, OPERADO POR CONTROLE REMOTO, POTÊNCIA 12,5 KW, PESO OPERACIONAL 1,675 T, LARGURA DE TRABALHO 0,85 M - DEPRECIAÇÃO. AF_02/2016</v>
          </cell>
          <cell r="C607" t="str">
            <v>H</v>
          </cell>
        </row>
        <row r="608">
          <cell r="A608">
            <v>5739</v>
          </cell>
          <cell r="B608" t="str">
            <v>ROLO COMPACTADOR VIBRATÓRIO PÉ DE CARNEIRO, OPERADO POR CONTROLE REMOTO, POTÊNCIA 12,5 KW, PESO OPERACIONAL 1,675 T, LARGURA DE TRABALHO 0,85 M - MANUTENÇÃO. AF_02/2016</v>
          </cell>
          <cell r="C608" t="str">
            <v>H</v>
          </cell>
        </row>
        <row r="609">
          <cell r="A609">
            <v>5741</v>
          </cell>
          <cell r="B609" t="str">
            <v>USINA DE LAMA ASFÁLTICA, PROD 30 A 50 T/H, SILO DE AGREGADO 7 M3, RESERVATÓRIOS PARA EMULSÃO E ÁGUA DE 2,3 M3 CADA, MISTURADOR TIPO PUG MILL A SER MONTADO SOBRE CAMINHÃO - MANUTENÇÃO. AF_10/2014</v>
          </cell>
          <cell r="C609" t="str">
            <v>H</v>
          </cell>
        </row>
        <row r="610">
          <cell r="A610">
            <v>5742</v>
          </cell>
          <cell r="B610" t="str">
            <v>USINA DE LAMA ASFÁLTICA, PROD 30 A 50 T/H, SILO DE AGREGADO 7 M3, RESERVATÓRIOS PARA EMULSÃO E ÁGUA DE 2,3 M3 CADA, MISTURADOR TIPO PUG MILL A SER MONTADO SOBRE CAMINHÃO - MATERIAIS NA OPERAÇÃO. AF_10/2014</v>
          </cell>
          <cell r="C610" t="str">
            <v>H</v>
          </cell>
        </row>
        <row r="611">
          <cell r="A611">
            <v>5747</v>
          </cell>
          <cell r="B611" t="str">
            <v>CAMINHÃO PIPA 6.000 L, PESO BRUTO TOTAL 13.000 KG, DISTÂNCIA ENTRE EIXOS 4,80 M, POTÊNCIA 189 CV INCLUSIVE TANQUE DE AÇO PARA TRANSPORTE DE ÁGUA, CAPACIDADE 6 M3 - MATERIAIS NA OPERAÇÃO. AF_06/2014</v>
          </cell>
          <cell r="C611" t="str">
            <v>H</v>
          </cell>
        </row>
        <row r="612">
          <cell r="A612">
            <v>5751</v>
          </cell>
          <cell r="B612" t="str">
            <v>CAMINHÃO TOCO, PESO BRUTO TOTAL 14.300 KG, CARGA ÚTIL MÁXIMA 9590 KG, DISTÂNCIA ENTRE EIXOS 4,76 M, POTÊNCIA 185 CV (NÃO INCLUI CARROCERIA) - MANUTENÇÃO. AF_06/2014</v>
          </cell>
          <cell r="C612" t="str">
            <v>H</v>
          </cell>
        </row>
        <row r="613">
          <cell r="A613">
            <v>5754</v>
          </cell>
          <cell r="B613" t="str">
            <v>CAMINHÃO TOCO, PESO BRUTO TOTAL 16.000 KG, CARGA ÚTIL MÁXIMA DE 10.685 KG, DISTÂNCIA ENTRE EIXOS 4,80 M, POTÊNCIA 189 CV EXCLUSIVE CARROCERIA - MANUTENÇÃO. AF_06/2014</v>
          </cell>
          <cell r="C613" t="str">
            <v>H</v>
          </cell>
        </row>
        <row r="614">
          <cell r="A614">
            <v>5763</v>
          </cell>
          <cell r="B614" t="str">
            <v>CAMINHÃO PIPA 10.000 L TRUCADO, PESO BRUTO TOTAL 23.000 KG, CARGA ÚTIL MÁXIMA 15.935 KG, DISTÂNCIA ENTRE EIXOS 4,8 M, POTÊNCIA 230 CV, INCLUSIVE TANQUE DE AÇO PARA TRANSPORTE DE ÁGUA - MANUTENÇÃO. AF_06/2014</v>
          </cell>
          <cell r="C614" t="str">
            <v>H</v>
          </cell>
        </row>
        <row r="615">
          <cell r="A615">
            <v>5765</v>
          </cell>
          <cell r="B615" t="str">
            <v>ESPARGIDOR DE ASFALTO PRESSURIZADO COM TANQUE DE 2500 L, REBOCÁVEL COM MOTOR A GASOLINA POTÊNCIA 3,4 HP - MANUTENÇÃO. AF_07/2014</v>
          </cell>
          <cell r="C615" t="str">
            <v>H</v>
          </cell>
        </row>
        <row r="616">
          <cell r="A616">
            <v>5766</v>
          </cell>
          <cell r="B616" t="str">
            <v>ESPARGIDOR DE ASFALTO PRESSURIZADO COM TANQUE DE 2500 L, REBOCÁVEL COM MOTOR A GASOLINA POTÊNCIA 3,4 HP - MATERIAIS NA OPERAÇÃO. AF_07/2014</v>
          </cell>
          <cell r="C616" t="str">
            <v>H</v>
          </cell>
        </row>
        <row r="617">
          <cell r="A617">
            <v>5779</v>
          </cell>
          <cell r="B617" t="str">
            <v>MOTONIVELADORA POTÊNCIA BÁSICA LÍQUIDA (PRIMEIRA MARCHA) 125 HP, PESO BRUTO 13032 KG, LARGURA DA LÂMINA DE 3,7 M - MANUTENÇÃO. AF_06/2014</v>
          </cell>
          <cell r="C617" t="str">
            <v>H</v>
          </cell>
        </row>
        <row r="618">
          <cell r="A618">
            <v>5787</v>
          </cell>
          <cell r="B618" t="str">
            <v>PÁ CARREGADEIRA SOBRE RODAS, POTÊNCIA 197 HP, CAPACIDADE DA CAÇAMBA 2,5 A 3,5 M3, PESO OPERACIONAL 18338 KG - MATERIAIS NA OPERAÇÃO. AF_06/2014</v>
          </cell>
          <cell r="C618" t="str">
            <v>H</v>
          </cell>
        </row>
        <row r="619">
          <cell r="A619">
            <v>5797</v>
          </cell>
          <cell r="B619" t="str">
            <v>COMPRESSOR DE AR REBOCÁVEL, VAZÃO 189 PCM, PRESSÃO EFETIVA DE TRABALHO 102 PSI, MOTOR DIESEL, POTÊNCIA 63 CV - MANUTENÇÃO. AF_06/2015</v>
          </cell>
          <cell r="C619" t="str">
            <v>H</v>
          </cell>
        </row>
        <row r="620">
          <cell r="A620">
            <v>5800</v>
          </cell>
          <cell r="B620" t="str">
            <v>BOMBA SUBMERSÍVEL ELÉTRICA TRIFÁSICA, POTÊNCIA 2,96 HP, Ø ROTOR 144 MM SEMI-ABERTO, BOCAL DE SAÍDA Ø 2, HM/Q = 2 MCA / 38,8 M3/H A 28 MCA / 5 M3/H - MANUTENÇÃO. AF_06/2014</v>
          </cell>
          <cell r="C620" t="str">
            <v>H</v>
          </cell>
        </row>
        <row r="621">
          <cell r="A621">
            <v>7032</v>
          </cell>
          <cell r="B621" t="str">
            <v>TANQUE DE ASFALTO ESTACIONÁRIO COM SERPENTINA, CAPACIDADE 30.000 L - DEPRECIAÇÃO. AF_06/2014</v>
          </cell>
          <cell r="C621" t="str">
            <v>H</v>
          </cell>
        </row>
        <row r="622">
          <cell r="A622">
            <v>7033</v>
          </cell>
          <cell r="B622" t="str">
            <v>TANQUE DE ASFALTO ESTACIONÁRIO COM SERPENTINA, CAPACIDADE 30.000 L - JUROS. AF_06/2014</v>
          </cell>
          <cell r="C622" t="str">
            <v>H</v>
          </cell>
        </row>
        <row r="623">
          <cell r="A623">
            <v>7034</v>
          </cell>
          <cell r="B623" t="str">
            <v>TANQUE DE ASFALTO ESTACIONÁRIO COM SERPENTINA, CAPACIDADE 30.000 L - MANUTENÇÃO. AF_06/2014</v>
          </cell>
          <cell r="C623" t="str">
            <v>H</v>
          </cell>
        </row>
        <row r="624">
          <cell r="A624">
            <v>7035</v>
          </cell>
          <cell r="B624" t="str">
            <v>TANQUE DE ASFALTO ESTACIONÁRIO COM SERPENTINA, CAPACIDADE 30.000 L - MATERIAIS NA OPERAÇÃO. AF_06/2014</v>
          </cell>
          <cell r="C624" t="str">
            <v>H</v>
          </cell>
        </row>
        <row r="625">
          <cell r="A625">
            <v>7038</v>
          </cell>
          <cell r="B625" t="str">
            <v>ROLO COMPACTADOR DE PNEUS ESTÁTICO, PRESSÃO VARIÁVEL, POTÊNCIA 111 HP, PESO SEM/COM LASTRO 9,5 / 26 T, LARGURA DE TRABALHO 1,90 M - DEPRECIAÇÃO. AF_07/2014</v>
          </cell>
          <cell r="C625" t="str">
            <v>H</v>
          </cell>
        </row>
        <row r="626">
          <cell r="A626">
            <v>7039</v>
          </cell>
          <cell r="B626" t="str">
            <v>ROLO COMPACTADOR DE PNEUS ESTÁTICO, PRESSÃO VARIÁVEL, POTÊNCIA 111 HP, PESO SEM/COM LASTRO 9,5 / 26 T, LARGURA DE TRABALHO 1,90 M - JUROS. AF_07/2014</v>
          </cell>
          <cell r="C626" t="str">
            <v>H</v>
          </cell>
        </row>
        <row r="627">
          <cell r="A627">
            <v>7040</v>
          </cell>
          <cell r="B627" t="str">
            <v>ROLO COMPACTADOR DE PNEUS ESTÁTICO, PRESSÃO VARIÁVEL, POTÊNCIA 111 HP, PESO SEM/COM LASTRO 9,5 / 26 T, LARGURA DE TRABALHO 1,90 M - MANUTENÇÃO. AF_07/2014</v>
          </cell>
          <cell r="C627" t="str">
            <v>H</v>
          </cell>
        </row>
        <row r="628">
          <cell r="A628">
            <v>7044</v>
          </cell>
          <cell r="B628" t="str">
            <v>MOTOBOMBA TRASH (PARA ÁGUA SUJA) AUTO ESCORVANTE, MOTOR GASOLINA DE 6,41 HP, DIÂMETROS DE SUCÇÃO X RECALQUE: 3" X 3", HM/Q = 10 MCA / 60 M3/H A 23 MCA / 0 M3/H - DEPRECIAÇÃO. AF_10/2014</v>
          </cell>
          <cell r="C628" t="str">
            <v>H</v>
          </cell>
        </row>
        <row r="629">
          <cell r="A629">
            <v>7045</v>
          </cell>
          <cell r="B629" t="str">
            <v>MOTOBOMBA TRASH (PARA ÁGUA SUJA) AUTO ESCORVANTE, MOTOR GASOLINA DE 6,41 HP, DIÂMETROS DE SUCÇÃO X RECALQUE: 3" X 3", HM/Q = 10 MCA / 60 M3/H A 23 MCA / 0 M3/H - JUROS. AF_10/2014</v>
          </cell>
          <cell r="C629" t="str">
            <v>H</v>
          </cell>
        </row>
        <row r="630">
          <cell r="A630">
            <v>7046</v>
          </cell>
          <cell r="B630" t="str">
            <v>MOTOBOMBA TRASH (PARA ÁGUA SUJA) AUTO ESCORVANTE, MOTOR GASOLINA DE 6,41 HP, DIÂMETROS DE SUCÇÃO X RECALQUE: 3" X 3", HM/Q = 10 MCA / 60 M3/H A 23 MCA / 0 M3/H - MANUTENÇÃO. AF_10/2014</v>
          </cell>
          <cell r="C630" t="str">
            <v>H</v>
          </cell>
        </row>
        <row r="631">
          <cell r="A631">
            <v>7047</v>
          </cell>
          <cell r="B631" t="str">
            <v>MOTOBOMBA TRASH (PARA ÁGUA SUJA) AUTO ESCORVANTE, MOTOR GASOLINA DE 6,41 HP, DIÂMETROS DE SUCÇÃO X RECALQUE: 3" X 3", HM/Q = 10 MCA / 60 M3/H A 23 MCA / 0 M3/H - MATERIAIS NA OPERAÇÃO. AF_10/2014</v>
          </cell>
          <cell r="C631" t="str">
            <v>H</v>
          </cell>
        </row>
        <row r="632">
          <cell r="A632">
            <v>7051</v>
          </cell>
          <cell r="B632" t="str">
            <v>ROLO COMPACTADOR PE DE CARNEIRO VIBRATORIO, POTENCIA 125 HP, PESO OPERACIONAL SEM/COM LASTRO 11,95 / 13,30 T, IMPACTO DINAMICO 38,5 / 22,5 T, LARGURA DE TRABALHO 2,15 M - DEPRECIAÇÃO. AF_06/2014</v>
          </cell>
          <cell r="C632" t="str">
            <v>H</v>
          </cell>
        </row>
        <row r="633">
          <cell r="A633">
            <v>7052</v>
          </cell>
          <cell r="B633" t="str">
            <v>ROLO COMPACTADOR PE DE CARNEIRO VIBRATORIO, POTENCIA 125 HP, PESO OPERACIONAL SEM/COM LASTRO 11,95 / 13,30 T, IMPACTO DINAMICO 38,5 / 22,5 T, LARGURA DE TRABALHO 2,15 M - JUROS. AF_06/2014</v>
          </cell>
          <cell r="C633" t="str">
            <v>H</v>
          </cell>
        </row>
        <row r="634">
          <cell r="A634">
            <v>7053</v>
          </cell>
          <cell r="B634" t="str">
            <v>ROLO COMPACTADOR PE DE CARNEIRO VIBRATORIO, POTENCIA 125 HP, PESO OPERACIONAL SEM/COM LASTRO 11,95 / 13,30 T, IMPACTO DINAMICO 38,5 / 22,5 T, LARGURA DE TRABALHO 2,15 M - MANUTENÇÃO. AF_06/2014</v>
          </cell>
          <cell r="C634" t="str">
            <v>H</v>
          </cell>
        </row>
        <row r="635">
          <cell r="A635">
            <v>7054</v>
          </cell>
          <cell r="B635" t="str">
            <v>ROLO COMPACTADOR PE DE CARNEIRO VIBRATORIO, POTENCIA 125 HP, PESO OPERACIONAL SEM/COM LASTRO 11,95 / 13,30 T, IMPACTO DINAMICO 38,5 / 22,5 T, LARGURA DE TRABALHO 2,15 M - MATERIAIS NA OPERAÇÃO. AF_06/2014</v>
          </cell>
          <cell r="C635" t="str">
            <v>H</v>
          </cell>
        </row>
        <row r="636">
          <cell r="A636">
            <v>7058</v>
          </cell>
          <cell r="B636" t="str">
            <v>CAMINHÃO BASCULANTE 6 M3 TOCO, PESO BRUTO TOTAL 16.000 KG, CARGA ÚTIL MÁXIMA 11.130 KG, DISTÂNCIA ENTRE EIXOS 5,36 M, POTÊNCIA 185 CV, INCLUSIVE CAÇAMBA METÁLICA - DEPRECIAÇÃO. AF_06/2014</v>
          </cell>
          <cell r="C636" t="str">
            <v>H</v>
          </cell>
        </row>
        <row r="637">
          <cell r="A637">
            <v>7059</v>
          </cell>
          <cell r="B637" t="str">
            <v>CAMINHÃO BASCULANTE 6 M3 TOCO, PESO BRUTO TOTAL 16.000 KG, CARGA ÚTIL MÁXIMA 11.130 KG, DISTÂNCIA ENTRE EIXOS 5,36 M, POTÊNCIA 185 CV, INCLUSIVE CAÇAMBA METÁLICA - JUROS. AF_06/2014</v>
          </cell>
          <cell r="C637" t="str">
            <v>H</v>
          </cell>
        </row>
        <row r="638">
          <cell r="A638">
            <v>7060</v>
          </cell>
          <cell r="B638" t="str">
            <v>CAMINHÃO BASCULANTE 6 M3 TOCO, PESO BRUTO TOTAL 16.000 KG, CARGA ÚTIL MÁXIMA 11.130 KG, DISTÂNCIA ENTRE EIXOS 5,36 M, POTÊNCIA 185 CV, INCLUSIVE CAÇAMBA METÁLICA - MANUTENÇÃO. AF_06/2014</v>
          </cell>
          <cell r="C638" t="str">
            <v>H</v>
          </cell>
        </row>
        <row r="639">
          <cell r="A639">
            <v>7061</v>
          </cell>
          <cell r="B639" t="str">
            <v>CAMINHÃO BASCULANTE 6 M3 TOCO, PESO BRUTO TOTAL 16.000 KG, CARGA ÚTIL MÁXIMA 11.130 KG, DISTÂNCIA ENTRE EIXOS 5,36 M, POTÊNCIA 185 CV, INCLUSIVE CAÇAMBA METÁLICA - MATERIAIS NA OPERAÇÃO. AF_06/2014</v>
          </cell>
          <cell r="C639" t="str">
            <v>H</v>
          </cell>
        </row>
        <row r="640">
          <cell r="A640">
            <v>7063</v>
          </cell>
          <cell r="B640" t="str">
            <v>TRATOR DE PNEUS, POTÊNCIA 122 CV, TRAÇÃO 4X4, PESO COM LASTRO DE 4.510 KG - DEPRECIAÇÃO. AF_06/2014</v>
          </cell>
          <cell r="C640" t="str">
            <v>H</v>
          </cell>
        </row>
        <row r="641">
          <cell r="A641">
            <v>7064</v>
          </cell>
          <cell r="B641" t="str">
            <v>TRATOR DE PNEUS, POTÊNCIA 122 CV, TRAÇÃO 4X4, PESO COM LASTRO DE 4.510 KG - JUROS. AF_06/2014</v>
          </cell>
          <cell r="C641" t="str">
            <v>H</v>
          </cell>
        </row>
        <row r="642">
          <cell r="A642">
            <v>7065</v>
          </cell>
          <cell r="B642" t="str">
            <v>TRATOR DE PNEUS, POTÊNCIA 122 CV, TRAÇÃO 4X4, PESO COM LASTRO DE 4.510 KG - MANUTENÇÃO. AF_06/2014</v>
          </cell>
          <cell r="C642" t="str">
            <v>H</v>
          </cell>
        </row>
        <row r="643">
          <cell r="A643">
            <v>7066</v>
          </cell>
          <cell r="B643" t="str">
            <v>TRATOR DE PNEUS, POTÊNCIA 122 CV, TRAÇÃO 4X4, PESO COM LASTRO DE 4.510 KG - MATERIAIS NA OPERAÇÃO. AF_06/2014</v>
          </cell>
          <cell r="C643" t="str">
            <v>H</v>
          </cell>
        </row>
        <row r="644">
          <cell r="A644">
            <v>53786</v>
          </cell>
          <cell r="B644" t="str">
            <v>RETROESCAVADEIRA SOBRE RODAS COM CARREGADEIRA, TRAÇÃO 4X4, POTÊNCIA LÍQ. 88 HP, CAÇAMBA CARREG. CAP. MÍN. 1 M3, CAÇAMBA RETRO CAP. 0,26 M3, PESO OPERACIONAL MÍN. 6.674 KG, PROFUNDIDADE ESCAVAÇÃO MÁX. 4,37 M - MATERIAIS NA OPERAÇÃO. AF_06/2014</v>
          </cell>
          <cell r="C644" t="str">
            <v>H</v>
          </cell>
        </row>
        <row r="645">
          <cell r="A645">
            <v>53788</v>
          </cell>
          <cell r="B645" t="str">
            <v>ROLO COMPACTADOR VIBRATÓRIO DE UM CILINDRO AÇO LISO, POTÊNCIA 80 HP, PESO OPERACIONAL MÁXIMO 8,1 T, IMPACTO DINÂMICO 16,15 / 9,5 T, LARGURA DE TRABALHO 1,68 M - MATERIAIS NA OPERAÇÃO. AF_06/2014</v>
          </cell>
          <cell r="C645" t="str">
            <v>H</v>
          </cell>
        </row>
        <row r="646">
          <cell r="A646">
            <v>53792</v>
          </cell>
          <cell r="B646" t="str">
            <v>CAMINHÃO BASCULANTE 6 M3, PESO BRUTO TOTAL 16.000 KG, CARGA ÚTIL MÁXIMA 13.071 KG, DISTÂNCIA ENTRE EIXOS 4,80 M, POTÊNCIA 230 CV INCLUSIVE CAÇAMBA METÁLICA - MATERIAIS NA OPERAÇÃO. AF_06/2014</v>
          </cell>
          <cell r="C646" t="str">
            <v>H</v>
          </cell>
        </row>
        <row r="647">
          <cell r="A647">
            <v>53794</v>
          </cell>
          <cell r="B647" t="str">
            <v>USINA DE CONCRETO FIXA, CAPACIDADE NOMINAL DE 90 A 120 M3/H, SEM SILO - MANUTENÇÃO. AF_07/2016</v>
          </cell>
          <cell r="C647" t="str">
            <v>H</v>
          </cell>
        </row>
        <row r="648">
          <cell r="A648">
            <v>53797</v>
          </cell>
          <cell r="B648" t="str">
            <v>CAMINHÃO TOCO, PBT 16.000 KG, CARGA ÚTIL MÁX. 10.685 KG, DIST. ENTRE EIXOS 4,8 M, POTÊNCIA 189 CV, INCLUSIVE CARROCERIA FIXA ABERTA DE MADEIRA P/ TRANSPORTE GERAL DE CARGA SECA, DIMEN. APROX. 2,5 X 7,00 X 0,50 M - MATERIAIS NA OPERAÇÃO. AF_06/2014</v>
          </cell>
          <cell r="C648" t="str">
            <v>H</v>
          </cell>
        </row>
        <row r="649">
          <cell r="A649">
            <v>53804</v>
          </cell>
          <cell r="B649" t="str">
            <v>VASSOURA MECÂNICA REBOCÁVEL COM ESCOVA CILÍNDRICA, LARGURA ÚTIL DE VARRIMENTO DE 2,44 M - MANUTENÇÃO. AF_06/2014</v>
          </cell>
          <cell r="C649" t="str">
            <v>H</v>
          </cell>
        </row>
        <row r="650">
          <cell r="A650">
            <v>53806</v>
          </cell>
          <cell r="B650" t="str">
            <v>TRATOR DE ESTEIRAS, POTÊNCIA 170 HP, PESO OPERACIONAL 19 T, CAÇAMBA 5,2 M3 - MANUTENÇÃO. AF_06/2014</v>
          </cell>
          <cell r="C650" t="str">
            <v>H</v>
          </cell>
        </row>
        <row r="651">
          <cell r="A651">
            <v>53810</v>
          </cell>
          <cell r="B651" t="str">
            <v>TRATOR DE ESTEIRAS, POTÊNCIA 150 HP, PESO OPERACIONAL 16,7 T, COM RODA MOTRIZ ELEVADA E LÂMINA 3,18 M3 - MANUTENÇÃO. AF_06/2014</v>
          </cell>
          <cell r="C651" t="str">
            <v>H</v>
          </cell>
        </row>
        <row r="652">
          <cell r="A652">
            <v>53814</v>
          </cell>
          <cell r="B652" t="str">
            <v>TRATOR DE ESTEIRAS, POTÊNCIA 347 HP, PESO OPERACIONAL 38,5 T, COM LÂMINA 8,70 M3 - MANUTENÇÃO. AF_06/2014</v>
          </cell>
          <cell r="C652" t="str">
            <v>H</v>
          </cell>
        </row>
        <row r="653">
          <cell r="A653">
            <v>53817</v>
          </cell>
          <cell r="B653" t="str">
            <v>TRATOR DE ESTEIRAS, POTÊNCIA 100 HP, PESO OPERACIONAL 9,4 T, COM LÂMINA 2,19 M3 - MATERIAIS NA OPERAÇÃO. AF_06/2014</v>
          </cell>
          <cell r="C653" t="str">
            <v>H</v>
          </cell>
        </row>
        <row r="654">
          <cell r="A654">
            <v>53818</v>
          </cell>
          <cell r="B654" t="str">
            <v>ROLO COMPACTADOR VIBRATÓRIO REBOCÁVEL, CILINDRO DE AÇO LISO, POTÊNCIA DE TRAÇÃO DE 65 CV, PESO 4,7 T, IMPACTO DINÂMICO 18,3 T, LARGURA DE TRABALHO 1,67 M - DEPRECIAÇÃO. AF_02/2016</v>
          </cell>
          <cell r="C654" t="str">
            <v>H</v>
          </cell>
        </row>
        <row r="655">
          <cell r="A655">
            <v>53827</v>
          </cell>
          <cell r="B655" t="str">
            <v>CAMINHÃO TOCO, PESO BRUTO TOTAL 14.300 KG, CARGA ÚTIL MÁXIMA 9590 KG, DISTÂNCIA ENTRE EIXOS 4,76 M, POTÊNCIA 185 CV (NÃO INCLUI CARROCERIA) - MATERIAIS NA OPERAÇÃO. AF_06/2014</v>
          </cell>
          <cell r="C655" t="str">
            <v>H</v>
          </cell>
        </row>
        <row r="656">
          <cell r="A656">
            <v>53829</v>
          </cell>
          <cell r="B656" t="str">
            <v>CAMINHÃO TOCO, PESO BRUTO TOTAL 16.000 KG, CARGA ÚTIL MÁXIMA DE 10.685 KG, DISTÂNCIA ENTRE EIXOS 4,80 M, POTÊNCIA 189 CV EXCLUSIVE CARROCERIA - MATERIAIS NA OPERAÇÃO. AF_06/2014</v>
          </cell>
          <cell r="C656" t="str">
            <v>H</v>
          </cell>
        </row>
        <row r="657">
          <cell r="A657">
            <v>53831</v>
          </cell>
          <cell r="B657" t="str">
            <v>CAMINHÃO PIPA 10.000 L TRUCADO, PESO BRUTO TOTAL 23.000 KG, CARGA ÚTIL MÁXIMA 15.935 KG, DISTÂNCIA ENTRE EIXOS 4,8 M, POTÊNCIA 230 CV, INCLUSIVE TANQUE DE AÇO PARA TRANSPORTE DE ÁGUA - MATERIAIS NA OPERAÇÃO. AF_06/2014</v>
          </cell>
          <cell r="C657" t="str">
            <v>H</v>
          </cell>
        </row>
        <row r="658">
          <cell r="A658">
            <v>53840</v>
          </cell>
          <cell r="B658" t="str">
            <v>GRADE DE DISCO REBOCÁVEL COM 20 DISCOS 24" X 6 MM COM PNEUS PARA TRANSPORTE - DEPRECIAÇÃO. AF_06/2014</v>
          </cell>
          <cell r="C658" t="str">
            <v>H</v>
          </cell>
        </row>
        <row r="659">
          <cell r="A659">
            <v>53841</v>
          </cell>
          <cell r="B659" t="str">
            <v>GRADE DE DISCO REBOCÁVEL COM 20 DISCOS 24" X 6 MM COM PNEUS PARA TRANSPORTE - MANUTENÇÃO. AF_06/2014</v>
          </cell>
          <cell r="C659" t="str">
            <v>H</v>
          </cell>
        </row>
        <row r="660">
          <cell r="A660">
            <v>53849</v>
          </cell>
          <cell r="B660" t="str">
            <v>MOTONIVELADORA POTÊNCIA BÁSICA LÍQUIDA (PRIMEIRA MARCHA) 125 HP, PESO BRUTO 13032 KG, LARGURA DA LÂMINA DE 3,7 M - MATERIAIS NA OPERAÇÃO. AF_06/2014</v>
          </cell>
          <cell r="C660" t="str">
            <v>H</v>
          </cell>
        </row>
        <row r="661">
          <cell r="A661">
            <v>53857</v>
          </cell>
          <cell r="B661" t="str">
            <v>PÁ CARREGADEIRA SOBRE RODAS, POTÊNCIA LÍQUIDA 128 HP, CAPACIDADE DA CAÇAMBA 1,7 A 2,8 M3, PESO OPERACIONAL 11632 KG - MANUTENÇÃO. AF_06/2014</v>
          </cell>
          <cell r="C661" t="str">
            <v>H</v>
          </cell>
        </row>
        <row r="662">
          <cell r="A662">
            <v>53858</v>
          </cell>
          <cell r="B662" t="str">
            <v>PÁ CARREGADEIRA SOBRE RODAS, POTÊNCIA LÍQUIDA 128 HP, CAPACIDADE DA CAÇAMBA 1,7 A 2,8 M3, PESO OPERACIONAL 11632 KG - MATERIAIS NA OPERAÇÃO. AF_06/2014</v>
          </cell>
          <cell r="C662" t="str">
            <v>H</v>
          </cell>
        </row>
        <row r="663">
          <cell r="A663">
            <v>53861</v>
          </cell>
          <cell r="B663" t="str">
            <v>PÁ CARREGADEIRA SOBRE RODAS, POTÊNCIA 197 HP, CAPACIDADE DA CAÇAMBA 2,5 A 3,5 M3, PESO OPERACIONAL 18338 KG - MANUTENÇÃO. AF_06/2014</v>
          </cell>
          <cell r="C663" t="str">
            <v>H</v>
          </cell>
        </row>
        <row r="664">
          <cell r="A664">
            <v>53863</v>
          </cell>
          <cell r="B664" t="str">
            <v>MARTELETE OU ROMPEDOR PNEUMÁTICO MANUAL, 28 KG, COM SILENCIADOR - MANUTENÇÃO. AF_07/2016</v>
          </cell>
          <cell r="C664" t="str">
            <v>H</v>
          </cell>
        </row>
        <row r="665">
          <cell r="A665">
            <v>53865</v>
          </cell>
          <cell r="B665" t="str">
            <v>COMPRESSOR DE AR REBOCÁVEL, VAZÃO 189 PCM, PRESSÃO EFETIVA DE TRABALHO 102 PSI, MOTOR DIESEL, POTÊNCIA 63 CV - MATERIAIS NA OPERAÇÃO. AF_06/2015</v>
          </cell>
          <cell r="C665" t="str">
            <v>H</v>
          </cell>
        </row>
        <row r="666">
          <cell r="A666">
            <v>53866</v>
          </cell>
          <cell r="B666" t="str">
            <v>BOMBA SUBMERSÍVEL ELÉTRICA TRIFÁSICA, POTÊNCIA 2,96 HP, Ø ROTOR 144 MM SEMI-ABERTO, BOCAL DE SAÍDA Ø 2, HM/Q = 2 MCA / 38,8 M3/H A 28 MCA / 5 M3/H - MATERIAIS NA OPERAÇÃO. AF_06/2014</v>
          </cell>
          <cell r="C666" t="str">
            <v>H</v>
          </cell>
        </row>
        <row r="667">
          <cell r="A667">
            <v>53882</v>
          </cell>
          <cell r="B667" t="str">
            <v>CAMINHÃO PIPA 6.000 L, PESO BRUTO TOTAL 13.000 KG, DISTÂNCIA ENTRE EIXOS 4,80 M, POTÊNCIA 189 CV INCLUSIVE TANQUE DE AÇO PARA TRANSPORTE DE ÁGUA, CAPACIDADE 6 M3 - MANUTENÇÃO. AF_06/2014</v>
          </cell>
          <cell r="C667" t="str">
            <v>H</v>
          </cell>
        </row>
        <row r="668">
          <cell r="A668">
            <v>55263</v>
          </cell>
          <cell r="B668" t="str">
            <v>ROLO COMPACTADOR DE PNEUS ESTÁTICO, PRESSÃO VARIÁVEL, POTÊNCIA 111 HP, PESO SEM/COM LASTRO 9,5 / 26 T, LARGURA DE TRABALHO 1,90 M - MATERIAIS NA OPERAÇÃO. AF_07/2014</v>
          </cell>
          <cell r="C668" t="str">
            <v>H</v>
          </cell>
        </row>
        <row r="669">
          <cell r="A669">
            <v>73303</v>
          </cell>
          <cell r="B669" t="str">
            <v>GRUPO GERADOR ESTACIONÁRIO, MOTOR DIESEL POTÊNCIA 170 KVA - DEPRECIAÇÃO. AF_02/2016</v>
          </cell>
          <cell r="C669" t="str">
            <v>H</v>
          </cell>
        </row>
        <row r="670">
          <cell r="A670">
            <v>73307</v>
          </cell>
          <cell r="B670" t="str">
            <v>GRUPO GERADOR ESTACIONÁRIO, MOTOR DIESEL POTÊNCIA 170 KVA - MANUTENÇÃO. AF_02/2016</v>
          </cell>
          <cell r="C670" t="str">
            <v>H</v>
          </cell>
        </row>
        <row r="671">
          <cell r="A671">
            <v>73309</v>
          </cell>
          <cell r="B671" t="str">
            <v>ROLO COMPACTADOR VIBRATÓRIO PÉ DE CARNEIRO PARA SOLOS, POTÊNCIA 80 HP, PESO OPERACIONAL SEM/COM LASTRO 7,4 / 8,8 T, LARGURA DE TRABALHO 1,68 M - DEPRECIAÇÃO. AF_02/2016</v>
          </cell>
          <cell r="C671" t="str">
            <v>H</v>
          </cell>
        </row>
        <row r="672">
          <cell r="A672">
            <v>73311</v>
          </cell>
          <cell r="B672" t="str">
            <v>GRUPO GERADOR ESTACIONÁRIO, MOTOR DIESEL POTÊNCIA 170 KVA - MATERIAIS NA OPERAÇÃO. AF_02/2016</v>
          </cell>
          <cell r="C672" t="str">
            <v>H</v>
          </cell>
        </row>
        <row r="673">
          <cell r="A673">
            <v>73313</v>
          </cell>
          <cell r="B673" t="str">
            <v>ROLO COMPACTADOR VIBRATÓRIO PÉ DE CARNEIRO PARA SOLOS, POTÊNCIA 80 HP, PESO OPERACIONAL SEM/COM LASTRO 7,4 / 8,8 T, LARGURA DE TRABALHO 1,68 M - JUROS. AF_02/2016</v>
          </cell>
          <cell r="C673" t="str">
            <v>H</v>
          </cell>
        </row>
        <row r="674">
          <cell r="A674">
            <v>73315</v>
          </cell>
          <cell r="B674" t="str">
            <v>ROLO COMPACTADOR VIBRATÓRIO PÉ DE CARNEIRO PARA SOLOS, POTÊNCIA 80 HP, PESO OPERACIONAL SEM/COM LASTRO 7,4 / 8,8 T, LARGURA DE TRABALHO 1,68 M - MATERIAIS NA OPERAÇÃO. AF_02/2016</v>
          </cell>
          <cell r="C674" t="str">
            <v>H</v>
          </cell>
        </row>
        <row r="675">
          <cell r="A675">
            <v>73335</v>
          </cell>
          <cell r="B675" t="str">
            <v>CAMINHÃO TOCO, PBT 14.300 KG, CARGA ÚTIL MÁX. 9.710 KG, DIST. ENTRE EIXOS 3,56 M, POTÊNCIA 185 CV, INCLUSIVE CARROCERIA FIXA ABERTA DE MADEIRA P/ TRANSPORTE GERAL DE CARGA SECA, DIMEN. APROX. 2,50 X 6,50 X 0,50 M - MANUTENÇÃO. AF_06/2014</v>
          </cell>
          <cell r="C675" t="str">
            <v>H</v>
          </cell>
        </row>
        <row r="676">
          <cell r="A676">
            <v>73340</v>
          </cell>
          <cell r="B676" t="str">
            <v>CAMINHÃO TOCO, PBT 14.300 KG, CARGA ÚTIL MÁX. 9.710 KG, DIST. ENTRE EIXOS 3,56 M, POTÊNCIA 185 CV, INCLUSIVE CARROCERIA FIXA ABERTA DE MADEIRA P/ TRANSPORTE GERAL DE CARGA SECA, DIMEN. APROX. 2,50 X 6,50 X 0,50 M - MATERIAIS NA OPERAÇÃO. AF_06/2014</v>
          </cell>
          <cell r="C676" t="str">
            <v>H</v>
          </cell>
        </row>
        <row r="677">
          <cell r="A677">
            <v>83361</v>
          </cell>
          <cell r="B677" t="str">
            <v>ESPARGIDOR DE ASFALTO PRESSURIZADO, TANQUE 6 M3 COM ISOLAÇÃO TÉRMICA, AQUECIDO COM 2 MAÇARICOS, COM BARRA ESPARGIDORA 3,60 M, MONTADO SOBRE CAMINHÃO  TOCO, PBT 14.300 KG, POTÊNCIA 185 CV - MANUTENÇÃO. AF_08/2015</v>
          </cell>
          <cell r="C677" t="str">
            <v>H</v>
          </cell>
        </row>
        <row r="678">
          <cell r="A678">
            <v>83761</v>
          </cell>
          <cell r="B678" t="str">
            <v>GRUPO DE SOLDAGEM COM GERADOR A DIESEL 60 CV PARA SOLDA ELÉTRICA, SOBRE 04 RODAS, COM MOTOR 4 CILINDROS 600 A - DEPRECIAÇÃO. AF_02/2016</v>
          </cell>
          <cell r="C678" t="str">
            <v>H</v>
          </cell>
        </row>
        <row r="679">
          <cell r="A679">
            <v>83762</v>
          </cell>
          <cell r="B679" t="str">
            <v>GRUPO DE SOLDAGEM COM GERADOR A DIESEL 60 CV PARA SOLDA ELÉTRICA, SOBRE 04 RODAS, COM MOTOR 4 CILINDROS 600 A - MANUTENÇÃO. AF_02/2016</v>
          </cell>
          <cell r="C679" t="str">
            <v>H</v>
          </cell>
        </row>
        <row r="680">
          <cell r="A680">
            <v>83763</v>
          </cell>
          <cell r="B680" t="str">
            <v>GRUPO DE SOLDAGEM COM GERADOR A DIESEL 60 CV PARA SOLDA ELÉTRICA, SOBRE 04 RODAS, COM MOTOR 4 CILINDROS 600 A - MATERIAIS NA OPERAÇÃO. AF_02/2016</v>
          </cell>
          <cell r="C680" t="str">
            <v>H</v>
          </cell>
        </row>
        <row r="681">
          <cell r="A681">
            <v>83764</v>
          </cell>
          <cell r="B681" t="str">
            <v>GRUPO DE SOLDAGEM COM GERADOR A DIESEL 60 CV PARA SOLDA ELÉTRICA, SOBRE 04 RODAS, COM MOTOR 4 CILINDROS 600 A - JUROS. AF_02/2016</v>
          </cell>
          <cell r="C681" t="str">
            <v>H</v>
          </cell>
        </row>
        <row r="682">
          <cell r="A682">
            <v>87026</v>
          </cell>
          <cell r="B682" t="str">
            <v>GRADE DE DISCO REBOCÁVEL COM 20 DISCOS 24" X 6 MM COM PNEUS PARA TRANSPORTE - JUROS. AF_06/2014</v>
          </cell>
          <cell r="C682" t="str">
            <v>H</v>
          </cell>
        </row>
        <row r="683">
          <cell r="A683">
            <v>87441</v>
          </cell>
          <cell r="B683" t="str">
            <v>BETONEIRA CAPACIDADE NOMINAL 400 L, CAPACIDADE DE MISTURA 310 L, MOTOR A DIESEL POTÊNCIA 5,0 HP, SEM CARREGADOR - DEPRECIAÇÃO. AF_06/2014</v>
          </cell>
          <cell r="C683" t="str">
            <v>H</v>
          </cell>
        </row>
        <row r="684">
          <cell r="A684">
            <v>87442</v>
          </cell>
          <cell r="B684" t="str">
            <v>BETONEIRA CAPACIDADE NOMINAL 400 L, CAPACIDADE DE MISTURA 310 L, MOTOR A DIESEL POTÊNCIA 5,0 HP, SEM CARREGADOR - JUROS. AF_06/2014</v>
          </cell>
          <cell r="C684" t="str">
            <v>H</v>
          </cell>
        </row>
        <row r="685">
          <cell r="A685">
            <v>87443</v>
          </cell>
          <cell r="B685" t="str">
            <v>BETONEIRA CAPACIDADE NOMINAL 400 L, CAPACIDADE DE MISTURA 310 L, MOTOR A DIESEL POTÊNCIA 5,0 HP, SEM CARREGADOR - MANUTENÇÃO. AF_06/2014</v>
          </cell>
          <cell r="C685" t="str">
            <v>H</v>
          </cell>
        </row>
        <row r="686">
          <cell r="A686">
            <v>87444</v>
          </cell>
          <cell r="B686" t="str">
            <v>BETONEIRA CAPACIDADE NOMINAL 400 L, CAPACIDADE DE MISTURA 310 L, MOTOR A DIESEL POTÊNCIA 5,0 HP, SEM CARREGADOR - MATERIAIS NA OPERAÇÃO. AF_06/2014</v>
          </cell>
          <cell r="C686" t="str">
            <v>H</v>
          </cell>
        </row>
        <row r="687">
          <cell r="A687">
            <v>88387</v>
          </cell>
          <cell r="B687" t="str">
            <v>MISTURADOR DE ARGAMASSA, EIXO HORIZONTAL, CAPACIDADE DE MISTURA 300 KG, MOTOR ELÉTRICO POTÊNCIA 5 CV - DEPRECIAÇÃO. AF_06/2014</v>
          </cell>
          <cell r="C687" t="str">
            <v>H</v>
          </cell>
        </row>
        <row r="688">
          <cell r="A688">
            <v>88389</v>
          </cell>
          <cell r="B688" t="str">
            <v>MISTURADOR DE ARGAMASSA, EIXO HORIZONTAL, CAPACIDADE DE MISTURA 300 KG, MOTOR ELÉTRICO POTÊNCIA 5 CV - JUROS. AF_06/2014</v>
          </cell>
          <cell r="C688" t="str">
            <v>H</v>
          </cell>
        </row>
        <row r="689">
          <cell r="A689">
            <v>88390</v>
          </cell>
          <cell r="B689" t="str">
            <v>MISTURADOR DE ARGAMASSA, EIXO HORIZONTAL, CAPACIDADE DE MISTURA 300 KG, MOTOR ELÉTRICO POTÊNCIA 5 CV - MANUTENÇÃO. AF_06/2014</v>
          </cell>
          <cell r="C689" t="str">
            <v>H</v>
          </cell>
        </row>
        <row r="690">
          <cell r="A690">
            <v>88391</v>
          </cell>
          <cell r="B690" t="str">
            <v>MISTURADOR DE ARGAMASSA, EIXO HORIZONTAL, CAPACIDADE DE MISTURA 300 KG, MOTOR ELÉTRICO POTÊNCIA 5 CV - MATERIAIS NA OPERAÇÃO. AF_06/2014</v>
          </cell>
          <cell r="C690" t="str">
            <v>H</v>
          </cell>
        </row>
        <row r="691">
          <cell r="A691">
            <v>88394</v>
          </cell>
          <cell r="B691" t="str">
            <v>MISTURADOR DE ARGAMASSA, EIXO HORIZONTAL, CAPACIDADE DE MISTURA 600 KG, MOTOR ELÉTRICO POTÊNCIA 7,5 CV - DEPRECIAÇÃO. AF_06/2014</v>
          </cell>
          <cell r="C691" t="str">
            <v>H</v>
          </cell>
        </row>
        <row r="692">
          <cell r="A692">
            <v>88395</v>
          </cell>
          <cell r="B692" t="str">
            <v>MISTURADOR DE ARGAMASSA, EIXO HORIZONTAL, CAPACIDADE DE MISTURA 600 KG, MOTOR ELÉTRICO POTÊNCIA 7,5 CV - JUROS. AF_06/2014</v>
          </cell>
          <cell r="C692" t="str">
            <v>H</v>
          </cell>
        </row>
        <row r="693">
          <cell r="A693">
            <v>88396</v>
          </cell>
          <cell r="B693" t="str">
            <v>MISTURADOR DE ARGAMASSA, EIXO HORIZONTAL, CAPACIDADE DE MISTURA 600 KG, MOTOR ELÉTRICO POTÊNCIA 7,5 CV - MANUTENÇÃO. AF_06/2014</v>
          </cell>
          <cell r="C693" t="str">
            <v>H</v>
          </cell>
        </row>
        <row r="694">
          <cell r="A694">
            <v>88397</v>
          </cell>
          <cell r="B694" t="str">
            <v>MISTURADOR DE ARGAMASSA, EIXO HORIZONTAL, CAPACIDADE DE MISTURA 600 KG, MOTOR ELÉTRICO POTÊNCIA 7,5 CV - MATERIAIS NA OPERAÇÃO. AF_06/2014</v>
          </cell>
          <cell r="C694" t="str">
            <v>H</v>
          </cell>
        </row>
        <row r="695">
          <cell r="A695">
            <v>88400</v>
          </cell>
          <cell r="B695" t="str">
            <v>MISTURADOR DE ARGAMASSA, EIXO HORIZONTAL, CAPACIDADE DE MISTURA 160 KG, MOTOR ELÉTRICO POTÊNCIA 3 CV - DEPRECIAÇÃO. AF_06/2014</v>
          </cell>
          <cell r="C695" t="str">
            <v>H</v>
          </cell>
        </row>
        <row r="696">
          <cell r="A696">
            <v>88401</v>
          </cell>
          <cell r="B696" t="str">
            <v>MISTURADOR DE ARGAMASSA, EIXO HORIZONTAL, CAPACIDADE DE MISTURA 160 KG, MOTOR ELÉTRICO POTÊNCIA 3 CV - JUROS. AF_06/2014</v>
          </cell>
          <cell r="C696" t="str">
            <v>H</v>
          </cell>
        </row>
        <row r="697">
          <cell r="A697">
            <v>88402</v>
          </cell>
          <cell r="B697" t="str">
            <v>MISTURADOR DE ARGAMASSA, EIXO HORIZONTAL, CAPACIDADE DE MISTURA 160 KG, MOTOR ELÉTRICO POTÊNCIA 3 CV - MANUTENÇÃO. AF_06/2014</v>
          </cell>
          <cell r="C697" t="str">
            <v>H</v>
          </cell>
        </row>
        <row r="698">
          <cell r="A698">
            <v>88403</v>
          </cell>
          <cell r="B698" t="str">
            <v>MISTURADOR DE ARGAMASSA, EIXO HORIZONTAL, CAPACIDADE DE MISTURA 160 KG, MOTOR ELÉTRICO POTÊNCIA 3 CV - MATERIAIS NA OPERAÇÃO. AF_06/2014</v>
          </cell>
          <cell r="C698" t="str">
            <v>H</v>
          </cell>
        </row>
        <row r="699">
          <cell r="A699">
            <v>88419</v>
          </cell>
          <cell r="B699" t="str">
            <v>PROJETOR DE ARGAMASSA, CAPACIDADE DE PROJEÇÃO 1,5 M3/H, ALCANCE DE 30 ATÉ 60 M, MOTOR ELÉTRICO POTÊNCIA 7,5 HP - DEPRECIAÇÃO. AF_06/2014</v>
          </cell>
          <cell r="C699" t="str">
            <v>H</v>
          </cell>
        </row>
        <row r="700">
          <cell r="A700">
            <v>88422</v>
          </cell>
          <cell r="B700" t="str">
            <v>PROJETOR DE ARGAMASSA, CAPACIDADE DE PROJEÇÃO 1,5 M3/H, ALCANCE DE 30 ATÉ 60 M, MOTOR ELÉTRICO POTÊNCIA 7,5 HP - JUROS. AF_06/2014</v>
          </cell>
          <cell r="C700" t="str">
            <v>H</v>
          </cell>
        </row>
        <row r="701">
          <cell r="A701">
            <v>88425</v>
          </cell>
          <cell r="B701" t="str">
            <v>PROJETOR DE ARGAMASSA, CAPACIDADE DE PROJEÇÃO 1,5 M3/H, ALCANCE DE 30 ATÉ 60 M, MOTOR ELÉTRICO POTÊNCIA 7,5 HP - MANUTENÇÃO. AF_06/2014</v>
          </cell>
          <cell r="C701" t="str">
            <v>H</v>
          </cell>
        </row>
        <row r="702">
          <cell r="A702">
            <v>88427</v>
          </cell>
          <cell r="B702" t="str">
            <v>PROJETOR DE ARGAMASSA, CAPACIDADE DE PROJEÇÃO 1,5 M3/H, ALCANCE DE 30 ATÉ 60 M, MOTOR ELÉTRICO POTÊNCIA 7,5 HP - MATERIAIS NA OPERAÇÃO. AF_06/2014</v>
          </cell>
          <cell r="C702" t="str">
            <v>H</v>
          </cell>
        </row>
        <row r="703">
          <cell r="A703">
            <v>88434</v>
          </cell>
          <cell r="B703" t="str">
            <v>PROJETOR DE ARGAMASSA, CAPACIDADE DE PROJEÇÃO 2 M3/H, ALCANCE ATÉ 50 M, MOTOR ELÉTRICO POTÊNCIA 7,5 HP - DEPRECIAÇÃO. AF_06/2014</v>
          </cell>
          <cell r="C703" t="str">
            <v>H</v>
          </cell>
        </row>
        <row r="704">
          <cell r="A704">
            <v>88435</v>
          </cell>
          <cell r="B704" t="str">
            <v>PROJETOR DE ARGAMASSA, CAPACIDADE DE PROJEÇÃO 2 M3/H, ALCANCE ATÉ 50 M, MOTOR ELÉTRICO POTÊNCIA 7,5 HP - JUROS. AF_06/2014</v>
          </cell>
          <cell r="C704" t="str">
            <v>H</v>
          </cell>
        </row>
        <row r="705">
          <cell r="A705">
            <v>88436</v>
          </cell>
          <cell r="B705" t="str">
            <v>PROJETOR DE ARGAMASSA, CAPACIDADE DE PROJEÇÃO 2 M3/H, ALCANCE ATÉ 50 M, MOTOR ELÉTRICO POTÊNCIA 7,5 HP - MANUTENÇÃO. AF_06/2014</v>
          </cell>
          <cell r="C705" t="str">
            <v>H</v>
          </cell>
        </row>
        <row r="706">
          <cell r="A706">
            <v>88437</v>
          </cell>
          <cell r="B706" t="str">
            <v>PROJETOR DE ARGAMASSA, CAPACIDADE DE PROJEÇÃO 2 M3/H, ALCANCE ATÉ 50 M, MOTOR ELÉTRICO POTÊNCIA 7,5 HP - MATERIAIS NA OPERAÇÃO. AF_06/2014</v>
          </cell>
          <cell r="C706" t="str">
            <v>H</v>
          </cell>
        </row>
        <row r="707">
          <cell r="A707">
            <v>88569</v>
          </cell>
          <cell r="B707" t="str">
            <v>ESPARGIDOR DE ASFALTO PRESSURIZADO COM TANQUE DE 2500 L, REBOCÁVEL COM MOTOR A GASOLINA POTÊNCIA 3,4 HP - DEPRECIAÇÃO. AF_07/2014</v>
          </cell>
          <cell r="C707" t="str">
            <v>H</v>
          </cell>
        </row>
        <row r="708">
          <cell r="A708">
            <v>88570</v>
          </cell>
          <cell r="B708" t="str">
            <v>ESPARGIDOR DE ASFALTO PRESSURIZADO COM TANQUE DE 2500 L, REBOCÁVEL COM MOTOR A GASOLINA POTÊNCIA 3,4 HP - JUROS. AF_07/2014</v>
          </cell>
          <cell r="C708" t="str">
            <v>H</v>
          </cell>
        </row>
        <row r="709">
          <cell r="A709">
            <v>88826</v>
          </cell>
          <cell r="B709" t="str">
            <v>BETONEIRA CAPACIDADE NOMINAL DE 400 L, CAPACIDADE DE MISTURA 280 L, MOTOR ELÉTRICO TRIFÁSICO POTÊNCIA DE 2 CV, SEM CARREGADOR - DEPRECIAÇÃO. AF_10/2014</v>
          </cell>
          <cell r="C709" t="str">
            <v>H</v>
          </cell>
        </row>
        <row r="710">
          <cell r="A710">
            <v>88827</v>
          </cell>
          <cell r="B710" t="str">
            <v>BETONEIRA CAPACIDADE NOMINAL DE 400 L, CAPACIDADE DE MISTURA 280 L, MOTOR ELÉTRICO TRIFÁSICO POTÊNCIA DE 2 CV, SEM CARREGADOR - JUROS. AF_10/2014</v>
          </cell>
          <cell r="C710" t="str">
            <v>H</v>
          </cell>
        </row>
        <row r="711">
          <cell r="A711">
            <v>88828</v>
          </cell>
          <cell r="B711" t="str">
            <v>BETONEIRA CAPACIDADE NOMINAL DE 400 L, CAPACIDADE DE MISTURA 280 L, MOTOR ELÉTRICO TRIFÁSICO POTÊNCIA DE 2 CV, SEM CARREGADOR - MANUTENÇÃO. AF_10/2014</v>
          </cell>
          <cell r="C711" t="str">
            <v>H</v>
          </cell>
        </row>
        <row r="712">
          <cell r="A712">
            <v>88829</v>
          </cell>
          <cell r="B712" t="str">
            <v>BETONEIRA CAPACIDADE NOMINAL DE 400 L, CAPACIDADE DE MISTURA 280 L, MOTOR ELÉTRICO TRIFÁSICO POTÊNCIA DE 2 CV, SEM CARREGADOR - MATERIAIS NA OPERAÇÃO. AF_10/2014</v>
          </cell>
          <cell r="C712" t="str">
            <v>H</v>
          </cell>
        </row>
        <row r="713">
          <cell r="A713">
            <v>88832</v>
          </cell>
          <cell r="B713" t="str">
            <v>ESCAVADEIRA HIDRÁULICA SOBRE ESTEIRAS, CAÇAMBA 0,80 M3, PESO OPERACIONAL 17,8 T, POTÊNCIA LÍQUIDA 110 HP - DEPRECIAÇÃO. AF_10/2014</v>
          </cell>
          <cell r="C713" t="str">
            <v>H</v>
          </cell>
        </row>
        <row r="714">
          <cell r="A714">
            <v>88834</v>
          </cell>
          <cell r="B714" t="str">
            <v>ESCAVADEIRA HIDRÁULICA SOBRE ESTEIRAS, CAÇAMBA 0,80 M3, PESO OPERACIONAL 17,8 T, POTÊNCIA LÍQUIDA 110 HP - JUROS. AF_10/2014</v>
          </cell>
          <cell r="C714" t="str">
            <v>H</v>
          </cell>
        </row>
        <row r="715">
          <cell r="A715">
            <v>88835</v>
          </cell>
          <cell r="B715" t="str">
            <v>ESCAVADEIRA HIDRÁULICA SOBRE ESTEIRAS, CAÇAMBA 0,80 M3, PESO OPERACIONAL 17,8 T, POTÊNCIA LÍQUIDA 110 HP - MANUTENÇÃO. AF_10/2014</v>
          </cell>
          <cell r="C715" t="str">
            <v>H</v>
          </cell>
        </row>
        <row r="716">
          <cell r="A716">
            <v>88836</v>
          </cell>
          <cell r="B716" t="str">
            <v>ESCAVADEIRA HIDRÁULICA SOBRE ESTEIRAS, CAÇAMBA 0,80 M3, PESO OPERACIONAL 17,8 T, POTÊNCIA LÍQUIDA 110 HP - MATERIAIS NA OPERAÇÃO. AF_10/2014</v>
          </cell>
          <cell r="C716" t="str">
            <v>H</v>
          </cell>
        </row>
        <row r="717">
          <cell r="A717">
            <v>88839</v>
          </cell>
          <cell r="B717" t="str">
            <v>TRATOR DE ESTEIRAS, POTÊNCIA 125 HP, PESO OPERACIONAL 12,9 T, COM LÂMINA 2,7 M3 - DEPRECIAÇÃO. AF_10/2014</v>
          </cell>
          <cell r="C717" t="str">
            <v>H</v>
          </cell>
        </row>
        <row r="718">
          <cell r="A718">
            <v>88840</v>
          </cell>
          <cell r="B718" t="str">
            <v>TRATOR DE ESTEIRAS, POTÊNCIA 125 HP, PESO OPERACIONAL 12,9 T, COM LÂMINA 2,7 M3 - JUROS. AF_10/2014</v>
          </cell>
          <cell r="C718" t="str">
            <v>H</v>
          </cell>
        </row>
        <row r="719">
          <cell r="A719">
            <v>88841</v>
          </cell>
          <cell r="B719" t="str">
            <v>TRATOR DE ESTEIRAS, POTÊNCIA 125 HP, PESO OPERACIONAL 12,9 T, COM LÂMINA 2,7 M3 - MANUTENÇÃO. AF_10/2014</v>
          </cell>
          <cell r="C719" t="str">
            <v>H</v>
          </cell>
        </row>
        <row r="720">
          <cell r="A720">
            <v>88842</v>
          </cell>
          <cell r="B720" t="str">
            <v>TRATOR DE ESTEIRAS, POTÊNCIA 125 HP, PESO OPERACIONAL 12,9 T, COM LÂMINA 2,7 M3 - MATERIAIS NA OPERAÇÃO. AF_10/2014</v>
          </cell>
          <cell r="C720" t="str">
            <v>H</v>
          </cell>
        </row>
        <row r="721">
          <cell r="A721">
            <v>88847</v>
          </cell>
          <cell r="B721" t="str">
            <v>USINA DE LAMA ASFÁLTICA, PROD 30 A 50 T/H, SILO DE AGREGADO 7 M3, RESERVATÓRIOS PARA EMULSÃO E ÁGUA DE 2,3 M3 CADA, MISTURADOR TIPO PUG MILL A SER MONTADO SOBRE CAMINHÃO - DEPRECIAÇÃO. AF_10/2014</v>
          </cell>
          <cell r="C721" t="str">
            <v>H</v>
          </cell>
        </row>
        <row r="722">
          <cell r="A722">
            <v>88848</v>
          </cell>
          <cell r="B722" t="str">
            <v>USINA DE LAMA ASFÁLTICA, PROD 30 A 50 T/H, SILO DE AGREGADO 7 M3, RESERVATÓRIOS PARA EMULSÃO E ÁGUA DE 2,3 M3 CADA, MISTURADOR TIPO PUG MILL A SER MONTADO SOBRE CAMINHÃO - JUROS. AF_10/2014</v>
          </cell>
          <cell r="C722" t="str">
            <v>H</v>
          </cell>
        </row>
        <row r="723">
          <cell r="A723">
            <v>88853</v>
          </cell>
          <cell r="B723" t="str">
            <v>MOTOBOMBA CENTRÍFUGA, MOTOR A GASOLINA, POTÊNCIA 5,42 HP, BOCAIS 1 1/2" X 1", DIÂMETRO ROTOR 143 MM HM/Q = 6 MCA / 16,8 M3/H A 38 MCA / 6,6 M3/H - DEPRECIAÇÃO. AF_06/2014</v>
          </cell>
          <cell r="C723" t="str">
            <v>H</v>
          </cell>
        </row>
        <row r="724">
          <cell r="A724">
            <v>88854</v>
          </cell>
          <cell r="B724" t="str">
            <v>MOTOBOMBA CENTRÍFUGA, MOTOR A GASOLINA, POTÊNCIA 5,42 HP, BOCAIS 1 1/2" X 1", DIÂMETRO ROTOR 143 MM HM/Q = 6 MCA / 16,8 M3/H A 38 MCA / 6,6 M3/H - JUROS. AF_06/2014</v>
          </cell>
          <cell r="C724" t="str">
            <v>H</v>
          </cell>
        </row>
        <row r="725">
          <cell r="A725">
            <v>88855</v>
          </cell>
          <cell r="B725" t="str">
            <v>GRADE DE DISCO CONTROLE REMOTO REBOCÁVEL, COM 24 DISCOS 24 X 6 MM COM PNEUS PARA TRANSPORTE - DEPRECIAÇÃO. AF_06/2014</v>
          </cell>
          <cell r="C725" t="str">
            <v>H</v>
          </cell>
        </row>
        <row r="726">
          <cell r="A726">
            <v>88856</v>
          </cell>
          <cell r="B726" t="str">
            <v>GRADE DE DISCO CONTROLE REMOTO REBOCÁVEL, COM 24 DISCOS 24 X 6 MM COM PNEUS PARA TRANSPORTE - JUROS. AF_06/2014</v>
          </cell>
          <cell r="C726" t="str">
            <v>H</v>
          </cell>
        </row>
        <row r="727">
          <cell r="A727">
            <v>88857</v>
          </cell>
          <cell r="B727" t="str">
            <v>RETROESCAVADEIRA SOBRE RODAS COM CARREGADEIRA, TRAÇÃO 4X4, POTÊNCIA LÍQ. 88 HP, CAÇAMBA CARREG. CAP. MÍN. 1 M3, CAÇAMBA RETRO CAP. 0,26 M3, PESO OPERACIONAL MÍN. 6.674 KG, PROFUNDIDADE ESCAVAÇÃO MÁX. 4,37 M - DEPRECIAÇÃO. AF_06/2014</v>
          </cell>
          <cell r="C727" t="str">
            <v>H</v>
          </cell>
        </row>
        <row r="728">
          <cell r="A728">
            <v>88858</v>
          </cell>
          <cell r="B728" t="str">
            <v>RETROESCAVADEIRA SOBRE RODAS COM CARREGADEIRA, TRAÇÃO 4X4, POTÊNCIA LÍQ. 88 HP, CAÇAMBA CARREG. CAP. MÍN. 1 M3, CAÇAMBA RETRO CAP. 0,26 M3, PESO OPERACIONAL MÍN. 6.674 KG, PROFUNDIDADE ESCAVAÇÃO MÁX. 4,37 M - JUROS. AF_06/2014</v>
          </cell>
          <cell r="C728" t="str">
            <v>H</v>
          </cell>
        </row>
        <row r="729">
          <cell r="A729">
            <v>88859</v>
          </cell>
          <cell r="B729" t="str">
            <v>RETROESCAVADEIRA SOBRE RODAS COM CARREGADEIRA, TRAÇÃO 4X2, POTÊNCIA LÍQ. 79 HP, CAÇAMBA CARREG. CAP. MÍN. 1 M3, CAÇAMBA RETRO CAP. 0,20 M3, PESO OPERACIONAL MÍN. 6.570 KG, PROFUNDIDADE ESCAVAÇÃO MÁX. 4,37 M - DEPRECIAÇÃO. AF_06/2014</v>
          </cell>
          <cell r="C729" t="str">
            <v>H</v>
          </cell>
        </row>
        <row r="730">
          <cell r="A730">
            <v>88860</v>
          </cell>
          <cell r="B730" t="str">
            <v>RETROESCAVADEIRA SOBRE RODAS COM CARREGADEIRA, TRAÇÃO 4X2, POTÊNCIA LÍQ. 79 HP, CAÇAMBA CARREG. CAP. MÍN. 1 M3, CAÇAMBA RETRO CAP. 0,20 M3, PESO OPERACIONAL MÍN. 6.570 KG, PROFUNDIDADE ESCAVAÇÃO MÁX. 4,37 M - JUROS. AF_06/2014</v>
          </cell>
          <cell r="C730" t="str">
            <v>H</v>
          </cell>
        </row>
        <row r="731">
          <cell r="A731">
            <v>88900</v>
          </cell>
          <cell r="B731" t="str">
            <v>ESCAVADEIRA HIDRÁULICA SOBRE ESTEIRAS, CAÇAMBA 1,20 M3, PESO OPERACIONAL 21 T, POTÊNCIA BRUTA 155 HP - DEPRECIAÇÃO. AF_06/2014</v>
          </cell>
          <cell r="C731" t="str">
            <v>H</v>
          </cell>
        </row>
        <row r="732">
          <cell r="A732">
            <v>88902</v>
          </cell>
          <cell r="B732" t="str">
            <v>ESCAVADEIRA HIDRÁULICA SOBRE ESTEIRAS, CAÇAMBA 1,20 M3, PESO OPERACIONAL 21 T, POTÊNCIA BRUTA 155 HP - JUROS. AF_06/2014</v>
          </cell>
          <cell r="C732" t="str">
            <v>H</v>
          </cell>
        </row>
        <row r="733">
          <cell r="A733">
            <v>88903</v>
          </cell>
          <cell r="B733" t="str">
            <v>ESCAVADEIRA HIDRÁULICA SOBRE ESTEIRAS, CAÇAMBA 1,20 M3, PESO OPERACIONAL 21 T, POTÊNCIA BRUTA 155 HP - MANUTENÇÃO. AF_06/2014</v>
          </cell>
          <cell r="C733" t="str">
            <v>H</v>
          </cell>
        </row>
        <row r="734">
          <cell r="A734">
            <v>88904</v>
          </cell>
          <cell r="B734" t="str">
            <v>ESCAVADEIRA HIDRÁULICA SOBRE ESTEIRAS, CAÇAMBA 1,20 M3, PESO OPERACIONAL 21 T, POTÊNCIA BRUTA 155 HP - MATERIAIS NA OPERAÇÃO. AF_06/2014</v>
          </cell>
          <cell r="C734" t="str">
            <v>H</v>
          </cell>
        </row>
        <row r="735">
          <cell r="A735">
            <v>89009</v>
          </cell>
          <cell r="B735" t="str">
            <v>TRATOR DE ESTEIRAS, POTÊNCIA 150 HP, PESO OPERACIONAL 16,7 T, COM RODA MOTRIZ ELEVADA E LÂMINA 3,18 M3 - DEPRECIAÇÃO. AF_06/2014</v>
          </cell>
          <cell r="C735" t="str">
            <v>H</v>
          </cell>
        </row>
        <row r="736">
          <cell r="A736">
            <v>89010</v>
          </cell>
          <cell r="B736" t="str">
            <v>TRATOR DE ESTEIRAS, POTÊNCIA 150 HP, PESO OPERACIONAL 16,7 T, COM RODA MOTRIZ ELEVADA E LÂMINA 3,18 M3 - JUROS. AF_06/2014</v>
          </cell>
          <cell r="C736" t="str">
            <v>H</v>
          </cell>
        </row>
        <row r="737">
          <cell r="A737">
            <v>89011</v>
          </cell>
          <cell r="B737" t="str">
            <v>RETROESCAVADEIRA SOBRE RODAS COM CARREGADEIRA, TRAÇÃO 4X4, POTÊNCIA LÍQ. 72 HP, CAÇAMBA CARREG. CAP. MÍN. 0,79 M3, CAÇAMBA RETRO CAP. 0,18 M3, PESO OPERACIONAL MÍN. 7.140 KG, PROFUNDIDADE ESCAVAÇÃO MÁX. 4,50 M - DEPRECIAÇÃO. AF_06/2014</v>
          </cell>
          <cell r="C737" t="str">
            <v>H</v>
          </cell>
        </row>
        <row r="738">
          <cell r="A738">
            <v>89012</v>
          </cell>
          <cell r="B738" t="str">
            <v>RETROESCAVADEIRA SOBRE RODAS COM CARREGADEIRA, TRAÇÃO 4X4, POTÊNCIA LÍQ. 72 HP, CAÇAMBA CARREG. CAP. MÍN. 0,79 M3, CAÇAMBA RETRO CAP. 0,18 M3, PESO OPERACIONAL MÍN. 7.140 KG, PROFUNDIDADE ESCAVAÇÃO MÁX. 4,50 M - JUROS. AF_06/2014</v>
          </cell>
          <cell r="C738" t="str">
            <v>H</v>
          </cell>
        </row>
        <row r="739">
          <cell r="A739">
            <v>89013</v>
          </cell>
          <cell r="B739" t="str">
            <v>TRATOR DE ESTEIRAS, POTÊNCIA 347 HP, PESO OPERACIONAL 38,5 T, COM LÂMINA 8,70 M3 - DEPRECIAÇÃO. AF_06/2014</v>
          </cell>
          <cell r="C739" t="str">
            <v>H</v>
          </cell>
        </row>
        <row r="740">
          <cell r="A740">
            <v>89014</v>
          </cell>
          <cell r="B740" t="str">
            <v>TRATOR DE ESTEIRAS, POTÊNCIA 347 HP, PESO OPERACIONAL 38,5 T, COM LÂMINA 8,70 M3 - JUROS. AF_06/2014</v>
          </cell>
          <cell r="C740" t="str">
            <v>H</v>
          </cell>
        </row>
        <row r="741">
          <cell r="A741">
            <v>89015</v>
          </cell>
          <cell r="B741" t="str">
            <v>VASSOURA MECÂNICA REBOCÁVEL COM ESCOVA CILÍNDRICA, LARGURA ÚTIL DE VARRIMENTO DE 2,44 M - DEPRECIAÇÃO. AF_06/2014</v>
          </cell>
          <cell r="C741" t="str">
            <v>H</v>
          </cell>
        </row>
        <row r="742">
          <cell r="A742">
            <v>89016</v>
          </cell>
          <cell r="B742" t="str">
            <v>VASSOURA MECÂNICA REBOCÁVEL COM ESCOVA CILÍNDRICA, LARGURA ÚTIL DE VARRIMENTO DE 2,44 M - JUROS. AF_06/2014</v>
          </cell>
          <cell r="C742" t="str">
            <v>H</v>
          </cell>
        </row>
        <row r="743">
          <cell r="A743">
            <v>89017</v>
          </cell>
          <cell r="B743" t="str">
            <v>TRATOR DE ESTEIRAS, POTÊNCIA 170 HP, PESO OPERACIONAL 19 T, CAÇAMBA 5,2 M3 - DEPRECIAÇÃO. AF_06/2014</v>
          </cell>
          <cell r="C743" t="str">
            <v>H</v>
          </cell>
        </row>
        <row r="744">
          <cell r="A744">
            <v>89018</v>
          </cell>
          <cell r="B744" t="str">
            <v>TRATOR DE ESTEIRAS, POTÊNCIA 170 HP, PESO OPERACIONAL 19 T, CAÇAMBA 5,2 M3 - JUROS. AF_06/2014</v>
          </cell>
          <cell r="C744" t="str">
            <v>H</v>
          </cell>
        </row>
        <row r="745">
          <cell r="A745">
            <v>89019</v>
          </cell>
          <cell r="B745" t="str">
            <v>BOMBA SUBMERSÍVEL ELÉTRICA TRIFÁSICA, POTÊNCIA 2,96 HP, Ø ROTOR 144 MM SEMI-ABERTO, BOCAL DE SAÍDA Ø 2, HM/Q = 2 MCA / 38,8 M3/H A 28 MCA / 5 M3/H - DEPRECIAÇÃO. AF_06/2014</v>
          </cell>
          <cell r="C745" t="str">
            <v>H</v>
          </cell>
        </row>
        <row r="746">
          <cell r="A746">
            <v>89020</v>
          </cell>
          <cell r="B746" t="str">
            <v>BOMBA SUBMERSÍVEL ELÉTRICA TRIFÁSICA, POTÊNCIA 2,96 HP, Ø ROTOR 144 MM SEMI-ABERTO, BOCAL DE SAÍDA Ø 2, HM/Q = 2 MCA / 38,8 M3/H A 28 MCA / 5 M3/H - JUROS. AF_06/2014</v>
          </cell>
          <cell r="C746" t="str">
            <v>H</v>
          </cell>
        </row>
        <row r="747">
          <cell r="A747">
            <v>89023</v>
          </cell>
          <cell r="B747" t="str">
            <v>TANQUE DE ASFALTO ESTACIONÁRIO COM MAÇARICO, CAPACIDADE 20.000 L - DEPRECIAÇÃO. AF_06/2014</v>
          </cell>
          <cell r="C747" t="str">
            <v>H</v>
          </cell>
        </row>
        <row r="748">
          <cell r="A748">
            <v>89024</v>
          </cell>
          <cell r="B748" t="str">
            <v>TANQUE DE ASFALTO ESTACIONÁRIO COM MAÇARICO, CAPACIDADE 20.000 L - JUROS. AF_06/2014</v>
          </cell>
          <cell r="C748" t="str">
            <v>H</v>
          </cell>
        </row>
        <row r="749">
          <cell r="A749">
            <v>89025</v>
          </cell>
          <cell r="B749" t="str">
            <v>TANQUE DE ASFALTO ESTACIONÁRIO COM MAÇARICO, CAPACIDADE 20.000 L - MANUTENÇÃO. AF_06/2014</v>
          </cell>
          <cell r="C749" t="str">
            <v>H</v>
          </cell>
        </row>
        <row r="750">
          <cell r="A750">
            <v>89026</v>
          </cell>
          <cell r="B750" t="str">
            <v>TANQUE DE ASFALTO ESTACIONÁRIO COM MAÇARICO, CAPACIDADE 20.000 L - MATERIAIS NA OPERAÇÃO. AF_06/2014</v>
          </cell>
          <cell r="C750" t="str">
            <v>H</v>
          </cell>
        </row>
        <row r="751">
          <cell r="A751">
            <v>89029</v>
          </cell>
          <cell r="B751" t="str">
            <v>TRATOR DE ESTEIRAS, POTÊNCIA 100 HP, PESO OPERACIONAL 9,4 T, COM LÂMINA 2,19 M3 - DEPRECIAÇÃO. AF_06/2014</v>
          </cell>
          <cell r="C751" t="str">
            <v>H</v>
          </cell>
        </row>
        <row r="752">
          <cell r="A752">
            <v>89030</v>
          </cell>
          <cell r="B752" t="str">
            <v>TRATOR DE ESTEIRAS, POTÊNCIA 100 HP, PESO OPERACIONAL 9,4 T, COM LÂMINA 2,19 M3 - JUROS. AF_06/2014</v>
          </cell>
          <cell r="C752" t="str">
            <v>H</v>
          </cell>
        </row>
        <row r="753">
          <cell r="A753">
            <v>89033</v>
          </cell>
          <cell r="B753" t="str">
            <v>TRATOR DE PNEUS, POTÊNCIA 85 CV, TRAÇÃO 4X4, PESO COM LASTRO DE 4.675 KG - DEPRECIAÇÃO. AF_06/2014</v>
          </cell>
          <cell r="C753" t="str">
            <v>H</v>
          </cell>
        </row>
        <row r="754">
          <cell r="A754">
            <v>89034</v>
          </cell>
          <cell r="B754" t="str">
            <v>TRATOR DE PNEUS, POTÊNCIA 85 CV, TRAÇÃO 4X4, PESO COM LASTRO DE 4.675 KG - JUROS. AF_06/2014</v>
          </cell>
          <cell r="C754" t="str">
            <v>H</v>
          </cell>
        </row>
        <row r="755">
          <cell r="A755">
            <v>89128</v>
          </cell>
          <cell r="B755" t="str">
            <v>PÁ CARREGADEIRA SOBRE RODAS, POTÊNCIA LÍQUIDA 128 HP, CAPACIDADE DA CAÇAMBA 1,7 A 2,8 M3, PESO OPERACIONAL 11632 KG - DEPRECIAÇÃO. AF_06/2014</v>
          </cell>
          <cell r="C755" t="str">
            <v>H</v>
          </cell>
        </row>
        <row r="756">
          <cell r="A756">
            <v>89129</v>
          </cell>
          <cell r="B756" t="str">
            <v>PÁ CARREGADEIRA SOBRE RODAS, POTÊNCIA LÍQUIDA 128 HP, CAPACIDADE DA CAÇAMBA 1,7 A 2,8 M3, PESO OPERACIONAL 11632 KG - JUROS. AF_06/2014</v>
          </cell>
          <cell r="C756" t="str">
            <v>H</v>
          </cell>
        </row>
        <row r="757">
          <cell r="A757">
            <v>89130</v>
          </cell>
          <cell r="B757" t="str">
            <v>PÁ CARREGADEIRA SOBRE RODAS, POTÊNCIA 197 HP, CAPACIDADE DA CAÇAMBA 2,5 A 3,5 M3, PESO OPERACIONAL 18338 KG - DEPRECIAÇÃO. AF_06/2014</v>
          </cell>
          <cell r="C757" t="str">
            <v>H</v>
          </cell>
        </row>
        <row r="758">
          <cell r="A758">
            <v>89131</v>
          </cell>
          <cell r="B758" t="str">
            <v>PÁ CARREGADEIRA SOBRE RODAS, POTÊNCIA 197 HP, CAPACIDADE DA CAÇAMBA 2,5 A 3,5 M3, PESO OPERACIONAL 18338 KG - JUROS. AF_06/2014</v>
          </cell>
          <cell r="C758" t="str">
            <v>H</v>
          </cell>
        </row>
        <row r="759">
          <cell r="A759">
            <v>89210</v>
          </cell>
          <cell r="B759" t="str">
            <v>ROLO COMPACTADOR VIBRATÓRIO DE UM CILINDRO AÇO LISO, POTÊNCIA 80 HP, PESO OPERACIONAL MÁXIMO 8,1 T, IMPACTO DINÂMICO 16,15 / 9,5 T, LARGURA DE TRABALHO 1,68 M - DEPRECIAÇÃO. AF_06/2014</v>
          </cell>
          <cell r="C759" t="str">
            <v>H</v>
          </cell>
        </row>
        <row r="760">
          <cell r="A760">
            <v>89211</v>
          </cell>
          <cell r="B760" t="str">
            <v>ROLO COMPACTADOR VIBRATÓRIO DE UM CILINDRO AÇO LISO, POTÊNCIA 80 HP, PESO OPERACIONAL MÁXIMO 8,1 T, IMPACTO DINÂMICO 16,15 / 9,5 T, LARGURA DE TRABALHO 1,68 M - JUROS. AF_06/2014</v>
          </cell>
          <cell r="C760" t="str">
            <v>H</v>
          </cell>
        </row>
        <row r="761">
          <cell r="A761">
            <v>89212</v>
          </cell>
          <cell r="B761" t="str">
            <v>BATE-ESTACAS POR GRAVIDADE, POTÊNCIA DE 160 HP, PESO DO MARTELO ATÉ 3 TONELADAS - DEPRECIAÇÃO. AF_11/2014</v>
          </cell>
          <cell r="C761" t="str">
            <v>H</v>
          </cell>
        </row>
        <row r="762">
          <cell r="A762">
            <v>89213</v>
          </cell>
          <cell r="B762" t="str">
            <v>BATE-ESTACAS POR GRAVIDADE, POTÊNCIA DE 160 HP, PESO DO MARTELO ATÉ 3 TONELADAS - JUROS. AF_11/2014</v>
          </cell>
          <cell r="C762" t="str">
            <v>H</v>
          </cell>
        </row>
        <row r="763">
          <cell r="A763">
            <v>89214</v>
          </cell>
          <cell r="B763" t="str">
            <v>BATE-ESTACAS POR GRAVIDADE, POTÊNCIA DE 160 HP, PESO DO MARTELO ATÉ 3 TONELADAS - MANUTENÇÃO. AF_11/2014</v>
          </cell>
          <cell r="C763" t="str">
            <v>H</v>
          </cell>
        </row>
        <row r="764">
          <cell r="A764">
            <v>89215</v>
          </cell>
          <cell r="B764" t="str">
            <v>BATE-ESTACAS POR GRAVIDADE, POTÊNCIA DE 160 HP, PESO DO MARTELO ATÉ 3 TONELADAS - MATERIAIS NA OPERAÇÃO. AF_11/2014</v>
          </cell>
          <cell r="C764" t="str">
            <v>H</v>
          </cell>
        </row>
        <row r="765">
          <cell r="A765">
            <v>89221</v>
          </cell>
          <cell r="B765" t="str">
            <v>BETONEIRA CAPACIDADE NOMINAL DE 600 L, CAPACIDADE DE MISTURA 360 L, MOTOR ELÉTRICO TRIFÁSICO POTÊNCIA DE 4 CV, SEM CARREGADOR - DEPRECIAÇÃO. AF_11/2014</v>
          </cell>
          <cell r="C765" t="str">
            <v>H</v>
          </cell>
        </row>
        <row r="766">
          <cell r="A766">
            <v>89222</v>
          </cell>
          <cell r="B766" t="str">
            <v>BETONEIRA CAPACIDADE NOMINAL DE 600 L, CAPACIDADE DE MISTURA 360 L, MOTOR ELÉTRICO TRIFÁSICO POTÊNCIA DE 4 CV, SEM CARREGADOR - JUROS. AF_11/2014</v>
          </cell>
          <cell r="C766" t="str">
            <v>H</v>
          </cell>
        </row>
        <row r="767">
          <cell r="A767">
            <v>89223</v>
          </cell>
          <cell r="B767" t="str">
            <v>BETONEIRA CAPACIDADE NOMINAL DE 600 L, CAPACIDADE DE MISTURA 360 L, MOTOR ELÉTRICO TRIFÁSICO POTÊNCIA DE 4 CV, SEM CARREGADOR - MANUTENÇÃO. AF_11/2014</v>
          </cell>
          <cell r="C767" t="str">
            <v>H</v>
          </cell>
        </row>
        <row r="768">
          <cell r="A768">
            <v>89224</v>
          </cell>
          <cell r="B768" t="str">
            <v>BETONEIRA CAPACIDADE NOMINAL DE 600 L, CAPACIDADE DE MISTURA 360 L, MOTOR ELÉTRICO TRIFÁSICO POTÊNCIA DE 4 CV, SEM CARREGADOR - MATERIAIS NA OPERAÇÃO. AF_11/2014</v>
          </cell>
          <cell r="C768" t="str">
            <v>H</v>
          </cell>
        </row>
        <row r="769">
          <cell r="A769">
            <v>89228</v>
          </cell>
          <cell r="B769" t="str">
            <v>MOTONIVELADORA POTÊNCIA BÁSICA LÍQUIDA (PRIMEIRA MARCHA) 125 HP, PESO BRUTO 13032 KG, LARGURA DA LÂMINA DE 3,7 M - DEPRECIAÇÃO. AF_06/2014</v>
          </cell>
          <cell r="C769" t="str">
            <v>H</v>
          </cell>
        </row>
        <row r="770">
          <cell r="A770">
            <v>89229</v>
          </cell>
          <cell r="B770" t="str">
            <v>MOTONIVELADORA POTÊNCIA BÁSICA LÍQUIDA (PRIMEIRA MARCHA) 125 HP, PESO BRUTO 13032 KG, LARGURA DA LÂMINA DE 3,7 M - JUROS. AF_06/2014</v>
          </cell>
          <cell r="C770" t="str">
            <v>H</v>
          </cell>
        </row>
        <row r="771">
          <cell r="A771">
            <v>89230</v>
          </cell>
          <cell r="B771" t="str">
            <v>FRESADORA DE ASFALTO A FRIO SOBRE RODAS, LARGURA FRESAGEM DE 1,0 M, POTÊNCIA 208 HP - DEPRECIAÇÃO. AF_11/2014</v>
          </cell>
          <cell r="C771" t="str">
            <v>H</v>
          </cell>
        </row>
        <row r="772">
          <cell r="A772">
            <v>89231</v>
          </cell>
          <cell r="B772" t="str">
            <v>FRESADORA DE ASFALTO A FRIO SOBRE RODAS, LARGURA FRESAGEM DE 1,0 M, POTÊNCIA 208 HP - JUROS. AF_11/2014</v>
          </cell>
          <cell r="C772" t="str">
            <v>H</v>
          </cell>
        </row>
        <row r="773">
          <cell r="A773">
            <v>89232</v>
          </cell>
          <cell r="B773" t="str">
            <v>FRESADORA DE ASFALTO A FRIO SOBRE RODAS, LARGURA FRESAGEM DE 1,0 M, POTÊNCIA 208 HP - MANUTENÇÃO. AF_11/2014</v>
          </cell>
          <cell r="C773" t="str">
            <v>H</v>
          </cell>
        </row>
        <row r="774">
          <cell r="A774">
            <v>89233</v>
          </cell>
          <cell r="B774" t="str">
            <v>FRESADORA DE ASFALTO A FRIO SOBRE RODAS, LARGURA FRESAGEM DE 1,0 M, POTÊNCIA 208 HP - MATERIAIS NA OPERAÇÃO. AF_11/2014</v>
          </cell>
          <cell r="C774" t="str">
            <v>H</v>
          </cell>
        </row>
        <row r="775">
          <cell r="A775">
            <v>89236</v>
          </cell>
          <cell r="B775" t="str">
            <v>FRESADORA DE ASFALTO A FRIO SOBRE RODAS, LARGURA FRESAGEM DE 2,0 M, POTÊNCIA 550 HP - DEPRECIAÇÃO. AF_11/2014</v>
          </cell>
          <cell r="C775" t="str">
            <v>H</v>
          </cell>
        </row>
        <row r="776">
          <cell r="A776">
            <v>89237</v>
          </cell>
          <cell r="B776" t="str">
            <v>FRESADORA DE ASFALTO A FRIO SOBRE RODAS, LARGURA FRESAGEM DE 2,0 M, POTÊNCIA 550 HP - JUROS. AF_11/2014</v>
          </cell>
          <cell r="C776" t="str">
            <v>H</v>
          </cell>
        </row>
        <row r="777">
          <cell r="A777">
            <v>89238</v>
          </cell>
          <cell r="B777" t="str">
            <v>FRESADORA DE ASFALTO A FRIO SOBRE RODAS, LARGURA FRESAGEM DE 2,0 M, POTÊNCIA 550 HP - MANUTENÇÃO. AF_11/2014</v>
          </cell>
          <cell r="C777" t="str">
            <v>H</v>
          </cell>
        </row>
        <row r="778">
          <cell r="A778">
            <v>89239</v>
          </cell>
          <cell r="B778" t="str">
            <v>FRESADORA DE ASFALTO A FRIO SOBRE RODAS, LARGURA FRESAGEM DE 2,0 M, POTÊNCIA 550 HP - MATERIAIS NA OPERAÇÃO. AF_11/2014</v>
          </cell>
          <cell r="C778" t="str">
            <v>H</v>
          </cell>
        </row>
        <row r="779">
          <cell r="A779">
            <v>89240</v>
          </cell>
          <cell r="B779" t="str">
            <v>VIBROACABADORA DE ASFALTO SOBRE ESTEIRAS, LARGURA DE PAVIMENTAÇÃO 1,90 M A 5,30 M, POTÊNCIA 105 HP CAPACIDADE 450 T/H - DEPRECIAÇÃO. AF_11/2014</v>
          </cell>
          <cell r="C779" t="str">
            <v>H</v>
          </cell>
        </row>
        <row r="780">
          <cell r="A780">
            <v>89241</v>
          </cell>
          <cell r="B780" t="str">
            <v>VIBROACABADORA DE ASFALTO SOBRE ESTEIRAS, LARGURA DE PAVIMENTAÇÃO 1,90 M A 5,30 M, POTÊNCIA 105 HP CAPACIDADE 450 T/H - JUROS. AF_11/2014</v>
          </cell>
          <cell r="C780" t="str">
            <v>H</v>
          </cell>
        </row>
        <row r="781">
          <cell r="A781">
            <v>89246</v>
          </cell>
          <cell r="B781" t="str">
            <v>RECICLADORA DE ASFALTO A FRIO SOBRE RODAS, LARGURA FRESAGEM DE 2,0 M, POTÊNCIA 422 HP - DEPRECIAÇÃO. AF_11/2014</v>
          </cell>
          <cell r="C781" t="str">
            <v>H</v>
          </cell>
        </row>
        <row r="782">
          <cell r="A782">
            <v>89247</v>
          </cell>
          <cell r="B782" t="str">
            <v>RECICLADORA DE ASFALTO A FRIO SOBRE RODAS, LARGURA FRESAGEM DE 2,0 M, POTÊNCIA 422 HP - JUROS. AF_11/2014</v>
          </cell>
          <cell r="C782" t="str">
            <v>H</v>
          </cell>
        </row>
        <row r="783">
          <cell r="A783">
            <v>89248</v>
          </cell>
          <cell r="B783" t="str">
            <v>RECICLADORA DE ASFALTO A FRIO SOBRE RODAS, LARGURA FRESAGEM DE 2,0 M, POTÊNCIA 422 HP - MANUTENÇÃO. AF_11/2014</v>
          </cell>
          <cell r="C783" t="str">
            <v>H</v>
          </cell>
        </row>
        <row r="784">
          <cell r="A784">
            <v>89249</v>
          </cell>
          <cell r="B784" t="str">
            <v>RECICLADORA DE ASFALTO A FRIO SOBRE RODAS, LARGURA FRESAGEM DE 2,0 M, POTÊNCIA 422 HP - MATERIAIS NA OPERAÇÃO. AF_11/2014</v>
          </cell>
          <cell r="C784" t="str">
            <v>H</v>
          </cell>
        </row>
        <row r="785">
          <cell r="A785">
            <v>89253</v>
          </cell>
          <cell r="B785" t="str">
            <v>VIBROACABADORA DE ASFALTO SOBRE ESTEIRAS, LARGURA DE PAVIMENTAÇÃO 2,13 M A 4,55 M, POTÊNCIA 100 HP, CAPACIDADE 400 T/H - DEPRECIAÇÃO. AF_11/2014</v>
          </cell>
          <cell r="C785" t="str">
            <v>H</v>
          </cell>
        </row>
        <row r="786">
          <cell r="A786">
            <v>89254</v>
          </cell>
          <cell r="B786" t="str">
            <v>VIBROACABADORA DE ASFALTO SOBRE ESTEIRAS, LARGURA DE PAVIMENTAÇÃO 2,13 M A 4,55 M, POTÊNCIA 100 HP, CAPACIDADE 400 T/H - JUROS. AF_11/2014</v>
          </cell>
          <cell r="C786" t="str">
            <v>H</v>
          </cell>
        </row>
        <row r="787">
          <cell r="A787">
            <v>89255</v>
          </cell>
          <cell r="B787" t="str">
            <v>VIBROACABADORA DE ASFALTO SOBRE ESTEIRAS, LARGURA DE PAVIMENTAÇÃO 2,13 M A 4,55 M, POTÊNCIA 100 HP, CAPACIDADE 400 T/H - MANUTENÇÃO. AF_11/2014</v>
          </cell>
          <cell r="C787" t="str">
            <v>H</v>
          </cell>
        </row>
        <row r="788">
          <cell r="A788">
            <v>89256</v>
          </cell>
          <cell r="B788" t="str">
            <v>VIBROACABADORA DE ASFALTO SOBRE ESTEIRAS, LARGURA DE PAVIMENTAÇÃO 2,13 M A 4,55 M, POTÊNCIA 100 HP, CAPACIDADE 400 T/H - MATERIAIS NA OPERAÇÃO. AF_11/2014</v>
          </cell>
          <cell r="C788" t="str">
            <v>H</v>
          </cell>
        </row>
        <row r="789">
          <cell r="A789">
            <v>89259</v>
          </cell>
          <cell r="B789" t="str">
            <v>GUINDAUTO HIDRÁULICO, CAPACIDADE MÁXIMA DE CARGA 6200 KG, MOMENTO MÁXIMO DE CARGA 11,7 TM, ALCANCE MÁXIMO HORIZONTAL 9,70 M, INCLUSIVE CAMINHÃO TOCO PBT 16.000 KG, POTÊNCIA DE 189 CV - DEPRECIAÇÃO. AF_06/2014</v>
          </cell>
          <cell r="C789" t="str">
            <v>H</v>
          </cell>
        </row>
        <row r="790">
          <cell r="A790">
            <v>89260</v>
          </cell>
          <cell r="B790" t="str">
            <v>GUINDAUTO HIDRÁULICO, CAPACIDADE MÁXIMA DE CARGA 6200 KG, MOMENTO MÁXIMO DE CARGA 11,7 TM, ALCANCE MÁXIMO HORIZONTAL 9,70 M, INCLUSIVE CAMINHÃO TOCO PBT 16.000 KG, POTÊNCIA DE 189 CV - JUROS. AF_06/2014</v>
          </cell>
          <cell r="C790" t="str">
            <v>H</v>
          </cell>
        </row>
        <row r="791">
          <cell r="A791">
            <v>89262</v>
          </cell>
          <cell r="B791" t="str">
            <v>GUINDAUTO HIDRÁULICO, CAPACIDADE MÁXIMA DE CARGA 6200 KG, MOMENTO MÁXIMO DE CARGA 11,7 TM, ALCANCE MÁXIMO HORIZONTAL 9,70 M, INCLUSIVE CAMINHÃO TOCO PBT 16.000 KG, POTÊNCIA DE 189 CV - MANUTENÇÃO. AF_06/2014</v>
          </cell>
          <cell r="C791" t="str">
            <v>H</v>
          </cell>
        </row>
        <row r="792">
          <cell r="A792">
            <v>89264</v>
          </cell>
          <cell r="B792" t="str">
            <v>CAMINHÃO TOCO, PBT 16.000 KG, CARGA ÚTIL MÁX. 10.685 KG, DIST. ENTRE EIXOS 4,8 M, POTÊNCIA 189 CV, INCLUSIVE CARROCERIA FIXA ABERTA DE MADEIRA P/ TRANSPORTE GERAL DE CARGA SECA, DIMEN. APROX. 2,5 X 7,00 X 0,50 M - DEPRECIAÇÃO. AF_06/2014</v>
          </cell>
          <cell r="C792" t="str">
            <v>H</v>
          </cell>
        </row>
        <row r="793">
          <cell r="A793">
            <v>89265</v>
          </cell>
          <cell r="B793" t="str">
            <v>CAMINHÃO TOCO, PBT 16.000 KG, CARGA ÚTIL MÁX. 10.685 KG, DIST. ENTRE EIXOS 4,8 M, POTÊNCIA 189 CV, INCLUSIVE CARROCERIA FIXA ABERTA DE MADEIRA P/ TRANSPORTE GERAL DE CARGA SECA, DIMEN. APROX. 2,5 X 7,00 X 0,50 M - JUROS. AF_06/2014</v>
          </cell>
          <cell r="C793" t="str">
            <v>H</v>
          </cell>
        </row>
        <row r="794">
          <cell r="A794">
            <v>89266</v>
          </cell>
          <cell r="B794" t="str">
            <v>CAMINHÃO TOCO, PBT 16.000 KG, CARGA ÚTIL MÁX. 10.685 KG, DIST. ENTRE EIXOS 4,8 M, POTÊNCIA 189 CV, INCLUSIVE CARROCERIA FIXA ABERTA DE MADEIRA P/ TRANSPORTE GERAL DE CARGA SECA, DIMEN. APROX. 2,5 X 7,00 X 0,50 M - IMPOSTOS E SEGUROS. AF_06/2014</v>
          </cell>
          <cell r="C794" t="str">
            <v>H</v>
          </cell>
        </row>
        <row r="795">
          <cell r="A795">
            <v>89267</v>
          </cell>
          <cell r="B795" t="str">
            <v>GUINDASTE HIDRÁULICO AUTOPROPELIDO, COM LANÇA TELESCÓPICA 28,80 M, CAPACIDADE MÁXIMA 30 T, POTÊNCIA 97 KW, TRAÇÃO 4 X 4 - DEPRECIAÇÃO. AF_11/2014</v>
          </cell>
          <cell r="C795" t="str">
            <v>H</v>
          </cell>
        </row>
        <row r="796">
          <cell r="A796">
            <v>89268</v>
          </cell>
          <cell r="B796" t="str">
            <v>GUINDASTE HIDRÁULICO AUTOPROPELIDO, COM LANÇA TELESCÓPICA 28,80 M, CAPACIDADE MÁXIMA 30 T, POTÊNCIA 97 KW, TRAÇÃO 4 X 4 - JUROS. AF_11/2014</v>
          </cell>
          <cell r="C796" t="str">
            <v>H</v>
          </cell>
        </row>
        <row r="797">
          <cell r="A797">
            <v>89269</v>
          </cell>
          <cell r="B797" t="str">
            <v>GUINDASTE HIDRÁULICO AUTOPROPELIDO, COM LANÇA TELESCÓPICA 28,80 M, CAPACIDADE MÁXIMA 30 T, POTÊNCIA 97 KW, TRAÇÃO 4 X 4 - IMPOSTOS E SEGUROS. AF_11/2014</v>
          </cell>
          <cell r="C797" t="str">
            <v>H</v>
          </cell>
        </row>
        <row r="798">
          <cell r="A798">
            <v>89270</v>
          </cell>
          <cell r="B798" t="str">
            <v>GUINDASTE HIDRÁULICO AUTOPROPELIDO, COM LANÇA TELESCÓPICA 28,80 M, CAPACIDADE MÁXIMA 30 T, POTÊNCIA 97 KW, TRAÇÃO 4 X 4 - MANUTENÇÃO. AF_11/2014</v>
          </cell>
          <cell r="C798" t="str">
            <v>H</v>
          </cell>
        </row>
        <row r="799">
          <cell r="A799">
            <v>89271</v>
          </cell>
          <cell r="B799" t="str">
            <v>GUINDASTE HIDRÁULICO AUTOPROPELIDO, COM LANÇA TELESCÓPICA 28,80 M, CAPACIDADE MÁXIMA 30 T, POTÊNCIA 97 KW, TRAÇÃO 4 X 4 - MATERIAIS NA OPERAÇÃO. AF_11/2014</v>
          </cell>
          <cell r="C799" t="str">
            <v>H</v>
          </cell>
        </row>
        <row r="800">
          <cell r="A800">
            <v>89274</v>
          </cell>
          <cell r="B800" t="str">
            <v>BETONEIRA CAPACIDADE NOMINAL DE 600 L, CAPACIDADE DE MISTURA 440 L, MOTOR A DIESEL POTÊNCIA 10 HP, COM CARREGADOR - DEPRECIAÇÃO. AF_11/2014</v>
          </cell>
          <cell r="C800" t="str">
            <v>H</v>
          </cell>
        </row>
        <row r="801">
          <cell r="A801">
            <v>89275</v>
          </cell>
          <cell r="B801" t="str">
            <v>BETONEIRA CAPACIDADE NOMINAL DE 600 L, CAPACIDADE DE MISTURA 440 L, MOTOR A DIESEL POTÊNCIA 10 HP, COM CARREGADOR - JUROS. AF_11/2014</v>
          </cell>
          <cell r="C801" t="str">
            <v>H</v>
          </cell>
        </row>
        <row r="802">
          <cell r="A802">
            <v>89276</v>
          </cell>
          <cell r="B802" t="str">
            <v>BETONEIRA CAPACIDADE NOMINAL DE 600 L, CAPACIDADE DE MISTURA 440 L, MOTOR A DIESEL POTÊNCIA 10 HP, COM CARREGADOR - MANUTENÇÃO. AF_11/2014</v>
          </cell>
          <cell r="C802" t="str">
            <v>H</v>
          </cell>
        </row>
        <row r="803">
          <cell r="A803">
            <v>89277</v>
          </cell>
          <cell r="B803" t="str">
            <v>BETONEIRA CAPACIDADE NOMINAL DE 600 L, CAPACIDADE DE MISTURA 440 L, MOTOR A DIESEL POTÊNCIA 10 HP, COM CARREGADOR - MATERIAIS NA OPERAÇÃO. AF_11/2014</v>
          </cell>
          <cell r="C803" t="str">
            <v>H</v>
          </cell>
        </row>
        <row r="804">
          <cell r="A804">
            <v>89280</v>
          </cell>
          <cell r="B804" t="str">
            <v>ROLO COMPACTADOR VIBRATÓRIO TANDEM AÇO LISO, POTÊNCIA 58 HP, PESO SEM/COM LASTRO 6,5 / 9,4 T, LARGURA DE TRABALHO 1,2 M - DEPRECIAÇÃO. AF_06/2014</v>
          </cell>
          <cell r="C804" t="str">
            <v>H</v>
          </cell>
        </row>
        <row r="805">
          <cell r="A805">
            <v>89281</v>
          </cell>
          <cell r="B805" t="str">
            <v>ROLO COMPACTADOR VIBRATÓRIO TANDEM AÇO LISO, POTÊNCIA 58 HP, PESO SEM/COM LASTRO 6,5 / 9,4 T, LARGURA DE TRABALHO 1,2 M - JUROS. AF_06/2014</v>
          </cell>
          <cell r="C805" t="str">
            <v>H</v>
          </cell>
        </row>
        <row r="806">
          <cell r="A806">
            <v>89870</v>
          </cell>
          <cell r="B806" t="str">
            <v>CAMINHÃO BASCULANTE 14 M3, COM CAVALO MECÂNICO DE CAPACIDADE MÁXIMA DE TRAÇÃO COMBINADO DE 36000 KG, POTÊNCIA 286 CV, INCLUSIVE SEMIREBOQUE COM CAÇAMBA METÁLICA - DEPRECIAÇÃO. AF_12/2014</v>
          </cell>
          <cell r="C806" t="str">
            <v>H</v>
          </cell>
        </row>
        <row r="807">
          <cell r="A807">
            <v>89871</v>
          </cell>
          <cell r="B807" t="str">
            <v>CAMINHÃO BASCULANTE 14 M3, COM CAVALO MECÂNICO DE CAPACIDADE MÁXIMA DE TRAÇÃO COMBINADO DE 36000 KG, POTÊNCIA 286 CV, INCLUSIVE SEMIREBOQUE COM CAÇAMBA METÁLICA - JUROS. AF_12/2014</v>
          </cell>
          <cell r="C807" t="str">
            <v>H</v>
          </cell>
        </row>
        <row r="808">
          <cell r="A808">
            <v>89872</v>
          </cell>
          <cell r="B808" t="str">
            <v>CAMINHÃO BASCULANTE 14 M3, COM CAVALO MECÂNICO DE CAPACIDADE MÁXIMA DE TRAÇÃO COMBINADO DE 36000 KG, POTÊNCIA 286 CV, INCLUSIVE SEMIREBOQUE COM CAÇAMBA METÁLICA - IMPOSTOS E SEGUROS. AF_12/2014</v>
          </cell>
          <cell r="C808" t="str">
            <v>H</v>
          </cell>
        </row>
        <row r="809">
          <cell r="A809">
            <v>89873</v>
          </cell>
          <cell r="B809" t="str">
            <v>CAMINHÃO BASCULANTE 14 M3, COM CAVALO MECÂNICO DE CAPACIDADE MÁXIMA DE TRAÇÃO COMBINADO DE 36000 KG, POTÊNCIA 286 CV, INCLUSIVE SEMIREBOQUE COM CAÇAMBA METÁLICA - MANUTENÇÃO. AF_12/2014</v>
          </cell>
          <cell r="C809" t="str">
            <v>H</v>
          </cell>
        </row>
        <row r="810">
          <cell r="A810">
            <v>89874</v>
          </cell>
          <cell r="B810" t="str">
            <v>CAMINHÃO BASCULANTE 14 M3, COM CAVALO MECÂNICO DE CAPACIDADE MÁXIMA DE TRAÇÃO COMBINADO DE 36000 KG, POTÊNCIA 286 CV, INCLUSIVE SEMIREBOQUE COM CAÇAMBA METÁLICA - MATERIAIS NA OPERAÇÃO. AF_12/2014</v>
          </cell>
          <cell r="C810" t="str">
            <v>H</v>
          </cell>
        </row>
        <row r="811">
          <cell r="A811">
            <v>89878</v>
          </cell>
          <cell r="B811" t="str">
            <v>CAMINHÃO BASCULANTE 18 M3, COM CAVALO MECÂNICO DE CAPACIDADE MÁXIMA DE TRAÇÃO COMBINADO DE 45000 KG, POTÊNCIA 330 CV, INCLUSIVE SEMIREBOQUE COM CAÇAMBA METÁLICA - DEPRECIAÇÃO. AF_12/2014</v>
          </cell>
          <cell r="C811" t="str">
            <v>H</v>
          </cell>
        </row>
        <row r="812">
          <cell r="A812">
            <v>89879</v>
          </cell>
          <cell r="B812" t="str">
            <v>CAMINHÃO BASCULANTE 18 M3, COM CAVALO MECÂNICO DE CAPACIDADE MÁXIMA DE TRAÇÃO COMBINADO DE 45000 KG, POTÊNCIA 330 CV, INCLUSIVE SEMIREBOQUE COM CAÇAMBA METÁLICA - JUROS. AF_12/2014</v>
          </cell>
          <cell r="C812" t="str">
            <v>H</v>
          </cell>
        </row>
        <row r="813">
          <cell r="A813">
            <v>89880</v>
          </cell>
          <cell r="B813" t="str">
            <v>CAMINHÃO BASCULANTE 18 M3, COM CAVALO MECÂNICO DE CAPACIDADE MÁXIMA DE TRAÇÃO COMBINADO DE 45000 KG, POTÊNCIA 330 CV, INCLUSIVE SEMIREBOQUE COM CAÇAMBA METÁLICA - IMPOSTOS E SEGUROS. AF_12/2014</v>
          </cell>
          <cell r="C813" t="str">
            <v>H</v>
          </cell>
        </row>
        <row r="814">
          <cell r="A814">
            <v>89881</v>
          </cell>
          <cell r="B814" t="str">
            <v>CAMINHÃO BASCULANTE 18 M3, COM CAVALO MECÂNICO DE CAPACIDADE MÁXIMA DE TRAÇÃO COMBINADO DE 45000 KG, POTÊNCIA 330 CV, INCLUSIVE SEMIREBOQUE COM CAÇAMBA METÁLICA - MANUTENÇÃO. AF_12/2014</v>
          </cell>
          <cell r="C814" t="str">
            <v>H</v>
          </cell>
        </row>
        <row r="815">
          <cell r="A815">
            <v>89882</v>
          </cell>
          <cell r="B815" t="str">
            <v>CAMINHÃO BASCULANTE 18 M3, COM CAVALO MECÂNICO DE CAPACIDADE MÁXIMA DE TRAÇÃO COMBINADO DE 45000 KG, POTÊNCIA 330 CV, INCLUSIVE SEMIREBOQUE COM CAÇAMBA METÁLICA - MATERIAIS NA OPERAÇÃO. AF_12/2014</v>
          </cell>
          <cell r="C815" t="str">
            <v>H</v>
          </cell>
        </row>
        <row r="816">
          <cell r="A816">
            <v>90582</v>
          </cell>
          <cell r="B816" t="str">
            <v>VIBRADOR DE IMERSÃO, DIÂMETRO DE PONTEIRA 45MM, MOTOR ELÉTRICO TRIFÁSICO POTÊNCIA DE 2 CV - DEPRECIAÇÃO. AF_06/2015</v>
          </cell>
          <cell r="C816" t="str">
            <v>H</v>
          </cell>
        </row>
        <row r="817">
          <cell r="A817">
            <v>90583</v>
          </cell>
          <cell r="B817" t="str">
            <v>VIBRADOR DE IMERSÃO, DIÂMETRO DE PONTEIRA 45MM, MOTOR ELÉTRICO TRIFÁSICO POTÊNCIA DE 2 CV - JUROS. AF_06/2015</v>
          </cell>
          <cell r="C817" t="str">
            <v>H</v>
          </cell>
        </row>
        <row r="818">
          <cell r="A818">
            <v>90584</v>
          </cell>
          <cell r="B818" t="str">
            <v>VIBRADOR DE IMERSÃO, DIÂMETRO DE PONTEIRA 45MM, MOTOR ELÉTRICO TRIFÁSICO POTÊNCIA DE 2 CV - MANUTENÇÃO. AF_06/2015</v>
          </cell>
          <cell r="C818" t="str">
            <v>H</v>
          </cell>
        </row>
        <row r="819">
          <cell r="A819">
            <v>90585</v>
          </cell>
          <cell r="B819" t="str">
            <v>VIBRADOR DE IMERSÃO, DIÂMETRO DE PONTEIRA 45MM, MOTOR ELÉTRICO TRIFÁSICO POTÊNCIA DE 2 CV - MATERIAIS NA OPERAÇÃO. AF_06/2015</v>
          </cell>
          <cell r="C819" t="str">
            <v>H</v>
          </cell>
        </row>
        <row r="820">
          <cell r="A820">
            <v>90621</v>
          </cell>
          <cell r="B820" t="str">
            <v>PERFURATRIZ MANUAL, TORQUE MÁXIMO 83 N.M, POTÊNCIA 5 CV, COM DIÂMETRO MÁXIMO 4" - DEPRECIAÇÃO. AF_06/2015</v>
          </cell>
          <cell r="C820" t="str">
            <v>H</v>
          </cell>
        </row>
        <row r="821">
          <cell r="A821">
            <v>90622</v>
          </cell>
          <cell r="B821" t="str">
            <v>PERFURATRIZ MANUAL, TORQUE MÁXIMO 83 N.M, POTÊNCIA 5 CV, COM DIÂMETRO MÁXIMO 4" - JUROS. AF_06/2015</v>
          </cell>
          <cell r="C821" t="str">
            <v>H</v>
          </cell>
        </row>
        <row r="822">
          <cell r="A822">
            <v>90623</v>
          </cell>
          <cell r="B822" t="str">
            <v>PERFURATRIZ MANUAL, TORQUE MÁXIMO 83 N.M, POTÊNCIA 5 CV, COM DIÂMETRO MÁXIMO 4" - MANUTENÇÃO. AF_06/2015</v>
          </cell>
          <cell r="C822" t="str">
            <v>H</v>
          </cell>
        </row>
        <row r="823">
          <cell r="A823">
            <v>90624</v>
          </cell>
          <cell r="B823" t="str">
            <v>PERFURATRIZ MANUAL, TORQUE MÁXIMO 83 N.M, POTÊNCIA 5 CV, COM DIÂMETRO MÁXIMO 4" - MATERIAIS NA OPERAÇÃO. AF_06/2015</v>
          </cell>
          <cell r="C823" t="str">
            <v>H</v>
          </cell>
        </row>
        <row r="824">
          <cell r="A824">
            <v>90627</v>
          </cell>
          <cell r="B824" t="str">
            <v>PERFURATRIZ SOBRE ESTEIRA, TORQUE MÁXIMO 600 KGF, PESO MÉDIO 1000 KG, POTÊNCIA 20 HP, DIÂMETRO MÁXIMO 10" - DEPRECIAÇÃO. AF_06/2015</v>
          </cell>
          <cell r="C824" t="str">
            <v>H</v>
          </cell>
        </row>
        <row r="825">
          <cell r="A825">
            <v>90628</v>
          </cell>
          <cell r="B825" t="str">
            <v>PERFURATRIZ SOBRE ESTEIRA, TORQUE MÁXIMO 600 KGF, PESO MÉDIO 1000 KG, POTÊNCIA 20 HP, DIÂMETRO MÁXIMO 10" - JUROS. AF_06/2015</v>
          </cell>
          <cell r="C825" t="str">
            <v>H</v>
          </cell>
        </row>
        <row r="826">
          <cell r="A826">
            <v>90629</v>
          </cell>
          <cell r="B826" t="str">
            <v>PERFURATRIZ SOBRE ESTEIRA, TORQUE MÁXIMO 600 KGF, PESO MÉDIO 1000 KG, POTÊNCIA 20 HP, DIÂMETRO MÁXIMO 10" - MANUTENÇÃO. AF_06/2015</v>
          </cell>
          <cell r="C826" t="str">
            <v>H</v>
          </cell>
        </row>
        <row r="827">
          <cell r="A827">
            <v>90630</v>
          </cell>
          <cell r="B827" t="str">
            <v>PERFURATRIZ SOBRE ESTEIRA, TORQUE MÁXIMO 600 KGF, PESO MÉDIO 1000 KG, POTÊNCIA 20 HP, DIÂMETRO MÁXIMO 10" - MATERIAIS NA OPERAÇÃO. AF_06/2015</v>
          </cell>
          <cell r="C827" t="str">
            <v>H</v>
          </cell>
        </row>
        <row r="828">
          <cell r="A828">
            <v>90633</v>
          </cell>
          <cell r="B828" t="str">
            <v>MISTURADOR DUPLO HORIZONTAL DE ALTA TURBULÊNCIA, CAPACIDADE / VOLUME 2 X 500 LITROS, MOTORES ELÉTRICOS MÍNIMO 5 CV CADA, PARA NATA CIMENTO, ARGAMASSA E OUTROS - DEPRECIAÇÃO. AF_06/2015</v>
          </cell>
          <cell r="C828" t="str">
            <v>H</v>
          </cell>
        </row>
        <row r="829">
          <cell r="A829">
            <v>90634</v>
          </cell>
          <cell r="B829" t="str">
            <v>MISTURADOR DUPLO HORIZONTAL DE ALTA TURBULÊNCIA, CAPACIDADE / VOLUME 2 X 500 LITROS, MOTORES ELÉTRICOS MÍNIMO 5 CV CADA, PARA NATA CIMENTO, ARGAMASSA E OUTROS - JUROS. AF_06/2015</v>
          </cell>
          <cell r="C829" t="str">
            <v>H</v>
          </cell>
        </row>
        <row r="830">
          <cell r="A830">
            <v>90635</v>
          </cell>
          <cell r="B830" t="str">
            <v>MISTURADOR DUPLO HORIZONTAL DE ALTA TURBULÊNCIA, CAPACIDADE / VOLUME 2 X 500 LITROS, MOTORES ELÉTRICOS MÍNIMO 5 CV CADA, PARA NATA CIMENTO, ARGAMASSA E OUTROS - MANUTENÇÃO. AF_06/2015</v>
          </cell>
          <cell r="C830" t="str">
            <v>H</v>
          </cell>
        </row>
        <row r="831">
          <cell r="A831">
            <v>90636</v>
          </cell>
          <cell r="B831" t="str">
            <v>MISTURADOR DUPLO HORIZONTAL DE ALTA TURBULÊNCIA, CAPACIDADE / VOLUME 2 X 500 LITROS, MOTORES ELÉTRICOS MÍNIMO 5 CV CADA, PARA NATA CIMENTO, ARGAMASSA E OUTROS - MATERIAIS NA OPERAÇÃO. AF_06/2015</v>
          </cell>
          <cell r="C831" t="str">
            <v>H</v>
          </cell>
        </row>
        <row r="832">
          <cell r="A832">
            <v>90639</v>
          </cell>
          <cell r="B832" t="str">
            <v>BOMBA TRIPLEX, PARA INJEÇÃO DE NATA DE CIMENTO, VAZÃO MÁXIMA DE 100 LITROS/MINUTO, PRESSÃO MÁXIMA DE 70 BAR - DEPRECIAÇÃO. AF_06/2015</v>
          </cell>
          <cell r="C832" t="str">
            <v>H</v>
          </cell>
        </row>
        <row r="833">
          <cell r="A833">
            <v>90640</v>
          </cell>
          <cell r="B833" t="str">
            <v>BOMBA TRIPLEX, PARA INJEÇÃO DE NATA DE CIMENTO, VAZÃO MÁXIMA DE 100 LITROS/MINUTO, PRESSÃO MÁXIMA DE 70 BAR - JUROS. AF_06/2015</v>
          </cell>
          <cell r="C833" t="str">
            <v>H</v>
          </cell>
        </row>
        <row r="834">
          <cell r="A834">
            <v>90641</v>
          </cell>
          <cell r="B834" t="str">
            <v>BOMBA TRIPLEX, PARA INJEÇÃO DE NATA DE CIMENTO, VAZÃO MÁXIMA DE 100 LITROS/MINUTO, PRESSÃO MÁXIMA DE 70 BAR - MANUTENÇÃO. AF_06/2015</v>
          </cell>
          <cell r="C834" t="str">
            <v>H</v>
          </cell>
        </row>
        <row r="835">
          <cell r="A835">
            <v>90642</v>
          </cell>
          <cell r="B835" t="str">
            <v>BOMBA TRIPLEX, PARA INJEÇÃO DE NATA DE CIMENTO, VAZÃO MÁXIMA DE 100 LITROS/MINUTO, PRESSÃO MÁXIMA DE 70 BAR - MATERIAIS NA OPERAÇÃO. AF_06/2015</v>
          </cell>
          <cell r="C835" t="str">
            <v>H</v>
          </cell>
        </row>
        <row r="836">
          <cell r="A836">
            <v>90646</v>
          </cell>
          <cell r="B836" t="str">
            <v>BOMBA CENTRÍFUGA MONOESTÁGIO COM MOTOR ELÉTRICO MONOFÁSICO, POTÊNCIA 15 HP, DIÂMETRO DO ROTOR 173 MM, HM/Q = 30 MCA / 90 M3/H A 45 MCA / 55 M3/H - DEPRECIAÇÃO. AF_06/2015</v>
          </cell>
          <cell r="C836" t="str">
            <v>H</v>
          </cell>
        </row>
        <row r="837">
          <cell r="A837">
            <v>90647</v>
          </cell>
          <cell r="B837" t="str">
            <v>BOMBA CENTRÍFUGA MONOESTÁGIO COM MOTOR ELÉTRICO MONOFÁSICO, POTÊNCIA 15 HP, DIÂMETRO DO ROTOR 173 MM, HM/Q = 30 MCA / 90 M3/H A 45 MCA / 55 M3/H - JUROS. AF_06/2015</v>
          </cell>
          <cell r="C837" t="str">
            <v>H</v>
          </cell>
        </row>
        <row r="838">
          <cell r="A838">
            <v>90648</v>
          </cell>
          <cell r="B838" t="str">
            <v>BOMBA CENTRÍFUGA MONOESTÁGIO COM MOTOR ELÉTRICO MONOFÁSICO, POTÊNCIA 15 HP, DIÂMETRO DO ROTOR 173 MM, HM/Q = 30 MCA / 90 M3/H A 45 MCA / 55 M3/H - MANUTENÇÃO. AF_06/2015</v>
          </cell>
          <cell r="C838" t="str">
            <v>H</v>
          </cell>
        </row>
        <row r="839">
          <cell r="A839">
            <v>90649</v>
          </cell>
          <cell r="B839" t="str">
            <v>BOMBA CENTRÍFUGA MONOESTÁGIO COM MOTOR ELÉTRICO MONOFÁSICO, POTÊNCIA 15 HP, DIÂMETRO DO ROTOR 173 MM, HM/Q = 30 MCA / 90 M3/H A 45 MCA / 55 M3/H - MATERIAIS NA OPERAÇÃO. AF_06/2015</v>
          </cell>
          <cell r="C839" t="str">
            <v>H</v>
          </cell>
        </row>
        <row r="840">
          <cell r="A840">
            <v>90652</v>
          </cell>
          <cell r="B840" t="str">
            <v>BOMBA DE PROJEÇÃO DE CONCRETO SECO, POTÊNCIA 10 CV, VAZÃO 3 M3/H - DEPRECIAÇÃO. AF_06/2015</v>
          </cell>
          <cell r="C840" t="str">
            <v>H</v>
          </cell>
        </row>
        <row r="841">
          <cell r="A841">
            <v>90653</v>
          </cell>
          <cell r="B841" t="str">
            <v>BOMBA DE PROJEÇÃO DE CONCRETO SECO, POTÊNCIA 10 CV, VAZÃO 3 M3/H - JUROS. AF_06/2015</v>
          </cell>
          <cell r="C841" t="str">
            <v>H</v>
          </cell>
        </row>
        <row r="842">
          <cell r="A842">
            <v>90654</v>
          </cell>
          <cell r="B842" t="str">
            <v>BOMBA DE PROJEÇÃO DE CONCRETO SECO, POTÊNCIA 10 CV, VAZÃO 3 M3/H - MANUTENÇÃO. AF_06/2015</v>
          </cell>
          <cell r="C842" t="str">
            <v>H</v>
          </cell>
        </row>
        <row r="843">
          <cell r="A843">
            <v>90655</v>
          </cell>
          <cell r="B843" t="str">
            <v>BOMBA DE PROJEÇÃO DE CONCRETO SECO, POTÊNCIA 10 CV, VAZÃO 3 M3/H - MATERIAIS NA OPERAÇÃO. AF_06/2015</v>
          </cell>
          <cell r="C843" t="str">
            <v>H</v>
          </cell>
        </row>
        <row r="844">
          <cell r="A844">
            <v>90658</v>
          </cell>
          <cell r="B844" t="str">
            <v>BOMBA DE PROJEÇÃO DE CONCRETO SECO, POTÊNCIA 10 CV, VAZÃO 6 M3/H - DEPRECIAÇÃO. AF_06/2015</v>
          </cell>
          <cell r="C844" t="str">
            <v>H</v>
          </cell>
        </row>
        <row r="845">
          <cell r="A845">
            <v>90659</v>
          </cell>
          <cell r="B845" t="str">
            <v>BOMBA DE PROJEÇÃO DE CONCRETO SECO, POTÊNCIA 10 CV, VAZÃO 6 M3/H - JUROS. AF_06/2015</v>
          </cell>
          <cell r="C845" t="str">
            <v>H</v>
          </cell>
        </row>
        <row r="846">
          <cell r="A846">
            <v>90660</v>
          </cell>
          <cell r="B846" t="str">
            <v>BOMBA DE PROJEÇÃO DE CONCRETO SECO, POTÊNCIA 10 CV, VAZÃO 6 M3/H - MANUTENÇÃO. AF_06/2015</v>
          </cell>
          <cell r="C846" t="str">
            <v>H</v>
          </cell>
        </row>
        <row r="847">
          <cell r="A847">
            <v>90661</v>
          </cell>
          <cell r="B847" t="str">
            <v>BOMBA DE PROJEÇÃO DE CONCRETO SECO, POTÊNCIA 10 CV, VAZÃO 6 M3/H - MATERIAIS NA OPERAÇÃO. AF_06/2015</v>
          </cell>
          <cell r="C847" t="str">
            <v>H</v>
          </cell>
        </row>
        <row r="848">
          <cell r="A848">
            <v>90664</v>
          </cell>
          <cell r="B848" t="str">
            <v>PROJETOR PNEUMÁTICO DE ARGAMASSA PARA CHAPISCO E REBOCO COM RECIPIENTE ACOPLADO, TIPO CANEQUINHA, COM COMPRESSOR DE AR REBOCÁVEL VAZÃO 89 PCM E MOTOR DIESEL DE 20 CV - DEPRECIAÇÃO. AF_06/2015</v>
          </cell>
          <cell r="C848" t="str">
            <v>H</v>
          </cell>
        </row>
        <row r="849">
          <cell r="A849">
            <v>90665</v>
          </cell>
          <cell r="B849" t="str">
            <v>PROJETOR PNEUMÁTICO DE ARGAMASSA PARA CHAPISCO E REBOCO COM RECIPIENTE ACOPLADO, TIPO CANEQUINHA, COM COMPRESSOR DE AR REBOCÁVEL VAZÃO 89 PCM E MOTOR DIESEL DE 20 CV - JUROS. AF_06/2015</v>
          </cell>
          <cell r="C849" t="str">
            <v>H</v>
          </cell>
        </row>
        <row r="850">
          <cell r="A850">
            <v>90666</v>
          </cell>
          <cell r="B850" t="str">
            <v>PROJETOR PNEUMÁTICO DE ARGAMASSA PARA CHAPISCO E REBOCO COM RECIPIENTE ACOPLADO, TIPO CANEQUINHA, COM COMPRESSOR DE AR REBOCÁVEL VAZÃO 89 PCM E MOTOR DIESEL DE 20 CV - MANUTENÇÃO. AF_06/2015</v>
          </cell>
          <cell r="C850" t="str">
            <v>H</v>
          </cell>
        </row>
        <row r="851">
          <cell r="A851">
            <v>90667</v>
          </cell>
          <cell r="B851" t="str">
            <v>PROJETOR PNEUMÁTICO DE ARGAMASSA PARA CHAPISCO E REBOCO COM RECIPIENTE ACOPLADO, TIPO CANEQUINHA, COM COMPRESSOR DE AR REBOCÁVEL VAZÃO 89 PCM E MOTOR DIESEL DE 20 CV - MATERIAIS NA OPERAÇÃO. AF_06/2015</v>
          </cell>
          <cell r="C851" t="str">
            <v>H</v>
          </cell>
        </row>
        <row r="852">
          <cell r="A852">
            <v>90670</v>
          </cell>
          <cell r="B852" t="str">
            <v>PERFURATRIZ COM TORRE METÁLICA PARA EXECUÇÃO DE ESTACA HÉLICE CONTÍNUA, PROFUNDIDADE MÁXIMA DE 30 M, DIÂMETRO MÁXIMO DE 800 MM, POTÊNCIA INSTALADA DE 268 HP, MESA ROTATIVA COM TORQUE MÁXIMO DE 170 KNM - DEPRECIAÇÃO. AF_06/2015</v>
          </cell>
          <cell r="C852" t="str">
            <v>H</v>
          </cell>
        </row>
        <row r="853">
          <cell r="A853">
            <v>90671</v>
          </cell>
          <cell r="B853" t="str">
            <v>PERFURATRIZ COM TORRE METÁLICA PARA EXECUÇÃO DE ESTACA HÉLICE CONTÍNUA, PROFUNDIDADE MÁXIMA DE 30 M, DIÂMETRO MÁXIMO DE 800 MM, POTÊNCIA INSTALADA DE 268 HP, MESA ROTATIVA COM TORQUE MÁXIMO DE 170 KNM - JUROS. AF_06/2015</v>
          </cell>
          <cell r="C853" t="str">
            <v>H</v>
          </cell>
        </row>
        <row r="854">
          <cell r="A854">
            <v>90672</v>
          </cell>
          <cell r="B854" t="str">
            <v>PERFURATRIZ COM TORRE METÁLICA PARA EXECUÇÃO DE ESTACA HÉLICE CONTÍNUA, PROFUNDIDADE MÁXIMA DE 30 M, DIÂMETRO MÁXIMO DE 800 MM, POTÊNCIA INSTALADA DE 268 HP, MESA ROTATIVA COM TORQUE MÁXIMO DE 170 KNM - MANUTENÇÃO. AF_06/2015</v>
          </cell>
          <cell r="C854" t="str">
            <v>H</v>
          </cell>
        </row>
        <row r="855">
          <cell r="A855">
            <v>90673</v>
          </cell>
          <cell r="B855" t="str">
            <v>PERFURATRIZ COM TORRE METÁLICA PARA EXECUÇÃO DE ESTACA HÉLICE CONTÍNUA, PROFUNDIDADE MÁXIMA DE 30 M, DIÂMETRO MÁXIMO DE 800 MM, POTÊNCIA INSTALADA DE 268 HP, MESA ROTATIVA COM TORQUE MÁXIMO DE 170 KNM - MATERIAIS NA OPERAÇÃO. AF_06/2015</v>
          </cell>
          <cell r="C855" t="str">
            <v>H</v>
          </cell>
        </row>
        <row r="856">
          <cell r="A856">
            <v>90676</v>
          </cell>
          <cell r="B856" t="str">
            <v>PERFURATRIZ HIDRÁULICA SOBRE CAMINHÃO COM TRADO CURTO ACOPLADO, PROFUNDIDADE MÁXIMA DE 20 M, DIÂMETRO MÁXIMO DE 1500 MM, POTÊNCIA INSTALADA DE 137 HP, MESA ROTATIVA COM TORQUE MÁXIMO DE 30 KNM - DEPRECIAÇÃO. AF_06/2015</v>
          </cell>
          <cell r="C856" t="str">
            <v>H</v>
          </cell>
        </row>
        <row r="857">
          <cell r="A857">
            <v>90677</v>
          </cell>
          <cell r="B857" t="str">
            <v>PERFURATRIZ HIDRÁULICA SOBRE CAMINHÃO COM TRADO CURTO ACOPLADO, PROFUNDIDADE MÁXIMA DE 20 M, DIÂMETRO MÁXIMO DE 1500 MM, POTÊNCIA INSTALADA DE 137 HP, MESA ROTATIVA COM TORQUE MÁXIMO DE 30 KNM - JUROS. AF_06/2015</v>
          </cell>
          <cell r="C857" t="str">
            <v>H</v>
          </cell>
        </row>
        <row r="858">
          <cell r="A858">
            <v>90678</v>
          </cell>
          <cell r="B858" t="str">
            <v>PERFURATRIZ HIDRÁULICA SOBRE CAMINHÃO COM TRADO CURTO ACOPLADO, PROFUNDIDADE MÁXIMA DE 20 M, DIÂMETRO MÁXIMO DE 1500 MM, POTÊNCIA INSTALADA DE 137 HP, MESA ROTATIVA COM TORQUE MÁXIMO DE 30 KNM - MANUTENÇÃO. AF_06/2015</v>
          </cell>
          <cell r="C858" t="str">
            <v>H</v>
          </cell>
        </row>
        <row r="859">
          <cell r="A859">
            <v>90679</v>
          </cell>
          <cell r="B859" t="str">
            <v>PERFURATRIZ HIDRÁULICA SOBRE CAMINHÃO COM TRADO CURTO ACOPLADO, PROFUNDIDADE MÁXIMA DE 20 M, DIÂMETRO MÁXIMO DE 1500 MM, POTÊNCIA INSTALADA DE 137 HP, MESA ROTATIVA COM TORQUE MÁXIMO DE 30 KNM - MATERIAIS NA OPERAÇÃO. AF_06/2015</v>
          </cell>
          <cell r="C859" t="str">
            <v>H</v>
          </cell>
        </row>
        <row r="860">
          <cell r="A860">
            <v>90682</v>
          </cell>
          <cell r="B860" t="str">
            <v>MANIPULADOR TELESCÓPICO, POTÊNCIA DE 85 HP, CAPACIDADE DE CARGA DE 3.500 KG, ALTURA MÁXIMA DE ELEVAÇÃO DE 12,3 M - DEPRECIAÇÃO. AF_06/2015</v>
          </cell>
          <cell r="C860" t="str">
            <v>H</v>
          </cell>
        </row>
        <row r="861">
          <cell r="A861">
            <v>90683</v>
          </cell>
          <cell r="B861" t="str">
            <v>MANIPULADOR TELESCÓPICO, POTÊNCIA DE 85 HP, CAPACIDADE DE CARGA DE 3.500 KG, ALTURA MÁXIMA DE ELEVAÇÃO DE 12,3 M - JUROS. AF_06/2015</v>
          </cell>
          <cell r="C861" t="str">
            <v>H</v>
          </cell>
        </row>
        <row r="862">
          <cell r="A862">
            <v>90684</v>
          </cell>
          <cell r="B862" t="str">
            <v>MANIPULADOR TELESCÓPICO, POTÊNCIA DE 85 HP, CAPACIDADE DE CARGA DE 3.500 KG, ALTURA MÁXIMA DE ELEVAÇÃO DE 12,3 M - MANUTENÇÃO. AF_06/2015</v>
          </cell>
          <cell r="C862" t="str">
            <v>H</v>
          </cell>
        </row>
        <row r="863">
          <cell r="A863">
            <v>90685</v>
          </cell>
          <cell r="B863" t="str">
            <v>MANIPULADOR TELESCÓPICO, POTÊNCIA DE 85 HP, CAPACIDADE DE CARGA DE 3.500 KG, ALTURA MÁXIMA DE ELEVAÇÃO DE 12,3 M - MATERIAIS NA OPERAÇÃO. AF_06/2015</v>
          </cell>
          <cell r="C863" t="str">
            <v>H</v>
          </cell>
        </row>
        <row r="864">
          <cell r="A864">
            <v>90688</v>
          </cell>
          <cell r="B864" t="str">
            <v>MINICARREGADEIRA SOBRE RODAS, POTÊNCIA LÍQUIDA DE 47 HP, CAPACIDADE NOMINAL DE OPERAÇÃO DE 646 KG - DEPRECIAÇÃO. AF_06/2015</v>
          </cell>
          <cell r="C864" t="str">
            <v>H</v>
          </cell>
        </row>
        <row r="865">
          <cell r="A865">
            <v>90689</v>
          </cell>
          <cell r="B865" t="str">
            <v>MINICARREGADEIRA SOBRE RODAS, POTÊNCIA LÍQUIDA DE 47 HP, CAPACIDADE NOMINAL DE OPERAÇÃO DE 646 KG - JUROS. AF_06/2015</v>
          </cell>
          <cell r="C865" t="str">
            <v>H</v>
          </cell>
        </row>
        <row r="866">
          <cell r="A866">
            <v>90690</v>
          </cell>
          <cell r="B866" t="str">
            <v>MINICARREGADEIRA SOBRE RODAS, POTÊNCIA LÍQUIDA DE 47 HP, CAPACIDADE NOMINAL DE OPERAÇÃO DE 646 KG - MANUTENÇÃO. AF_06/2015</v>
          </cell>
          <cell r="C866" t="str">
            <v>H</v>
          </cell>
        </row>
        <row r="867">
          <cell r="A867">
            <v>90691</v>
          </cell>
          <cell r="B867" t="str">
            <v>MINICARREGADEIRA SOBRE RODAS, POTÊNCIA LÍQUIDA DE 47 HP, CAPACIDADE NOMINAL DE OPERAÇÃO DE 646 KG - MATERIAIS NA OPERAÇÃO. AF_06/2015</v>
          </cell>
          <cell r="C867" t="str">
            <v>H</v>
          </cell>
        </row>
        <row r="868">
          <cell r="A868">
            <v>90957</v>
          </cell>
          <cell r="B868" t="str">
            <v>COMPRESSOR DE AR REBOCÁVEL, VAZÃO 189 PCM, PRESSÃO EFETIVA DE TRABALHO 102 PSI, MOTOR DIESEL, POTÊNCIA 63 CV - DEPRECIAÇÃO. AF_06/2015</v>
          </cell>
          <cell r="C868" t="str">
            <v>H</v>
          </cell>
        </row>
        <row r="869">
          <cell r="A869">
            <v>90958</v>
          </cell>
          <cell r="B869" t="str">
            <v>COMPRESSOR DE AR REBOCÁVEL, VAZÃO 189 PCM, PRESSÃO EFETIVA DE TRABALHO 102 PSI, MOTOR DIESEL, POTÊNCIA 63 CV - JUROS. AF_06/2015</v>
          </cell>
          <cell r="C869" t="str">
            <v>H</v>
          </cell>
        </row>
        <row r="870">
          <cell r="A870">
            <v>90960</v>
          </cell>
          <cell r="B870" t="str">
            <v>COMPRESSOR DE AR REBOCÁVEL, VAZÃO 89 PCM, PRESSÃO EFETIVA DE TRABALHO 102 PSI, MOTOR DIESEL, POTÊNCIA 20 CV - DEPRECIAÇÃO. AF_06/2015</v>
          </cell>
          <cell r="C870" t="str">
            <v>H</v>
          </cell>
        </row>
        <row r="871">
          <cell r="A871">
            <v>90961</v>
          </cell>
          <cell r="B871" t="str">
            <v>COMPRESSOR DE AR REBOCÁVEL, VAZÃO 89 PCM, PRESSÃO EFETIVA DE TRABALHO 102 PSI, MOTOR DIESEL, POTÊNCIA 20 CV - JUROS. AF_06/2015</v>
          </cell>
          <cell r="C871" t="str">
            <v>H</v>
          </cell>
        </row>
        <row r="872">
          <cell r="A872">
            <v>90962</v>
          </cell>
          <cell r="B872" t="str">
            <v>COMPRESSOR DE AR REBOCÁVEL, VAZÃO 89 PCM, PRESSÃO EFETIVA DE TRABALHO 102 PSI, MOTOR DIESEL, POTÊNCIA 20 CV - MANUTENÇÃO. AF_06/2015</v>
          </cell>
          <cell r="C872" t="str">
            <v>H</v>
          </cell>
        </row>
        <row r="873">
          <cell r="A873">
            <v>90963</v>
          </cell>
          <cell r="B873" t="str">
            <v>COMPRESSOR DE AR REBOCÁVEL, VAZÃO 89 PCM, PRESSÃO EFETIVA DE TRABALHO 102 PSI, MOTOR DIESEL, POTÊNCIA 20 CV - MATERIAIS NA OPERAÇÃO. AF_06/2015</v>
          </cell>
          <cell r="C873" t="str">
            <v>H</v>
          </cell>
        </row>
        <row r="874">
          <cell r="A874">
            <v>90968</v>
          </cell>
          <cell r="B874" t="str">
            <v>COMPRESSOR DE AR REBOCAVEL, VAZÃO 250 PCM, PRESSAO DE TRABALHO 102 PSI, MOTOR A DIESEL POTÊNCIA 81 CV - DEPRECIAÇÃO. AF_06/2015</v>
          </cell>
          <cell r="C874" t="str">
            <v>H</v>
          </cell>
        </row>
        <row r="875">
          <cell r="A875">
            <v>90969</v>
          </cell>
          <cell r="B875" t="str">
            <v>COMPRESSOR DE AR REBOCAVEL, VAZÃO 250 PCM, PRESSAO DE TRABALHO 102 PSI, MOTOR A DIESEL POTÊNCIA 81 CV - JUROS. AF_06/2015</v>
          </cell>
          <cell r="C875" t="str">
            <v>H</v>
          </cell>
        </row>
        <row r="876">
          <cell r="A876">
            <v>90970</v>
          </cell>
          <cell r="B876" t="str">
            <v>COMPRESSOR DE AR REBOCAVEL, VAZÃO 250 PCM, PRESSAO DE TRABALHO 102 PSI, MOTOR A DIESEL POTÊNCIA 81 CV - MANUTENÇÃO. AF_06/2015</v>
          </cell>
          <cell r="C876" t="str">
            <v>H</v>
          </cell>
        </row>
        <row r="877">
          <cell r="A877">
            <v>90971</v>
          </cell>
          <cell r="B877" t="str">
            <v>COMPRESSOR DE AR REBOCAVEL, VAZÃO 250 PCM, PRESSAO DE TRABALHO 102 PSI, MOTOR A DIESEL POTÊNCIA 81 CV - MATERIAIS NA OPERAÇÃO. AF_06/2015</v>
          </cell>
          <cell r="C877" t="str">
            <v>H</v>
          </cell>
        </row>
        <row r="878">
          <cell r="A878">
            <v>90975</v>
          </cell>
          <cell r="B878" t="str">
            <v>COMPRESSOR DE AR REBOCÁVEL, VAZÃO 748 PCM, PRESSÃO EFETIVA DE TRABALHO 102 PSI, MOTOR DIESEL, POTÊNCIA 210 CV - DEPRECIAÇÃO. AF_06/2015</v>
          </cell>
          <cell r="C878" t="str">
            <v>H</v>
          </cell>
        </row>
        <row r="879">
          <cell r="A879">
            <v>90976</v>
          </cell>
          <cell r="B879" t="str">
            <v>COMPRESSOR DE AR REBOCÁVEL, VAZÃO 748 PCM, PRESSÃO EFETIVA DE TRABALHO 102 PSI, MOTOR DIESEL, POTÊNCIA 210 CV - JUROS. AF_06/2015</v>
          </cell>
          <cell r="C879" t="str">
            <v>H</v>
          </cell>
        </row>
        <row r="880">
          <cell r="A880">
            <v>90977</v>
          </cell>
          <cell r="B880" t="str">
            <v>COMPRESSOR DE AR REBOCÁVEL, VAZÃO 748 PCM, PRESSÃO EFETIVA DE TRABALHO 102 PSI, MOTOR DIESEL, POTÊNCIA 210 CV - MANUTENÇÃO. AF_06/2015</v>
          </cell>
          <cell r="C880" t="str">
            <v>H</v>
          </cell>
        </row>
        <row r="881">
          <cell r="A881">
            <v>90978</v>
          </cell>
          <cell r="B881" t="str">
            <v>COMPRESSOR DE AR REBOCÁVEL, VAZÃO 748 PCM, PRESSÃO EFETIVA DE TRABALHO 102 PSI, MOTOR DIESEL, POTÊNCIA 210 CV - MATERIAIS NA OPERAÇÃO. AF_06/2015</v>
          </cell>
          <cell r="C881" t="str">
            <v>H</v>
          </cell>
        </row>
        <row r="882">
          <cell r="A882">
            <v>90992</v>
          </cell>
          <cell r="B882" t="str">
            <v>COMPRESSOR DE AR REBOCAVEL, VAZÃO 400 PCM, PRESSAO DE TRABALHO 102 PSI, MOTOR A DIESEL POTÊNCIA 110 CV - DEPRECIAÇÃO. AF_06/2015</v>
          </cell>
          <cell r="C882" t="str">
            <v>H</v>
          </cell>
        </row>
        <row r="883">
          <cell r="A883">
            <v>90993</v>
          </cell>
          <cell r="B883" t="str">
            <v>COMPRESSOR DE AR REBOCAVEL, VAZÃO 400 PCM, PRESSAO DE TRABALHO 102 PSI, MOTOR A DIESEL POTÊNCIA 110 CV - JUROS. AF_06/2015</v>
          </cell>
          <cell r="C883" t="str">
            <v>H</v>
          </cell>
        </row>
        <row r="884">
          <cell r="A884">
            <v>90994</v>
          </cell>
          <cell r="B884" t="str">
            <v>COMPRESSOR DE AR REBOCAVEL, VAZÃO 400 PCM, PRESSAO DE TRABALHO 102 PSI, MOTOR A DIESEL POTÊNCIA 110 CV - MANUTENÇÃO. AF_06/2015</v>
          </cell>
          <cell r="C884" t="str">
            <v>H</v>
          </cell>
        </row>
        <row r="885">
          <cell r="A885">
            <v>90995</v>
          </cell>
          <cell r="B885" t="str">
            <v>COMPRESSOR DE AR REBOCAVEL, VAZÃO 400 PCM, PRESSAO DE TRABALHO 102 PSI, MOTOR A DIESEL POTÊNCIA 110 CV - MATERIAIS NA OPERAÇÃO. AF_06/2015</v>
          </cell>
          <cell r="C885" t="str">
            <v>H</v>
          </cell>
        </row>
        <row r="886">
          <cell r="A886">
            <v>91021</v>
          </cell>
          <cell r="B886" t="str">
            <v>PERFURATRIZ HIDRÁULICA SOBRE CAMINHÃO COM TRADO CURTO ACOPLADO, PROFUNDIDADE MÁXIMA DE 20 M, DIÂMETRO MÁXIMO DE 1500 MM, POTÊNCIA INSTALADA DE 137 HP, MESA ROTATIVA COM TORQUE MÁXIMO DE 30 KNM - IMPOSTOS E SEGUROS. AF_06/2015</v>
          </cell>
          <cell r="C886" t="str">
            <v>H</v>
          </cell>
        </row>
        <row r="887">
          <cell r="A887">
            <v>91026</v>
          </cell>
          <cell r="B887" t="str">
            <v>CAMINHÃO TRUCADO (C/ TERCEIRO EIXO) ELETRÔNICO - POTÊNCIA 231CV - PBT = 22000KG - DIST. ENTRE EIXOS 5170 MM - INCLUI CARROCERIA FIXA ABERTA DE MADEIRA - DEPRECIAÇÃO. AF_06/2015</v>
          </cell>
          <cell r="C887" t="str">
            <v>H</v>
          </cell>
        </row>
        <row r="888">
          <cell r="A888">
            <v>91027</v>
          </cell>
          <cell r="B888" t="str">
            <v>CAMINHÃO TRUCADO (C/ TERCEIRO EIXO) ELETRÔNICO - POTÊNCIA 231CV - PBT = 22000KG - DIST. ENTRE EIXOS 5170 MM - INCLUI CARROCERIA FIXA ABERTA DE MADEIRA - JUROS. AF_06/2015</v>
          </cell>
          <cell r="C888" t="str">
            <v>H</v>
          </cell>
        </row>
        <row r="889">
          <cell r="A889">
            <v>91028</v>
          </cell>
          <cell r="B889" t="str">
            <v>CAMINHÃO TRUCADO (C/ TERCEIRO EIXO) ELETRÔNICO - POTÊNCIA 231CV - PBT = 22000KG - DIST. ENTRE EIXOS 5170 MM - INCLUI CARROCERIA FIXA ABERTA DE MADEIRA - IMPOSTOS E SEGUROS. AF_06/2015</v>
          </cell>
          <cell r="C889" t="str">
            <v>H</v>
          </cell>
        </row>
        <row r="890">
          <cell r="A890">
            <v>91029</v>
          </cell>
          <cell r="B890" t="str">
            <v>CAMINHÃO TRUCADO (C/ TERCEIRO EIXO) ELETRÔNICO - POTÊNCIA 231CV - PBT = 22000KG - DIST. ENTRE EIXOS 5170 MM - INCLUI CARROCERIA FIXA ABERTA DE MADEIRA - MANUTENÇÃO. AF_06/2015</v>
          </cell>
          <cell r="C890" t="str">
            <v>H</v>
          </cell>
        </row>
        <row r="891">
          <cell r="A891">
            <v>91030</v>
          </cell>
          <cell r="B891" t="str">
            <v>CAMINHÃO TRUCADO (C/ TERCEIRO EIXO) ELETRÔNICO - POTÊNCIA 231CV - PBT = 22000KG - DIST. ENTRE EIXOS 5170 MM - INCLUI CARROCERIA FIXA ABERTA DE MADEIRA - MATERIAIS NA OPERAÇÃO. AF_06/2015</v>
          </cell>
          <cell r="C891" t="str">
            <v>H</v>
          </cell>
        </row>
        <row r="892">
          <cell r="A892">
            <v>91273</v>
          </cell>
          <cell r="B892" t="str">
            <v>PLACA VIBRATÓRIA REVERSÍVEL COM MOTOR 4 TEMPOS A GASOLINA, FORÇA CENTRÍFUGA DE 25 KN (2500 KGF), POTÊNCIA 5,5 CV - DEPRECIAÇÃO. AF_08/2015</v>
          </cell>
          <cell r="C892" t="str">
            <v>H</v>
          </cell>
        </row>
        <row r="893">
          <cell r="A893">
            <v>91274</v>
          </cell>
          <cell r="B893" t="str">
            <v>PLACA VIBRATÓRIA REVERSÍVEL COM MOTOR 4 TEMPOS A GASOLINA, FORÇA CENTRÍFUGA DE 25 KN (2500 KGF), POTÊNCIA 5,5 CV - JUROS. AF_08/2015</v>
          </cell>
          <cell r="C893" t="str">
            <v>H</v>
          </cell>
        </row>
        <row r="894">
          <cell r="A894">
            <v>91275</v>
          </cell>
          <cell r="B894" t="str">
            <v>PLACA VIBRATÓRIA REVERSÍVEL COM MOTOR 4 TEMPOS A GASOLINA, FORÇA CENTRÍFUGA DE 25 KN (2500 KGF), POTÊNCIA 5,5 CV - MANUTENÇÃO. AF_08/2015</v>
          </cell>
          <cell r="C894" t="str">
            <v>H</v>
          </cell>
        </row>
        <row r="895">
          <cell r="A895">
            <v>91276</v>
          </cell>
          <cell r="B895" t="str">
            <v>PLACA VIBRATÓRIA REVERSÍVEL COM MOTOR 4 TEMPOS A GASOLINA, FORÇA CENTRÍFUGA DE 25 KN (2500 KGF), POTÊNCIA 5,5 CV - MATERIAIS NA OPERAÇÃO. AF_08/2015</v>
          </cell>
          <cell r="C895" t="str">
            <v>H</v>
          </cell>
        </row>
        <row r="896">
          <cell r="A896">
            <v>91279</v>
          </cell>
          <cell r="B896" t="str">
            <v>CORTADORA DE PISO COM MOTOR 4 TEMPOS A GASOLINA, POTÊNCIA DE 13 HP, COM DISCO DE CORTE DIAMANTADO SEGMENTADO PARA CONCRETO, DIÂMETRO DE 350 MM, FURO DE 1" (14 X 1") - DEPRECIAÇÃO. AF_08/2015</v>
          </cell>
          <cell r="C896" t="str">
            <v>H</v>
          </cell>
        </row>
        <row r="897">
          <cell r="A897">
            <v>91280</v>
          </cell>
          <cell r="B897" t="str">
            <v>CORTADORA DE PISO COM MOTOR 4 TEMPOS A GASOLINA, POTÊNCIA DE 13 HP, COM DISCO DE CORTE DIAMANTADO SEGMENTADO PARA CONCRETO, DIÂMETRO DE 350 MM, FURO DE 1" (14 X 1") - JUROS. AF_08/2015</v>
          </cell>
          <cell r="C897" t="str">
            <v>H</v>
          </cell>
        </row>
        <row r="898">
          <cell r="A898">
            <v>91281</v>
          </cell>
          <cell r="B898" t="str">
            <v>CORTADORA DE PISO COM MOTOR 4 TEMPOS A GASOLINA, POTÊNCIA DE 13 HP, COM DISCO DE CORTE DIAMANTADO SEGMENTADO PARA CONCRETO, DIÂMETRO DE 350 MM, FURO DE 1" (14 X 1") - MANUTENÇÃO. AF_08/2015</v>
          </cell>
          <cell r="C898" t="str">
            <v>H</v>
          </cell>
        </row>
        <row r="899">
          <cell r="A899">
            <v>91282</v>
          </cell>
          <cell r="B899" t="str">
            <v>CORTADORA DE PISO COM MOTOR 4 TEMPOS A GASOLINA, POTÊNCIA DE 13 HP, COM DISCO DE CORTE DIAMANTADO SEGMENTADO PARA CONCRETO, DIÂMETRO DE 350 MM, FURO DE 1" (14 X 1") - MATERIAIS NA OPERAÇÃO. AF_08/2015</v>
          </cell>
          <cell r="C899" t="str">
            <v>H</v>
          </cell>
        </row>
        <row r="900">
          <cell r="A900">
            <v>91354</v>
          </cell>
          <cell r="B900" t="str">
            <v>CAMINHÃO TOCO, PESO BRUTO TOTAL 14.300 KG, CARGA ÚTIL MÁXIMA 9590 KG, DISTÂNCIA ENTRE EIXOS 4,76 M, POTÊNCIA 185 CV (NÃO INCLUI CARROCERIA) - DEPRECIAÇÃO. AF_06/2014</v>
          </cell>
          <cell r="C900" t="str">
            <v>H</v>
          </cell>
        </row>
        <row r="901">
          <cell r="A901">
            <v>91355</v>
          </cell>
          <cell r="B901" t="str">
            <v>CAMINHÃO TOCO, PESO BRUTO TOTAL 14.300 KG, CARGA ÚTIL MÁXIMA 9590 KG, DISTÂNCIA ENTRE EIXOS 4,76 M, POTÊNCIA 185 CV (NÃO INCLUI CARROCERIA) - JUROS. AF_06/2014</v>
          </cell>
          <cell r="C901" t="str">
            <v>H</v>
          </cell>
        </row>
        <row r="902">
          <cell r="A902">
            <v>91356</v>
          </cell>
          <cell r="B902" t="str">
            <v>CAMINHÃO TOCO, PESO BRUTO TOTAL 14.300 KG, CARGA ÚTIL MÁXIMA 9590 KG, DISTÂNCIA ENTRE EIXOS 4,76 M, POTÊNCIA 185 CV (NÃO INCLUI CARROCERIA) - IMPOSTOS E SEGUROS. AF_06/2014</v>
          </cell>
          <cell r="C902" t="str">
            <v>H</v>
          </cell>
        </row>
        <row r="903">
          <cell r="A903">
            <v>91359</v>
          </cell>
          <cell r="B903" t="str">
            <v>CAMINHÃO PIPA 6.000 L, PESO BRUTO TOTAL 13.000 KG, DISTÂNCIA ENTRE EIXOS 4,80 M, POTÊNCIA 189 CV INCLUSIVE TANQUE DE AÇO PARA TRANSPORTE DE ÁGUA, CAPACIDADE 6 M3 - DEPRECIAÇÃO. AF_06/2014</v>
          </cell>
          <cell r="C903" t="str">
            <v>H</v>
          </cell>
        </row>
        <row r="904">
          <cell r="A904">
            <v>91360</v>
          </cell>
          <cell r="B904" t="str">
            <v>CAMINHÃO PIPA 6.000 L, PESO BRUTO TOTAL 13.000 KG, DISTÂNCIA ENTRE EIXOS 4,80 M, POTÊNCIA 189 CV INCLUSIVE TANQUE DE AÇO PARA TRANSPORTE DE ÁGUA, CAPACIDADE 6 M3 - JUROS. AF_06/2014</v>
          </cell>
          <cell r="C904" t="str">
            <v>H</v>
          </cell>
        </row>
        <row r="905">
          <cell r="A905">
            <v>91361</v>
          </cell>
          <cell r="B905" t="str">
            <v>CAMINHÃO PIPA 6.000 L, PESO BRUTO TOTAL 13.000 KG, DISTÂNCIA ENTRE EIXOS 4,80 M, POTÊNCIA 189 CV INCLUSIVE TANQUE DE AÇO PARA TRANSPORTE DE ÁGUA, CAPACIDADE 6 M3 - IMPOSTOS E SEGUROS. AF_06/2014</v>
          </cell>
          <cell r="C905" t="str">
            <v>H</v>
          </cell>
        </row>
        <row r="906">
          <cell r="A906">
            <v>91367</v>
          </cell>
          <cell r="B906" t="str">
            <v>CAMINHÃO BASCULANTE 6 M3, PESO BRUTO TOTAL 16.000 KG, CARGA ÚTIL MÁXIMA 13.071 KG, DISTÂNCIA ENTRE EIXOS 4,80 M, POTÊNCIA 230 CV INCLUSIVE CAÇAMBA METÁLICA - DEPRECIAÇÃO. AF_06/2014</v>
          </cell>
          <cell r="C906" t="str">
            <v>H</v>
          </cell>
        </row>
        <row r="907">
          <cell r="A907">
            <v>91368</v>
          </cell>
          <cell r="B907" t="str">
            <v>CAMINHÃO BASCULANTE 6 M3, PESO BRUTO TOTAL 16.000 KG, CARGA ÚTIL MÁXIMA 13.071 KG, DISTÂNCIA ENTRE EIXOS 4,80 M, POTÊNCIA 230 CV INCLUSIVE CAÇAMBA METÁLICA - JUROS. AF_06/2014</v>
          </cell>
          <cell r="C907" t="str">
            <v>H</v>
          </cell>
        </row>
        <row r="908">
          <cell r="A908">
            <v>91369</v>
          </cell>
          <cell r="B908" t="str">
            <v>CAMINHÃO BASCULANTE 6 M3, PESO BRUTO TOTAL 16.000 KG, CARGA ÚTIL MÁXIMA 13.071 KG, DISTÂNCIA ENTRE EIXOS 4,80 M, POTÊNCIA 230 CV INCLUSIVE CAÇAMBA METÁLICA - IMPOSTOS E SEGUROS. AF_06/2014</v>
          </cell>
          <cell r="C908" t="str">
            <v>H</v>
          </cell>
        </row>
        <row r="909">
          <cell r="A909">
            <v>91375</v>
          </cell>
          <cell r="B909" t="str">
            <v>CAMINHÃO TOCO, PESO BRUTO TOTAL 16.000 KG, CARGA ÚTIL MÁXIMA DE 10.685 KG, DISTÂNCIA ENTRE EIXOS 4,80 M, POTÊNCIA 189 CV EXCLUSIVE CARROCERIA - DEPRECIAÇÃO. AF_06/2014</v>
          </cell>
          <cell r="C909" t="str">
            <v>H</v>
          </cell>
        </row>
        <row r="910">
          <cell r="A910">
            <v>91376</v>
          </cell>
          <cell r="B910" t="str">
            <v>CAMINHÃO TOCO, PESO BRUTO TOTAL 16.000 KG, CARGA ÚTIL MÁXIMA DE 10.685 KG, DISTÂNCIA ENTRE EIXOS 4,80 M, POTÊNCIA 189 CV EXCLUSIVE CARROCERIA - JUROS. AF_06/2014</v>
          </cell>
          <cell r="C910" t="str">
            <v>H</v>
          </cell>
        </row>
        <row r="911">
          <cell r="A911">
            <v>91377</v>
          </cell>
          <cell r="B911" t="str">
            <v>CAMINHÃO TOCO, PESO BRUTO TOTAL 16.000 KG, CARGA ÚTIL MÁXIMA DE 10.685 KG, DISTÂNCIA ENTRE EIXOS 4,80 M, POTÊNCIA 189 CV EXCLUSIVE CARROCERIA - IMPOSTOS E SEGUROS. AF_06/2014</v>
          </cell>
          <cell r="C911" t="str">
            <v>H</v>
          </cell>
        </row>
        <row r="912">
          <cell r="A912">
            <v>91380</v>
          </cell>
          <cell r="B912" t="str">
            <v>CAMINHÃO BASCULANTE 10 M3, TRUCADO CABINE SIMPLES, PESO BRUTO TOTAL 23.000 KG, CARGA ÚTIL MÁXIMA 15.935 KG, DISTÂNCIA ENTRE EIXOS 4,80 M, POTÊNCIA 230 CV INCLUSIVE CAÇAMBA METÁLICA - DEPRECIAÇÃO. AF_06/2014</v>
          </cell>
          <cell r="C912" t="str">
            <v>H</v>
          </cell>
        </row>
        <row r="913">
          <cell r="A913">
            <v>91381</v>
          </cell>
          <cell r="B913" t="str">
            <v>CAMINHÃO BASCULANTE 10 M3, TRUCADO CABINE SIMPLES, PESO BRUTO TOTAL 23.000 KG, CARGA ÚTIL MÁXIMA 15.935 KG, DISTÂNCIA ENTRE EIXOS 4,80 M, POTÊNCIA 230 CV INCLUSIVE CAÇAMBA METÁLICA - JUROS. AF_06/2014</v>
          </cell>
          <cell r="C913" t="str">
            <v>H</v>
          </cell>
        </row>
        <row r="914">
          <cell r="A914">
            <v>91382</v>
          </cell>
          <cell r="B914" t="str">
            <v>CAMINHÃO BASCULANTE 10 M3, TRUCADO CABINE SIMPLES, PESO BRUTO TOTAL 23.000 KG, CARGA ÚTIL MÁXIMA 15.935 KG, DISTÂNCIA ENTRE EIXOS 4,80 M, POTÊNCIA 230 CV INCLUSIVE CAÇAMBA METÁLICA - IMPOSTOS E SEGUROS. AF_06/2014</v>
          </cell>
          <cell r="C914" t="str">
            <v>H</v>
          </cell>
        </row>
        <row r="915">
          <cell r="A915">
            <v>91383</v>
          </cell>
          <cell r="B915" t="str">
            <v>CAMINHÃO BASCULANTE 10 M3, TRUCADO CABINE SIMPLES, PESO BRUTO TOTAL 23.000 KG, CARGA ÚTIL MÁXIMA 15.935 KG, DISTÂNCIA ENTRE EIXOS 4,80 M, POTÊNCIA 230 CV INCLUSIVE CAÇAMBA METÁLICA - MANUTENÇÃO. AF_06/2014</v>
          </cell>
          <cell r="C915" t="str">
            <v>H</v>
          </cell>
        </row>
        <row r="916">
          <cell r="A916">
            <v>91384</v>
          </cell>
          <cell r="B916" t="str">
            <v>CAMINHÃO BASCULANTE 10 M3, TRUCADO CABINE SIMPLES, PESO BRUTO TOTAL 23.000 KG, CARGA ÚTIL MÁXIMA 15.935 KG, DISTÂNCIA ENTRE EIXOS 4,80 M, POTÊNCIA 230 CV INCLUSIVE CAÇAMBA METÁLICA - MATERIAIS NA OPERAÇÃO. AF_06/2014</v>
          </cell>
          <cell r="C916" t="str">
            <v>H</v>
          </cell>
        </row>
        <row r="917">
          <cell r="A917">
            <v>91390</v>
          </cell>
          <cell r="B917" t="str">
            <v>CAMINHÃO TOCO, PBT 14.300 KG, CARGA ÚTIL MÁX. 9.710 KG, DIST. ENTRE EIXOS 3,56 M, POTÊNCIA 185 CV, INCLUSIVE CARROCERIA FIXA ABERTA DE MADEIRA P/ TRANSPORTE GERAL DE CARGA SECA, DIMEN. APROX. 2,50 X 6,50 X 0,50 M - DEPRECIAÇÃO. AF_06/2014</v>
          </cell>
          <cell r="C917" t="str">
            <v>H</v>
          </cell>
        </row>
        <row r="918">
          <cell r="A918">
            <v>91391</v>
          </cell>
          <cell r="B918" t="str">
            <v>CAMINHÃO TOCO, PBT 14.300 KG, CARGA ÚTIL MÁX. 9.710 KG, DIST. ENTRE EIXOS 3,56 M, POTÊNCIA 185 CV, INCLUSIVE CARROCERIA FIXA ABERTA DE MADEIRA P/ TRANSPORTE GERAL DE CARGA SECA, DIMEN. APROX. 2,50 X 6,50 X 0,50 M - JUROS. AF_06/2014</v>
          </cell>
          <cell r="C918" t="str">
            <v>H</v>
          </cell>
        </row>
        <row r="919">
          <cell r="A919">
            <v>91392</v>
          </cell>
          <cell r="B919" t="str">
            <v>CAMINHÃO TOCO, PBT 14.300 KG, CARGA ÚTIL MÁX. 9.710 KG, DIST. ENTRE EIXOS 3,56 M, POTÊNCIA 185 CV, INCLUSIVE CARROCERIA FIXA ABERTA DE MADEIRA P/ TRANSPORTE GERAL DE CARGA SECA, DIMEN. APROX. 2,50 X 6,50 X 0,50 M - IMPOSTOS E SEGUROS. AF_06/2014</v>
          </cell>
          <cell r="C919" t="str">
            <v>H</v>
          </cell>
        </row>
        <row r="920">
          <cell r="A920">
            <v>91396</v>
          </cell>
          <cell r="B920" t="str">
            <v>CAMINHÃO PIPA 10.000 L TRUCADO, PESO BRUTO TOTAL 23.000 KG, CARGA ÚTIL MÁXIMA 15.935 KG, DISTÂNCIA ENTRE EIXOS 4,8 M, POTÊNCIA 230 CV, INCLUSIVE TANQUE DE AÇO PARA TRANSPORTE DE ÁGUA - DEPRECIAÇÃO. AF_06/2014</v>
          </cell>
          <cell r="C920" t="str">
            <v>H</v>
          </cell>
        </row>
        <row r="921">
          <cell r="A921">
            <v>91397</v>
          </cell>
          <cell r="B921" t="str">
            <v>CAMINHÃO PIPA 10.000 L TRUCADO, PESO BRUTO TOTAL 23.000 KG, CARGA ÚTIL MÁXIMA 15.935 KG, DISTÂNCIA ENTRE EIXOS 4,8 M, POTÊNCIA 230 CV, INCLUSIVE TANQUE DE AÇO PARA TRANSPORTE DE ÁGUA - JUROS. AF_06/2014</v>
          </cell>
          <cell r="C921" t="str">
            <v>H</v>
          </cell>
        </row>
        <row r="922">
          <cell r="A922">
            <v>91398</v>
          </cell>
          <cell r="B922" t="str">
            <v>CAMINHÃO PIPA 10.000 L TRUCADO, PESO BRUTO TOTAL 23.000 KG, CARGA ÚTIL MÁXIMA 15.935 KG, DISTÂNCIA ENTRE EIXOS 4,8 M, POTÊNCIA 230 CV, INCLUSIVE TANQUE DE AÇO PARA TRANSPORTE DE ÁGUA - IMPOSTOS E SEGUROS. AF_06/2014</v>
          </cell>
          <cell r="C922" t="str">
            <v>H</v>
          </cell>
        </row>
        <row r="923">
          <cell r="A923">
            <v>91402</v>
          </cell>
          <cell r="B923" t="str">
            <v>CAMINHÃO BASCULANTE 6 M3 TOCO, PESO BRUTO TOTAL 16.000 KG, CARGA ÚTIL MÁXIMA 11.130 KG, DISTÂNCIA ENTRE EIXOS 5,36 M, POTÊNCIA 185 CV, INCLUSIVE CAÇAMBA METÁLICA - IMPOSTOS E SEGUROS. AF_06/2014</v>
          </cell>
          <cell r="C923" t="str">
            <v>H</v>
          </cell>
        </row>
        <row r="924">
          <cell r="A924">
            <v>91466</v>
          </cell>
          <cell r="B924" t="str">
            <v>GUINDAUTO HIDRÁULICO, CAPACIDADE MÁXIMA DE CARGA 6200 KG, MOMENTO MÁXIMO DE CARGA 11,7 TM, ALCANCE MÁXIMO HORIZONTAL 9,70 M, INCLUSIVE CAMINHÃO TOCO PBT 16.000 KG, POTÊNCIA DE 189 CV - IMPOSTOS E SEGUROS. AF_08/2015</v>
          </cell>
          <cell r="C924" t="str">
            <v>H</v>
          </cell>
        </row>
        <row r="925">
          <cell r="A925">
            <v>91467</v>
          </cell>
          <cell r="B925" t="str">
            <v>GUINDAUTO HIDRÁULICO, CAPACIDADE MÁXIMA DE CARGA 6200 KG, MOMENTO MÁXIMO DE CARGA 11,7 TM, ALCANCE MÁXIMO HORIZONTAL 9,70 M, INCLUSIVE CAMINHÃO TOCO PBT 16.000 KG, POTÊNCIA DE 189 CV - MATERIAIS NA OPERAÇÃO. AF_08/2015</v>
          </cell>
          <cell r="C925" t="str">
            <v>H</v>
          </cell>
        </row>
        <row r="926">
          <cell r="A926">
            <v>91468</v>
          </cell>
          <cell r="B926" t="str">
            <v>ESPARGIDOR DE ASFALTO PRESSURIZADO, TANQUE 6 M3 COM ISOLAÇÃO TÉRMICA, AQUECIDO COM 2 MAÇARICOS, COM BARRA ESPARGIDORA 3,60 M, MONTADO SOBRE CAMINHÃO  TOCO, PBT 14.300 KG, POTÊNCIA 185 CV - DEPRECIAÇÃO. AF_08/2015</v>
          </cell>
          <cell r="C926" t="str">
            <v>H</v>
          </cell>
        </row>
        <row r="927">
          <cell r="A927">
            <v>91469</v>
          </cell>
          <cell r="B927" t="str">
            <v>ESPARGIDOR DE ASFALTO PRESSURIZADO, TANQUE 6 M3 COM ISOLAÇÃO TÉRMICA, AQUECIDO COM 2 MAÇARICOS, COM BARRA ESPARGIDORA 3,60 M, MONTADO SOBRE CAMINHÃO  TOCO, PBT 14.300 KG, POTÊNCIA 185 CV - JUROS. AF_08/2015</v>
          </cell>
          <cell r="C927" t="str">
            <v>H</v>
          </cell>
        </row>
        <row r="928">
          <cell r="A928">
            <v>91484</v>
          </cell>
          <cell r="B928" t="str">
            <v>ESPARGIDOR DE ASFALTO PRESSURIZADO, TANQUE 6 M3 COM ISOLAÇÃO TÉRMICA, AQUECIDO COM 2 MAÇARICOS, COM BARRA ESPARGIDORA 3,60 M, MONTADO SOBRE CAMINHÃO  TOCO, PBT 14.300 KG, POTÊNCIA 185 CV - IMPOSTOS E SEGUROS. AF_08/2015</v>
          </cell>
          <cell r="C928" t="str">
            <v>H</v>
          </cell>
        </row>
        <row r="929">
          <cell r="A929">
            <v>91485</v>
          </cell>
          <cell r="B929" t="str">
            <v>ESPARGIDOR DE ASFALTO PRESSURIZADO, TANQUE 6 M3 COM ISOLAÇÃO TÉRMICA, AQUECIDO COM 2 MAÇARICOS, COM BARRA ESPARGIDORA 3,60 M, MONTADO SOBRE CAMINHÃO  TOCO, PBT 14.300 KG, POTÊNCIA 185 CV - MATERIAIS NA OPERAÇÃO. AF_08/2015</v>
          </cell>
          <cell r="C929" t="str">
            <v>H</v>
          </cell>
        </row>
        <row r="930">
          <cell r="A930">
            <v>91529</v>
          </cell>
          <cell r="B930" t="str">
            <v>COMPACTADOR DE SOLOS DE PERCUSSÃO (SOQUETE) COM MOTOR A GASOLINA 4 TEMPOS, POTÊNCIA 4 CV - DEPRECIAÇÃO. AF_08/2015</v>
          </cell>
          <cell r="C930" t="str">
            <v>H</v>
          </cell>
        </row>
        <row r="931">
          <cell r="A931">
            <v>91530</v>
          </cell>
          <cell r="B931" t="str">
            <v>COMPACTADOR DE SOLOS DE PERCUSSÃO (SOQUETE) COM MOTOR A GASOLINA 4 TEMPOS, POTÊNCIA 4 CV - JUROS. AF_08/2015</v>
          </cell>
          <cell r="C931" t="str">
            <v>H</v>
          </cell>
        </row>
        <row r="932">
          <cell r="A932">
            <v>91531</v>
          </cell>
          <cell r="B932" t="str">
            <v>COMPACTADOR DE SOLOS DE PERCUSSÃO (SOQUETE) COM MOTOR A GASOLINA 4 TEMPOS, POTÊNCIA 4 CV - MANUTENÇÃO. AF_08/2015</v>
          </cell>
          <cell r="C932" t="str">
            <v>H</v>
          </cell>
        </row>
        <row r="933">
          <cell r="A933">
            <v>91532</v>
          </cell>
          <cell r="B933" t="str">
            <v>COMPACTADOR DE SOLOS DE PERCUSSÃO (SOQUETE) COM MOTOR A GASOLINA 4 TEMPOS, POTÊNCIA 4 CV - MATERIAIS NA OPERAÇÃO. AF_08/2015</v>
          </cell>
          <cell r="C933" t="str">
            <v>H</v>
          </cell>
        </row>
        <row r="934">
          <cell r="A934">
            <v>91629</v>
          </cell>
          <cell r="B934" t="str">
            <v>GUINDAUTO HIDRÁULICO, CAPACIDADE MÁXIMA DE CARGA 6500 KG, MOMENTO MÁXIMO DE CARGA 5,8 TM, ALCANCE MÁXIMO HORIZONTAL 7,60 M, INCLUSIVE CAMINHÃO TOCO PBT 9.700 KG, POTÊNCIA DE 160 CV - DEPRECIAÇÃO. AF_08/2015</v>
          </cell>
          <cell r="C934" t="str">
            <v>H</v>
          </cell>
        </row>
        <row r="935">
          <cell r="A935">
            <v>91630</v>
          </cell>
          <cell r="B935" t="str">
            <v>GUINDAUTO HIDRÁULICO, CAPACIDADE MÁXIMA DE CARGA 6500 KG, MOMENTO MÁXIMO DE CARGA 5,8 TM, ALCANCE MÁXIMO HORIZONTAL 7,60 M, INCLUSIVE CAMINHÃO TOCO PBT 9.700 KG, POTÊNCIA DE 160 CV - JUROS. AF_08/2015</v>
          </cell>
          <cell r="C935" t="str">
            <v>H</v>
          </cell>
        </row>
        <row r="936">
          <cell r="A936">
            <v>91631</v>
          </cell>
          <cell r="B936" t="str">
            <v>GUINDAUTO HIDRÁULICO, CAPACIDADE MÁXIMA DE CARGA 6500 KG, MOMENTO MÁXIMO DE CARGA 5,8 TM, ALCANCE MÁXIMO HORIZONTAL 7,60 M, INCLUSIVE CAMINHÃO TOCO PBT 9.700 KG, POTÊNCIA DE 160 CV - IMPOSTOS E SEGUROS. AF_08/2015</v>
          </cell>
          <cell r="C936" t="str">
            <v>H</v>
          </cell>
        </row>
        <row r="937">
          <cell r="A937">
            <v>91632</v>
          </cell>
          <cell r="B937" t="str">
            <v>GUINDAUTO HIDRÁULICO, CAPACIDADE MÁXIMA DE CARGA 6500 KG, MOMENTO MÁXIMO DE CARGA 5,8 TM, ALCANCE MÁXIMO HORIZONTAL 7,60 M, INCLUSIVE CAMINHÃO TOCO PBT 9.700 KG, POTÊNCIA DE 160 CV - MANUTENÇÃO. AF_08/2015</v>
          </cell>
          <cell r="C937" t="str">
            <v>H</v>
          </cell>
        </row>
        <row r="938">
          <cell r="A938">
            <v>91633</v>
          </cell>
          <cell r="B938" t="str">
            <v>GUINDAUTO HIDRÁULICO, CAPACIDADE MÁXIMA DE CARGA 6500 KG, MOMENTO MÁXIMO DE CARGA 5,8 TM, ALCANCE MÁXIMO HORIZONTAL 7,60 M, INCLUSIVE CAMINHÃO TOCO PBT 9.700 KG, POTÊNCIA DE 160 CV - MATERIAIS NA OPERAÇÃO. AF_08/2015</v>
          </cell>
          <cell r="C938" t="str">
            <v>H</v>
          </cell>
        </row>
        <row r="939">
          <cell r="A939">
            <v>91640</v>
          </cell>
          <cell r="B939" t="str">
            <v>CAMINHÃO DE TRANSPORTE DE MATERIAL ASFÁLTICO 30.000 L, COM CAVALO MECÂNICO DE CAPACIDADE MÁXIMA DE TRAÇÃO COMBINADO DE 66.000 KG, POTÊNCIA 360 CV, INCLUSIVE TANQUE DE ASFALTO COM SERPENTINA - DEPRECIAÇÃO. AF_08/2015</v>
          </cell>
          <cell r="C939" t="str">
            <v>H</v>
          </cell>
        </row>
        <row r="940">
          <cell r="A940">
            <v>91641</v>
          </cell>
          <cell r="B940" t="str">
            <v>CAMINHÃO DE TRANSPORTE DE MATERIAL ASFÁLTICO 30.000 L, COM CAVALO MECÂNICO DE CAPACIDADE MÁXIMA DE TRAÇÃO COMBINADO DE 66.000 KG, POTÊNCIA 360 CV, INCLUSIVE TANQUE DE ASFALTO COM SERPENTINA - JUROS. AF_08/2015</v>
          </cell>
          <cell r="C940" t="str">
            <v>H</v>
          </cell>
        </row>
        <row r="941">
          <cell r="A941">
            <v>91642</v>
          </cell>
          <cell r="B941" t="str">
            <v>CAMINHÃO DE TRANSPORTE DE MATERIAL ASFÁLTICO 30.000 L, COM CAVALO MECÂNICO DE CAPACIDADE MÁXIMA DE TRAÇÃO COMBINADO DE 66.000 KG, POTÊNCIA 360 CV, INCLUSIVE TANQUE DE ASFALTO COM SERPENTINA - IMPOSTOS E SEGUROS. AF_08/2015</v>
          </cell>
          <cell r="C941" t="str">
            <v>H</v>
          </cell>
        </row>
        <row r="942">
          <cell r="A942">
            <v>91643</v>
          </cell>
          <cell r="B942" t="str">
            <v>CAMINHÃO DE TRANSPORTE DE MATERIAL ASFÁLTICO 30.000 L, COM CAVALO MECÂNICO DE CAPACIDADE MÁXIMA DE TRAÇÃO COMBINADO DE 66.000 KG, POTÊNCIA 360 CV, INCLUSIVE TANQUE DE ASFALTO COM SERPENTINA - MANUTENÇÃO. AF_08/2015</v>
          </cell>
          <cell r="C942" t="str">
            <v>H</v>
          </cell>
        </row>
        <row r="943">
          <cell r="A943">
            <v>91644</v>
          </cell>
          <cell r="B943" t="str">
            <v>CAMINHÃO DE TRANSPORTE DE MATERIAL ASFÁLTICO 30.000 L, COM CAVALO MECÂNICO DE CAPACIDADE MÁXIMA DE TRAÇÃO COMBINADO DE 66.000 KG, POTÊNCIA 360 CV, INCLUSIVE TANQUE DE ASFALTO COM SERPENTINA - MATERIAIS NA OPERAÇÃO. AF_08/2015</v>
          </cell>
          <cell r="C943" t="str">
            <v>H</v>
          </cell>
        </row>
        <row r="944">
          <cell r="A944">
            <v>91688</v>
          </cell>
          <cell r="B944" t="str">
            <v>SERRA CIRCULAR DE BANCADA COM MOTOR ELÉTRICO POTÊNCIA DE 5HP, COM COIFA PARA DISCO 10" - DEPRECIAÇÃO. AF_08/2015</v>
          </cell>
          <cell r="C944" t="str">
            <v>H</v>
          </cell>
        </row>
        <row r="945">
          <cell r="A945">
            <v>91689</v>
          </cell>
          <cell r="B945" t="str">
            <v>SERRA CIRCULAR DE BANCADA COM MOTOR ELÉTRICO POTÊNCIA DE 5HP, COM COIFA PARA DISCO 10" - JUROS. AF_08/2015</v>
          </cell>
          <cell r="C945" t="str">
            <v>H</v>
          </cell>
        </row>
        <row r="946">
          <cell r="A946">
            <v>91690</v>
          </cell>
          <cell r="B946" t="str">
            <v>SERRA CIRCULAR DE BANCADA COM MOTOR ELÉTRICO POTÊNCIA DE 5HP, COM COIFA PARA DISCO 10" - MANUTENÇÃO. AF_08/2015</v>
          </cell>
          <cell r="C946" t="str">
            <v>H</v>
          </cell>
        </row>
        <row r="947">
          <cell r="A947">
            <v>91691</v>
          </cell>
          <cell r="B947" t="str">
            <v>SERRA CIRCULAR DE BANCADA COM MOTOR ELÉTRICO POTÊNCIA DE 5HP, COM COIFA PARA DISCO 10" - MATERIAIS NA OPERAÇÃO. AF_08/2015</v>
          </cell>
          <cell r="C947" t="str">
            <v>H</v>
          </cell>
        </row>
        <row r="948">
          <cell r="A948">
            <v>92040</v>
          </cell>
          <cell r="B948" t="str">
            <v>DISTRIBUIDOR DE AGREGADOS REBOCAVEL, CAPACIDADE 1,9 M³, LARGURA DE TRABALHO 3,66 M - DEPRECIAÇÃO. AF_11/2015</v>
          </cell>
          <cell r="C948" t="str">
            <v>H</v>
          </cell>
        </row>
        <row r="949">
          <cell r="A949">
            <v>92041</v>
          </cell>
          <cell r="B949" t="str">
            <v>DISTRIBUIDOR DE AGREGADOS REBOCAVEL, CAPACIDADE 1,9 M³, LARGURA DE TRABALHO 3,66 M - JUROS. AF_11/2015</v>
          </cell>
          <cell r="C949" t="str">
            <v>H</v>
          </cell>
        </row>
        <row r="950">
          <cell r="A950">
            <v>92042</v>
          </cell>
          <cell r="B950" t="str">
            <v>DISTRIBUIDOR DE AGREGADOS REBOCAVEL, CAPACIDADE 1,9 M³, LARGURA DE TRABALHO 3,66 M - MANUTENÇÃO. AF_11/2015</v>
          </cell>
          <cell r="C950" t="str">
            <v>H</v>
          </cell>
        </row>
        <row r="951">
          <cell r="A951">
            <v>92101</v>
          </cell>
          <cell r="B951" t="str">
            <v>CAMINHÃO PARA EQUIPAMENTO DE LIMPEZA A SUCÇÃO COM CAMINHÃO TRUCADO DE PESO BRUTO TOTAL 23000 KG, CARGA ÚTIL MÁXIMA 15935 KG, DISTÂNCIA ENTRE EIXOS 4,80 M, POTÊNCIA 230 CV, INCLUSIVE LIMPADORA A SUCÇÃO, TANQUE 12000 L - DEPRECIAÇÃO. AF_11/2015</v>
          </cell>
          <cell r="C951" t="str">
            <v>H</v>
          </cell>
        </row>
        <row r="952">
          <cell r="A952">
            <v>92102</v>
          </cell>
          <cell r="B952" t="str">
            <v>CAMINHÃO PARA EQUIPAMENTO DE LIMPEZA A SUCÇÃO COM CAMINHÃO TRUCADO DE PESO BRUTO TOTAL 23000 KG, CARGA ÚTIL MÁXIMA 15935 KG, DISTÂNCIA ENTRE EIXOS 4,80 M, POTÊNCIA 230 CV, INCLUSIVE LIMPADORA A SUCÇÃO, TANQUE 12000 L - JUROS. AF_11/2015</v>
          </cell>
          <cell r="C952" t="str">
            <v>H</v>
          </cell>
        </row>
        <row r="953">
          <cell r="A953">
            <v>92103</v>
          </cell>
          <cell r="B953" t="str">
            <v>CAMINHÃO PARA EQUIPAMENTO DE LIMPEZA A SUCÇÃO COM CAMINHÃO TRUCADO DE PESO BRUTO TOTAL 23000 KG, CARGA ÚTIL MÁXIMA 15935 KG, DISTÂNCIA ENTRE EIXOS 4,80 M, POTÊNCIA 230 CV, INCLUSIVE LIMPADORA A SUCÇÃO, TANQUE 12000 L - IMPOSTOS E SEGUROS. AF_11/2015</v>
          </cell>
          <cell r="C953" t="str">
            <v>H</v>
          </cell>
        </row>
        <row r="954">
          <cell r="A954">
            <v>92104</v>
          </cell>
          <cell r="B954" t="str">
            <v>CAMINHÃO PARA EQUIPAMENTO DE LIMPEZA A SUCÇÃO COM CAMINHÃO TRUCADO DE PESO BRUTO TOTAL 23000 KG, CARGA ÚTIL MÁXIMA 15935 KG, DISTÂNCIA ENTRE EIXOS 4,80 M, POTÊNCIA 230 CV, INCLUSIVE LIMPADORA A SUCÇÃO, TANQUE 12000 L - MANUTENÇÃO. AF_11/2015</v>
          </cell>
          <cell r="C954" t="str">
            <v>H</v>
          </cell>
        </row>
        <row r="955">
          <cell r="A955">
            <v>92105</v>
          </cell>
          <cell r="B955" t="str">
            <v>CAMINHÃO PARA EQUIPAMENTO DE LIMPEZA A SUCÇÃO COM CAMINHÃO TRUCADO DE PESO BRUTO TOTAL 23000 KG, CARGA ÚTIL MÁXIMA 15935 KG, DISTÂNCIA ENTRE EIXOS 4,80 M, POTÊNCIA 230 CV, INCLUSIVE LIMPADORA A SUCÇÃO, TANQUE 12000 L - MATERIAIS NA OPERAÇÃO. AF_11/2015</v>
          </cell>
          <cell r="C955" t="str">
            <v>H</v>
          </cell>
        </row>
        <row r="956">
          <cell r="A956">
            <v>92108</v>
          </cell>
          <cell r="B956" t="str">
            <v>PENEIRA ROTATIVA COM MOTOR ELÉTRICO TRIFÁSICO DE 2 CV, CILINDRO DE 1 M X 0,60 M, COM FUROS DE 3,17 MM - DEPRECIAÇÃO. AF_11/2015</v>
          </cell>
          <cell r="C956" t="str">
            <v>H</v>
          </cell>
        </row>
        <row r="957">
          <cell r="A957">
            <v>92109</v>
          </cell>
          <cell r="B957" t="str">
            <v>PENEIRA ROTATIVA COM MOTOR ELÉTRICO TRIFÁSICO DE 2 CV, CILINDRO DE 1 M X 0,60 M, COM FUROS DE 3,17 MM - JUROS. AF_11/2015</v>
          </cell>
          <cell r="C957" t="str">
            <v>H</v>
          </cell>
        </row>
        <row r="958">
          <cell r="A958">
            <v>92110</v>
          </cell>
          <cell r="B958" t="str">
            <v>PENEIRA ROTATIVA COM MOTOR ELÉTRICO TRIFÁSICO DE 2 CV, CILINDRO DE 1 M X 0,60 M, COM FUROS DE 3,17 MM - MANUTENÇÃO. AF_11/2015</v>
          </cell>
          <cell r="C958" t="str">
            <v>H</v>
          </cell>
        </row>
        <row r="959">
          <cell r="A959">
            <v>92111</v>
          </cell>
          <cell r="B959" t="str">
            <v>PENEIRA ROTATIVA COM MOTOR ELÉTRICO TRIFÁSICO DE 2 CV, CILINDRO DE 1 M X 0,60 M, COM FUROS DE 3,17 MM - MATERIAIS NA OPERAÇÃO. AF_11/2015</v>
          </cell>
          <cell r="C959" t="str">
            <v>H</v>
          </cell>
        </row>
        <row r="960">
          <cell r="A960">
            <v>92114</v>
          </cell>
          <cell r="B960" t="str">
            <v>DOSADOR DE AREIA, CAPACIDADE DE 26 LITROS - DEPRECIAÇÃO. AF_11/2015</v>
          </cell>
          <cell r="C960" t="str">
            <v>H</v>
          </cell>
        </row>
        <row r="961">
          <cell r="A961">
            <v>92115</v>
          </cell>
          <cell r="B961" t="str">
            <v>DOSADOR DE AREIA, CAPACIDADE DE 26 LITROS - JUROS. AF_11/2015</v>
          </cell>
          <cell r="C961" t="str">
            <v>H</v>
          </cell>
        </row>
        <row r="962">
          <cell r="A962">
            <v>92116</v>
          </cell>
          <cell r="B962" t="str">
            <v>DOSADOR DE AREIA, CAPACIDADE DE 26 LITROS - MANUTENÇÃO. AF_11/2015</v>
          </cell>
          <cell r="C962" t="str">
            <v>H</v>
          </cell>
        </row>
        <row r="963">
          <cell r="A963">
            <v>92133</v>
          </cell>
          <cell r="B963" t="str">
            <v>CAMINHONETE COM MOTOR A DIESEL, POTÊNCIA 180 CV, CABINE DUPLA, 4X4 - DEPRECIAÇÃO. AF_11/2015</v>
          </cell>
          <cell r="C963" t="str">
            <v>H</v>
          </cell>
        </row>
        <row r="964">
          <cell r="A964">
            <v>92134</v>
          </cell>
          <cell r="B964" t="str">
            <v>CAMINHONETE COM MOTOR A DIESEL, POTÊNCIA 180 CV, CABINE DUPLA, 4X4 - JUROS. AF_11/2015</v>
          </cell>
          <cell r="C964" t="str">
            <v>H</v>
          </cell>
        </row>
        <row r="965">
          <cell r="A965">
            <v>92135</v>
          </cell>
          <cell r="B965" t="str">
            <v>CAMINHONETE COM MOTOR A DIESEL, POTÊNCIA 180 CV, CABINE DUPLA, 4X4 - IMPOSTOS E SEGUROS. AF_11/2015</v>
          </cell>
          <cell r="C965" t="str">
            <v>H</v>
          </cell>
        </row>
        <row r="966">
          <cell r="A966">
            <v>92136</v>
          </cell>
          <cell r="B966" t="str">
            <v>CAMINHONETE COM MOTOR A DIESEL, POTÊNCIA 180 CV, CABINE DUPLA, 4X4 - MANUTENÇÃO. AF_11/2015</v>
          </cell>
          <cell r="C966" t="str">
            <v>H</v>
          </cell>
        </row>
        <row r="967">
          <cell r="A967">
            <v>92137</v>
          </cell>
          <cell r="B967" t="str">
            <v>CAMINHONETE COM MOTOR A DIESEL, POTÊNCIA 180 CV, CABINE DUPLA, 4X4 - MATERIAIS NA OPERAÇÃO. AF_11/2015</v>
          </cell>
          <cell r="C967" t="str">
            <v>H</v>
          </cell>
        </row>
        <row r="968">
          <cell r="A968">
            <v>92140</v>
          </cell>
          <cell r="B968" t="str">
            <v>CAMINHONETE CABINE SIMPLES COM MOTOR 1.6 FLEX, CÂMBIO MANUAL, POTÊNCIA 101/104 CV, 2 PORTAS - DEPRECIAÇÃO. AF_11/2015</v>
          </cell>
          <cell r="C968" t="str">
            <v>H</v>
          </cell>
        </row>
        <row r="969">
          <cell r="A969">
            <v>92141</v>
          </cell>
          <cell r="B969" t="str">
            <v>CAMINHONETE CABINE SIMPLES COM MOTOR 1.6 FLEX, CÂMBIO MANUAL, POTÊNCIA 101/104 CV, 2 PORTAS - JUROS. AF_11/2015</v>
          </cell>
          <cell r="C969" t="str">
            <v>H</v>
          </cell>
        </row>
        <row r="970">
          <cell r="A970">
            <v>92142</v>
          </cell>
          <cell r="B970" t="str">
            <v>CAMINHONETE CABINE SIMPLES COM MOTOR 1.6 FLEX, CÂMBIO MANUAL, POTÊNCIA 101/104 CV, 2 PORTAS - IMPOSTOS E SEGUROS. AF_11/2015</v>
          </cell>
          <cell r="C970" t="str">
            <v>H</v>
          </cell>
        </row>
        <row r="971">
          <cell r="A971">
            <v>92143</v>
          </cell>
          <cell r="B971" t="str">
            <v>CAMINHONETE CABINE SIMPLES COM MOTOR 1.6 FLEX, CÂMBIO MANUAL, POTÊNCIA 101/104 CV, 2 PORTAS - MANUTENÇÃO. AF_11/2015</v>
          </cell>
          <cell r="C971" t="str">
            <v>H</v>
          </cell>
        </row>
        <row r="972">
          <cell r="A972">
            <v>92144</v>
          </cell>
          <cell r="B972" t="str">
            <v>CAMINHONETE CABINE SIMPLES COM MOTOR 1.6 FLEX, CÂMBIO MANUAL, POTÊNCIA 101/104 CV, 2 PORTAS - MATERIAIS NA OPERAÇÃO. AF_11/2015</v>
          </cell>
          <cell r="C972" t="str">
            <v>H</v>
          </cell>
        </row>
        <row r="973">
          <cell r="A973">
            <v>92237</v>
          </cell>
          <cell r="B973" t="str">
            <v>CAMINHÃO DE TRANSPORTE DE MATERIAL ASFÁLTICO 20.000 L, COM CAVALO MECÂNICO DE CAPACIDADE MÁXIMA DE TRAÇÃO COMBINADO DE 45.000 KG, POTÊNCIA 330 CV, INCLUSIVE TANQUE DE ASFALTO COM MAÇARICO - DEPRECIAÇÃO. AF_12/2015</v>
          </cell>
          <cell r="C973" t="str">
            <v>H</v>
          </cell>
        </row>
        <row r="974">
          <cell r="A974">
            <v>92238</v>
          </cell>
          <cell r="B974" t="str">
            <v>CAMINHÃO DE TRANSPORTE DE MATERIAL ASFÁLTICO 20.000 L, COM CAVALO MECÂNICO DE CAPACIDADE MÁXIMA DE TRAÇÃO COMBINADO DE 45.000 KG, POTÊNCIA 330 CV, INCLUSIVE TANQUE DE ASFALTO COM MAÇARICO - JUROS. AF_12/2015</v>
          </cell>
          <cell r="C974" t="str">
            <v>H</v>
          </cell>
        </row>
        <row r="975">
          <cell r="A975">
            <v>92239</v>
          </cell>
          <cell r="B975" t="str">
            <v>CAMINHÃO DE TRANSPORTE DE MATERIAL ASFÁLTICO 20.000 L, COM CAVALO MECÂNICO DE CAPACIDADE MÁXIMA DE TRAÇÃO COMBINADO DE 45.000 KG, POTÊNCIA 330 CV, INCLUSIVE TANQUE DE ASFALTO COM MAÇARICO - IMPOSTOS E SEGUROS. AF_12/2015</v>
          </cell>
          <cell r="C975" t="str">
            <v>H</v>
          </cell>
        </row>
        <row r="976">
          <cell r="A976">
            <v>92240</v>
          </cell>
          <cell r="B976" t="str">
            <v>CAMINHÃO DE TRANSPORTE DE MATERIAL ASFÁLTICO 20.000 L, COM CAVALO MECÂNICO DE CAPACIDADE MÁXIMA DE TRAÇÃO COMBINADO DE 45.000 KG, POTÊNCIA 330 CV, INCLUSIVE TANQUE DE ASFALTO COM MAÇARICO - MANUTENÇÃO. AF_12/2015</v>
          </cell>
          <cell r="C976" t="str">
            <v>H</v>
          </cell>
        </row>
        <row r="977">
          <cell r="A977">
            <v>92241</v>
          </cell>
          <cell r="B977" t="str">
            <v>CAMINHÃO DE TRANSPORTE DE MATERIAL ASFÁLTICO 20.000 L, COM CAVALO MECÂNICO DE CAPACIDADE MÁXIMA DE TRAÇÃO COMBINADO DE 45.000 KG, POTÊNCIA 330 CV, INCLUSIVE TANQUE DE ASFALTO COM MAÇARICO - MATERIAIS NA OPERAÇÃO. AF_12/2015</v>
          </cell>
          <cell r="C977" t="str">
            <v>H</v>
          </cell>
        </row>
        <row r="978">
          <cell r="A978">
            <v>92712</v>
          </cell>
          <cell r="B978" t="str">
            <v>APARELHO PARA CORTE E SOLDA OXI-ACETILENO SOBRE RODAS, INCLUSIVE CILINDROS E MAÇARICOS - DEPRECIAÇÃO. AF_12/2015</v>
          </cell>
          <cell r="C978" t="str">
            <v>H</v>
          </cell>
        </row>
        <row r="979">
          <cell r="A979">
            <v>92713</v>
          </cell>
          <cell r="B979" t="str">
            <v>APARELHO PARA CORTE E SOLDA OXI-ACETILENO SOBRE RODAS, INCLUSIVE CILINDROS E MAÇARICOS - JUROS. AF_12/2015</v>
          </cell>
          <cell r="C979" t="str">
            <v>H</v>
          </cell>
        </row>
        <row r="980">
          <cell r="A980">
            <v>92714</v>
          </cell>
          <cell r="B980" t="str">
            <v>APARELHO PARA CORTE E SOLDA OXI-ACETILENO SOBRE RODAS, INCLUSIVE CILINDROS E MAÇARICOS - MANUTENÇÃO. AF_12/2015</v>
          </cell>
          <cell r="C980" t="str">
            <v>H</v>
          </cell>
        </row>
        <row r="981">
          <cell r="A981">
            <v>92715</v>
          </cell>
          <cell r="B981" t="str">
            <v>APARELHO PARA CORTE E SOLDA OXI-ACETILENO SOBRE RODAS, INCLUSIVE CILINDROS E MAÇARICOS - MATERIAIS NA OPERAÇÃO. AF_12/2015</v>
          </cell>
          <cell r="C981" t="str">
            <v>H</v>
          </cell>
        </row>
        <row r="982">
          <cell r="A982">
            <v>92956</v>
          </cell>
          <cell r="B982" t="str">
            <v>MÁQUINA EXTRUSORA DE CONCRETO PARA GUIAS E SARJETAS, MOTOR A DIESEL, POTÊNCIA 14 CV - DEPRECIAÇÃO. AF_12/2015</v>
          </cell>
          <cell r="C982" t="str">
            <v>H</v>
          </cell>
        </row>
        <row r="983">
          <cell r="A983">
            <v>92957</v>
          </cell>
          <cell r="B983" t="str">
            <v>MÁQUINA EXTRUSORA DE CONCRETO PARA GUIAS E SARJETAS, MOTOR A DIESEL, POTÊNCIA 14 CV - JUROS. AF_12/2015</v>
          </cell>
          <cell r="C983" t="str">
            <v>H</v>
          </cell>
        </row>
        <row r="984">
          <cell r="A984">
            <v>92958</v>
          </cell>
          <cell r="B984" t="str">
            <v>MÁQUINA EXTRUSORA DE CONCRETO PARA GUIAS E SARJETAS, MOTOR A DIESEL, POTÊNCIA 14 CV - MANUTENÇÃO. AF_12/2015</v>
          </cell>
          <cell r="C984" t="str">
            <v>H</v>
          </cell>
        </row>
        <row r="985">
          <cell r="A985">
            <v>92959</v>
          </cell>
          <cell r="B985" t="str">
            <v>MÁQUINA EXTRUSORA DE CONCRETO PARA GUIAS E SARJETAS, MOTOR A DIESEL, POTÊNCIA 14 CV - MATERIAIS NA OPERAÇÃO. AF_12/2015</v>
          </cell>
          <cell r="C985" t="str">
            <v>H</v>
          </cell>
        </row>
        <row r="986">
          <cell r="A986">
            <v>92963</v>
          </cell>
          <cell r="B986" t="str">
            <v>MARTELO PERFURADOR PNEUMÁTICO MANUAL, HASTE 25 X 75 MM, 21 KG - DEPRECIAÇÃO. AF_12/2015</v>
          </cell>
          <cell r="C986" t="str">
            <v>H</v>
          </cell>
        </row>
        <row r="987">
          <cell r="A987">
            <v>92964</v>
          </cell>
          <cell r="B987" t="str">
            <v>MARTELO PERFURADOR PNEUMÁTICO MANUAL, HASTE 25 X 75 MM, 21 KG - JUROS. AF_12/2015</v>
          </cell>
          <cell r="C987" t="str">
            <v>H</v>
          </cell>
        </row>
        <row r="988">
          <cell r="A988">
            <v>92965</v>
          </cell>
          <cell r="B988" t="str">
            <v>MARTELO PERFURADOR PNEUMÁTICO MANUAL, HASTE 25 X 75 MM, 21 KG - MANUTENÇÃO. AF_12/2015</v>
          </cell>
          <cell r="C988" t="str">
            <v>H</v>
          </cell>
        </row>
        <row r="989">
          <cell r="A989">
            <v>93220</v>
          </cell>
          <cell r="B989" t="str">
            <v>PERFURATRIZ COM TORRE METÁLICA PARA EXECUÇÃO DE ESTACA HÉLICE CONTÍNUA, PROFUNDIDADE MÁXIMA DE 32 M, DIÂMETRO MÁXIMO DE 1000 MM, POTÊNCIA INSTALADA DE 350 HP, MESA ROTATIVA COM TORQUE MÁXIMO DE 263 KNM - DEPRECIAÇÃO. AF_01/2016</v>
          </cell>
          <cell r="C989" t="str">
            <v>H</v>
          </cell>
        </row>
        <row r="990">
          <cell r="A990">
            <v>93221</v>
          </cell>
          <cell r="B990" t="str">
            <v>PERFURATRIZ COM TORRE METÁLICA PARA EXECUÇÃO DE ESTACA HÉLICE CONTÍNUA, PROFUNDIDADE MÁXIMA DE 32 M, DIÂMETRO MÁXIMO DE 1000 MM, POTÊNCIA INSTALADA DE 350 HP, MESA ROTATIVA COM TORQUE MÁXIMO DE 263 KNM - JUROS. AF_01/2016</v>
          </cell>
          <cell r="C990" t="str">
            <v>H</v>
          </cell>
        </row>
        <row r="991">
          <cell r="A991">
            <v>93222</v>
          </cell>
          <cell r="B991" t="str">
            <v>PERFURATRIZ COM TORRE METÁLICA PARA EXECUÇÃO DE ESTACA HÉLICE CONTÍNUA, PROFUNDIDADE MÁXIMA DE 32 M, DIÂMETRO MÁXIMO DE 1000 MM, POTÊNCIA INSTALADA DE 350 HP, MESA ROTATIVA COM TORQUE MÁXIMO DE 263 KNM - MANUTENÇÃO. AF_01/2016</v>
          </cell>
          <cell r="C991" t="str">
            <v>H</v>
          </cell>
        </row>
        <row r="992">
          <cell r="A992">
            <v>93223</v>
          </cell>
          <cell r="B992" t="str">
            <v>PERFURATRIZ COM TORRE METÁLICA PARA EXECUÇÃO DE ESTACA HÉLICE CONTÍNUA, PROFUNDIDADE MÁXIMA DE 32 M, DIÂMETRO MÁXIMO DE 1000 MM, POTÊNCIA INSTALADA DE 350 HP, MESA ROTATIVA COM TORQUE MÁXIMO DE 263 KNM  MATERIAIS NA OPERAÇÃO. AF_01/2016</v>
          </cell>
          <cell r="C992" t="str">
            <v>H</v>
          </cell>
        </row>
        <row r="993">
          <cell r="A993">
            <v>93229</v>
          </cell>
          <cell r="B993" t="str">
            <v>BETONEIRA CAPACIDADE NOMINAL 400 L, CAPACIDADE DE MISTURA 310 L, MOTOR A GASOLINA POTÊNCIA 5,5 HP, SEM CARREGADOR - DEPRECIAÇÃO. AF_02/2016</v>
          </cell>
          <cell r="C993" t="str">
            <v>H</v>
          </cell>
        </row>
        <row r="994">
          <cell r="A994">
            <v>93230</v>
          </cell>
          <cell r="B994" t="str">
            <v>BETONEIRA CAPACIDADE NOMINAL 400 L, CAPACIDADE DE MISTURA 310 L, MOTOR A GASOLINA POTÊNCIA 5,5 HP, SEM CARREGADOR - JUROS. AF_02/2016</v>
          </cell>
          <cell r="C994" t="str">
            <v>H</v>
          </cell>
        </row>
        <row r="995">
          <cell r="A995">
            <v>93231</v>
          </cell>
          <cell r="B995" t="str">
            <v>BETONEIRA CAPACIDADE NOMINAL 400 L, CAPACIDADE DE MISTURA 310 L, MOTOR A GASOLINA POTÊNCIA 5,5 HP, SEM CARREGADOR - MANUTENÇÃO. AF_02/2016</v>
          </cell>
          <cell r="C995" t="str">
            <v>H</v>
          </cell>
        </row>
        <row r="996">
          <cell r="A996">
            <v>93232</v>
          </cell>
          <cell r="B996" t="str">
            <v>BETONEIRA CAPACIDADE NOMINAL 400 L, CAPACIDADE DE MISTURA 310 L, MOTOR A GASOLINA POTÊNCIA 5,5 HP, SEM CARREGADOR - MATERIAIS NA OPERAÇÃO. AF_02/2016</v>
          </cell>
          <cell r="C996" t="str">
            <v>H</v>
          </cell>
        </row>
        <row r="997">
          <cell r="A997">
            <v>93235</v>
          </cell>
          <cell r="B997" t="str">
            <v>GRUPO GERADOR ESTACIONÁRIO, MOTOR DIESEL POTÊNCIA 170 KVA - JUROS. AF_02/2016</v>
          </cell>
          <cell r="C997" t="str">
            <v>H</v>
          </cell>
        </row>
        <row r="998">
          <cell r="A998">
            <v>93238</v>
          </cell>
          <cell r="B998" t="str">
            <v>ROLO COMPACTADOR VIBRATÓRIO REBOCÁVEL, CILINDRO DE AÇO LISO, POTÊNCIA DE TRAÇÃO DE 65 CV, PESO 4,7 T, IMPACTO DINÂMICO 18,3 T, LARGURA DE TRABALHO 1,67 M - JUROS. AF_02/2016</v>
          </cell>
          <cell r="C998" t="str">
            <v>H</v>
          </cell>
        </row>
        <row r="999">
          <cell r="A999">
            <v>93239</v>
          </cell>
          <cell r="B999" t="str">
            <v>ROLO COMPACTADOR VIBRATÓRIO PÉ DE CARNEIRO, OPERADO POR CONTROLE REMOTO, POTÊNCIA 12,5 KW, PESO OPERACIONAL 1,675 T, LARGURA DE TRABALHO 0,85 M - JUROS. AF_02/2016</v>
          </cell>
          <cell r="C999" t="str">
            <v>H</v>
          </cell>
        </row>
        <row r="1000">
          <cell r="A1000">
            <v>93240</v>
          </cell>
          <cell r="B1000" t="str">
            <v>ROLO COMPACTADOR VIBRATÓRIO PÉ DE CARNEIRO, OPERADO POR CONTROLE REMOTO, POTÊNCIA 12,5 KW, PESO OPERACIONAL 1,675 T, LARGURA DE TRABALHO 0,85 M - MATERIAIS NA OPERAÇÃO. AF_02/2016</v>
          </cell>
          <cell r="C1000" t="str">
            <v>H</v>
          </cell>
        </row>
        <row r="1001">
          <cell r="A1001">
            <v>93267</v>
          </cell>
          <cell r="B1001" t="str">
            <v>GRUA ASCENCIONAL, LANÇA DE 30 M, CAPACIDADE DE 1,0 T A 30 M, ALTURA ATÉ 39 M  DEPRECIAÇÃO. AF_03/2016</v>
          </cell>
          <cell r="C1001" t="str">
            <v>H</v>
          </cell>
        </row>
        <row r="1002">
          <cell r="A1002">
            <v>93269</v>
          </cell>
          <cell r="B1002" t="str">
            <v>GRUA ASCENCIONAL, LANÇA DE 30 M, CAPACIDADE DE 1,0 T A 30 M, ALTURA ATÉ 39 M   JUROS. AF_03/2016</v>
          </cell>
          <cell r="C1002" t="str">
            <v>H</v>
          </cell>
        </row>
        <row r="1003">
          <cell r="A1003">
            <v>93270</v>
          </cell>
          <cell r="B1003" t="str">
            <v>GRUA ASCENCIONAL, LANÇA DE 30 M, CAPACIDADE DE 1,0 T A 30 M, ALTURA ATÉ 39 M   MANUTENÇÃO. AF_03/2016</v>
          </cell>
          <cell r="C1003" t="str">
            <v>H</v>
          </cell>
        </row>
        <row r="1004">
          <cell r="A1004">
            <v>93271</v>
          </cell>
          <cell r="B1004" t="str">
            <v>GRUA ASCENCIONAL, LANÇA DE 30 M, CAPACIDADE DE 1,0 T A 30 M, ALTURA ATÉ 39 M   MATERIAIS NA OPERAÇÃO. AF_03/2016</v>
          </cell>
          <cell r="C1004" t="str">
            <v>H</v>
          </cell>
        </row>
        <row r="1005">
          <cell r="A1005">
            <v>93277</v>
          </cell>
          <cell r="B1005" t="str">
            <v>GUINCHO ELÉTRICO DE COLUNA, CAPACIDADE 400 KG, COM MOTO FREIO, MOTOR TRIFÁSICO DE 1,25 CV - DEPRECIAÇÃO. AF_03/2016</v>
          </cell>
          <cell r="C1005" t="str">
            <v>H</v>
          </cell>
        </row>
        <row r="1006">
          <cell r="A1006">
            <v>93278</v>
          </cell>
          <cell r="B1006" t="str">
            <v>GUINCHO ELÉTRICO DE COLUNA, CAPACIDADE 400 KG, COM MOTO FREIO, MOTOR TRIFÁSICO DE 1,25 CV - JUROS. AF_03/2016</v>
          </cell>
          <cell r="C1006" t="str">
            <v>H</v>
          </cell>
        </row>
        <row r="1007">
          <cell r="A1007">
            <v>93279</v>
          </cell>
          <cell r="B1007" t="str">
            <v>GUINCHO ELÉTRICO DE COLUNA, CAPACIDADE 400 KG, COM MOTO FREIO, MOTOR TRIFÁSICO DE 1,25 CV - MANUTENÇÃO. AF_03/2016</v>
          </cell>
          <cell r="C1007" t="str">
            <v>H</v>
          </cell>
        </row>
        <row r="1008">
          <cell r="A1008">
            <v>93280</v>
          </cell>
          <cell r="B1008" t="str">
            <v>GUINCHO ELÉTRICO DE COLUNA, CAPACIDADE 400 KG, COM MOTO FREIO, MOTOR TRIFÁSICO DE 1,25 CV - MATERIAIS NA OPERAÇÃO. AF_03/2016</v>
          </cell>
          <cell r="C1008" t="str">
            <v>H</v>
          </cell>
        </row>
        <row r="1009">
          <cell r="A1009">
            <v>93283</v>
          </cell>
          <cell r="B1009" t="str">
            <v>GUINDASTE HIDRÁULICO AUTOPROPELIDO, COM LANÇA TELESCÓPICA 40 M, CAPACIDADE MÁXIMA 60 T, POTÊNCIA 260 KW - DEPRECIAÇÃO. AF_03/2016</v>
          </cell>
          <cell r="C1009" t="str">
            <v>H</v>
          </cell>
        </row>
        <row r="1010">
          <cell r="A1010">
            <v>93284</v>
          </cell>
          <cell r="B1010" t="str">
            <v>GUINDASTE HIDRÁULICO AUTOPROPELIDO, COM LANÇA TELESCÓPICA 40 M, CAPACIDADE MÁXIMA 60 T, POTÊNCIA 260 KW - JUROS. AF_03/2016</v>
          </cell>
          <cell r="C1010" t="str">
            <v>H</v>
          </cell>
        </row>
        <row r="1011">
          <cell r="A1011">
            <v>93285</v>
          </cell>
          <cell r="B1011" t="str">
            <v>GUINDASTE HIDRÁULICO AUTOPROPELIDO, COM LANÇA TELESCÓPICA 40 M, CAPACIDADE MÁXIMA 60 T, POTÊNCIA 260 KW - MANUTENÇÃO. AF_03/2016</v>
          </cell>
          <cell r="C1011" t="str">
            <v>H</v>
          </cell>
        </row>
        <row r="1012">
          <cell r="A1012">
            <v>93286</v>
          </cell>
          <cell r="B1012" t="str">
            <v>GUINDASTE HIDRÁULICO AUTOPROPELIDO, COM LANÇA TELESCÓPICA 40 M, CAPACIDADE MÁXIMA 60 T, POTÊNCIA 260 KW - MATERIAIS NA OPERAÇÃO. AF_03/2016</v>
          </cell>
          <cell r="C1012" t="str">
            <v>H</v>
          </cell>
        </row>
        <row r="1013">
          <cell r="A1013">
            <v>93296</v>
          </cell>
          <cell r="B1013" t="str">
            <v>GUINDASTE HIDRÁULICO AUTOPROPELIDO, COM LANÇA TELESCÓPICA 40 M, CAPACIDADE MÁXIMA 60 T, POTÊNCIA 260 KW - IMPOSTOS E SEGUROS. AF_03/2016</v>
          </cell>
          <cell r="C1013" t="str">
            <v>H</v>
          </cell>
        </row>
        <row r="1014">
          <cell r="A1014">
            <v>93397</v>
          </cell>
          <cell r="B1014" t="str">
            <v>GUINDAUTO HIDRÁULICO, CAPACIDADE MÁXIMA DE CARGA 3300 KG, MOMENTO MÁXIMO DE CARGA 5,8 TM, ALCANCE MÁXIMO HORIZONTAL 7,60 M, INCLUSIVE CAMINHÃO TOCO PBT 16.000 KG, POTÊNCIA DE 189 CV - DEPRECIAÇÃO. AF_03/2016</v>
          </cell>
          <cell r="C1014" t="str">
            <v>H</v>
          </cell>
        </row>
        <row r="1015">
          <cell r="A1015">
            <v>93398</v>
          </cell>
          <cell r="B1015" t="str">
            <v>GUINDAUTO HIDRÁULICO, CAPACIDADE MÁXIMA DE CARGA 3300 KG, MOMENTO MÁXIMO DE CARGA 5,8 TM, ALCANCE MÁXIMO HORIZONTAL 7,60 M, INCLUSIVE CAMINHÃO TOCO PBT 16.000 KG, POTÊNCIA DE 189 CV - JUROS. AF_03/2016</v>
          </cell>
          <cell r="C1015" t="str">
            <v>H</v>
          </cell>
        </row>
        <row r="1016">
          <cell r="A1016">
            <v>93399</v>
          </cell>
          <cell r="B1016" t="str">
            <v>GUINDAUTO HIDRÁULICO, CAPACIDADE MÁXIMA DE CARGA 3300 KG, MOMENTO MÁXIMO DE CARGA 5,8 TM, ALCANCE MÁXIMO HORIZONTAL 7,60 M, INCLUSIVE CAMINHÃO TOCO PBT 16.000 KG, POTÊNCIA DE 189 CV  IMPOSTOS E SEGUROS. AF_03/2016</v>
          </cell>
          <cell r="C1016" t="str">
            <v>H</v>
          </cell>
        </row>
        <row r="1017">
          <cell r="A1017">
            <v>93400</v>
          </cell>
          <cell r="B1017" t="str">
            <v>GUINDAUTO HIDRÁULICO, CAPACIDADE MÁXIMA DE CARGA 3300 KG, MOMENTO MÁXIMO DE CARGA 5,8 TM, ALCANCE MÁXIMO HORIZONTAL 7,60 M, INCLUSIVE CAMINHÃO TOCO PBT 16.000 KG, POTÊNCIA DE 189 CV - MANUTENÇÃO. AF_03/2016</v>
          </cell>
          <cell r="C1017" t="str">
            <v>H</v>
          </cell>
        </row>
        <row r="1018">
          <cell r="A1018">
            <v>93401</v>
          </cell>
          <cell r="B1018" t="str">
            <v>GUINDAUTO HIDRÁULICO, CAPACIDADE MÁXIMA DE CARGA 3300 KG, MOMENTO MÁXIMO DE CARGA 5,8 TM, ALCANCE MÁXIMO HORIZONTAL 7,60 M, INCLUSIVE CAMINHÃO TOCO PBT 16.000 KG, POTÊNCIA DE 189 CV - MATERIAIS NA OPERAÇÃO. AF_03/2016</v>
          </cell>
          <cell r="C1018" t="str">
            <v>H</v>
          </cell>
        </row>
        <row r="1019">
          <cell r="A1019">
            <v>93404</v>
          </cell>
          <cell r="B101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19" t="str">
            <v>H</v>
          </cell>
        </row>
        <row r="1020">
          <cell r="A1020">
            <v>93405</v>
          </cell>
          <cell r="B102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20" t="str">
            <v>H</v>
          </cell>
        </row>
        <row r="1021">
          <cell r="A1021">
            <v>93406</v>
          </cell>
          <cell r="B102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21" t="str">
            <v>H</v>
          </cell>
        </row>
        <row r="1022">
          <cell r="A1022">
            <v>93407</v>
          </cell>
          <cell r="B102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22" t="str">
            <v>H</v>
          </cell>
        </row>
        <row r="1023">
          <cell r="A1023">
            <v>93411</v>
          </cell>
          <cell r="B1023" t="str">
            <v>GERADOR PORTÁTIL MONOFÁSICO, POTÊNCIA 5500 VA, MOTOR A GASOLINA, POTÊNCIA DO MOTOR 13 CV - DEPRECIAÇÃO. AF_03/2016</v>
          </cell>
          <cell r="C1023" t="str">
            <v>H</v>
          </cell>
        </row>
        <row r="1024">
          <cell r="A1024">
            <v>93412</v>
          </cell>
          <cell r="B1024" t="str">
            <v>GERADOR PORTÁTIL MONOFÁSICO, POTÊNCIA 5500 VA, MOTOR A GASOLINA, POTÊNCIA DO MOTOR 13 CV - JUROS. AF_03/2016</v>
          </cell>
          <cell r="C1024" t="str">
            <v>H</v>
          </cell>
        </row>
        <row r="1025">
          <cell r="A1025">
            <v>93413</v>
          </cell>
          <cell r="B1025" t="str">
            <v>GERADOR PORTÁTIL MONOFÁSICO, POTÊNCIA 5500 VA, MOTOR A GASOLINA, POTÊNCIA DO MOTOR 13 CV - MANUTENÇÃO. AF_03/2016</v>
          </cell>
          <cell r="C1025" t="str">
            <v>H</v>
          </cell>
        </row>
        <row r="1026">
          <cell r="A1026">
            <v>93414</v>
          </cell>
          <cell r="B1026" t="str">
            <v>GERADOR PORTÁTIL MONOFÁSICO, POTÊNCIA 5500 VA, MOTOR A GASOLINA, POTÊNCIA DO MOTOR 13 CV - MATERIAIS NA OPERAÇÃO. AF_03/2016</v>
          </cell>
          <cell r="C1026" t="str">
            <v>H</v>
          </cell>
        </row>
        <row r="1027">
          <cell r="A1027">
            <v>93417</v>
          </cell>
          <cell r="B1027" t="str">
            <v>GRUPO GERADOR REBOCÁVEL, POTÊNCIA 66 KVA, MOTOR A DIESEL - DEPRECIAÇÃO. AF_03/2016</v>
          </cell>
          <cell r="C1027" t="str">
            <v>H</v>
          </cell>
        </row>
        <row r="1028">
          <cell r="A1028">
            <v>93418</v>
          </cell>
          <cell r="B1028" t="str">
            <v>GRUPO GERADOR REBOCÁVEL, POTÊNCIA 66 KVA, MOTOR A DIESEL - JUROS. AF_03/2016</v>
          </cell>
          <cell r="C1028" t="str">
            <v>H</v>
          </cell>
        </row>
        <row r="1029">
          <cell r="A1029">
            <v>93419</v>
          </cell>
          <cell r="B1029" t="str">
            <v>GRUPO GERADOR REBOCÁVEL, POTÊNCIA 66 KVA, MOTOR A DIESEL - MANUTENÇÃO. AF_03/2016</v>
          </cell>
          <cell r="C1029" t="str">
            <v>H</v>
          </cell>
        </row>
        <row r="1030">
          <cell r="A1030">
            <v>93420</v>
          </cell>
          <cell r="B1030" t="str">
            <v>GRUPO GERADOR REBOCÁVEL, POTÊNCIA 66 KVA, MOTOR A DIESEL - MATERIAIS NA OPERAÇÃO. AF_03/2016</v>
          </cell>
          <cell r="C1030" t="str">
            <v>H</v>
          </cell>
        </row>
        <row r="1031">
          <cell r="A1031">
            <v>93423</v>
          </cell>
          <cell r="B1031" t="str">
            <v>GRUPO GERADOR ESTACIONÁRIO, POTÊNCIA 150 KVA, MOTOR A DIESEL- DEPRECIAÇÃO. AF_03/2016</v>
          </cell>
          <cell r="C1031" t="str">
            <v>H</v>
          </cell>
        </row>
        <row r="1032">
          <cell r="A1032">
            <v>93424</v>
          </cell>
          <cell r="B1032" t="str">
            <v>GRUPO GERADOR ESTACIONÁRIO, POTÊNCIA 150 KVA, MOTOR A DIESEL- JUROS. AF_03/2016</v>
          </cell>
          <cell r="C1032" t="str">
            <v>H</v>
          </cell>
        </row>
        <row r="1033">
          <cell r="A1033">
            <v>93425</v>
          </cell>
          <cell r="B1033" t="str">
            <v>GRUPO GERADOR ESTACIONÁRIO, POTÊNCIA 150 KVA, MOTOR A DIESEL- MANUTENÇÃO. AF_03/2016</v>
          </cell>
          <cell r="C1033" t="str">
            <v>H</v>
          </cell>
        </row>
        <row r="1034">
          <cell r="A1034">
            <v>93426</v>
          </cell>
          <cell r="B1034" t="str">
            <v>GRUPO GERADOR ESTACIONÁRIO, POTÊNCIA 150 KVA, MOTOR A DIESEL- MATERIAIS NA OPERAÇÃO. AF_03/2016</v>
          </cell>
          <cell r="C1034" t="str">
            <v>H</v>
          </cell>
        </row>
        <row r="1035">
          <cell r="A1035">
            <v>93429</v>
          </cell>
          <cell r="B1035" t="str">
            <v>USINA DE MISTURA ASFÁLTICA À QUENTE, TIPO CONTRA FLUXO, PROD 40 A 80 TON/HORA - DEPRECIAÇÃO. AF_03/2016</v>
          </cell>
          <cell r="C1035" t="str">
            <v>H</v>
          </cell>
        </row>
        <row r="1036">
          <cell r="A1036">
            <v>93430</v>
          </cell>
          <cell r="B1036" t="str">
            <v>USINA DE MISTURA ASFÁLTICA À QUENTE, TIPO CONTRA FLUXO, PROD 40 A 80 TON/HORA - JUROS. AF_03/2016</v>
          </cell>
          <cell r="C1036" t="str">
            <v>H</v>
          </cell>
        </row>
        <row r="1037">
          <cell r="A1037">
            <v>93431</v>
          </cell>
          <cell r="B1037" t="str">
            <v>USINA DE MISTURA ASFÁLTICA À QUENTE, TIPO CONTRA FLUXO, PROD 40 A 80 TON/HORA - MANUTENÇÃO. AF_03/2016</v>
          </cell>
          <cell r="C1037" t="str">
            <v>H</v>
          </cell>
        </row>
        <row r="1038">
          <cell r="A1038">
            <v>93432</v>
          </cell>
          <cell r="B1038" t="str">
            <v>USINA DE MISTURA ASFÁLTICA À QUENTE, TIPO CONTRA FLUXO, PROD 40 A 80 TON/HORA - MATERIAIS NA OPERAÇÃO. AF_03/2016</v>
          </cell>
          <cell r="C1038" t="str">
            <v>H</v>
          </cell>
        </row>
        <row r="1039">
          <cell r="A1039">
            <v>93435</v>
          </cell>
          <cell r="B1039" t="str">
            <v>USINA DE ASFALTO À FRIO, CAPACIDADE DE 40 A 60 TON/HORA, ELÉTRICA POTÊNCIA 30 CV - DEPRECIAÇÃO. AF_03/2016</v>
          </cell>
          <cell r="C1039" t="str">
            <v>H</v>
          </cell>
        </row>
        <row r="1040">
          <cell r="A1040">
            <v>93436</v>
          </cell>
          <cell r="B1040" t="str">
            <v>USINA DE ASFALTO À FRIO, CAPACIDADE DE 40 A 60 TON/HORA, ELÉTRICA POTÊNCIA 30 CV - JUROS. AF_03/2016</v>
          </cell>
          <cell r="C1040" t="str">
            <v>H</v>
          </cell>
        </row>
        <row r="1041">
          <cell r="A1041">
            <v>93437</v>
          </cell>
          <cell r="B1041" t="str">
            <v>USINA DE ASFALTO À FRIO, CAPACIDADE DE 40 A 60 TON/HORA, ELÉTRICA POTÊNCIA 30 CV - MANUTENÇÃO. AF_03/2016</v>
          </cell>
          <cell r="C1041" t="str">
            <v>H</v>
          </cell>
        </row>
        <row r="1042">
          <cell r="A1042">
            <v>93438</v>
          </cell>
          <cell r="B1042" t="str">
            <v>USINA DE ASFALTO À FRIO, CAPACIDADE DE 40 A 60 TON/HORA, ELÉTRICA POTÊNCIA 30 CV - MATERIAIS NA OPERAÇÃO. AF_03/2016</v>
          </cell>
          <cell r="C1042" t="str">
            <v>H</v>
          </cell>
        </row>
        <row r="1043">
          <cell r="A1043">
            <v>95114</v>
          </cell>
          <cell r="B1043" t="str">
            <v>MARTELETE OU ROMPEDOR PNEUMÁTICO MANUAL, 28 KG, COM SILENCIADOR - DEPRECIAÇÃO. AF_07/2016</v>
          </cell>
          <cell r="C1043" t="str">
            <v>H</v>
          </cell>
        </row>
        <row r="1044">
          <cell r="A1044">
            <v>95115</v>
          </cell>
          <cell r="B1044" t="str">
            <v>MARTELETE OU ROMPEDOR PNEUMÁTICO MANUAL, 28 KG, COM SILENCIADOR - JUROS. AF_07/2016</v>
          </cell>
          <cell r="C1044" t="str">
            <v>H</v>
          </cell>
        </row>
        <row r="1045">
          <cell r="A1045">
            <v>95116</v>
          </cell>
          <cell r="B1045" t="str">
            <v>USINA DE CONCRETO FIXA, CAPACIDADE NOMINAL DE 90 A 120 M3/H, SEM SILO - DEPRECIAÇÃO. AF_07/2016</v>
          </cell>
          <cell r="C1045" t="str">
            <v>H</v>
          </cell>
        </row>
        <row r="1046">
          <cell r="A1046">
            <v>95117</v>
          </cell>
          <cell r="B1046" t="str">
            <v>USINA DE CONCRETO FIXA, CAPACIDADE NOMINAL DE 90 A 120 M3/H, SEM SILO - JUROS. AF_07/2016</v>
          </cell>
          <cell r="C1046" t="str">
            <v>H</v>
          </cell>
        </row>
        <row r="1047">
          <cell r="A1047">
            <v>95118</v>
          </cell>
          <cell r="B1047" t="str">
            <v>USINA MISTURADORA DE SOLOS, CAPACIDADE DE 200 A 500 TON/H, POTENCIA 75KW - DEPRECIAÇÃO. AF_07/2016</v>
          </cell>
          <cell r="C1047" t="str">
            <v>H</v>
          </cell>
        </row>
        <row r="1048">
          <cell r="A1048">
            <v>95119</v>
          </cell>
          <cell r="B1048" t="str">
            <v>USINA MISTURADORA DE SOLOS, CAPACIDADE DE 200 A 500 TON/H, POTENCIA 75KW - JUROS. AF_07/2016</v>
          </cell>
          <cell r="C1048" t="str">
            <v>H</v>
          </cell>
        </row>
        <row r="1049">
          <cell r="A1049">
            <v>95120</v>
          </cell>
          <cell r="B1049" t="str">
            <v>USINA MISTURADORA DE SOLOS, CAPACIDADE DE 200 A 500 TON/H, POTENCIA 75KW - MATERIAIS NA OPERAÇÃO. AF_07/2016</v>
          </cell>
          <cell r="C1049" t="str">
            <v>H</v>
          </cell>
        </row>
        <row r="1050">
          <cell r="A1050">
            <v>95123</v>
          </cell>
          <cell r="B1050" t="str">
            <v>DISTRIBUIDOR DE AGREGADOS AUTOPROPELIDO, CAP 3 M3, A DIESEL, POTÊNCIA 176CV - DEPRECIAÇÃO. AF_07/2016</v>
          </cell>
          <cell r="C1050" t="str">
            <v>H</v>
          </cell>
        </row>
        <row r="1051">
          <cell r="A1051">
            <v>95124</v>
          </cell>
          <cell r="B1051" t="str">
            <v>DISTRIBUIDOR DE AGREGADOS AUTOPROPELIDO, C/AP 3 M3, A DIESEL, POTÊNCIA 176CV - JUROS. AF_07/2016</v>
          </cell>
          <cell r="C1051" t="str">
            <v>H</v>
          </cell>
        </row>
        <row r="1052">
          <cell r="A1052">
            <v>95125</v>
          </cell>
          <cell r="B1052" t="str">
            <v>DISTRIBUIDOR DE AGREGADOS AUTOPROPELIDO, CAP 3 M3, A DIESEL, POTÊNCIA 176CV - MANUTENÇÃO. AF_07/2016</v>
          </cell>
          <cell r="C1052" t="str">
            <v>H</v>
          </cell>
        </row>
        <row r="1053">
          <cell r="A1053">
            <v>95126</v>
          </cell>
          <cell r="B1053" t="str">
            <v>DISTRIBUIDOR DE AGREGADOS AUTOPROPELIDO, CAP 3 M3, A DIESEL, POTÊNCIA 176CV  MATERIAIS NA OPERAÇÃO. AF_07/2016</v>
          </cell>
          <cell r="C1053" t="str">
            <v>H</v>
          </cell>
        </row>
        <row r="1054">
          <cell r="A1054">
            <v>95129</v>
          </cell>
          <cell r="B1054" t="str">
            <v>MÁQUINA DEMARCADORA DE FAIXA DE TRÁFEGO À FRIO, AUTOPROPELIDA, POTÊNCIA 38 HP - DEPRECIAÇÃO. AF_07/2016</v>
          </cell>
          <cell r="C1054" t="str">
            <v>H</v>
          </cell>
        </row>
        <row r="1055">
          <cell r="A1055">
            <v>95130</v>
          </cell>
          <cell r="B1055" t="str">
            <v>MÁQUINA DEMARCADORA DE FAIXA DE TRÁFEGO À FRIO, AUTOPROPELIDA, POTÊNCIA 38 HP - JUROS. AF_07/2016</v>
          </cell>
          <cell r="C1055" t="str">
            <v>H</v>
          </cell>
        </row>
        <row r="1056">
          <cell r="A1056">
            <v>95131</v>
          </cell>
          <cell r="B1056" t="str">
            <v>MÁQUINA DEMARCADORA DE FAIXA DE TRÁFEGO À FRIO, AUTOPROPELIDA, POTÊNCIA 38 HP - MANUTENÇÃO. AF_07/2016</v>
          </cell>
          <cell r="C1056" t="str">
            <v>H</v>
          </cell>
        </row>
        <row r="1057">
          <cell r="A1057">
            <v>95132</v>
          </cell>
          <cell r="B1057" t="str">
            <v>MÁQUINA DEMARCADORA DE FAIXA DE TRÁFEGO À FRIO, AUTOPROPELIDA, POTÊNCIA 38 HP - MATERIAIS NA OPERAÇÃO. AF_07/2016</v>
          </cell>
          <cell r="C1057" t="str">
            <v>H</v>
          </cell>
        </row>
        <row r="1058">
          <cell r="A1058">
            <v>95136</v>
          </cell>
          <cell r="B1058" t="str">
            <v>TALHA MANUAL DE CORRENTE, CAPACIDADE DE 2 TON. COM ELEVAÇÃO DE 3 M - DEPRECIAÇÃO. AF_07/2016</v>
          </cell>
          <cell r="C1058" t="str">
            <v>H</v>
          </cell>
        </row>
        <row r="1059">
          <cell r="A1059">
            <v>95137</v>
          </cell>
          <cell r="B1059" t="str">
            <v>TALHA MANUAL DE CORRENTE, CAPACIDADE DE 2 TON. COM ELEVAÇÃO DE 3 M - JUROS. AF_07/2016</v>
          </cell>
          <cell r="C1059" t="str">
            <v>H</v>
          </cell>
        </row>
        <row r="1060">
          <cell r="A1060">
            <v>95138</v>
          </cell>
          <cell r="B1060" t="str">
            <v>TALHA MANUAL DE CORRENTE, CAPACIDADE DE 2 TON. COM ELEVAÇÃO DE 3 M - MANUTENÇÃO. AF_07/2016</v>
          </cell>
          <cell r="C1060" t="str">
            <v>H</v>
          </cell>
        </row>
        <row r="1061">
          <cell r="A1061">
            <v>95208</v>
          </cell>
          <cell r="B1061" t="str">
            <v>GRUA ASCENCIONAL, LANÇA DE 42 M, CAPACIDADE DE 1,5 T A 30 M, ALTURA ATÉ 39 M  DEPRECIAÇÃO. AF_08/2016</v>
          </cell>
          <cell r="C1061" t="str">
            <v>H</v>
          </cell>
        </row>
        <row r="1062">
          <cell r="A1062">
            <v>95209</v>
          </cell>
          <cell r="B1062" t="str">
            <v>GRUA ASCENCIONAL, LANCA DE 42 M, CAPACIDADE DE 1,5 T A 30 M, ALTURA ATE 39 M  JUROS. AF_08/2016</v>
          </cell>
          <cell r="C1062" t="str">
            <v>H</v>
          </cell>
        </row>
        <row r="1063">
          <cell r="A1063">
            <v>95210</v>
          </cell>
          <cell r="B1063" t="str">
            <v>GRUA ASCENCIONAL, LANCA DE 42 M, CAPACIDADE DE 1,5 T A 30 M, ALTURA ATE 39 M  MANUTENÇÃO. AF_08/2016</v>
          </cell>
          <cell r="C1063" t="str">
            <v>H</v>
          </cell>
        </row>
        <row r="1064">
          <cell r="A1064">
            <v>95211</v>
          </cell>
          <cell r="B1064" t="str">
            <v>GRUA ASCENCIONAL, LANCA DE 42 M, CAPACIDADE DE 1,5 T A 30 M, ALTURA ATE 39 M  MATERIAIS NA OPERAÇÃO. AF_08/2016</v>
          </cell>
          <cell r="C1064" t="str">
            <v>H</v>
          </cell>
        </row>
        <row r="1065">
          <cell r="A1065">
            <v>95214</v>
          </cell>
          <cell r="B1065" t="str">
            <v>PULVERIZADOR DE TINTA ELÉTRICO/MÁQUINA DE PINTURA AIRLESS, VAZÃO 2 L/MIN - DEPRECIAÇÃO. AF_08/2016</v>
          </cell>
          <cell r="C1065" t="str">
            <v>H</v>
          </cell>
        </row>
        <row r="1066">
          <cell r="A1066">
            <v>95215</v>
          </cell>
          <cell r="B1066" t="str">
            <v>PULVERIZADOR DE TINTA ELÉTRICO/MÁQUINA DE PINTURA AIRLESS, VAZÃO 2 L/MIN - JUROS. AF_08/2016</v>
          </cell>
          <cell r="C1066" t="str">
            <v>H</v>
          </cell>
        </row>
        <row r="1067">
          <cell r="A1067">
            <v>95216</v>
          </cell>
          <cell r="B1067" t="str">
            <v>PULVERIZADOR DE TINTA ELÉTRICO/MÁQUINA DE PINTURA AIRLESS, VAZÃO 2 L/MIN - MANUTENÇÃO. AF_08/2016</v>
          </cell>
          <cell r="C1067" t="str">
            <v>H</v>
          </cell>
        </row>
        <row r="1068">
          <cell r="A1068">
            <v>95217</v>
          </cell>
          <cell r="B1068" t="str">
            <v>PULVERIZADOR DE TINTA ELÉTRICO/MÁQUINA DE PINTURA AIRLESS, VAZÃO 2 L/MIN - MATERIAIS NA OPERAÇÃO. AF_08/2016</v>
          </cell>
          <cell r="C1068" t="str">
            <v>H</v>
          </cell>
        </row>
        <row r="1069">
          <cell r="A1069">
            <v>95255</v>
          </cell>
          <cell r="B1069" t="str">
            <v>MARTELO DEMOLIDOR PNEUMÁTICO MANUAL, 32 KG - DEPRECIAÇÃO. AF_09/2016</v>
          </cell>
          <cell r="C1069" t="str">
            <v>H</v>
          </cell>
        </row>
        <row r="1070">
          <cell r="A1070">
            <v>95256</v>
          </cell>
          <cell r="B1070" t="str">
            <v>MARTELO DEMOLIDOR PNEUMÁTICO MANUAL, 32 KG - JUROS. AF_09/2016</v>
          </cell>
          <cell r="C1070" t="str">
            <v>H</v>
          </cell>
        </row>
        <row r="1071">
          <cell r="A1071">
            <v>95257</v>
          </cell>
          <cell r="B1071" t="str">
            <v>MARTELO DEMOLIDOR PNEUMÁTICO MANUAL, 32 KG - MANUTENÇÃO. AF_09/2016</v>
          </cell>
          <cell r="C1071" t="str">
            <v>H</v>
          </cell>
        </row>
        <row r="1072">
          <cell r="A1072">
            <v>95260</v>
          </cell>
          <cell r="B1072" t="str">
            <v>COMPACTADOR DE SOLOS DE PERCUSÃO (SOQUETE) COM MOTOR A GASOLINA, POTÊNCIA 3 CV - DEPRECIAÇÃO. AF_09/2016</v>
          </cell>
          <cell r="C1072" t="str">
            <v>H</v>
          </cell>
        </row>
        <row r="1073">
          <cell r="A1073">
            <v>95261</v>
          </cell>
          <cell r="B1073" t="str">
            <v>COMPACTADOR DE SOLOS DE PERCUSÃO (SOQUETE) COM MOTOR A GASOLINA, POTÊNCIA 3 CV - JUROS. AF_09/2016</v>
          </cell>
          <cell r="C1073" t="str">
            <v>H</v>
          </cell>
        </row>
        <row r="1074">
          <cell r="A1074">
            <v>95262</v>
          </cell>
          <cell r="B1074" t="str">
            <v>COMPACTADOR DE SOLOS DE PERCUSÃO (SOQUETE) COM MOTOR A GASOLINA, POTÊNCIA 3 CV - MANUTENÇÃO. AF_09/2016</v>
          </cell>
          <cell r="C1074" t="str">
            <v>H</v>
          </cell>
        </row>
        <row r="1075">
          <cell r="A1075">
            <v>95263</v>
          </cell>
          <cell r="B1075" t="str">
            <v>COMPACTADOR DE SOLOS DE PERCUSÃO (SOQUETE) COM MOTOR A GASOLINA, POTÊNCIA 3 CV - MATERIAIS NA OPERAÇÃO. AF_09/2016</v>
          </cell>
          <cell r="C1075" t="str">
            <v>H</v>
          </cell>
        </row>
        <row r="1076">
          <cell r="A1076">
            <v>95266</v>
          </cell>
          <cell r="B1076" t="str">
            <v>RÉGUA VIBRATÓRIA DUPLA PARA CONCRETO, PESO DE 60KG, COMPRIMENTO 4 M, COM MOTOR A GASOLINA, POTÊNCIA 5,5 HP - DEPRECIAÇÃO. AF_09/2016</v>
          </cell>
          <cell r="C1076" t="str">
            <v>H</v>
          </cell>
        </row>
        <row r="1077">
          <cell r="A1077">
            <v>95267</v>
          </cell>
          <cell r="B1077" t="str">
            <v>RÉGUA VIBRATÓRIA DUPLA PARA CONCRETO, PESO DE 60KG, COMPRIMENTO 4 M, COM MOTOR A GASOLINA, POTÊNCIA 5,5 HP - JUROS. AF_09/2016</v>
          </cell>
          <cell r="C1077" t="str">
            <v>H</v>
          </cell>
        </row>
        <row r="1078">
          <cell r="A1078">
            <v>95268</v>
          </cell>
          <cell r="B1078" t="str">
            <v>RÉGUA VIBRATÓRIA DUPLA PARA CONCRETO, PESO DE 60KG, COMPRIMENTO 4 M, COM MOTOR A GASOLINA, POTÊNCIA 5,5 HP - MANUTENÇÃO. AF_09/2016</v>
          </cell>
          <cell r="C1078" t="str">
            <v>H</v>
          </cell>
        </row>
        <row r="1079">
          <cell r="A1079">
            <v>95269</v>
          </cell>
          <cell r="B1079" t="str">
            <v>RÉGUA VIBRATÓRIA DUPLA PARA CONCRETO, PESO DE 60KG, COMPRIMENTO 4 M, COM MOTOR A GASOLINA, POTÊNCIA 5,5 HP  MATERIAIS NA OPERAÇÃO. AF_09/2016</v>
          </cell>
          <cell r="C1079" t="str">
            <v>H</v>
          </cell>
        </row>
        <row r="1080">
          <cell r="A1080">
            <v>95272</v>
          </cell>
          <cell r="B1080" t="str">
            <v>POLIDORA DE PISO (POLITRIZ), PESO DE 100KG, DIÂMETRO 450 MM, MOTOR ELÉTRICO, POTÊNCIA 4 HP - DEPRECIAÇÃO. AF_09/2016</v>
          </cell>
          <cell r="C1080" t="str">
            <v>H</v>
          </cell>
        </row>
        <row r="1081">
          <cell r="A1081">
            <v>95273</v>
          </cell>
          <cell r="B1081" t="str">
            <v>POLIDORA DE PISO (POLITRIZ), PESO DE 100KG, DIÂMETRO 450 MM, MOTOR ELÉTRICO, POTÊNCIA 4 HP - JUROS. AF_09/2016</v>
          </cell>
          <cell r="C1081" t="str">
            <v>H</v>
          </cell>
        </row>
        <row r="1082">
          <cell r="A1082">
            <v>95274</v>
          </cell>
          <cell r="B1082" t="str">
            <v>POLIDORA DE PISO (POLITRIZ), PESO DE 100KG, DIÂMETRO 450 MM, MOTOR ELÉTRICO, POTÊNCIA 4 HP - MANUTENÇÃO. AF_09/2016</v>
          </cell>
          <cell r="C1082" t="str">
            <v>H</v>
          </cell>
        </row>
        <row r="1083">
          <cell r="A1083">
            <v>95275</v>
          </cell>
          <cell r="B1083" t="str">
            <v>POLIDORA DE PISO (POLITRIZ), PESO DE 100KG, DIÂMETRO 450 MM, MOTOR ELÉTRICO, POTÊNCIA 4 HP  MATERIAIS NA OPERAÇÃO. AF_09/2016</v>
          </cell>
          <cell r="C1083" t="str">
            <v>H</v>
          </cell>
        </row>
        <row r="1084">
          <cell r="A1084">
            <v>95278</v>
          </cell>
          <cell r="B1084" t="str">
            <v>DESEMPENADEIRA DE CONCRETO, PESO DE 75KG, 4 PÁS, MOTOR A GASOLINA, POTÊNCIA 5,5 HP - DEPRECIAÇÃO. AF_09/2016</v>
          </cell>
          <cell r="C1084" t="str">
            <v>H</v>
          </cell>
        </row>
        <row r="1085">
          <cell r="A1085">
            <v>95279</v>
          </cell>
          <cell r="B1085" t="str">
            <v>DESEMPENADEIRA DE CONCRETO, PESO DE 75KG, 4 PÁS, MOTOR A GASOLINA, POTÊNCIA 5,5 HP - JUROS. AF_09/2016</v>
          </cell>
          <cell r="C1085" t="str">
            <v>H</v>
          </cell>
        </row>
        <row r="1086">
          <cell r="A1086">
            <v>95280</v>
          </cell>
          <cell r="B1086" t="str">
            <v>DESEMPENADEIRA DE CONCRETO, PESO DE 75KG, 4 PÁS, MOTOR A GASOLINA, POTÊNCIA 5,5 HP - MANUTENÇÃO. AF_09/2016</v>
          </cell>
          <cell r="C1086" t="str">
            <v>H</v>
          </cell>
        </row>
        <row r="1087">
          <cell r="A1087">
            <v>95281</v>
          </cell>
          <cell r="B1087" t="str">
            <v>DESEMPENADEIRA DE CONCRETO, PESO DE 75KG, 4 PÁS, MOTOR A GASOLINA, POTÊNCIA 5,5 HP  MATERIAIS NA OPERAÇÃO. AF_09/2016</v>
          </cell>
          <cell r="C1087" t="str">
            <v>H</v>
          </cell>
        </row>
        <row r="1088">
          <cell r="A1088">
            <v>95617</v>
          </cell>
          <cell r="B1088" t="str">
            <v>PERFURATRIZ PNEUMATICA MANUAL DE PESO MEDIO, MARTELETE, 18KG, COMPRIMENTO MÁXIMO DE CURSO DE 6 M, DIAMETRO DO PISTAO DE 5,5 CM - DEPRECIAÇÃO. AF_11/2016</v>
          </cell>
          <cell r="C1088" t="str">
            <v>H</v>
          </cell>
        </row>
        <row r="1089">
          <cell r="A1089">
            <v>95618</v>
          </cell>
          <cell r="B1089" t="str">
            <v>PERFURATRIZ PNEUMATICA MANUAL DE PESO MEDIO, MARTELETE, 18KG, COMPRIMENTO MÁXIMO DE CURSO DE 6 M, DIAMETRO DO PISTAO DE 5,5 CM - JUROS. AF_11/2016</v>
          </cell>
          <cell r="C1089" t="str">
            <v>H</v>
          </cell>
        </row>
        <row r="1090">
          <cell r="A1090">
            <v>95619</v>
          </cell>
          <cell r="B1090" t="str">
            <v>PERFURATRIZ PNEUMATICA MANUAL DE PESO MEDIO, MARTELETE, 18KG, COMPRIMENTO MÁXIMO DE CURSO DE 6 M, DIAMETRO DO PISTAO DE 5,5 CM - MANUTENÇÃO. AF_11/2016</v>
          </cell>
          <cell r="C1090" t="str">
            <v>H</v>
          </cell>
        </row>
        <row r="1091">
          <cell r="A1091">
            <v>95627</v>
          </cell>
          <cell r="B1091" t="str">
            <v>ROLO COMPACTADOR VIBRATORIO TANDEM, ACO LISO, POTENCIA 125 HP, PESO SEM/COM LASTRO 10,20/11,65 T, LARGURA DE TRABALHO 1,73 M - DEPRECIAÇÃO. AF_11/2016</v>
          </cell>
          <cell r="C1091" t="str">
            <v>H</v>
          </cell>
        </row>
        <row r="1092">
          <cell r="A1092">
            <v>95628</v>
          </cell>
          <cell r="B1092" t="str">
            <v>ROLO COMPACTADOR VIBRATORIO TANDEM, ACO LISO, POTENCIA 125 HP, PESO SEM/COM LASTRO 10,20/11,65 T, LARGURA DE TRABALHO 1,73 M - JUROS. AF_11/2016</v>
          </cell>
          <cell r="C1092" t="str">
            <v>H</v>
          </cell>
        </row>
        <row r="1093">
          <cell r="A1093">
            <v>95629</v>
          </cell>
          <cell r="B1093" t="str">
            <v>ROLO COMPACTADOR VIBRATORIO TANDEM, ACO LISO, POTENCIA 125 HP, PESO SEM/COM LASTRO 10,20/11,65 T, LARGURA DE TRABALHO 1,73 M - MANUTENÇÃO. AF_11/2016</v>
          </cell>
          <cell r="C1093" t="str">
            <v>H</v>
          </cell>
        </row>
        <row r="1094">
          <cell r="A1094">
            <v>95630</v>
          </cell>
          <cell r="B1094" t="str">
            <v>ROLO COMPACTADOR VIBRATORIO TANDEM, ACO LISO, POTENCIA 125 HP, PESO SEM/COM LASTRO 10,20/11,65 T, LARGURA DE TRABALHO 1,73 M - MATERIAIS NA OPERAÇÃO. AF_11/2016</v>
          </cell>
          <cell r="C1094" t="str">
            <v>H</v>
          </cell>
        </row>
        <row r="1095">
          <cell r="A1095">
            <v>95698</v>
          </cell>
          <cell r="B1095" t="str">
            <v>PERFURATRIZ MANUAL, TORQUE MAXIMO 55 KGF.M, POTENCIA 5 CV, COM DIAMETRO MAXIMO 8 1/2" - DEPRECIAÇÃO. AF_11/2016</v>
          </cell>
          <cell r="C1095" t="str">
            <v>H</v>
          </cell>
        </row>
        <row r="1096">
          <cell r="A1096">
            <v>95699</v>
          </cell>
          <cell r="B1096" t="str">
            <v>PERFURATRIZ MANUAL, TORQUE MAXIMO 55 KGF.M, POTENCIA 5 CV, COM DIAMETRO MAXIMO 8 1/2" - JUROS. AF_11/2016</v>
          </cell>
          <cell r="C1096" t="str">
            <v>H</v>
          </cell>
        </row>
        <row r="1097">
          <cell r="A1097">
            <v>95700</v>
          </cell>
          <cell r="B1097" t="str">
            <v>PERFURATRIZ MANUAL, TORQUE MAXIMO 55 KGF.M, POTENCIA 5 CV, COM DIAMETRO MAXIMO 8 1/2" - MANUTENÇÃO. AF_11/2016</v>
          </cell>
          <cell r="C1097" t="str">
            <v>H</v>
          </cell>
        </row>
        <row r="1098">
          <cell r="A1098">
            <v>95701</v>
          </cell>
          <cell r="B1098" t="str">
            <v>PERFURATRIZ MANUAL, TORQUE MAXIMO 55 KGF.M, POTENCIA 5 CV, COM DIAMETRO MAXIMO 8 1/2" - MATERIAIS NA OPERAÇÃO. AF_11/2016</v>
          </cell>
          <cell r="C1098" t="str">
            <v>H</v>
          </cell>
        </row>
        <row r="1099">
          <cell r="A1099">
            <v>95704</v>
          </cell>
          <cell r="B1099" t="str">
            <v>PERFURATRIZ SOBRE ESTEIRA, TORQUE MÁXIMO 600 KGF, POTÊNCIA ENTRE 50 E 60 HP, DIÂMETRO MÁXIMO 10 - DEPRECIAÇÃO. AF_11/2016</v>
          </cell>
          <cell r="C1099" t="str">
            <v>H</v>
          </cell>
        </row>
        <row r="1100">
          <cell r="A1100">
            <v>95705</v>
          </cell>
          <cell r="B1100" t="str">
            <v>PERFURATRIZ SOBRE ESTEIRA, TORQUE MÁXIMO 600 KGF, POTÊNCIA ENTRE 50 E 60 HP, DIÂMETRO MÁXIMO 10 - JUROS. AF_11/2016</v>
          </cell>
          <cell r="C1100" t="str">
            <v>H</v>
          </cell>
        </row>
        <row r="1101">
          <cell r="A1101">
            <v>95706</v>
          </cell>
          <cell r="B1101" t="str">
            <v>PERFURATRIZ SOBRE ESTEIRA, TORQUE MÁXIMO 600 KGF, POTÊNCIA ENTRE 50 E 60 HP, DIÂMETRO MÁXIMO 10 - MANUTENÇÃO. AF_11/2016</v>
          </cell>
          <cell r="C1101" t="str">
            <v>H</v>
          </cell>
        </row>
        <row r="1102">
          <cell r="A1102">
            <v>95707</v>
          </cell>
          <cell r="B1102" t="str">
            <v>PERFURATRIZ SOBRE ESTEIRA, TORQUE MÁXIMO 600 KGF, POTÊNCIA ENTRE 50 E 60 HP, DIÂMETRO MÁXIMO 10 - MATERIAIS NA OPERAÇÃO. AF_11/2016</v>
          </cell>
          <cell r="C1102" t="str">
            <v>H</v>
          </cell>
        </row>
        <row r="1103">
          <cell r="A1103">
            <v>95710</v>
          </cell>
          <cell r="B1103" t="str">
            <v>ESCAVADEIRA HIDRAULICA SOBRE ESTEIRA, COM GARRA GIRATORIA DE MANDIBULAS, PESO OPERACIONAL ENTRE 22,00 E 25,50 TON, POTENCIA LIQUIDA ENTRE 150 E 160 HP - DEPRECIAÇÃO. AF_11/2016</v>
          </cell>
          <cell r="C1103" t="str">
            <v>H</v>
          </cell>
        </row>
        <row r="1104">
          <cell r="A1104">
            <v>95711</v>
          </cell>
          <cell r="B1104" t="str">
            <v>ESCAVADEIRA HIDRAULICA SOBRE ESTEIRA, COM GARRA GIRATORIA DE MANDIBULAS, PESO OPERACIONAL ENTRE 22,00 E 25,50 TON, POTENCIA LIQUIDA ENTRE 150 E 160 HP - JUROS. AF_11/2016</v>
          </cell>
          <cell r="C1104" t="str">
            <v>H</v>
          </cell>
        </row>
        <row r="1105">
          <cell r="A1105">
            <v>95712</v>
          </cell>
          <cell r="B1105" t="str">
            <v>ESCAVADEIRA HIDRAULICA SOBRE ESTEIRA, COM GARRA GIRATORIA DE MANDIBULAS, PESO OPERACIONAL ENTRE 22,00 E 25,50 TON, POTENCIA LIQUIDA ENTRE 150 E 160 HP - MANUTENÇÃO. AF_11/2016</v>
          </cell>
          <cell r="C1105" t="str">
            <v>H</v>
          </cell>
        </row>
        <row r="1106">
          <cell r="A1106">
            <v>95713</v>
          </cell>
          <cell r="B1106" t="str">
            <v>ESCAVADEIRA HIDRAULICA SOBRE ESTEIRA, COM GARRA GIRATORIA DE MANDIBULAS, PESO OPERACIONAL ENTRE 22,00 E 25,50 TON, POTENCIA LIQUIDA ENTRE 150 E 160 HP - MATERIAIS NA OPERAÇÃO. AF_11/2016</v>
          </cell>
          <cell r="C1106" t="str">
            <v>H</v>
          </cell>
        </row>
        <row r="1107">
          <cell r="A1107">
            <v>95716</v>
          </cell>
          <cell r="B1107" t="str">
            <v>ESCAVADEIRA HIDRAULICA SOBRE ESTEIRA, EQUIPADA COM CLAMSHELL, COM CAPACIDADE DA CAÇAMBA ENTRE 1,20 E 1,50 M3, PESO OPERACIONAL ENTRE 20,00 E 22,00 TON, POTENCIA LIQUIDA ENTRE 150 E 160 HP - DEPRECIAÇÃO. AF_11/2016</v>
          </cell>
          <cell r="C1107" t="str">
            <v>H</v>
          </cell>
        </row>
        <row r="1108">
          <cell r="A1108">
            <v>95717</v>
          </cell>
          <cell r="B1108" t="str">
            <v>ESCAVADEIRA HIDRAULICA SOBRE ESTEIRA, EQUIPADA COM CLAMSHELL, COM CAPACIDADE DA CAÇAMBA ENTRE 1,20 E 1,50 M3, PESO OPERACIONAL ENTRE 20,00 E 22,00 TON, POTENCIA LIQUIDA ENTRE 150 E 160 HP - JUROS. AF_11/2016</v>
          </cell>
          <cell r="C1108" t="str">
            <v>H</v>
          </cell>
        </row>
        <row r="1109">
          <cell r="A1109">
            <v>95718</v>
          </cell>
          <cell r="B1109" t="str">
            <v>ESCAVADEIRA HIDRAULICA SOBRE ESTEIRA, EQUIPADA COM CLAMSHELL, COM CAPACIDADE DA CAÇAMBA ENTRE 1,20 E 1,50 M3, PESO OPERACIONAL ENTRE 20,00 E 22,00 TON, POTENCIA LIQUIDA ENTRE 150 E 160 HP - MANUTENÇÃO. AF_11/2016</v>
          </cell>
          <cell r="C1109" t="str">
            <v>H</v>
          </cell>
        </row>
        <row r="1110">
          <cell r="A1110">
            <v>95719</v>
          </cell>
          <cell r="B1110" t="str">
            <v>ESCAVADEIRA HIDRAULICA SOBRE ESTEIRA, EQUIPADA COM CLAMSHELL, COM CAPACIDADE DA CAÇAMBA ENTRE 1,20 E 1,50 M3, PESO OPERACIONAL ENTRE 20,00 E 22,00 TON, POTENCIA LIQUIDA ENTRE 150 E 160 HP - MATERIAIS NA OPERAÇÃO. AF_11/2016</v>
          </cell>
          <cell r="C1110" t="str">
            <v>H</v>
          </cell>
        </row>
        <row r="1111">
          <cell r="A1111">
            <v>95869</v>
          </cell>
          <cell r="B1111" t="str">
            <v>GRUPO GERADOR COM CARENAGEM, MOTOR DIESEL POTÊNCIA STANDART ENTRE 250 E 260 KVA - JUROS. AF_12/2016</v>
          </cell>
          <cell r="C1111" t="str">
            <v>H</v>
          </cell>
        </row>
        <row r="1112">
          <cell r="A1112">
            <v>95870</v>
          </cell>
          <cell r="B1112" t="str">
            <v>GRUPO GERADOR COM CARENAGEM, MOTOR DIESEL POTÊNCIA STANDART ENTRE 250 E 260 KVA - MANUTENÇÃO. AF_12/2016</v>
          </cell>
          <cell r="C1112" t="str">
            <v>H</v>
          </cell>
        </row>
        <row r="1113">
          <cell r="A1113">
            <v>95871</v>
          </cell>
          <cell r="B1113" t="str">
            <v>GRUPO GERADOR COM CARENAGEM, MOTOR DIESEL POTÊNCIA STANDART ENTRE 250 E 260 KVA - MATERIAIS NA OPERAÇÃO. AF_12/2016</v>
          </cell>
          <cell r="C1113" t="str">
            <v>H</v>
          </cell>
        </row>
        <row r="1114">
          <cell r="A1114">
            <v>95874</v>
          </cell>
          <cell r="B1114" t="str">
            <v>GRUPO GERADOR COM CARENAGEM, MOTOR DIESEL POTÊNCIA STANDART ENTRE 250 E 260 KVA - DEPRECIAÇÃO. AF_12/2016</v>
          </cell>
          <cell r="C1114" t="str">
            <v>H</v>
          </cell>
        </row>
        <row r="1115">
          <cell r="A1115">
            <v>96008</v>
          </cell>
          <cell r="B1115" t="str">
            <v>TRATOR DE PNEUS COM POTÊNCIA DE 122 CV, TRAÇÃO 4X4, COM VASSOURA MECÂNICA ACOPLADA - DEPRECIAÇÃO. AF_02/2017</v>
          </cell>
          <cell r="C1115" t="str">
            <v>H</v>
          </cell>
        </row>
        <row r="1116">
          <cell r="A1116">
            <v>96009</v>
          </cell>
          <cell r="B1116" t="str">
            <v>TRATOR DE PNEUS COM POTÊNCIA DE 122 CV, TRAÇÃO 4X4, COM VASSOURA MECÂNICA ACOPLADA - JUROS. AF_02/2017</v>
          </cell>
          <cell r="C1116" t="str">
            <v>H</v>
          </cell>
        </row>
        <row r="1117">
          <cell r="A1117">
            <v>96011</v>
          </cell>
          <cell r="B1117" t="str">
            <v>TRATOR DE PNEUS COM POTÊNCIA DE 122 CV, TRAÇÃO 4X4, COM VASSOURA MECÂNICA ACOPLADA - MANUTENÇÃO. AF_02/2017</v>
          </cell>
          <cell r="C1117" t="str">
            <v>H</v>
          </cell>
        </row>
        <row r="1118">
          <cell r="A1118">
            <v>96012</v>
          </cell>
          <cell r="B1118" t="str">
            <v>TRATOR DE PNEUS COM POTÊNCIA DE 122 CV, TRAÇÃO 4X4, COM VASSOURA MECÂNICA ACOPLADA - MATERIAIS NA OPERAÇÃO. AF_02/2017</v>
          </cell>
          <cell r="C1118" t="str">
            <v>H</v>
          </cell>
        </row>
        <row r="1119">
          <cell r="A1119">
            <v>96015</v>
          </cell>
          <cell r="B1119" t="str">
            <v>TRATOR DE PNEUS COM POTÊNCIA DE 122 CV, TRAÇÃO 4X4, COM GRADE DE DISCOS ACOPLADA - DEPRECIAÇÃO. AF_02/2017</v>
          </cell>
          <cell r="C1119" t="str">
            <v>H</v>
          </cell>
        </row>
        <row r="1120">
          <cell r="A1120">
            <v>96016</v>
          </cell>
          <cell r="B1120" t="str">
            <v>TRATOR DE PNEUS COM POTÊNCIA DE 122 CV, TRAÇÃO 4X4, COM GRADE DE DISCOS ACOPLADA - JUROS. AF_02/2017</v>
          </cell>
          <cell r="C1120" t="str">
            <v>H</v>
          </cell>
        </row>
        <row r="1121">
          <cell r="A1121">
            <v>96018</v>
          </cell>
          <cell r="B1121" t="str">
            <v>TRATOR DE PNEUS COM POTÊNCIA DE 122 CV, TRAÇÃO 4X4, COM GRADE DE DISCOS ACOPLADA - MANUTENÇÃO. AF_02/2017</v>
          </cell>
          <cell r="C1121" t="str">
            <v>H</v>
          </cell>
        </row>
        <row r="1122">
          <cell r="A1122">
            <v>96019</v>
          </cell>
          <cell r="B1122" t="str">
            <v>TRATOR DE PNEUS COM POTÊNCIA DE 122 CV, TRAÇÃO 4X4, COM GRADE DE DISCOS ACOPLADA - MATERIAIS NA OPERAÇÃO. AF_02/2017</v>
          </cell>
          <cell r="C1122" t="str">
            <v>H</v>
          </cell>
        </row>
        <row r="1123">
          <cell r="A1123">
            <v>96023</v>
          </cell>
          <cell r="B1123" t="str">
            <v>TRATOR DE PNEUS COM POTÊNCIA DE 85 CV, TRAÇÃO 4X4, COM GRADE DE DISCOS ACOPLADA - DEPRECIAÇÃO. AF_02/2017</v>
          </cell>
          <cell r="C1123" t="str">
            <v>H</v>
          </cell>
        </row>
        <row r="1124">
          <cell r="A1124">
            <v>96024</v>
          </cell>
          <cell r="B1124" t="str">
            <v>TRATOR DE PNEUS COM POTÊNCIA DE 85 CV, TRAÇÃO 4X4, COM GRADE DE DISCOS ACOPLADA - JUROS. AF_02/2017</v>
          </cell>
          <cell r="C1124" t="str">
            <v>H</v>
          </cell>
        </row>
        <row r="1125">
          <cell r="A1125">
            <v>96026</v>
          </cell>
          <cell r="B1125" t="str">
            <v>TRATOR DE PNEUS COM POTÊNCIA DE 85 CV, TRAÇÃO 4X4, COM GRADE DE DISCOS ACOPLADA - MANUTENÇÃO. AF_02/2017</v>
          </cell>
          <cell r="C1125" t="str">
            <v>H</v>
          </cell>
        </row>
        <row r="1126">
          <cell r="A1126">
            <v>96027</v>
          </cell>
          <cell r="B1126" t="str">
            <v>TRATOR DE PNEUS COM POTÊNCIA DE 85 CV, TRAÇÃO 4X4, COM GRADE DE DISCOS ACOPLADA - MATERIAIS NA OPERAÇÃO. AF_02/2017</v>
          </cell>
          <cell r="C1126" t="str">
            <v>H</v>
          </cell>
        </row>
        <row r="1127">
          <cell r="A1127">
            <v>96030</v>
          </cell>
          <cell r="B1127" t="str">
            <v>CAMINHÃO BASCULANTE 10 M3, TRUCADO, POTÊNCIA 230 CV, INCLUSIVE CAÇAMBA METÁLICA, COM DISTRIBUIDOR DE AGREGADOS ACOPLADO - DEPRECIAÇÃO. AF_02/2017</v>
          </cell>
          <cell r="C1127" t="str">
            <v>H</v>
          </cell>
        </row>
        <row r="1128">
          <cell r="A1128">
            <v>96031</v>
          </cell>
          <cell r="B1128" t="str">
            <v>CAMINHÃO BASCULANTE 10 M3, TRUCADO, POTÊNCIA 230 CV, INCLUSIVE CAÇAMBA METÁLICA, COM DISTRIBUIDOR DE AGREGADOS ACOPLADO - JUROS. AF_02/2017</v>
          </cell>
          <cell r="C1128" t="str">
            <v>H</v>
          </cell>
        </row>
        <row r="1129">
          <cell r="A1129">
            <v>96032</v>
          </cell>
          <cell r="B1129" t="str">
            <v>CAMINHÃO BASCULANTE 10 M3, TRUCADO, POTÊNCIA 230 CV, INCLUSIVE CAÇAMBA METÁLICA, COM DISTRIBUIDOR DE AGREGADOS ACOPLADO - IMPOSTOS E SEGUROS. AF_02/2017</v>
          </cell>
          <cell r="C1129" t="str">
            <v>H</v>
          </cell>
        </row>
        <row r="1130">
          <cell r="A1130">
            <v>96033</v>
          </cell>
          <cell r="B1130" t="str">
            <v>CAMINHÃO BASCULANTE 10 M3, TRUCADO, POTÊNCIA 230 CV, INCLUSIVE CAÇAMBA METÁLICA, COM DISTRIBUIDOR DE AGREGADOS ACOPLADO - MANUTENÇÃO. AF_02/2017</v>
          </cell>
          <cell r="C1130" t="str">
            <v>H</v>
          </cell>
        </row>
        <row r="1131">
          <cell r="A1131">
            <v>96034</v>
          </cell>
          <cell r="B1131" t="str">
            <v>CAMINHÃO BASCULANTE 10 M3, TRUCADO, POTÊNCIA 230 CV, INCLUSIVE CAÇAMBA METÁLICA, COM DISTRIBUIDOR DE AGREGADOS ACOPLADO - MATERIAIS NA OPERAÇÃO. AF_02/2017</v>
          </cell>
          <cell r="C1131" t="str">
            <v>H</v>
          </cell>
        </row>
        <row r="1132">
          <cell r="A1132">
            <v>96053</v>
          </cell>
          <cell r="B1132" t="str">
            <v>TRATOR DE PNEUS COM POTÊNCIA DE 85 CV, TRAÇÃO 4X4, COM VASSOURA MECÂNICA ACOPLADA - DEPRECIAÇÃO. AF_03/2017</v>
          </cell>
          <cell r="C1132" t="str">
            <v>H</v>
          </cell>
        </row>
        <row r="1133">
          <cell r="A1133">
            <v>96054</v>
          </cell>
          <cell r="B1133" t="str">
            <v>MINICARREGADEIRA SOBRE RODAS POTENCIA 47HP CAPACIDADE OPERACAO 646 KG, COM VASSOURA MECÂNICA ACOPLADA - DEPRECIAÇÃO. AF_03/2017</v>
          </cell>
          <cell r="C1133" t="str">
            <v>H</v>
          </cell>
        </row>
        <row r="1134">
          <cell r="A1134">
            <v>96055</v>
          </cell>
          <cell r="B1134" t="str">
            <v>TRATOR DE PNEUS COM POTÊNCIA DE 85 CV, TRAÇÃO 4X4, COM VASSOURA MECÂNICA ACOPLADA - JUROS. AF_03/2017</v>
          </cell>
          <cell r="C1134" t="str">
            <v>H</v>
          </cell>
        </row>
        <row r="1135">
          <cell r="A1135">
            <v>96056</v>
          </cell>
          <cell r="B1135" t="str">
            <v>TRATOR DE PNEUS COM POTÊNCIA DE 85 CV, TRAÇÃO 4X4, COM VASSOURA MECÂNICA ACOPLADA - MANUTENÇÃO. AF_03/2017</v>
          </cell>
          <cell r="C1135" t="str">
            <v>H</v>
          </cell>
        </row>
        <row r="1136">
          <cell r="A1136">
            <v>96057</v>
          </cell>
          <cell r="B1136" t="str">
            <v>TRATOR DE PNEUS COM POTÊNCIA DE 85 CV, TRAÇÃO 4X4, COM VASSOURA MECÂNICA ACOPLADA - MATERIAIS NA OPERAÇÃO. AF_03/2017</v>
          </cell>
          <cell r="C1136" t="str">
            <v>H</v>
          </cell>
        </row>
        <row r="1137">
          <cell r="A1137">
            <v>96060</v>
          </cell>
          <cell r="B1137" t="str">
            <v>MINICARREGADEIRA SOBRE RODAS POTENCIA 47HP CAPACIDADE OPERACAO 646 KG, COM VASSOURA MECÂNICA ACOPLADA - JUROS. AF_03/2017</v>
          </cell>
          <cell r="C1137" t="str">
            <v>H</v>
          </cell>
        </row>
        <row r="1138">
          <cell r="A1138">
            <v>96061</v>
          </cell>
          <cell r="B1138" t="str">
            <v>MINICARREGADEIRA SOBRE RODAS POTENCIA 47HP CAPACIDADE OPERACAO 646 KG, COM VASSOURA MECÂNICA ACOPLADA - MANUTENÇÃO. AF_03/2017</v>
          </cell>
          <cell r="C1138" t="str">
            <v>H</v>
          </cell>
        </row>
        <row r="1139">
          <cell r="A1139">
            <v>96062</v>
          </cell>
          <cell r="B1139" t="str">
            <v>MINICARREGADEIRA SOBRE RODAS POTENCIA 47HP CAPACIDADE OPERACAO 646 KG, COM VASSOURA MECÂNICA ACOPLADA - MATERIAIS NA OPERAÇÃO. AF_03/2017</v>
          </cell>
          <cell r="C1139" t="str">
            <v>H</v>
          </cell>
        </row>
        <row r="1140">
          <cell r="A1140">
            <v>96241</v>
          </cell>
          <cell r="B1140" t="str">
            <v>MINIESCAVADEIRA SOBRE ESTEIRAS, POTENCIA LIQUIDA DE *30* HP, PESO OPERACIONAL DE *3.500* KG - DEPRECIACAO. AF_04/2017</v>
          </cell>
          <cell r="C1140" t="str">
            <v>H</v>
          </cell>
        </row>
        <row r="1141">
          <cell r="A1141">
            <v>96242</v>
          </cell>
          <cell r="B1141" t="str">
            <v>MINIESCAVADEIRA SOBRE ESTEIRAS, POTENCIA LIQUIDA DE *30* HP, PESO OPERACIONAL DE *3.500* KG - JUROS. AF_04/2017</v>
          </cell>
          <cell r="C1141" t="str">
            <v>H</v>
          </cell>
        </row>
        <row r="1142">
          <cell r="A1142">
            <v>96243</v>
          </cell>
          <cell r="B1142" t="str">
            <v>MINIESCAVADEIRA SOBRE ESTEIRAS, POTENCIA LIQUIDA DE *30* HP, PESO OPERACIONAL DE *3.500* KG - MANUTENCAO. AF_04/2017</v>
          </cell>
          <cell r="C1142" t="str">
            <v>H</v>
          </cell>
        </row>
        <row r="1143">
          <cell r="A1143">
            <v>96244</v>
          </cell>
          <cell r="B1143" t="str">
            <v>MINIESCAVADEIRA SOBRE ESTEIRAS, POTENCIA LIQUIDA DE *30* HP, PESO OPERACIONAL DE *3.500* KG - MATERIAIS NA OPERACAO. AF_04/2017</v>
          </cell>
          <cell r="C1143" t="str">
            <v>H</v>
          </cell>
        </row>
        <row r="1144">
          <cell r="A1144">
            <v>96298</v>
          </cell>
          <cell r="B1144" t="str">
            <v>PERFURATRIZ ROTATIVA SOBRE ESTEIRA, TORQUE MAXIMO 2500 KGM, POTENCIA 110 HP, MOTOR DIESEL - DEPRECIAÇÃO. AF_05/2017</v>
          </cell>
          <cell r="C1144" t="str">
            <v>H</v>
          </cell>
        </row>
        <row r="1145">
          <cell r="A1145">
            <v>96299</v>
          </cell>
          <cell r="B1145" t="str">
            <v>PERFURATRIZ ROTATIVA SOBRE ESTEIRA, TORQUE MAXIMO 2500 KGM, POTENCIA 110 HP, MOTOR DIESEL - JUROS. AF_05/2017</v>
          </cell>
          <cell r="C1145" t="str">
            <v>H</v>
          </cell>
        </row>
        <row r="1146">
          <cell r="A1146">
            <v>96300</v>
          </cell>
          <cell r="B1146" t="str">
            <v>PERFURATRIZ ROTATIVA SOBRE ESTEIRA, TORQUE MAXIMO 2500 KGM, POTENCIA 110 HP, MOTOR DIESEL - MANUTENÇÃO. AF_05/2017</v>
          </cell>
          <cell r="C1146" t="str">
            <v>H</v>
          </cell>
        </row>
        <row r="1147">
          <cell r="A1147">
            <v>96301</v>
          </cell>
          <cell r="B1147" t="str">
            <v>PERFURATRIZ ROTATIVA SOBRE ESTEIRA, TORQUE MAXIMO 2500 KGM, POTENCIA 110 HP, MOTOR DIESEL - MATERIAIS NA OPERAÇÃO. AF_05/2017</v>
          </cell>
          <cell r="C1147" t="str">
            <v>H</v>
          </cell>
        </row>
        <row r="1148">
          <cell r="A1148">
            <v>96304</v>
          </cell>
          <cell r="B1148" t="str">
            <v>COMPRESSOR DE AR, VAZAO DE 10 PCM, RESERVATORIO 100 L, PRESSAO DE TRABALHO ENTRE 6,9 E 9,7 BAR,  POTENCIA 2 HP, TENSAO 110/220 V - DEPRECIAÇÃO. AF_05/2017</v>
          </cell>
          <cell r="C1148" t="str">
            <v>H</v>
          </cell>
        </row>
        <row r="1149">
          <cell r="A1149">
            <v>96305</v>
          </cell>
          <cell r="B1149" t="str">
            <v>COMPRESSOR DE AR, VAZAO DE 10 PCM, RESERVATORIO 100 L, PRESSAO DE TRABALHO ENTRE 6,9 E 9,7 BAR,  POTENCIA 2 HP, TENSAO 110/220 V - JUROS. AF_05/2017</v>
          </cell>
          <cell r="C1149" t="str">
            <v>H</v>
          </cell>
        </row>
        <row r="1150">
          <cell r="A1150">
            <v>96306</v>
          </cell>
          <cell r="B1150" t="str">
            <v>COMPRESSOR DE AR, VAZAO DE 10 PCM, RESERVATORIO 100 L, PRESSAO DE TRABALHO ENTRE 6,9 E 9,7 BAR,  POTENCIA 2 HP, TENSAO 110/220 V - MANUTENÇÃO. AF_05/2017</v>
          </cell>
          <cell r="C1150" t="str">
            <v>H</v>
          </cell>
        </row>
        <row r="1151">
          <cell r="A1151">
            <v>96307</v>
          </cell>
          <cell r="B1151" t="str">
            <v>COMPRESSOR DE AR, VAZAO DE 10 PCM, RESERVATORIO 100 L, PRESSAO DE TRABALHO ENTRE 6,9 E 9,7 BAR, POTENCIA 2 HP, TENSAO 110/220 V - MATERIAIS NA OPERAÇÃO. AF_05/2017</v>
          </cell>
          <cell r="C1151" t="str">
            <v>H</v>
          </cell>
        </row>
        <row r="1152">
          <cell r="A1152">
            <v>96457</v>
          </cell>
          <cell r="B1152" t="str">
            <v>ROLO COMPACTADOR DE PNEUS, ESTATICO, PRESSAO VARIAVEL, POTENCIA 110 HP, PESO SEM/COM LASTRO 10,8/27 T, LARGURA DE ROLAGEM 2,30 M - MATERIAIS NA OPERACAO. AF_06/2017</v>
          </cell>
          <cell r="C1152" t="str">
            <v>H</v>
          </cell>
        </row>
        <row r="1153">
          <cell r="A1153">
            <v>96458</v>
          </cell>
          <cell r="B1153" t="str">
            <v>ROLO COMPACTADOR DE PNEUS, ESTATICO, PRESSAO VARIAVEL, POTENCIA 110 HP, PESO SEM/COM LASTRO 10,8/27 T, LARGURA DE ROLAGEM 2,30 M - MANUTENCAO. AF_06/2017</v>
          </cell>
          <cell r="C1153" t="str">
            <v>H</v>
          </cell>
        </row>
        <row r="1154">
          <cell r="A1154">
            <v>96459</v>
          </cell>
          <cell r="B1154" t="str">
            <v>ROLO COMPACTADOR DE PNEUS, ESTATICO, PRESSAO VARIAVEL, POTENCIA 110 HP, PESO SEM/COM LASTRO 10,8/27 T, LARGURA DE ROLAGEM 2,30 M - JUROS. AF_06/2017</v>
          </cell>
          <cell r="C1154" t="str">
            <v>H</v>
          </cell>
        </row>
        <row r="1155">
          <cell r="A1155">
            <v>96460</v>
          </cell>
          <cell r="B1155" t="str">
            <v>ROLO COMPACTADOR DE PNEUS, ESTATICO, PRESSAO VARIAVEL, POTENCIA 110 HP, PESO SEM/COM LASTRO 10,8/27 T, LARGURA DE ROLAGEM 2,30 M - DEPRECIAÇÃO. AF_06/2017</v>
          </cell>
          <cell r="C1155" t="str">
            <v>H</v>
          </cell>
        </row>
        <row r="1156">
          <cell r="A1156" t="str">
            <v>COBE</v>
          </cell>
          <cell r="B1156" t="str">
            <v xml:space="preserve">COBE COBERTURA                                                                                                                                                                                          </v>
          </cell>
          <cell r="C1156" t="str">
            <v xml:space="preserve">  </v>
          </cell>
        </row>
        <row r="1157">
          <cell r="A1157" t="str">
            <v>0073</v>
          </cell>
          <cell r="B1157" t="str">
            <v xml:space="preserve">MADEIRAMENTO                                                                                                                                                                                            </v>
          </cell>
          <cell r="C1157" t="str">
            <v xml:space="preserve">  </v>
          </cell>
        </row>
        <row r="1158">
          <cell r="A1158">
            <v>55960</v>
          </cell>
          <cell r="B1158" t="str">
            <v>IMUNIZACAO DE MADEIRAMENTO PARA COBERTURA UTILIZANDO CUPINICIDA INCOLOR</v>
          </cell>
          <cell r="C1158" t="str">
            <v>M2</v>
          </cell>
        </row>
        <row r="1159">
          <cell r="A1159">
            <v>72085</v>
          </cell>
          <cell r="B1159" t="str">
            <v>RECOLOCACAO DE RIPAS EM MADEIRAMENTO DE TELHADO, CONSIDERANDO REAPROVEITAMENTO DE MATERIAL</v>
          </cell>
          <cell r="C1159" t="str">
            <v>M</v>
          </cell>
        </row>
        <row r="1160">
          <cell r="A1160">
            <v>72086</v>
          </cell>
          <cell r="B1160" t="str">
            <v>RECOLOCACAO DE MADEIRAMENTO DO TELHADO - CAIBROS, CONSIDERANDO REAPROVEITAMENTO DE MATERIAL</v>
          </cell>
          <cell r="C1160" t="str">
            <v>M</v>
          </cell>
        </row>
        <row r="1161">
          <cell r="A1161">
            <v>92259</v>
          </cell>
          <cell r="B1161" t="str">
            <v>INSTALAÇÃO DE TESOURA (INTEIRA OU MEIA), BIAPOIADA, EM MADEIRA NÃO APARELHADA, PARA VÃOS MAIORES OU IGUAIS A 3,0 M E MENORES QUE 6,0 M, INCLUSO IÇAMENTO. AF_12/2015</v>
          </cell>
          <cell r="C1161" t="str">
            <v>UN</v>
          </cell>
        </row>
        <row r="1162">
          <cell r="A1162">
            <v>92260</v>
          </cell>
          <cell r="B1162" t="str">
            <v>INSTALAÇÃO DE TESOURA (INTEIRA OU MEIA), BIAPOIADA, EM MADEIRA NÃO APARELHADA, PARA VÃOS MAIORES OU IGUAIS A 6,0 M E MENORES QUE 8,0 M, INCLUSO IÇAMENTO. AF_12/2015</v>
          </cell>
          <cell r="C1162" t="str">
            <v>UN</v>
          </cell>
        </row>
        <row r="1163">
          <cell r="A1163">
            <v>92261</v>
          </cell>
          <cell r="B1163" t="str">
            <v>INSTALAÇÃO DE TESOURA (INTEIRA OU MEIA), BIAPOIADA, EM MADEIRA NÃO APARELHADA, PARA VÃOS MAIORES OU IGUAIS A 8,0 M E MENORES QUE 10,0 M, INCLUSO IÇAMENTO. AF_12/2015</v>
          </cell>
          <cell r="C1163" t="str">
            <v>UN</v>
          </cell>
        </row>
        <row r="1164">
          <cell r="A1164">
            <v>92262</v>
          </cell>
          <cell r="B1164" t="str">
            <v>INSTALAÇÃO DE TESOURA (INTEIRA OU MEIA), BIAPOIADA, EM MADEIRA NÃO APARELHADA, PARA VÃOS MAIORES OU IGUAIS A 10,0 M E MENORES QUE 12,0 M, INCLUSO IÇAMENTO. AF_12/2015</v>
          </cell>
          <cell r="C1164" t="str">
            <v>UN</v>
          </cell>
        </row>
        <row r="1165">
          <cell r="A1165">
            <v>92539</v>
          </cell>
          <cell r="B1165" t="str">
            <v>TRAMA DE MADEIRA COMPOSTA POR RIPAS, CAIBROS E TERÇAS PARA TELHADOS DE ATÉ 2 ÁGUAS PARA TELHA DE ENCAIXE DE CERÂMICA OU DE CONCRETO, INCLUSO TRANSPORTE VERTICAL. AF_12/2015</v>
          </cell>
          <cell r="C1165" t="str">
            <v>M2</v>
          </cell>
        </row>
        <row r="1166">
          <cell r="A1166">
            <v>92540</v>
          </cell>
          <cell r="B1166" t="str">
            <v>TRAMA DE MADEIRA COMPOSTA POR RIPAS, CAIBROS E TERÇAS PARA TELHADOS DE MAIS QUE 2 ÁGUAS PARA TELHA DE ENCAIXE DE CERÂMICA OU DE CONCRETO, INCLUSO TRANSPORTE VERTICAL. AF_12/2015</v>
          </cell>
          <cell r="C1166" t="str">
            <v>M2</v>
          </cell>
        </row>
        <row r="1167">
          <cell r="A1167">
            <v>92541</v>
          </cell>
          <cell r="B1167" t="str">
            <v>TRAMA DE MADEIRA COMPOSTA POR RIPAS, CAIBROS E TERÇAS PARA TELHADOS DE ATÉ 2 ÁGUAS PARA TELHA CERÂMICA CAPA-CANAL, INCLUSO TRANSPORTE VERTICAL. AF_12/2015</v>
          </cell>
          <cell r="C1167" t="str">
            <v>M2</v>
          </cell>
        </row>
        <row r="1168">
          <cell r="A1168">
            <v>92542</v>
          </cell>
          <cell r="B1168" t="str">
            <v>TRAMA DE MADEIRA COMPOSTA POR RIPAS, CAIBROS E TERÇAS PARA TELHADOS DE MAIS QUE 2 ÁGUAS PARA TELHA CERÂMICA CAPA-CANAL, INCLUSO TRANSPORTE VERTICAL. AF_12/2015</v>
          </cell>
          <cell r="C1168" t="str">
            <v>M2</v>
          </cell>
        </row>
        <row r="1169">
          <cell r="A1169">
            <v>92543</v>
          </cell>
          <cell r="B1169" t="str">
            <v>TRAMA DE MADEIRA COMPOSTA POR TERÇAS PARA TELHADOS DE ATÉ 2 ÁGUAS PARA TELHA ONDULADA DE FIBROCIMENTO, METÁLICA, PLÁSTICA OU TERMOACÚSTICA, INCLUSO TRANSPORTE VERTICAL. AF_12/2015</v>
          </cell>
          <cell r="C1169" t="str">
            <v>M2</v>
          </cell>
        </row>
        <row r="1170">
          <cell r="A1170">
            <v>92544</v>
          </cell>
          <cell r="B1170" t="str">
            <v>TRAMA DE MADEIRA COMPOSTA POR TERÇAS PARA TELHADOS DE ATÉ 2 ÁGUAS PARA TELHA ESTRUTURAL DE FIBROCIMENTO, INCLUSO TRANSPORTE VERTICAL. AF_12/2015</v>
          </cell>
          <cell r="C1170" t="str">
            <v>M2</v>
          </cell>
        </row>
        <row r="1171">
          <cell r="A1171">
            <v>92545</v>
          </cell>
          <cell r="B1171" t="str">
            <v>FABRICAÇÃO E INSTALAÇÃO DE TESOURA INTEIRA EM MADEIRA NÃO APARELHADA, VÃO DE 3 M, PARA TELHA CERÂMICA OU DE CONCRETO, INCLUSO IÇAMENTO. AF_12/2015</v>
          </cell>
          <cell r="C1171" t="str">
            <v>UN</v>
          </cell>
        </row>
        <row r="1172">
          <cell r="A1172">
            <v>92546</v>
          </cell>
          <cell r="B1172" t="str">
            <v>FABRICAÇÃO E INSTALAÇÃO DE TESOURA INTEIRA EM MADEIRA NÃO APARELHADA, VÃO DE 4 M, PARA TELHA CERÂMICA OU DE CONCRETO, INCLUSO IÇAMENTO. AF_12/2015</v>
          </cell>
          <cell r="C1172" t="str">
            <v>UN</v>
          </cell>
        </row>
        <row r="1173">
          <cell r="A1173">
            <v>92547</v>
          </cell>
          <cell r="B1173" t="str">
            <v>FABRICAÇÃO E INSTALAÇÃO DE TESOURA INTEIRA EM MADEIRA NÃO APARELHADA, VÃO DE 5 M, PARA TELHA CERÂMICA OU DE CONCRETO, INCLUSO IÇAMENTO. AF_12/2015</v>
          </cell>
          <cell r="C1173" t="str">
            <v>UN</v>
          </cell>
        </row>
        <row r="1174">
          <cell r="A1174">
            <v>92548</v>
          </cell>
          <cell r="B1174" t="str">
            <v>FABRICAÇÃO E INSTALAÇÃO DE TESOURA INTEIRA EM MADEIRA NÃO APARELHADA, VÃO DE 6 M, PARA TELHA CERÂMICA OU DE CONCRETO, INCLUSO IÇAMENTO. AF_12/2015</v>
          </cell>
          <cell r="C1174" t="str">
            <v>UN</v>
          </cell>
        </row>
        <row r="1175">
          <cell r="A1175">
            <v>92549</v>
          </cell>
          <cell r="B1175" t="str">
            <v>FABRICAÇÃO E INSTALAÇÃO DE TESOURA INTEIRA EM MADEIRA NÃO APARELHADA, VÃO DE 7 M, PARA TELHA CERÂMICA OU DE CONCRETO, INCLUSO IÇAMENTO. AF_12/2015</v>
          </cell>
          <cell r="C1175" t="str">
            <v>UN</v>
          </cell>
        </row>
        <row r="1176">
          <cell r="A1176">
            <v>92550</v>
          </cell>
          <cell r="B1176" t="str">
            <v>FABRICAÇÃO E INSTALAÇÃO DE TESOURA INTEIRA EM MADEIRA NÃO APARELHADA, VÃO DE 8 M, PARA TELHA CERÂMICA OU DE CONCRETO, INCLUSO IÇAMENTO. AF_12/2015</v>
          </cell>
          <cell r="C1176" t="str">
            <v>UN</v>
          </cell>
        </row>
        <row r="1177">
          <cell r="A1177">
            <v>92551</v>
          </cell>
          <cell r="B1177" t="str">
            <v>FABRICAÇÃO E INSTALAÇÃO DE TESOURA INTEIRA EM MADEIRA NÃO APARELHADA, VÃO DE 9 M, PARA TELHA CERÂMICA OU DE CONCRETO, INCLUSO IÇAMENTO. AF_12/2015</v>
          </cell>
          <cell r="C1177" t="str">
            <v>UN</v>
          </cell>
        </row>
        <row r="1178">
          <cell r="A1178">
            <v>92552</v>
          </cell>
          <cell r="B1178" t="str">
            <v>FABRICAÇÃO E INSTALAÇÃO DE TESOURA INTEIRA EM MADEIRA NÃO APARELHADA, VÃO DE 10 M, PARA TELHA CERÂMICA OU DE CONCRETO, INCLUSO IÇAMENTO. AF_12/2015</v>
          </cell>
          <cell r="C1178" t="str">
            <v>UN</v>
          </cell>
        </row>
        <row r="1179">
          <cell r="A1179">
            <v>92553</v>
          </cell>
          <cell r="B1179" t="str">
            <v>FABRICAÇÃO E INSTALAÇÃO DE TESOURA INTEIRA EM MADEIRA NÃO APARELHADA, VÃO DE 11 M, PARA TELHA CERÂMICA OU DE CONCRETO, INCLUSO IÇAMENTO. AF_12/2015</v>
          </cell>
          <cell r="C1179" t="str">
            <v>UN</v>
          </cell>
        </row>
        <row r="1180">
          <cell r="A1180">
            <v>92554</v>
          </cell>
          <cell r="B1180" t="str">
            <v>FABRICAÇÃO E INSTALAÇÃO DE TESOURA INTEIRA EM MADEIRA NÃO APARELHADA, VÃO DE 12 M, PARA TELHA CERÂMICA OU DE CONCRETO, INCLUSO IÇAMENTO. AF_12/2015</v>
          </cell>
          <cell r="C1180" t="str">
            <v>UN</v>
          </cell>
        </row>
        <row r="1181">
          <cell r="A1181">
            <v>92555</v>
          </cell>
          <cell r="B1181" t="str">
            <v>FABRICAÇÃO E INSTALAÇÃO DE TESOURA INTEIRA EM MADEIRA NÃO APARELHADA, VÃO DE 3 M, PARA TELHA ONDULADA DE FIBROCIMENTO, METÁLICA, PLÁSTICA OU TERMOACÚSTICA, INCLUSO IÇAMENTO. AF_12/2015</v>
          </cell>
          <cell r="C1181" t="str">
            <v>UN</v>
          </cell>
        </row>
        <row r="1182">
          <cell r="A1182">
            <v>92556</v>
          </cell>
          <cell r="B1182" t="str">
            <v>FABRICAÇÃO E INSTALAÇÃO DE TESOURA INTEIRA EM MADEIRA NÃO APARELHADA, VÃO DE 4 M, PARA TELHA ONDULADA DE FIBROCIMENTO, METÁLICA, PLÁSTICA OU TERMOACÚSTICA, INCLUSO IÇAMENTO. AF_12/2015</v>
          </cell>
          <cell r="C1182" t="str">
            <v>UN</v>
          </cell>
        </row>
        <row r="1183">
          <cell r="A1183">
            <v>92557</v>
          </cell>
          <cell r="B1183" t="str">
            <v>FABRICAÇÃO E INSTALAÇÃO DE TESOURA INTEIRA EM MADEIRA NÃO APARELHADA, VÃO DE 5 M, PARA TELHA ONDULADA DE FIBROCIMENTO, METÁLICA, PLÁSTICA OU TERMOACÚSTICA, INCLUSO IÇAMENTO. AF_12/2015</v>
          </cell>
          <cell r="C1183" t="str">
            <v>UN</v>
          </cell>
        </row>
        <row r="1184">
          <cell r="A1184">
            <v>92558</v>
          </cell>
          <cell r="B1184" t="str">
            <v>FABRICAÇÃO E INSTALAÇÃO DE TESOURA INTEIRA EM MADEIRA NÃO APARELHADA, VÃO DE 6 M, PARA TELHA ONDULADA DE FIBROCIMENTO, METÁLICA, PLÁSTICA OU TERMOACÚSTICA, INCLUSO IÇAMENTO. AF_12/2015</v>
          </cell>
          <cell r="C1184" t="str">
            <v>UN</v>
          </cell>
        </row>
        <row r="1185">
          <cell r="A1185">
            <v>92559</v>
          </cell>
          <cell r="B1185" t="str">
            <v>FABRICAÇÃO E INSTALAÇÃO DE TESOURA INTEIRA EM MADEIRA NÃO APARELHADA, VÃO DE 7 M, PARA TELHA ONDULADA DE FIBROCIMENTO, METÁLICA, PLÁSTICA OU TERMOACÚSTICA, INCLUSO IÇAMENTO. AF_12/2015</v>
          </cell>
          <cell r="C1185" t="str">
            <v>UN</v>
          </cell>
        </row>
        <row r="1186">
          <cell r="A1186">
            <v>92560</v>
          </cell>
          <cell r="B1186" t="str">
            <v>FABRICAÇÃO E INSTALAÇÃO DE TESOURA INTEIRA EM MADEIRA NÃO APARELHADA, VÃO DE 8 M, PARA TELHA ONDULADA DE FIBROCIMENTO, METÁLICA, PLÁSTICA OU TERMOACÚSTICA, INCLUSO IÇAMENTO. AF_12/2015</v>
          </cell>
          <cell r="C1186" t="str">
            <v>UN</v>
          </cell>
        </row>
        <row r="1187">
          <cell r="A1187">
            <v>92561</v>
          </cell>
          <cell r="B1187" t="str">
            <v>FABRICAÇÃO E INSTALAÇÃO DE TESOURA INTEIRA EM MADEIRA NÃO APARELHADA, VÃO DE 9 M, PARA TELHA ONDULADA DE FIBROCIMENTO, METÁLICA, PLÁSTICA OU TERMOACÚSTICA, INCLUSO IÇAMENTO. AF_12/2015</v>
          </cell>
          <cell r="C1187" t="str">
            <v>UN</v>
          </cell>
        </row>
        <row r="1188">
          <cell r="A1188">
            <v>92562</v>
          </cell>
          <cell r="B1188" t="str">
            <v>FABRICAÇÃO E INSTALAÇÃO DE TESOURA INTEIRA EM MADEIRA NÃO APARELHADA, VÃO DE 10 M, PARA TELHA ONDULADA DE FIBROCIMENTO, METÁLICA, PLÁSTICA OU TERMOACÚSTICA, INCLUSO IÇAMENTO. AF_12/2015</v>
          </cell>
          <cell r="C1188" t="str">
            <v>UN</v>
          </cell>
        </row>
        <row r="1189">
          <cell r="A1189">
            <v>92563</v>
          </cell>
          <cell r="B1189" t="str">
            <v>FABRICAÇÃO E INSTALAÇÃO DE TESOURA INTEIRA EM MADEIRA NÃO APARELHADA, VÃO DE 11 M, PARA TELHA ONDULADA DE FIBROCIMENTO, METÁLICA, PLÁSTICA OU TERMOACÚSTICA, INCLUSO IÇAMENTO. AF_12/2015</v>
          </cell>
          <cell r="C1189" t="str">
            <v>UN</v>
          </cell>
        </row>
        <row r="1190">
          <cell r="A1190">
            <v>92564</v>
          </cell>
          <cell r="B1190" t="str">
            <v>FABRICAÇÃO E INSTALAÇÃO DE TESOURA INTEIRA EM MADEIRA NÃO APARELHADA, VÃO DE 12 M, PARA TELHA ONDULADA DE FIBROCIMENTO, METÁLICA, PLÁSTICA OU TERMOACÚSTICA, INCLUSO IÇAMENTO. AF_12/2015</v>
          </cell>
          <cell r="C1190" t="str">
            <v>UN</v>
          </cell>
        </row>
        <row r="1191">
          <cell r="A1191">
            <v>92565</v>
          </cell>
          <cell r="B1191" t="str">
            <v>FABRICAÇÃO E INSTALAÇÃO DE ESTRUTURA PONTALETADA DE MADEIRA NÃO APARELHADA PARA TELHADOS COM ATÉ 2 ÁGUAS E PARA TELHA CERÂMICA OU DE CONCRETO, INCLUSO TRANSPORTE VERTICAL. AF_12/2015</v>
          </cell>
          <cell r="C1191" t="str">
            <v>M2</v>
          </cell>
        </row>
        <row r="1192">
          <cell r="A1192">
            <v>92566</v>
          </cell>
          <cell r="B1192" t="str">
            <v>FABRICAÇÃO E INSTALAÇÃO DE ESTRUTURA PONTALETADA DE MADEIRA NÃO APARELHADA PARA TELHADOS COM ATÉ 2 ÁGUAS E PARA TELHA ONDULADA DE FIBROCIMENTO, METÁLICA, PLÁSTICA OU TERMOACÚSTICA, INCLUSO TRANSPORTE VERTICAL. AF_12/2015</v>
          </cell>
          <cell r="C1192" t="str">
            <v>M2</v>
          </cell>
        </row>
        <row r="1193">
          <cell r="A1193">
            <v>92567</v>
          </cell>
          <cell r="B1193" t="str">
            <v>FABRICAÇÃO E INSTALAÇÃO DE ESTRUTURA PONTALETADA DE MADEIRA NÃO APARELHADA PARA TELHADOS COM MAIS QUE 2 ÁGUAS E PARA TELHA CERÂMICA OU DE CONCRETO, INCLUSO TRANSPORTE VERTICAL. AF_12/2015</v>
          </cell>
          <cell r="C1193" t="str">
            <v>M2</v>
          </cell>
        </row>
        <row r="1194">
          <cell r="A1194" t="str">
            <v>0074</v>
          </cell>
          <cell r="B1194" t="str">
            <v xml:space="preserve">TELHAMENTO COM TELHA CERAMICA                                                                                                                                                                           </v>
          </cell>
          <cell r="C1194" t="str">
            <v xml:space="preserve">  </v>
          </cell>
        </row>
        <row r="1195">
          <cell r="A1195">
            <v>72089</v>
          </cell>
          <cell r="B1195" t="str">
            <v>RECOLOCACAO DE TELHAS CERAMICAS TIPO FRANCESA, CONSIDERANDO REAPROVEITAMENTO DE MATERIAL</v>
          </cell>
          <cell r="C1195" t="str">
            <v>M2</v>
          </cell>
        </row>
        <row r="1196">
          <cell r="A1196">
            <v>72091</v>
          </cell>
          <cell r="B1196" t="str">
            <v>RECOLOCACAO DE TELHAS CERAMICAS TIPO PLAN, CONSIDERANDO REAPROVEITAMENTO DE MATERIAL</v>
          </cell>
          <cell r="C1196" t="str">
            <v>M2</v>
          </cell>
        </row>
        <row r="1197">
          <cell r="A1197">
            <v>94189</v>
          </cell>
          <cell r="B1197" t="str">
            <v>TELHAMENTO COM TELHA DE CONCRETO DE ENCAIXE, COM ATÉ 2 ÁGUAS, INCLUSO TRANSPORTE VERTICAL. AF_06/2016</v>
          </cell>
          <cell r="C1197" t="str">
            <v>M2</v>
          </cell>
        </row>
        <row r="1198">
          <cell r="A1198">
            <v>94192</v>
          </cell>
          <cell r="B1198" t="str">
            <v>TELHAMENTO COM TELHA DE CONCRETO DE ENCAIXE, COM MAIS DE 2 ÁGUAS, INCLUSO TRANSPORTE VERTICAL. AF_06/2016</v>
          </cell>
          <cell r="C1198" t="str">
            <v>M2</v>
          </cell>
        </row>
        <row r="1199">
          <cell r="A1199">
            <v>94195</v>
          </cell>
          <cell r="B1199" t="str">
            <v>TELHAMENTO COM TELHA CERÂMICA DE ENCAIXE, TIPO PORTUGUESA, COM ATÉ 2 ÁGUAS, INCLUSO TRANSPORTE VERTICAL. AF_06/2016</v>
          </cell>
          <cell r="C1199" t="str">
            <v>M2</v>
          </cell>
        </row>
        <row r="1200">
          <cell r="A1200">
            <v>94198</v>
          </cell>
          <cell r="B1200" t="str">
            <v>TELHAMENTO COM TELHA CERÂMICA DE ENCAIXE, TIPO PORTUGUESA, COM MAIS DE 2 ÁGUAS, INCLUSO TRANSPORTE VERTICAL. AF_06/2016</v>
          </cell>
          <cell r="C1200" t="str">
            <v>M2</v>
          </cell>
        </row>
        <row r="1201">
          <cell r="A1201">
            <v>94201</v>
          </cell>
          <cell r="B1201" t="str">
            <v>TELHAMENTO COM TELHA CERÂMICA CAPA-CANAL, TIPO COLONIAL, COM ATÉ 2 ÁGUAS, INCLUSO TRANSPORTE VERTICAL. AF_06/2016</v>
          </cell>
          <cell r="C1201" t="str">
            <v>M2</v>
          </cell>
        </row>
        <row r="1202">
          <cell r="A1202">
            <v>94204</v>
          </cell>
          <cell r="B1202" t="str">
            <v>TELHAMENTO COM TELHA CERÂMICA CAPA-CANAL, TIPO COLONIAL, COM MAIS DE 2 ÁGUAS, INCLUSO TRANSPORTE VERTICAL. AF_06/2016</v>
          </cell>
          <cell r="C1202" t="str">
            <v>M2</v>
          </cell>
        </row>
        <row r="1203">
          <cell r="A1203">
            <v>94224</v>
          </cell>
          <cell r="B1203" t="str">
            <v>EMBOÇAMENTO COM ARGAMASSA TRAÇO 1:2:9 (CIMENTO, CAL E AREIA). AF_06/2016</v>
          </cell>
          <cell r="C1203" t="str">
            <v>M</v>
          </cell>
        </row>
        <row r="1204">
          <cell r="A1204">
            <v>94225</v>
          </cell>
          <cell r="B1204" t="str">
            <v>ISOLAMENTO TERMOACÚSTICO COM LÃ MINERAL NA SUBCOBERTURA, INCLUSO TRANSPORTE VERTICAL. AF_06/2016</v>
          </cell>
          <cell r="C1204" t="str">
            <v>M2</v>
          </cell>
        </row>
        <row r="1205">
          <cell r="A1205">
            <v>94226</v>
          </cell>
          <cell r="B1205" t="str">
            <v>SUBCOBERTURA COM MANTA PLÁSTICA REVESTIDA POR PELÍCULA DE ALUMÍNO, INCLUSO TRANSPORTE VERTICAL. AF_06/2016</v>
          </cell>
          <cell r="C1205" t="str">
            <v>M2</v>
          </cell>
        </row>
        <row r="1206">
          <cell r="A1206">
            <v>94232</v>
          </cell>
          <cell r="B1206" t="str">
            <v>AMARRAÇÃO DE TELHAS CERÂMICAS OU DE CONCRETO. AF_06/2016</v>
          </cell>
          <cell r="C1206" t="str">
            <v>UN</v>
          </cell>
        </row>
        <row r="1207">
          <cell r="A1207">
            <v>94440</v>
          </cell>
          <cell r="B1207" t="str">
            <v>TELHAMENTO COM TELHA CERÂMICA DE ENCAIXE, TIPO FRANCESA, COM ATÉ 2 ÁGUAS, INCLUSO TRANSPORTE VERTICAL. AF_06/2016</v>
          </cell>
          <cell r="C1207" t="str">
            <v>M2</v>
          </cell>
        </row>
        <row r="1208">
          <cell r="A1208">
            <v>94441</v>
          </cell>
          <cell r="B1208" t="str">
            <v>TELHAMENTO COM TELHA CERÂMICA DE ENCAIXE, TIPO FRANCESA, COM MAIS DE 2 ÁGUAS, INCLUSO TRANSPORTE VERTICAL. AF_06/2016</v>
          </cell>
          <cell r="C1208" t="str">
            <v>M2</v>
          </cell>
        </row>
        <row r="1209">
          <cell r="A1209">
            <v>94442</v>
          </cell>
          <cell r="B1209" t="str">
            <v>TELHAMENTO COM TELHA CERÂMICA DE ENCAIXE, TIPO ROMANA, COM ATÉ 2 ÁGUAS, INCLUSO TRANSPORTE VERTICAL. AF_06/2016</v>
          </cell>
          <cell r="C1209" t="str">
            <v>M2</v>
          </cell>
        </row>
        <row r="1210">
          <cell r="A1210">
            <v>94443</v>
          </cell>
          <cell r="B1210" t="str">
            <v>TELHAMENTO COM TELHA CERÂMICA DE ENCAIXE, TIPO ROMANA, COM MAIS DE 2 ÁGUAS, INCLUSO TRANSPORTE VERTICAL. AF_06/2016</v>
          </cell>
          <cell r="C1210" t="str">
            <v>M2</v>
          </cell>
        </row>
        <row r="1211">
          <cell r="A1211">
            <v>94445</v>
          </cell>
          <cell r="B1211" t="str">
            <v>TELHAMENTO COM TELHA CERÂMICA CAPA-CANAL, TIPO PLAN, COM ATÉ 2 ÁGUAS, INCLUSO TRANSPORTE VERTICAL. AF_06/2016</v>
          </cell>
          <cell r="C1211" t="str">
            <v>M2</v>
          </cell>
        </row>
        <row r="1212">
          <cell r="A1212">
            <v>94446</v>
          </cell>
          <cell r="B1212" t="str">
            <v>TELHAMENTO COM TELHA CERÂMICA CAPA-CANAL, TIPO PLAN, COM MAIS DE 2 ÁGUAS, INCLUSO TRANSPORTE VERTICAL. AF_06/2016</v>
          </cell>
          <cell r="C1212" t="str">
            <v>M2</v>
          </cell>
        </row>
        <row r="1213">
          <cell r="A1213">
            <v>94447</v>
          </cell>
          <cell r="B1213" t="str">
            <v>TELHAMENTO COM TELHA CERÂMICA CAPA-CANAL, TIPO PAULISTA, COM ATÉ 2 ÁGUAS, INCLUSO TRANSPORTE VERTICAL. AF_06/2016</v>
          </cell>
          <cell r="C1213" t="str">
            <v>M2</v>
          </cell>
        </row>
        <row r="1214">
          <cell r="A1214">
            <v>94448</v>
          </cell>
          <cell r="B1214" t="str">
            <v>TELHAMENTO COM TELHA CERÂMICA CAPA-CANAL, TIPO PAULISTA, COM MAIS DE 2 ÁGUAS, INCLUSO TRANSPORTE VERTICAL. AF_06/2016</v>
          </cell>
          <cell r="C1214" t="str">
            <v>M2</v>
          </cell>
        </row>
        <row r="1215">
          <cell r="A1215" t="str">
            <v>0075</v>
          </cell>
          <cell r="B1215" t="str">
            <v xml:space="preserve">TELHAMENTO COM TELHA DE FIBROCIMENTO                                                                                                                                                                    </v>
          </cell>
          <cell r="C1215" t="str">
            <v xml:space="preserve">  </v>
          </cell>
        </row>
        <row r="1216">
          <cell r="A1216">
            <v>94207</v>
          </cell>
          <cell r="B1216" t="str">
            <v>TELHAMENTO COM TELHA ONDULADA DE FIBROCIMENTO E = 6 MM, COM RECOBRIMENTO LATERAL DE 1/4 DE ONDA PARA TELHADO COM INCLINAÇÃO MAIOR QUE 10°, COM ATÉ 2 ÁGUAS, INCLUSO IÇAMENTO. AF_06/2016</v>
          </cell>
          <cell r="C1216" t="str">
            <v>M2</v>
          </cell>
        </row>
        <row r="1217">
          <cell r="A1217">
            <v>94210</v>
          </cell>
          <cell r="B1217" t="str">
            <v>TELHAMENTO COM TELHA ONDULADA DE FIBROCIMENTO E = 6 MM, COM RECOBRIMENTO LATERAL DE 1 1/4 DE ONDA PARA TELHADO COM INCLINAÇÃO MÁXIMA DE 10°, COM ATÉ 2 ÁGUAS, INCLUSO IÇAMENTO. AF_06/2016</v>
          </cell>
          <cell r="C1217" t="str">
            <v>M2</v>
          </cell>
        </row>
        <row r="1218">
          <cell r="A1218">
            <v>94218</v>
          </cell>
          <cell r="B1218" t="str">
            <v>TELHAMENTO COM TELHA ESTRUTURAL DE FIBROCIMENTO E= 6 MM, COM ATÉ 2 ÁGUAS, INCLUSO IÇAMENTO. AF_06/2016</v>
          </cell>
          <cell r="C1218" t="str">
            <v>M2</v>
          </cell>
        </row>
        <row r="1219">
          <cell r="A1219" t="str">
            <v>0076</v>
          </cell>
          <cell r="B1219" t="str">
            <v xml:space="preserve">TELHAMENTO COM TELHA METALICA                                                                                                                                                                           </v>
          </cell>
          <cell r="C1219" t="str">
            <v xml:space="preserve">  </v>
          </cell>
        </row>
        <row r="1220">
          <cell r="A1220">
            <v>73866</v>
          </cell>
          <cell r="B1220" t="str">
            <v xml:space="preserve">ESTRUTURA DE ACO                                                                                                                                                                                        </v>
          </cell>
          <cell r="C1220" t="str">
            <v xml:space="preserve">  </v>
          </cell>
        </row>
        <row r="1221">
          <cell r="A1221" t="str">
            <v>73866/4</v>
          </cell>
          <cell r="B1221" t="str">
            <v>ESTRUTURA PARA COBERTURA EM ARCO, EM ALUMINIO ANODIZADO, VAO DE 20M, ESPACAMENTO DE 5M ATE 6,5M</v>
          </cell>
          <cell r="C1221" t="str">
            <v>M2</v>
          </cell>
        </row>
        <row r="1222">
          <cell r="A1222" t="str">
            <v>73866/5</v>
          </cell>
          <cell r="B1222" t="str">
            <v>ESTRUTURA PARA COBERTURA EM ARCO, EM ALUMINIO ANODIZADO, VAO DE 30M, ESPACAMENTO DE 5M ATE 6,5M</v>
          </cell>
          <cell r="C1222" t="str">
            <v>M2</v>
          </cell>
        </row>
        <row r="1223">
          <cell r="A1223" t="str">
            <v>73866/6</v>
          </cell>
          <cell r="B1223" t="str">
            <v>ESTRUTURA PARA COBERTURA EM ARCO, EM ALUMINIO ANODIZADO, VAO DE 40M, ESPACAMENTO DE 5M ATE 6,5M</v>
          </cell>
          <cell r="C1223" t="str">
            <v>M2</v>
          </cell>
        </row>
        <row r="1224">
          <cell r="A1224" t="str">
            <v>73866/7</v>
          </cell>
          <cell r="B1224" t="str">
            <v>ESTRUTURA PARA COBERTURA TIPO SHED, EM ALUMINIO ANODIZADO, VAO DE 20M, ESPACAMENTO DAS TESOURAS DE 5M ATE 6,5M</v>
          </cell>
          <cell r="C1224" t="str">
            <v>M2</v>
          </cell>
        </row>
        <row r="1225">
          <cell r="A1225" t="str">
            <v>73866/8</v>
          </cell>
          <cell r="B1225" t="str">
            <v>ESTRUTURA PARA COBERTURA TIPO SHED, EM ALUMINIO ANODIZADO, VAO DE 30M, ESPACAMENTO DAS TESOURAS DE 5M ATE 6,5M</v>
          </cell>
          <cell r="C1225" t="str">
            <v>M2</v>
          </cell>
        </row>
        <row r="1226">
          <cell r="A1226" t="str">
            <v>73866/9</v>
          </cell>
          <cell r="B1226" t="str">
            <v>ESTRUTURA PARA COBERTURA TIPO SHED, EM ALUMINIO ANODIZADO, VAO DE 40M, ESPACAMENTO DAS TESOURAS DE 5M ATE 6,5M</v>
          </cell>
          <cell r="C1226" t="str">
            <v>M2</v>
          </cell>
        </row>
        <row r="1227">
          <cell r="A1227">
            <v>73867</v>
          </cell>
          <cell r="B1227" t="str">
            <v xml:space="preserve">ESTRUTURA ESPACIAL                                                                                                                                                                                      </v>
          </cell>
          <cell r="C1227" t="str">
            <v xml:space="preserve">  </v>
          </cell>
        </row>
        <row r="1228">
          <cell r="A1228" t="str">
            <v>73867/1</v>
          </cell>
          <cell r="B1228" t="str">
            <v>ESTRUTURA TIPO ESPACIAL EM ALUMINIO ANODIZADO, VAO DE 20M</v>
          </cell>
          <cell r="C1228" t="str">
            <v>M2</v>
          </cell>
        </row>
        <row r="1229">
          <cell r="A1229" t="str">
            <v>73867/2</v>
          </cell>
          <cell r="B1229" t="str">
            <v>ESTRUTURA TIPO ESPACIAL EM ALUMINIO ANODIZADO, VAO DE 30M</v>
          </cell>
          <cell r="C1229" t="str">
            <v>M2</v>
          </cell>
        </row>
        <row r="1230">
          <cell r="A1230" t="str">
            <v>73867/3</v>
          </cell>
          <cell r="B1230" t="str">
            <v>ESTRUTURA TIPO ESPACIAL EM ALUMINIO ANODIZADO, VAO DE 40M</v>
          </cell>
          <cell r="C1230" t="str">
            <v>M2</v>
          </cell>
        </row>
        <row r="1231">
          <cell r="A1231" t="str">
            <v>73867/4</v>
          </cell>
          <cell r="B1231" t="str">
            <v>ESTRUTURA TIPO ESPACIAL EM ALUMINIO ANODIZADO, VAO DE 50M</v>
          </cell>
          <cell r="C1231" t="str">
            <v>M2</v>
          </cell>
        </row>
        <row r="1232">
          <cell r="A1232">
            <v>75220</v>
          </cell>
          <cell r="B1232" t="str">
            <v>CUMEEIRA EM PERFIL ONDULADO DE ALUMÍNIO</v>
          </cell>
          <cell r="C1232" t="str">
            <v>M</v>
          </cell>
        </row>
        <row r="1233">
          <cell r="A1233">
            <v>94213</v>
          </cell>
          <cell r="B1233" t="str">
            <v>TELHAMENTO COM TELHA DE AÇO/ALUMÍNIO E = 0,5 MM, COM ATÉ 2 ÁGUAS, INCLUSO IÇAMENTO. AF_06/2016</v>
          </cell>
          <cell r="C1233" t="str">
            <v>M2</v>
          </cell>
        </row>
        <row r="1234">
          <cell r="A1234">
            <v>94216</v>
          </cell>
          <cell r="B1234" t="str">
            <v>TELHAMENTO COM TELHA METÁLICA TERMOACÚSTICA E = 30 MM, COM ATÉ 2 ÁGUAS, INCLUSO IÇAMENTO. AF_06/2016</v>
          </cell>
          <cell r="C1234" t="str">
            <v>M2</v>
          </cell>
        </row>
        <row r="1235">
          <cell r="A1235" t="str">
            <v>0079</v>
          </cell>
          <cell r="B1235" t="str">
            <v xml:space="preserve">CUMEEIRA CERÂMICA                                                                                                                                                                                       </v>
          </cell>
          <cell r="C1235">
            <v>0</v>
          </cell>
        </row>
        <row r="1236">
          <cell r="A1236">
            <v>94219</v>
          </cell>
          <cell r="B1236" t="str">
            <v>CUMEEIRA E ESPIGÃO PARA TELHA CERÂMICA EMBOÇADA COM ARGAMASSA TRAÇO 1:2:9 (CIMENTO, CAL E AREIA), PARA TELHADOS COM MAIS DE 2 ÁGUAS, INCLUSO TRANSPORTE VERTICAL. AF_06/2016</v>
          </cell>
          <cell r="C1236" t="str">
            <v>M</v>
          </cell>
        </row>
        <row r="1237">
          <cell r="A1237">
            <v>94220</v>
          </cell>
          <cell r="B1237" t="str">
            <v>CUMEEIRA E ESPIGÃO PARA TELHA DE CONCRETO EMBOÇADA COM ARGAMASSA TRAÇO 1:2:9 (CIMENTO, CAL E AREIA), PARA TELHADOS COM MAIS DE 2 ÁGUAS, INCLUSO TRANSPORTE VERTICAL. AF_06/2016</v>
          </cell>
          <cell r="C1237" t="str">
            <v>M</v>
          </cell>
        </row>
        <row r="1238">
          <cell r="A1238">
            <v>94221</v>
          </cell>
          <cell r="B1238" t="str">
            <v>CUMEEIRA PARA TELHA CERÂMICA EMBOÇADA COM ARGAMASSA TRAÇO 1:2:9 (CIMENTO, CAL E AREIA) PARA TELHADOS COM ATÉ 2 ÁGUAS, INCLUSO TRANSPORTE VERTICAL. AF_06/2016</v>
          </cell>
          <cell r="C1238" t="str">
            <v>M</v>
          </cell>
        </row>
        <row r="1239">
          <cell r="A1239">
            <v>94222</v>
          </cell>
          <cell r="B1239" t="str">
            <v>CUMEEIRA PARA TELHA DE CONCRETO EMBOÇADA COM ARGAMASSA TRAÇO 1:2:9 (CIMENTO, CAL E AREIA) PARA TELHADOS COM ATÉ 2 ÁGUAS, INCLUSO TRANSPORTE VERTICAL. AF_06/2016</v>
          </cell>
          <cell r="C1239" t="str">
            <v>M</v>
          </cell>
        </row>
        <row r="1240">
          <cell r="A1240" t="str">
            <v>0080</v>
          </cell>
          <cell r="B1240" t="str">
            <v>CUMEEIRA DE FIBROCIMENTO</v>
          </cell>
          <cell r="C1240">
            <v>0</v>
          </cell>
        </row>
        <row r="1241">
          <cell r="A1241">
            <v>74045</v>
          </cell>
          <cell r="B1241" t="str">
            <v>CUMEEIRA FIBROCIMENTO</v>
          </cell>
          <cell r="C1241">
            <v>0</v>
          </cell>
        </row>
        <row r="1242">
          <cell r="A1242" t="str">
            <v>74045/2</v>
          </cell>
          <cell r="B1242" t="str">
            <v>CUMEEIRA TIPO SHED PARA TELHA DE FIBROCIMENTO ONDULADA, INCLUSO JUNTAS DE VEDACAO E ACESSORIOS DE FIXACAO</v>
          </cell>
          <cell r="C1242" t="str">
            <v>M</v>
          </cell>
        </row>
        <row r="1243">
          <cell r="A1243">
            <v>94223</v>
          </cell>
          <cell r="B1243" t="str">
            <v>CUMEEIRA PARA TELHA DE FIBROCIMENTO ONDULADA E = 6 MM, INCLUSO ACESSÓRIOS DE FIXAÇÃO E IÇAMENTO. AF_06/2016</v>
          </cell>
          <cell r="C1243" t="str">
            <v>M</v>
          </cell>
        </row>
        <row r="1244">
          <cell r="A1244">
            <v>94451</v>
          </cell>
          <cell r="B1244" t="str">
            <v>CUMEEIRA PARA TELHA DE FIBROCIMENTO ESTRUTURAL E = 6 MM, INCLUSO ACESSÓRIOS DE FIXAÇÃO E IÇAMENTO. AF_06/2016</v>
          </cell>
          <cell r="C1244" t="str">
            <v>M</v>
          </cell>
        </row>
        <row r="1245">
          <cell r="A1245" t="str">
            <v>0083</v>
          </cell>
          <cell r="B1245" t="str">
            <v>CALHA DE PVC, PECAS E ACESSORIOS</v>
          </cell>
          <cell r="C1245">
            <v>0</v>
          </cell>
        </row>
        <row r="1246">
          <cell r="A1246">
            <v>94230</v>
          </cell>
          <cell r="B1246" t="str">
            <v>CALHA DE BEIRAL, SEMICIRCULAR DE PVC, DIAMETRO 125 MM, INCLUINDO CABECEIRAS, EMENDAS, BOCAIS, SUPORTES E VEDAÇÕES, EXCLUINDO CONDUTORES, INCLUSO TRANSPORTE VERTICAL. AF_06/2016</v>
          </cell>
          <cell r="C1246" t="str">
            <v>M</v>
          </cell>
        </row>
        <row r="1247">
          <cell r="A1247" t="str">
            <v>0084</v>
          </cell>
          <cell r="B1247" t="str">
            <v>CALHA METALICA</v>
          </cell>
          <cell r="C1247">
            <v>0</v>
          </cell>
        </row>
        <row r="1248">
          <cell r="A1248">
            <v>94227</v>
          </cell>
          <cell r="B1248" t="str">
            <v>CALHA EM CHAPA DE AÇO GALVANIZADO NÚMERO 24, DESENVOLVIMENTO DE 33 CM, INCLUSO TRANSPORTE VERTICAL. AF_06/2016</v>
          </cell>
          <cell r="C1248" t="str">
            <v>M</v>
          </cell>
        </row>
        <row r="1249">
          <cell r="A1249">
            <v>94228</v>
          </cell>
          <cell r="B1249" t="str">
            <v>CALHA EM CHAPA DE AÇO GALVANIZADO NÚMERO 24, DESENVOLVIMENTO DE 50 CM, INCLUSO TRANSPORTE VERTICAL. AF_06/2016</v>
          </cell>
          <cell r="C1249" t="str">
            <v>M</v>
          </cell>
        </row>
        <row r="1250">
          <cell r="A1250">
            <v>94229</v>
          </cell>
          <cell r="B1250" t="str">
            <v>CALHA EM CHAPA DE AÇO GALVANIZADO NÚMERO 24, DESENVOLVIMENTO DE 100 CM, INCLUSO TRANSPORTE VERTICAL. AF_06/2016</v>
          </cell>
          <cell r="C1250" t="str">
            <v>M</v>
          </cell>
        </row>
        <row r="1251">
          <cell r="A1251" t="str">
            <v>0086</v>
          </cell>
          <cell r="B1251" t="str">
            <v>RUFO METALICO</v>
          </cell>
          <cell r="C1251">
            <v>0</v>
          </cell>
        </row>
        <row r="1252">
          <cell r="A1252">
            <v>94231</v>
          </cell>
          <cell r="B1252" t="str">
            <v>RUFO EM CHAPA DE AÇO GALVANIZADO NÚMERO 24, CORTE DE 25 CM, INCLUSO TRANSPORTE VERTICAL. AF_06/2016</v>
          </cell>
          <cell r="C1252" t="str">
            <v>M</v>
          </cell>
        </row>
        <row r="1253">
          <cell r="A1253" t="str">
            <v>0087</v>
          </cell>
          <cell r="B1253" t="str">
            <v>TELHAMENTO COM TELHA DE FIBRA DE VIDRO</v>
          </cell>
          <cell r="C1253">
            <v>0</v>
          </cell>
        </row>
        <row r="1254">
          <cell r="A1254">
            <v>94450</v>
          </cell>
          <cell r="B1254" t="str">
            <v>RUFO EM FIBROCIMENTO PARA TELHA ONDULADA E = 6 MM, ABA DE 26 CM, INCLUSO TRANSPORTE VERTICAL. AF_06/2016</v>
          </cell>
          <cell r="C1254" t="str">
            <v>M</v>
          </cell>
        </row>
        <row r="1255">
          <cell r="A1255" t="str">
            <v>0252</v>
          </cell>
          <cell r="B1255" t="str">
            <v>TELHAMENTO COM TELHA DE FIBRA DE VIDRO</v>
          </cell>
          <cell r="C1255">
            <v>0</v>
          </cell>
        </row>
        <row r="1256">
          <cell r="A1256">
            <v>94449</v>
          </cell>
          <cell r="B1256" t="str">
            <v>TELHAMENTO COM TELHA ONDULADA DE FIBRA DE VIDRO E = 0,6 MM, PARA TELHADO COM INCLINAÇÃO MAIOR QUE 10°, COM ATÉ 2 ÁGUAS, INCLUSO IÇAMENTO. AF_06/2016</v>
          </cell>
          <cell r="C1256" t="str">
            <v>M2</v>
          </cell>
        </row>
        <row r="1257">
          <cell r="A1257" t="str">
            <v>0291</v>
          </cell>
          <cell r="B1257" t="str">
            <v>ESTRUTURA METALICA</v>
          </cell>
          <cell r="C1257">
            <v>0</v>
          </cell>
        </row>
        <row r="1258">
          <cell r="A1258">
            <v>72110</v>
          </cell>
          <cell r="B1258" t="str">
            <v>ESTRUTURA METALICA EM TESOURAS OU TRELICAS, VAO LIVRE DE 12M, FORNECIMENTO E MONTAGEM, NAO SENDO CONSIDERADOS OS FECHAMENTOS METALICOS, AS COLUNAS, OS SERVICOS GERAIS EM ALVENARIA E CONCRETO, AS TELHAS DE COBERTURA E A PINTURA DE ACABAMENTO</v>
          </cell>
          <cell r="C1258" t="str">
            <v>M2</v>
          </cell>
        </row>
        <row r="1259">
          <cell r="A1259">
            <v>72111</v>
          </cell>
          <cell r="B1259" t="str">
            <v>ESTRUTURA METALICA EM TESOURAS OU TRELICAS, VAO LIVRE DE 15M, FORNECIMENTO E MONTAGEM, NAO SENDO CONSIDERADOS OS FECHAMENTOS METALICOS, AS COLUNAS, OS SERVICOS GERAIS EM ALVENARIA E CONCRETO, AS TELHAS DE COBERTURA E A PINTURA DE ACABAMENTO</v>
          </cell>
          <cell r="C1259" t="str">
            <v>M2</v>
          </cell>
        </row>
        <row r="1260">
          <cell r="A1260">
            <v>72112</v>
          </cell>
          <cell r="B1260" t="str">
            <v>ESTRUTURA METALICA EM TESOURAS OU TRELICAS, VAO LIVRE DE 20M, FORNECIMENTO E MONTAGEM, NAO SENDO CONSIDERADOS OS FECHAMENTOS METALICOS, AS COLUNAS, OS SERVICOS GERAIS EM ALVENARIA E CONCRETO, AS TELHAS DE COBERTURA E A PINTURA DE ACABAMENTO</v>
          </cell>
          <cell r="C1260" t="str">
            <v>M2</v>
          </cell>
        </row>
        <row r="1261">
          <cell r="A1261">
            <v>72113</v>
          </cell>
          <cell r="B1261" t="str">
            <v>ESTRUTURA METALICA EM TESOURAS OU TRELICAS, VAO LIVRE DE 25M, FORNECIMENTO E MONTAGEM, NAO SENDO CONSIDERADOS OS FECHAMENTOS METALICOS, AS COLUNAS, OS SERVICOS GERAIS EM ALVENARIA E CONCRETO, AS TELHAS DE COBERTURA E A PINTURA DE ACABAMENTO</v>
          </cell>
          <cell r="C1261" t="str">
            <v>M2</v>
          </cell>
        </row>
        <row r="1262">
          <cell r="A1262">
            <v>72114</v>
          </cell>
          <cell r="B1262" t="str">
            <v>ESTRUTURA METALICA EM TESOURAS OU TRELICAS, VAO LIVRE DE 30M, FORNECIMENTO E MONTAGEM, NAO SENDO CONSIDERADOS OS FECHAMENTOS METALICOS, AS COLUNAS, OS SERVICOS GERAIS EM ALVENARIA E CONCRETO, AS TELHAS DE COBERTURA E A PINTURA DE ACABAMENTO</v>
          </cell>
          <cell r="C1262" t="str">
            <v>M2</v>
          </cell>
        </row>
        <row r="1263">
          <cell r="A1263">
            <v>73970</v>
          </cell>
          <cell r="B1263" t="str">
            <v xml:space="preserve">ESTRUTURAS METALICAS DIVERSAS                                                                                                                                                                           </v>
          </cell>
          <cell r="C1263" t="str">
            <v xml:space="preserve">  </v>
          </cell>
        </row>
        <row r="1264">
          <cell r="A1264" t="str">
            <v>73970/1</v>
          </cell>
          <cell r="B1264" t="str">
            <v>ESTRUTURA METALICA EM ACO ESTRUTURAL PERFIL I 12 X 5 1/4</v>
          </cell>
          <cell r="C1264" t="str">
            <v>KG</v>
          </cell>
        </row>
        <row r="1265">
          <cell r="A1265" t="str">
            <v>73970/2</v>
          </cell>
          <cell r="B1265" t="str">
            <v>ESTRUTURA METALICA EM ACO ESTRUTURAL PERFIL I 6 X 3 3/8</v>
          </cell>
          <cell r="C1265" t="str">
            <v>KG</v>
          </cell>
        </row>
        <row r="1266">
          <cell r="A1266">
            <v>92255</v>
          </cell>
          <cell r="B1266" t="str">
            <v>INSTALAÇÃO DE TESOURA (INTEIRA OU MEIA), EM AÇO, PARA VÃOS MAIORES OU IGUAIS A 3,0 M E MENORES QUE 6,0 M, INCLUSO IÇAMENTO. AF_12/2015</v>
          </cell>
          <cell r="C1266" t="str">
            <v>UN</v>
          </cell>
        </row>
        <row r="1267">
          <cell r="A1267">
            <v>92256</v>
          </cell>
          <cell r="B1267" t="str">
            <v>INSTALAÇÃO DE TESOURA (INTEIRA OU MEIA), EM AÇO, PARA VÃOS MAIORES OU IGUAIS A 6,0 M E MENORES QUE 8,0 M, INCLUSO IÇAMENTO. AF_12/2015</v>
          </cell>
          <cell r="C1267" t="str">
            <v>UN</v>
          </cell>
        </row>
        <row r="1268">
          <cell r="A1268">
            <v>92257</v>
          </cell>
          <cell r="B1268" t="str">
            <v>INSTALAÇÃO DE TESOURA (INTEIRA OU MEIA), EM AÇO, PARA VÃOS MAIORES OU IGUAIS A 8,0 M E MENORES QUE 10,0 M, INCLUSO IÇAMENTO. AF_12/2015</v>
          </cell>
          <cell r="C1268" t="str">
            <v>UN</v>
          </cell>
        </row>
        <row r="1269">
          <cell r="A1269">
            <v>92258</v>
          </cell>
          <cell r="B1269" t="str">
            <v>INSTALAÇÃO DE TESOURA (INTEIRA OU MEIA), EM AÇO, PARA VÃOS MAIORES OU IGUAIS A 10,0 M E MENORES QUE 12,0 M, INCLUSO IÇAMENTO. AF_12/2015</v>
          </cell>
          <cell r="C1269" t="str">
            <v>UN</v>
          </cell>
        </row>
        <row r="1270">
          <cell r="A1270">
            <v>92568</v>
          </cell>
          <cell r="B1270" t="str">
            <v>TRAMA DE AÇO COMPOSTA POR RIPAS, CAIBROS E TERÇAS PARA TELHADOS DE ATÉ 2 ÁGUAS PARA TELHA DE ENCAIXE DE CERÂMICA OU DE CONCRETO, INCLUSO TRANSPORTE VERTICAL. AF_12/2015</v>
          </cell>
          <cell r="C1270" t="str">
            <v>M2</v>
          </cell>
        </row>
        <row r="1271">
          <cell r="A1271">
            <v>92569</v>
          </cell>
          <cell r="B1271" t="str">
            <v>TRAMA DE AÇO COMPOSTA POR RIPAS E CAIBROS PARA TELHADOS DE ATÉ 2 ÁGUAS PARA TELHA DE ENCAIXE DE CERÂMICA OU DE CONCRETO, INCLUSO TRANSPORTE VERTICAL. AF_12/2015</v>
          </cell>
          <cell r="C1271" t="str">
            <v>M2</v>
          </cell>
        </row>
        <row r="1272">
          <cell r="A1272">
            <v>92570</v>
          </cell>
          <cell r="B1272" t="str">
            <v>TRAMA DE AÇO COMPOSTA POR RIPAS PARA TELHADOS DE ATÉ 2 ÁGUAS PARA TELHA DE ENCAIXE DE CERÂMICA OU DE CONCRETO, INCLUSO TRANSPORTE VERTICAL. AF_12/2015</v>
          </cell>
          <cell r="C1272" t="str">
            <v>M2</v>
          </cell>
        </row>
        <row r="1273">
          <cell r="A1273">
            <v>92571</v>
          </cell>
          <cell r="B1273" t="str">
            <v>TRAMA DE AÇO COMPOSTA POR RIPAS, CAIBROS E TERÇAS PARA TELHADOS DE MAIS DE 2 ÁGUAS PARA TELHA DE ENCAIXE DE CERÂMICA OU DE CONCRETO, INCLUSO TRANSPORTE VERTICAL. AF_12/2015</v>
          </cell>
          <cell r="C1273" t="str">
            <v>M2</v>
          </cell>
        </row>
        <row r="1274">
          <cell r="A1274">
            <v>92572</v>
          </cell>
          <cell r="B1274" t="str">
            <v>TRAMA DE AÇO COMPOSTA POR RIPAS E CAIBROS PARA TELHADOS DE MAIS DE 2 ÁGUAS PARA TELHA DE ENCAIXE DE CERÂMICA OU DE CONCRETO, INCLUSO TRANSPORTE VERTICAL. AF_12/2015</v>
          </cell>
          <cell r="C1274" t="str">
            <v>M2</v>
          </cell>
        </row>
        <row r="1275">
          <cell r="A1275">
            <v>92573</v>
          </cell>
          <cell r="B1275" t="str">
            <v>TRAMA DE AÇO COMPOSTA POR RIPAS PARA TELHADOS DE MAIS DE 2 ÁGUAS PARA TELHA DE ENCAIXE DE CERÂMICA OU DE CONCRETO, INCLUSO TRANSPORTE VERTICAL, INCLUSO TRANSPORTE VERTICAL. AF_12/2015</v>
          </cell>
          <cell r="C1275" t="str">
            <v>M2</v>
          </cell>
        </row>
        <row r="1276">
          <cell r="A1276">
            <v>92574</v>
          </cell>
          <cell r="B1276" t="str">
            <v>TRAMA DE AÇO COMPOSTA POR RIPAS, CAIBROS E TERÇAS PARA TELHADOS DE ATÉ 2 ÁGUAS PARA TELHA CERÂMICA CAPA-CANAL, INCLUSO TRANSPORTE VERTICAL. AF_12/2015</v>
          </cell>
          <cell r="C1276" t="str">
            <v>M2</v>
          </cell>
        </row>
        <row r="1277">
          <cell r="A1277">
            <v>92575</v>
          </cell>
          <cell r="B1277" t="str">
            <v>TRAMA DE AÇO COMPOSTA POR RIPAS E CAIBROS PARA TELHADOS DE ATÉ 2 ÁGUAS PARA TELHA CERÂMICA CAPA-CANAL, INCLUSO TRANSPORTE VERTICAL. AF_12/2015</v>
          </cell>
          <cell r="C1277" t="str">
            <v>M2</v>
          </cell>
        </row>
        <row r="1278">
          <cell r="A1278">
            <v>92576</v>
          </cell>
          <cell r="B1278" t="str">
            <v>TRAMA DE AÇO COMPOSTA POR RIPAS PARA TELHADOS DE ATÉ 2 ÁGUAS PARA TELHA CERÂMICA CAPA-CANAL, INCLUSO TRANSPORTE VERTICAL. AF_12/2015</v>
          </cell>
          <cell r="C1278" t="str">
            <v>M2</v>
          </cell>
        </row>
        <row r="1279">
          <cell r="A1279">
            <v>92577</v>
          </cell>
          <cell r="B1279" t="str">
            <v>TRAMA DE AÇO COMPOSTA POR RIPAS, CAIBROS E TERÇAS PARA TELHADOS DE MAIS DE 2 ÁGUAS PARA TELHA CERÂMICA CAPA-CANAL, INCLUSO TRANSPORTE VERTICAL. AF_12/2015</v>
          </cell>
          <cell r="C1279" t="str">
            <v>M2</v>
          </cell>
        </row>
        <row r="1280">
          <cell r="A1280">
            <v>92578</v>
          </cell>
          <cell r="B1280" t="str">
            <v>TRAMA DE AÇO COMPOSTA POR RIPAS E CAIBROS PARA TELHADOS DE MAIS DE 2 ÁGUAS PARA TELHA CERÂMICA CAPA-CANAL, INCLUSO TRANSPORTE VERTICAL. AF_12/2015</v>
          </cell>
          <cell r="C1280" t="str">
            <v>M2</v>
          </cell>
        </row>
        <row r="1281">
          <cell r="A1281">
            <v>92579</v>
          </cell>
          <cell r="B1281" t="str">
            <v>TRAMA DE AÇO COMPOSTA POR RIPAS PARA TELHADOS DE MAIS DE 2 ÁGUAS PARA TELHA CERÂMICA CAPA-CANAL, INCLUSO TRANSPORTE VERTICAL. AF_12/2015</v>
          </cell>
          <cell r="C1281" t="str">
            <v>M2</v>
          </cell>
        </row>
        <row r="1282">
          <cell r="A1282">
            <v>92580</v>
          </cell>
          <cell r="B1282" t="str">
            <v>TRAMA DE AÇO COMPOSTA POR TERÇAS PARA TELHADOS DE ATÉ 2 ÁGUAS PARA TELHA ONDULADA DE FIBROCIMENTO, METÁLICA, PLÁSTICA OU TERMOACÚSTICA, INCLUSO TRANSPORTE VERTICAL. AF_12/2015</v>
          </cell>
          <cell r="C1282" t="str">
            <v>M2</v>
          </cell>
        </row>
        <row r="1283">
          <cell r="A1283">
            <v>92581</v>
          </cell>
          <cell r="B1283" t="str">
            <v>TRAMA DE AÇO COMPOSTA POR TERÇAS PARA TELHADOS DE ATÉ 2 ÁGUAS PARA TELHA ESTRUTURAL DE FIBROCIMENTO, INCLUSO TRANSPORTE VERTICAL. AF_12/2015</v>
          </cell>
          <cell r="C1283" t="str">
            <v>M2</v>
          </cell>
        </row>
        <row r="1284">
          <cell r="A1284">
            <v>92582</v>
          </cell>
          <cell r="B1284" t="str">
            <v>FABRICAÇÃO E INSTALAÇÃO DE TESOURA INTEIRA EM AÇO, VÃO DE 3 M, PARA TELHA CERÂMICA OU DE CONCRETO, INCLUSO IÇAMENTO. AF_12/2015</v>
          </cell>
          <cell r="C1284" t="str">
            <v>UN</v>
          </cell>
        </row>
        <row r="1285">
          <cell r="A1285">
            <v>92584</v>
          </cell>
          <cell r="B1285" t="str">
            <v>FABRICAÇÃO E INSTALAÇÃO DE TESOURA INTEIRA EM AÇO, VÃO DE 4 M, PARA TELHA CERÂMICA OU DE CONCRETO, INCLUSO IÇAMENTO. AF_12/2015</v>
          </cell>
          <cell r="C1285" t="str">
            <v>UN</v>
          </cell>
        </row>
        <row r="1286">
          <cell r="A1286">
            <v>92586</v>
          </cell>
          <cell r="B1286" t="str">
            <v>FABRICAÇÃO E INSTALAÇÃO DE TESOURA INTEIRA EM AÇO, VÃO DE 5 M, PARA TELHA CERÂMICA OU DE CONCRETO, INCLUSO IÇAMENTO. AF_12/2015</v>
          </cell>
          <cell r="C1286" t="str">
            <v>UN</v>
          </cell>
        </row>
        <row r="1287">
          <cell r="A1287">
            <v>92588</v>
          </cell>
          <cell r="B1287" t="str">
            <v>FABRICAÇÃO E INSTALAÇÃO DE TESOURA INTEIRA EM AÇO, VÃO DE 6 M, PARA TELHA CERÂMICA OU DE CONCRETO, INCLUSO IÇAMENTO. AF_12/2015</v>
          </cell>
          <cell r="C1287" t="str">
            <v>UN</v>
          </cell>
        </row>
        <row r="1288">
          <cell r="A1288">
            <v>92590</v>
          </cell>
          <cell r="B1288" t="str">
            <v>FABRICAÇÃO E INSTALAÇÃO DE TESOURA INTEIRA EM AÇO, VÃO DE 7 M, PARA TELHA CERÂMICA OU DE CONCRETO, INCLUSO IÇAMENTO. AF_12/2015</v>
          </cell>
          <cell r="C1288" t="str">
            <v>UN</v>
          </cell>
        </row>
        <row r="1289">
          <cell r="A1289">
            <v>92592</v>
          </cell>
          <cell r="B1289" t="str">
            <v>FABRICAÇÃO E INSTALAÇÃO DE TESOURA INTEIRA EM AÇO, VÃO DE 8 M, PARA TELHA CERÂMICA OU DE CONCRETO, INCLUSO IÇAMENTO. AF_12/2015</v>
          </cell>
          <cell r="C1289" t="str">
            <v>UN</v>
          </cell>
        </row>
        <row r="1290">
          <cell r="A1290">
            <v>92593</v>
          </cell>
          <cell r="B1290" t="str">
            <v>(COMPOSIÇÃO REPRESENTATIVA) FABRICAÇÃO E INSTALAÇÃO DE TESOURA INTEIRA EM AÇO, PARA VÃOS DE 3 A 12 M E PARA QUALQUER TIPO DE TELHA, INCLUSO IÇAMENTO. AF_12/2015</v>
          </cell>
          <cell r="C1290" t="str">
            <v>KG</v>
          </cell>
        </row>
        <row r="1291">
          <cell r="A1291">
            <v>92594</v>
          </cell>
          <cell r="B1291" t="str">
            <v>FABRICAÇÃO E INSTALAÇÃO DE TESOURA INTEIRA EM AÇO, VÃO DE 9 M, PARA TELHA CERÂMICA OU DE CONCRETO, INCLUSO IÇAMENTO. AF_12/2015</v>
          </cell>
          <cell r="C1291" t="str">
            <v>UN</v>
          </cell>
        </row>
        <row r="1292">
          <cell r="A1292">
            <v>92596</v>
          </cell>
          <cell r="B1292" t="str">
            <v>FABRICAÇÃO E INSTALAÇÃO DE TESOURA INTEIRA EM AÇO, VÃO DE 10 M, PARA TELHA CERÂMICA OU DE CONCRETO, INCLUSO IÇAMENTO. AF_12/2015</v>
          </cell>
          <cell r="C1292" t="str">
            <v>UN</v>
          </cell>
        </row>
        <row r="1293">
          <cell r="A1293">
            <v>92598</v>
          </cell>
          <cell r="B1293" t="str">
            <v>FABRICAÇÃO E INSTALAÇÃO DE TESOURA INTEIRA EM AÇO, VÃO DE 11 M, PARA TELHA CERÂMICA OU DE CONCRETO, INCLUSO IÇAMENTO. AF_12/2015</v>
          </cell>
          <cell r="C1293" t="str">
            <v>UN</v>
          </cell>
        </row>
        <row r="1294">
          <cell r="A1294">
            <v>92600</v>
          </cell>
          <cell r="B1294" t="str">
            <v>FABRICAÇÃO E INSTALAÇÃO DE TESOURA INTEIRA EM AÇO, VÃO DE 12 M, PARA TELHA CERÂMICA OU DE CONCRETO, INCLUSO IÇAMENTO. AF_12/2015</v>
          </cell>
          <cell r="C1294" t="str">
            <v>UN</v>
          </cell>
        </row>
        <row r="1295">
          <cell r="A1295">
            <v>92602</v>
          </cell>
          <cell r="B1295" t="str">
            <v>FABRICAÇÃO E INSTALAÇÃO DE TESOURA INTEIRA EM AÇO, VÃO DE 3 M, PARA TELHA ONDULADA DE FIBROCIMENTO, METÁLICA, PLÁSTICA OU TERMOACÚSTICA, INCLUSO IÇAMENTO.. AF_12/2015</v>
          </cell>
          <cell r="C1295" t="str">
            <v>UN</v>
          </cell>
        </row>
        <row r="1296">
          <cell r="A1296">
            <v>92604</v>
          </cell>
          <cell r="B1296" t="str">
            <v>FABRICAÇÃO E INSTALAÇÃO DE TESOURA INTEIRA EM AÇO, VÃO DE 4 M, PARA TELHA ONDULADA DE FIBROCIMENTO, METÁLICA, PLÁSTICA OU TERMOACÚSTICA, INCLUSO IÇAMENTO. AF_12/2015</v>
          </cell>
          <cell r="C1296" t="str">
            <v>UN</v>
          </cell>
        </row>
        <row r="1297">
          <cell r="A1297">
            <v>92606</v>
          </cell>
          <cell r="B1297" t="str">
            <v>FABRICAÇÃO E INSTALAÇÃO DE TESOURA INTEIRA EM AÇO, VÃO DE 5 M, PARA TELHA ONDULADA DE FIBROCIMENTO, METÁLICA, PLÁSTICA OU TERMOACÚSTICA, INCLUSO IÇAMENTO. AF_12/2015</v>
          </cell>
          <cell r="C1297" t="str">
            <v>UN</v>
          </cell>
        </row>
        <row r="1298">
          <cell r="A1298">
            <v>92608</v>
          </cell>
          <cell r="B1298" t="str">
            <v>FABRICAÇÃO E INSTALAÇÃO DE TESOURA INTEIRA EM AÇO, VÃO DE 6 M, PARA TELHA ONDULADA DE FIBROCIMENTO, METÁLICA, PLÁSTICA OU TERMOACÚSTICA, INCLUSO IÇAMENTO. AF_12/2015</v>
          </cell>
          <cell r="C1298" t="str">
            <v>UN</v>
          </cell>
        </row>
        <row r="1299">
          <cell r="A1299">
            <v>92610</v>
          </cell>
          <cell r="B1299" t="str">
            <v>FABRICAÇÃO E INSTALAÇÃO DE TESOURA INTEIRA EM AÇO, VÃO DE 7 M, PARA TELHA ONDULADA DE FIBROCIMENTO, METÁLICA, PLÁSTICA OU TERMOACÚSTICA, INCLUSO IÇAMENTO. AF_12/2015</v>
          </cell>
          <cell r="C1299" t="str">
            <v>UN</v>
          </cell>
        </row>
        <row r="1300">
          <cell r="A1300">
            <v>92612</v>
          </cell>
          <cell r="B1300" t="str">
            <v>FABRICAÇÃO E INSTALAÇÃO DE TESOURA INTEIRA EM AÇO, VÃO DE 8 M, PARA TELHA ONDULADA DE FIBROCIMENTO, METÁLICA, PLÁSTICA OU TERMOACÚSTICA, INCLUSO IÇAMENTO, INCLUSO IÇAMENTO. AF_12/2015</v>
          </cell>
          <cell r="C1300" t="str">
            <v>UN</v>
          </cell>
        </row>
        <row r="1301">
          <cell r="A1301">
            <v>92614</v>
          </cell>
          <cell r="B1301" t="str">
            <v>FABRICAÇÃO E INSTALAÇÃO DE TESOURA INTEIRA EM AÇO, VÃO DE 9 M, PARA TELHA ONDULADA DE FIBROCIMENTO, METÁLICA, PLÁSTICA OU TERMOACÚSTICA, INCLUSO IÇAMENTO. AF_12/2015</v>
          </cell>
          <cell r="C1301" t="str">
            <v>UN</v>
          </cell>
        </row>
        <row r="1302">
          <cell r="A1302">
            <v>92616</v>
          </cell>
          <cell r="B1302" t="str">
            <v>FABRICAÇÃO E INSTALAÇÃO DE TESOURA INTEIRA EM AÇO, VÃO DE 10 M, PARA TELHA ONDULADA DE FIBROCIMENTO, METÁLICA, PLÁSTICA OU TERMOACÚSTICA, INCLUSO IÇAMENTO. AF_12/2015</v>
          </cell>
          <cell r="C1302" t="str">
            <v>UN</v>
          </cell>
        </row>
        <row r="1303">
          <cell r="A1303">
            <v>92618</v>
          </cell>
          <cell r="B1303" t="str">
            <v>FABRICAÇÃO E INSTALAÇÃO DE TESOURA INTEIRA EM AÇO, VÃO DE 11 M, PARA TELHA ONDULADA DE FIBROCIMENTO, METÁLICA, PLÁSTICA OU TERMOACÚSTICA, INCLUSO IÇAMENTO. AF_12/2015</v>
          </cell>
          <cell r="C1303" t="str">
            <v>UN</v>
          </cell>
        </row>
        <row r="1304">
          <cell r="A1304">
            <v>92620</v>
          </cell>
          <cell r="B1304" t="str">
            <v>FABRICAÇÃO E INSTALAÇÃO DE TESOURA INTEIRA EM AÇO, VÃO DE 12 M, PARA TELHA ONDULADA DE FIBROCIMENTO, METÁLICA, PLÁSTICA OU TERMOACÚSTICA, INCLUSO IÇAMENTO. AF_12/2015</v>
          </cell>
          <cell r="C1304" t="str">
            <v>UN</v>
          </cell>
        </row>
        <row r="1305">
          <cell r="A1305" t="str">
            <v>0302</v>
          </cell>
          <cell r="B1305" t="str">
            <v>TELHAMENTO COM TELHA DE VIDRO</v>
          </cell>
          <cell r="C1305">
            <v>0</v>
          </cell>
        </row>
        <row r="1306">
          <cell r="A1306">
            <v>94444</v>
          </cell>
          <cell r="B1306" t="str">
            <v>TELHAMENTO COM TELHA DE ENCAIXE, TIPO FRANCESA DE VIDRO, COM ATÉ 2 ÁGUAS, INCLUSO TRANSPORTE VERTICAL. AF_06/2016</v>
          </cell>
          <cell r="C1306" t="str">
            <v>M2</v>
          </cell>
        </row>
        <row r="1307">
          <cell r="A1307" t="str">
            <v>DROP</v>
          </cell>
          <cell r="B1307" t="str">
            <v>DRENAGEM/OBRAS DE CONTENCAO/POCOS DE VISITA E CAIXAS</v>
          </cell>
          <cell r="C1307">
            <v>0</v>
          </cell>
        </row>
        <row r="1308">
          <cell r="A1308" t="str">
            <v>0026</v>
          </cell>
          <cell r="B1308" t="str">
            <v xml:space="preserve">ESGOTAMENTO COM BOMBA                                                                                                                                                                                   </v>
          </cell>
          <cell r="C1308" t="str">
            <v xml:space="preserve">  </v>
          </cell>
        </row>
        <row r="1309">
          <cell r="A1309">
            <v>73891</v>
          </cell>
          <cell r="B1309" t="str">
            <v xml:space="preserve">ESGOTAMENTO COM BOMBAS                                                                                                                                                                                  </v>
          </cell>
          <cell r="C1309" t="str">
            <v xml:space="preserve">  </v>
          </cell>
        </row>
        <row r="1310">
          <cell r="A1310" t="str">
            <v>73891/1</v>
          </cell>
          <cell r="B1310" t="str">
            <v>ESGOTAMENTO COM MOTO-BOMBA AUTOESCOVANTE</v>
          </cell>
          <cell r="C1310" t="str">
            <v>H</v>
          </cell>
        </row>
        <row r="1311">
          <cell r="A1311" t="str">
            <v>0027</v>
          </cell>
          <cell r="B1311" t="str">
            <v xml:space="preserve">REBAIXAMENTO DO LENCOL FREATICO                                                                                                                                                                         </v>
          </cell>
          <cell r="C1311" t="str">
            <v xml:space="preserve">  </v>
          </cell>
        </row>
        <row r="1312">
          <cell r="A1312">
            <v>73882</v>
          </cell>
          <cell r="B1312" t="str">
            <v xml:space="preserve">MEIA CANA DE CONCRETO                                                                                                                                                                                   </v>
          </cell>
          <cell r="C1312" t="str">
            <v xml:space="preserve">  </v>
          </cell>
        </row>
        <row r="1313">
          <cell r="A1313" t="str">
            <v>73882/1</v>
          </cell>
          <cell r="B1313" t="str">
            <v>CALHA EM CONCRETO SIMPLES, EM MEIA CANA, DIAMETRO 200 MM</v>
          </cell>
          <cell r="C1313" t="str">
            <v>M</v>
          </cell>
        </row>
        <row r="1314">
          <cell r="A1314" t="str">
            <v>73882/5</v>
          </cell>
          <cell r="B1314" t="str">
            <v>CALHA EM CONCRETO SIMPLES, EM MEIA CANA DE CONCRETO, DIAMETRO 600 MM</v>
          </cell>
          <cell r="C1314" t="str">
            <v>M</v>
          </cell>
        </row>
        <row r="1315">
          <cell r="A1315" t="str">
            <v>0028</v>
          </cell>
          <cell r="B1315" t="str">
            <v xml:space="preserve">DRENOS                                                                                                                                                                                                  </v>
          </cell>
          <cell r="C1315" t="str">
            <v xml:space="preserve">  </v>
          </cell>
        </row>
        <row r="1316">
          <cell r="A1316">
            <v>73816</v>
          </cell>
          <cell r="B1316" t="str">
            <v xml:space="preserve">DRENAGEM SUBTERRANEA                                                                                                                                                                                    </v>
          </cell>
          <cell r="C1316" t="str">
            <v xml:space="preserve">  </v>
          </cell>
        </row>
        <row r="1317">
          <cell r="A1317" t="str">
            <v>73816/1</v>
          </cell>
          <cell r="B1317" t="str">
            <v>EXECUCAO DE DRENO COM TUBOS DE PVC CORRUGADO FLEXIVEL PERFURADO - DN 100</v>
          </cell>
          <cell r="C1317" t="str">
            <v>M</v>
          </cell>
        </row>
        <row r="1318">
          <cell r="A1318" t="str">
            <v>73816/2</v>
          </cell>
          <cell r="B1318" t="str">
            <v>EXECUCAO DE DRENO VERTICAL COM PEDRISCO, DIAMETRO 200MM</v>
          </cell>
          <cell r="C1318" t="str">
            <v>M</v>
          </cell>
        </row>
        <row r="1319">
          <cell r="A1319">
            <v>73881</v>
          </cell>
          <cell r="B1319" t="str">
            <v xml:space="preserve">DRENO COM MANTA GEOTEXTIL                                                                                                                                                                               </v>
          </cell>
          <cell r="C1319" t="str">
            <v xml:space="preserve">  </v>
          </cell>
        </row>
        <row r="1320">
          <cell r="A1320" t="str">
            <v>73881/1</v>
          </cell>
          <cell r="B1320" t="str">
            <v>EXECUCAO DE DRENO COM MANTA GEOTEXTIL 200 G/M2</v>
          </cell>
          <cell r="C1320" t="str">
            <v>M2</v>
          </cell>
        </row>
        <row r="1321">
          <cell r="A1321" t="str">
            <v>73881/3</v>
          </cell>
          <cell r="B1321" t="str">
            <v>EXECUCAO DE DRENO COM MANTA GEOTEXTIL 400 G/M2</v>
          </cell>
          <cell r="C1321" t="str">
            <v>M2</v>
          </cell>
        </row>
        <row r="1322">
          <cell r="A1322">
            <v>73883</v>
          </cell>
          <cell r="B1322" t="str">
            <v xml:space="preserve">DRENO FRANCES C/MATERIAL FILTRANTE                                                                                                                                                                      </v>
          </cell>
          <cell r="C1322" t="str">
            <v xml:space="preserve">  </v>
          </cell>
        </row>
        <row r="1323">
          <cell r="A1323" t="str">
            <v>73883/1</v>
          </cell>
          <cell r="B1323" t="str">
            <v>EXECUCAO DE DRENO FRANCES COM AREIA MEDIA</v>
          </cell>
          <cell r="C1323" t="str">
            <v>M3</v>
          </cell>
        </row>
        <row r="1324">
          <cell r="A1324" t="str">
            <v>73883/2</v>
          </cell>
          <cell r="B1324" t="str">
            <v>EXECUCAO DE DRENO FRANCES COM BRITA NUM 2</v>
          </cell>
          <cell r="C1324" t="str">
            <v>M3</v>
          </cell>
        </row>
        <row r="1325">
          <cell r="A1325" t="str">
            <v>73883/3</v>
          </cell>
          <cell r="B1325" t="str">
            <v>EXECUCAO DE DRENO FRANCES COM CASCALHO</v>
          </cell>
          <cell r="C1325" t="str">
            <v>M3</v>
          </cell>
        </row>
        <row r="1326">
          <cell r="A1326">
            <v>73902</v>
          </cell>
          <cell r="B1326" t="str">
            <v xml:space="preserve">CAMADA DRENANTE COM BRITA                                                                                                                                                                               </v>
          </cell>
          <cell r="C1326" t="str">
            <v xml:space="preserve">  </v>
          </cell>
        </row>
        <row r="1327">
          <cell r="A1327" t="str">
            <v>73902/1</v>
          </cell>
          <cell r="B1327" t="str">
            <v>CAMADA DRENANTE COM BRITA NUM 3</v>
          </cell>
          <cell r="C1327" t="str">
            <v>M3</v>
          </cell>
        </row>
        <row r="1328">
          <cell r="A1328">
            <v>73968</v>
          </cell>
          <cell r="B1328" t="str">
            <v xml:space="preserve">COLOCACAO DE MANTA - MMA                                                                                                                                                                                </v>
          </cell>
          <cell r="C1328" t="str">
            <v xml:space="preserve">  </v>
          </cell>
        </row>
        <row r="1329">
          <cell r="A1329" t="str">
            <v>73968/1</v>
          </cell>
          <cell r="B1329" t="str">
            <v>MANTA IMPERMEABILIZANTE A BASE DE ASFALTO - FORNECIMENTO E INSTALACAO</v>
          </cell>
          <cell r="C1329" t="str">
            <v>M2</v>
          </cell>
        </row>
        <row r="1330">
          <cell r="A1330">
            <v>73969</v>
          </cell>
          <cell r="B1330" t="str">
            <v xml:space="preserve">DRENOS DE CHORUME EM TUBOS DRENANTES - MMA                                                                                                                                                              </v>
          </cell>
          <cell r="C1330" t="str">
            <v xml:space="preserve">  </v>
          </cell>
        </row>
        <row r="1331">
          <cell r="A1331" t="str">
            <v>73969/1</v>
          </cell>
          <cell r="B1331" t="str">
            <v>EXECUCAO DE DRENOS DE CHORUME EM TUBOS DRENANTES DE CONCRETO, DIAM=200MM, ENVOLTOS EM BRITA E GEOTEXTIL</v>
          </cell>
          <cell r="C1331" t="str">
            <v>M</v>
          </cell>
        </row>
        <row r="1332">
          <cell r="A1332">
            <v>74017</v>
          </cell>
          <cell r="B1332" t="str">
            <v xml:space="preserve">EXECUCAO DE DRENOS DE CHORUME EM TUBOS DRENANTES                                                                                                                                                        </v>
          </cell>
          <cell r="C1332" t="str">
            <v xml:space="preserve">  </v>
          </cell>
        </row>
        <row r="1333">
          <cell r="A1333" t="str">
            <v>74017/1</v>
          </cell>
          <cell r="B1333" t="str">
            <v>EXECUCAO DE DRENOS DE CHORUME EM TUBOS DRENANTES, PVC, DIAM=100 MM, ENVOLTOS EM BRITA E GEOTEXTIL</v>
          </cell>
          <cell r="C1333" t="str">
            <v>M</v>
          </cell>
        </row>
        <row r="1334">
          <cell r="A1334" t="str">
            <v>74017/2</v>
          </cell>
          <cell r="B1334" t="str">
            <v>EXECUCAO DE DRENOS DE CHORUME EM TUBOS DRENANTES, PVC, DIAM=150 MM, ENVOLTOS EM BRITA E GEOTEXTIL</v>
          </cell>
          <cell r="C1334" t="str">
            <v>M</v>
          </cell>
        </row>
        <row r="1335">
          <cell r="A1335">
            <v>75029</v>
          </cell>
          <cell r="B1335" t="str">
            <v>TUBULAÇÃO EM PVC CORRUGADO RIGIDO PERFURADO P/ DRENAGEM</v>
          </cell>
          <cell r="C1335">
            <v>0</v>
          </cell>
        </row>
        <row r="1336">
          <cell r="A1336" t="str">
            <v>75029/1</v>
          </cell>
          <cell r="B1336" t="str">
            <v>TUBO PVC CORRUGADO RIGIDO PERFURADO DN 150 PARA DRENAGEM - FORNECIMENTO E INSTALACAO</v>
          </cell>
          <cell r="C1336" t="str">
            <v>M</v>
          </cell>
        </row>
        <row r="1337">
          <cell r="A1337">
            <v>83651</v>
          </cell>
          <cell r="B1337" t="str">
            <v>TUBO PVC CORRUGADO PERFURADO 100 MM C/ JUNTA ELASTICA PARA DRENAGEM.</v>
          </cell>
          <cell r="C1337" t="str">
            <v>M</v>
          </cell>
        </row>
        <row r="1338">
          <cell r="A1338">
            <v>83656</v>
          </cell>
          <cell r="B1338" t="str">
            <v>COLCHAO DRENANTE C/ 30CM PEDRA BRITADA N.3/FILTRO TRANSICAO MANTA GEOTEXTIL 100% POLIPROPILENO OU POLIESTER INCL FORNEC/COLOCMAT</v>
          </cell>
          <cell r="C1338" t="str">
            <v>M2</v>
          </cell>
        </row>
        <row r="1339">
          <cell r="A1339">
            <v>83658</v>
          </cell>
          <cell r="B1339" t="str">
            <v>EXECUCAO DRENO PROFUNDO, COM CORTE TRAPEZOIDAL EM SOLO, DE 70X80X150CM EXCL TUBO INCL MATERIAL EXECUCAO, COM SELO ENCHIMENTO MATERIAL DRENANTE E ESCAVACAO</v>
          </cell>
          <cell r="C1339" t="str">
            <v>M</v>
          </cell>
        </row>
        <row r="1340">
          <cell r="A1340">
            <v>83661</v>
          </cell>
          <cell r="B1340" t="str">
            <v>EXECUCAO DE DRENO PROFUNDO, CORTE EM SOLO, COM TUBO POROSO D=0,20M</v>
          </cell>
          <cell r="C1340" t="str">
            <v>M</v>
          </cell>
        </row>
        <row r="1341">
          <cell r="A1341">
            <v>83662</v>
          </cell>
          <cell r="B1341" t="str">
            <v>EXECUCAO DE DRENO CEGO</v>
          </cell>
          <cell r="C1341" t="str">
            <v>M3</v>
          </cell>
        </row>
        <row r="1342">
          <cell r="A1342">
            <v>83664</v>
          </cell>
          <cell r="B1342" t="str">
            <v>EXECUCAO DE DRENO DE TUBO DE CONRETO SIMPLES POROSO D=0,20 M (0,5MX0,5M) PARA GALERIAS DE AGUAS PLUVIAIS</v>
          </cell>
          <cell r="C1342" t="str">
            <v>M</v>
          </cell>
        </row>
        <row r="1343">
          <cell r="A1343">
            <v>83665</v>
          </cell>
          <cell r="B1343" t="str">
            <v>FORNECIMENTO E INSTALACAO DE MANTA BIDIM RT - 14</v>
          </cell>
          <cell r="C1343" t="str">
            <v>M2</v>
          </cell>
        </row>
        <row r="1344">
          <cell r="A1344">
            <v>83667</v>
          </cell>
          <cell r="B1344" t="str">
            <v>CAMADA DRENANTE COM AREIA MEDIA</v>
          </cell>
          <cell r="C1344" t="str">
            <v>M3</v>
          </cell>
        </row>
        <row r="1345">
          <cell r="A1345">
            <v>83668</v>
          </cell>
          <cell r="B1345" t="str">
            <v>CAMADA DRENANTE COM BRITA NUM 2</v>
          </cell>
          <cell r="C1345" t="str">
            <v>M3</v>
          </cell>
        </row>
        <row r="1346">
          <cell r="A1346">
            <v>83669</v>
          </cell>
          <cell r="B1346" t="str">
            <v>FORNECIMENTO/INSTALACAO MANTA BIDIM RT-16</v>
          </cell>
          <cell r="C1346" t="str">
            <v>M2</v>
          </cell>
        </row>
        <row r="1347">
          <cell r="A1347">
            <v>83670</v>
          </cell>
          <cell r="B1347" t="str">
            <v>TUBO PVC DN 75 MM PARA DRENAGEM - FORNECIMENTO E INSTALACAO</v>
          </cell>
          <cell r="C1347" t="str">
            <v>M</v>
          </cell>
        </row>
        <row r="1348">
          <cell r="A1348">
            <v>83671</v>
          </cell>
          <cell r="B1348" t="str">
            <v>TUBO PVC DN 100 MM PARA DRENAGEM - FORNECIMENTO E INSTALACAO</v>
          </cell>
          <cell r="C1348" t="str">
            <v>M</v>
          </cell>
        </row>
        <row r="1349">
          <cell r="A1349">
            <v>83675</v>
          </cell>
          <cell r="B1349" t="str">
            <v>TUBO CONCRETO SIMPLES DN 200 MM PARA DRENAGEM - FORNECIMENTO E INSTALACAO, INCLUSIVE ESCAVACAO MANUAL 1M3/M.</v>
          </cell>
          <cell r="C1349" t="str">
            <v>M</v>
          </cell>
        </row>
        <row r="1350">
          <cell r="A1350">
            <v>83676</v>
          </cell>
          <cell r="B1350" t="str">
            <v>TUBO CONCRETO SIMPLES DN 300 MM PARA DRENAGEM - FORNECIMENTO E INSTALACAO INCLUSIVE ESCAVACAO MANUAL 1M3/M</v>
          </cell>
          <cell r="C1350" t="str">
            <v>M</v>
          </cell>
        </row>
        <row r="1351">
          <cell r="A1351">
            <v>83677</v>
          </cell>
          <cell r="B1351" t="str">
            <v>TUBO CONCRETO SIMPLES DN 400 MM PARA DRENAGEM - FORNECIMENTO E INSTALACAO INCLUSIVE ESCAVACAO MANUAL 1,5M3/M</v>
          </cell>
          <cell r="C1351" t="str">
            <v>M</v>
          </cell>
        </row>
        <row r="1352">
          <cell r="A1352">
            <v>83678</v>
          </cell>
          <cell r="B1352" t="str">
            <v>TUBO CONCRETO SIMPLES DN 500 MM PARA DRENAGEM - FORNECIMENTO E INSTALACAO INCLUSIVE ESCAVACAO MANUAL 2M3/M</v>
          </cell>
          <cell r="C1352" t="str">
            <v>M</v>
          </cell>
        </row>
        <row r="1353">
          <cell r="A1353">
            <v>83679</v>
          </cell>
          <cell r="B1353" t="str">
            <v>TUBO PVC D=2 COM MATERIAL DRENANTE PARA DRENO/BARBACA - FORNECIMENTO E INSTALACAO</v>
          </cell>
          <cell r="C1353" t="str">
            <v>M</v>
          </cell>
        </row>
        <row r="1354">
          <cell r="A1354">
            <v>83680</v>
          </cell>
          <cell r="B1354" t="str">
            <v>TUBO PVC D=3" COM MATERIAL DRENANTE PARA DRENO/BARBACA - FORNECIMENTO E INSTALACAO</v>
          </cell>
          <cell r="C1354" t="str">
            <v>M</v>
          </cell>
        </row>
        <row r="1355">
          <cell r="A1355">
            <v>83681</v>
          </cell>
          <cell r="B1355" t="str">
            <v>TUBO PVC D=4" COM MATERIAL DRENANTE PARA DRENO/BARBACA - FORNECIMENTO E INSTALACAO</v>
          </cell>
          <cell r="C1355" t="str">
            <v>M</v>
          </cell>
        </row>
        <row r="1356">
          <cell r="A1356">
            <v>83682</v>
          </cell>
          <cell r="B1356" t="str">
            <v>CAMADA VERTICAL DRENANTE C/ PEDRA BRITADA NUMS 1 E 2</v>
          </cell>
          <cell r="C1356" t="str">
            <v>M3</v>
          </cell>
        </row>
        <row r="1357">
          <cell r="A1357">
            <v>83683</v>
          </cell>
          <cell r="B1357" t="str">
            <v>CAMADA HORIZONTAL DRENANTE C/ PEDRA BRITADA 1 E 2</v>
          </cell>
          <cell r="C1357" t="str">
            <v>M3</v>
          </cell>
        </row>
        <row r="1358">
          <cell r="A1358">
            <v>83729</v>
          </cell>
          <cell r="B1358" t="str">
            <v>FORNECIMENTO/INSTALACAO DE MANTA BIDIM RT-31</v>
          </cell>
          <cell r="C1358" t="str">
            <v>M2</v>
          </cell>
        </row>
        <row r="1359">
          <cell r="A1359">
            <v>83739</v>
          </cell>
          <cell r="B1359" t="str">
            <v>FORNECIMENTO/INSTALACAO DE MANTA BIDIM RT-10</v>
          </cell>
          <cell r="C1359" t="str">
            <v>M2</v>
          </cell>
        </row>
        <row r="1360">
          <cell r="A1360" t="str">
            <v>0029</v>
          </cell>
          <cell r="B1360" t="str">
            <v xml:space="preserve">ENROCAMENTOS                                                                                                                                                                                            </v>
          </cell>
          <cell r="C1360" t="str">
            <v xml:space="preserve">  </v>
          </cell>
        </row>
        <row r="1361">
          <cell r="A1361">
            <v>6454</v>
          </cell>
          <cell r="B1361" t="str">
            <v>FORNECIMENTO E LANCAMENTO DE PEDRA DE MAO</v>
          </cell>
          <cell r="C1361" t="str">
            <v>M3</v>
          </cell>
        </row>
        <row r="1362">
          <cell r="A1362">
            <v>73611</v>
          </cell>
          <cell r="B1362" t="str">
            <v>ENROCAMENTO COM PEDRA ARGAMASSADA TRAÇO 1:4 COM PEDRA DE MÃO</v>
          </cell>
          <cell r="C1362" t="str">
            <v>M3</v>
          </cell>
        </row>
        <row r="1363">
          <cell r="A1363">
            <v>73697</v>
          </cell>
          <cell r="B1363" t="str">
            <v>ENROCAMENTO MANUAL, SEM ARRUMACAO DO MATERIAL</v>
          </cell>
          <cell r="C1363" t="str">
            <v>M3</v>
          </cell>
        </row>
        <row r="1364">
          <cell r="A1364">
            <v>73698</v>
          </cell>
          <cell r="B1364" t="str">
            <v>ENROCAMENTO MANUAL, COM ARRUMACAO DO MATERIAL</v>
          </cell>
          <cell r="C1364" t="str">
            <v>M3</v>
          </cell>
        </row>
        <row r="1365">
          <cell r="A1365" t="str">
            <v>0030</v>
          </cell>
          <cell r="B1365" t="str">
            <v xml:space="preserve">ENSECADEIRAS                                                                                                                                                                                            </v>
          </cell>
          <cell r="C1365" t="str">
            <v xml:space="preserve">  </v>
          </cell>
        </row>
        <row r="1366">
          <cell r="A1366">
            <v>73890</v>
          </cell>
          <cell r="B1366" t="str">
            <v xml:space="preserve">ENSECADEIRA DE MADEIRA                                                                                                                                                                                  </v>
          </cell>
          <cell r="C1366" t="str">
            <v xml:space="preserve">  </v>
          </cell>
        </row>
        <row r="1367">
          <cell r="A1367" t="str">
            <v>73890/1</v>
          </cell>
          <cell r="B1367" t="str">
            <v>ENSECADEIRA DE MADEIRA COM PAREDE SIMPLES</v>
          </cell>
          <cell r="C1367" t="str">
            <v>M2</v>
          </cell>
        </row>
        <row r="1368">
          <cell r="A1368" t="str">
            <v>73890/2</v>
          </cell>
          <cell r="B1368" t="str">
            <v>ENSECADEIRA DE MADEIRA COM PAREDE DUPLA</v>
          </cell>
          <cell r="C1368" t="str">
            <v>M2</v>
          </cell>
        </row>
        <row r="1369">
          <cell r="A1369" t="str">
            <v>0031</v>
          </cell>
          <cell r="B1369" t="str">
            <v xml:space="preserve">GABIOES                                                                                                                                                                                                 </v>
          </cell>
          <cell r="C1369">
            <v>0</v>
          </cell>
        </row>
        <row r="1370">
          <cell r="A1370">
            <v>92743</v>
          </cell>
          <cell r="B1370" t="str">
            <v>MURO DE GABIÃO, ENCHIMENTO COM PEDRA DE MÃO TIPO RACHÃO, DE GRAVIDADE, COM GAIOLAS DE COMPRIMENTO IGUAL A 2 METROS, ALTURA DO MURO DE ATÉ 4 METROS - FORNECIMENTO E EXECUÇÃO. AF_12/2015</v>
          </cell>
          <cell r="C1370" t="str">
            <v>M3</v>
          </cell>
        </row>
        <row r="1371">
          <cell r="A1371">
            <v>92744</v>
          </cell>
          <cell r="B1371" t="str">
            <v>MURO DE GABIÃO, ENCHIMENTO COM PEDRA DE MÃO TIPO RACHÃO, DE GRAVIDADE, COM GAIOLAS DE COMPRIMENTO IGUAL A 5 METROS, ALTURA DO MURO DE ATÉ 4 METROS - FORNECIMENTO E EXECUÇÃO. AF_12/2015</v>
          </cell>
          <cell r="C1371" t="str">
            <v>M3</v>
          </cell>
        </row>
        <row r="1372">
          <cell r="A1372">
            <v>92745</v>
          </cell>
          <cell r="B1372" t="str">
            <v>MURO DE GABIÃO, ENCHIMENTO COM PEDRA DE MÃO TIPO RACHÃO, DE GRAVIDADE, COM GAIOLAS DE COMPRIMENTO IGUAL A 2 METROS, ALTURA DO MURO ACIMA DE 4 E ATÉ 6 METROS - FORNECIMENTO E EXECUÇÃO. AF_12/2015</v>
          </cell>
          <cell r="C1372" t="str">
            <v>M3</v>
          </cell>
        </row>
        <row r="1373">
          <cell r="A1373">
            <v>92746</v>
          </cell>
          <cell r="B1373" t="str">
            <v>MURO DE GABIÃO, ENCHIMENTO COM PEDRA DE MÃO TIPO RACHÃO, DE GRAVIDADE, COM GAIOLAS DE COMPRIMENTO IGUAL A 5 METROS, ALTURA DO MURO ACIMA DE 4 E ATÉ 6 METROS - FORNECIMENTO E EXECUÇÃO. AF_12/2015</v>
          </cell>
          <cell r="C1373" t="str">
            <v>M3</v>
          </cell>
        </row>
        <row r="1374">
          <cell r="A1374">
            <v>92747</v>
          </cell>
          <cell r="B1374" t="str">
            <v>MURO DE GABIÃO, ENCHIMENTO COM PEDRA DE MÃO TIPO RACHÃO, DE GRAVIDADE, COM GAIOLAS DE COMPRIMENTO IGUAL A 2 METROS, ALTURA DO MURO ACIMA DE 6 E ATÉ 10 METROS - FORNECIMENTO E EXECUÇÃO. AF_12/2015</v>
          </cell>
          <cell r="C1374" t="str">
            <v>M3</v>
          </cell>
        </row>
        <row r="1375">
          <cell r="A1375">
            <v>92748</v>
          </cell>
          <cell r="B1375" t="str">
            <v>MURO DE GABIÃO, ENCHIMENTO COM PEDRA DE MÃO TIPO RACHÃO, DE GRAVIDADE, COM GAIOLAS DE COMPRIMENTO IGUAL A 5 METROS, ALTURA DO MURO MAIOR QUE 6 ATÉ 10 METROS - FORNECIMENTO E EXECUÇÃO. AF_12/2015</v>
          </cell>
          <cell r="C1375" t="str">
            <v>M3</v>
          </cell>
        </row>
        <row r="1376">
          <cell r="A1376">
            <v>92749</v>
          </cell>
          <cell r="B1376" t="str">
            <v>MURO DE GABIÃO, ENCHIMENTO COM PEDRA DE MÃO TIPO RACHÃO, COM SOLO REFORÇADO, ALTURA DO MURO DE ATÉ 4 METROS - FORNECIMENTO E EXECUÇÃO. AF_12/2015</v>
          </cell>
          <cell r="C1376" t="str">
            <v>M3</v>
          </cell>
        </row>
        <row r="1377">
          <cell r="A1377">
            <v>92750</v>
          </cell>
          <cell r="B1377" t="str">
            <v>MURO DE GABIÃO, ENCHIMENTO COM PEDRA DE MÃO TIPO RACHÃO, COM SOLO REFORÇADO, ALTURA DO MURO ACIMA DE 4 E ATÉ 12 METROS - FORNECIMENTO E EXECUÇÃO. AF_12/2015</v>
          </cell>
          <cell r="C1377" t="str">
            <v>M3</v>
          </cell>
        </row>
        <row r="1378">
          <cell r="A1378">
            <v>92751</v>
          </cell>
          <cell r="B1378" t="str">
            <v>MURO DE GABIÃO, ENCHIMENTO COM PEDRA DE MÃO TIPO RACHÃO, COM SOLO REFORÇADO, ALTURA DO MURO ACIMA DE 12 E ATÉ 20 METROS - FORNECIMENTO E EXECUÇÃO. AF_12/2015</v>
          </cell>
          <cell r="C1378" t="str">
            <v>M3</v>
          </cell>
        </row>
        <row r="1379">
          <cell r="A1379">
            <v>92752</v>
          </cell>
          <cell r="B1379" t="str">
            <v>MURO DE GABIÃO, ENCHIMENTO COM PEDRA DE MÃO TIPO RACHÃO, COM SOLO REFORÇADO, ALTURA DO MURO ACIMA DE 20 E ATÉ 28 METROS - FORNECIMENTO E EXECUÇÃO. AF_12/2015</v>
          </cell>
          <cell r="C1379" t="str">
            <v>M3</v>
          </cell>
        </row>
        <row r="1380">
          <cell r="A1380">
            <v>92753</v>
          </cell>
          <cell r="B1380" t="str">
            <v>MURO DE GABIÃO, ENCHIMENTO COM RESÍDUO DE CONSTRUÇÃO E DEMOLIÇÃO, DE GRAVIDADE, COM GAIOLA TRAPEZOIDAL DE COMPRIMENTO IGUAL A 2 METROS, ALTURA DO MURO DE ATÉ 2 METROS - FORNECIMENTO E EXECUÇÃO. AF_12/2015</v>
          </cell>
          <cell r="C1380" t="str">
            <v>M3</v>
          </cell>
        </row>
        <row r="1381">
          <cell r="A1381">
            <v>92754</v>
          </cell>
          <cell r="B1381" t="str">
            <v>MURO DE GABIÃO, ENCHIMENTO COM RESÍDUO DE CONSTRUÇÃO E DEMOLIÇÃO, DE GRAVIDADE, COM GAIOLA TRAPEZOIDAL DE COMPRIMENTO IGUAL A 2 METROS, ALTURA DO MURO ACIMA DE 2 E ATÉ 4 METROS - FORNECIMENTO E EXECUÇÃO. AF_12/2015</v>
          </cell>
          <cell r="C1381" t="str">
            <v>M3</v>
          </cell>
        </row>
        <row r="1382">
          <cell r="A1382">
            <v>92755</v>
          </cell>
          <cell r="B1382" t="str">
            <v>PROTEÇÃO SUPERFICIAL DE CANAL EM GABIÃO TIPO COLCHÃO, ALTURA DE 17 CENTÍMETROS, ENCHIMENTO COM PEDRA DE MÃO TIPO RACHÃO - FORNECIMENTO E EXECUÇÃO. AF_12/2015</v>
          </cell>
          <cell r="C1382" t="str">
            <v>M2</v>
          </cell>
        </row>
        <row r="1383">
          <cell r="A1383">
            <v>92756</v>
          </cell>
          <cell r="B1383" t="str">
            <v>PROTEÇÃO SUPERFICIAL DE CANAL EM GABIÃO TIPO COLCHÃO, ALTURA DE 23 CENTÍMETROS, ENCHIMENTO COM PEDRA DE MÃO TIPO RACHÃO - FORNECIMENTO E EXECUÇÃO. AF_12/2015</v>
          </cell>
          <cell r="C1383" t="str">
            <v>M2</v>
          </cell>
        </row>
        <row r="1384">
          <cell r="A1384">
            <v>92757</v>
          </cell>
          <cell r="B1384" t="str">
            <v>PROTEÇÃO SUPERFICIAL DE CANAL EM GABIÃO TIPO COLCHÃO, ALTURA DE 30 CENTÍMETROS, ENCHIMENTO COM PEDRA DE MÃO TIPO RACHÃO - FORNECIMENTO E EXECUÇÃO. AF_12/2015</v>
          </cell>
          <cell r="C1384" t="str">
            <v>M2</v>
          </cell>
        </row>
        <row r="1385">
          <cell r="A1385">
            <v>92758</v>
          </cell>
          <cell r="B1385" t="str">
            <v>PROTEÇÃO SUPERFICIAL DE CANAL EM GABIÃO TIPO SACO, DIÂMETRO DE 65 CENTÍMETROS, ENCHIMENTO MANUAL COM PEDRA DE MÃO TIPO RACHÃO - FORNECIMENTO E EXECUÇÃO. AF_12/2015</v>
          </cell>
          <cell r="C1385" t="str">
            <v>M3</v>
          </cell>
        </row>
        <row r="1386">
          <cell r="A1386" t="str">
            <v>0032</v>
          </cell>
          <cell r="B1386" t="str">
            <v xml:space="preserve">MUROS DE ARRIMO                                                                                                                                                                                         </v>
          </cell>
          <cell r="C1386" t="str">
            <v xml:space="preserve">  </v>
          </cell>
        </row>
        <row r="1387">
          <cell r="A1387">
            <v>73843</v>
          </cell>
          <cell r="B1387" t="str">
            <v xml:space="preserve">MURO DE ARRIMO DE CONCRETO                                                                                                                                                                              </v>
          </cell>
          <cell r="C1387" t="str">
            <v xml:space="preserve">  </v>
          </cell>
        </row>
        <row r="1388">
          <cell r="A1388" t="str">
            <v>73843/1</v>
          </cell>
          <cell r="B1388" t="str">
            <v>MURO DE ARRIMO DE CONCRETO CICLOPICO COM 30% DE PEDRA DE MAO</v>
          </cell>
          <cell r="C1388" t="str">
            <v>M3</v>
          </cell>
        </row>
        <row r="1389">
          <cell r="A1389">
            <v>73844</v>
          </cell>
          <cell r="B1389" t="str">
            <v xml:space="preserve">MURO DE ARRIMO DE ALVENARIA                                                                                                                                                                             </v>
          </cell>
          <cell r="C1389" t="str">
            <v xml:space="preserve">  </v>
          </cell>
        </row>
        <row r="1390">
          <cell r="A1390" t="str">
            <v>73844/1</v>
          </cell>
          <cell r="B1390" t="str">
            <v>MURO DE ARRIMO DE ALVENARIA DE PEDRA ARGAMASSADA</v>
          </cell>
          <cell r="C1390" t="str">
            <v>M3</v>
          </cell>
        </row>
        <row r="1391">
          <cell r="A1391" t="str">
            <v>73844/2</v>
          </cell>
          <cell r="B1391" t="str">
            <v>MURO DE ARRIMO DE ALVENARIA DE TIJOLOS</v>
          </cell>
          <cell r="C1391" t="str">
            <v>M3</v>
          </cell>
        </row>
        <row r="1392">
          <cell r="A1392">
            <v>73846</v>
          </cell>
          <cell r="B1392" t="str">
            <v xml:space="preserve">MURO DE ARRIMO CELULAR                                                                                                                                                                            </v>
          </cell>
          <cell r="C1392" t="str">
            <v xml:space="preserve">  </v>
          </cell>
        </row>
        <row r="1393">
          <cell r="A1393" t="str">
            <v>73846/1</v>
          </cell>
          <cell r="B1393" t="str">
            <v>MURO DE ARRIMO CELULAR PECAS PRE-MOLDADAS CONCRETO EXCL FORMAS INCL   CONFECCAO DAS PECAS MONTAGEM E COMPACTACAO DO SOLO DE ENCHIMENTO.</v>
          </cell>
          <cell r="C1393" t="str">
            <v>M3</v>
          </cell>
        </row>
        <row r="1394">
          <cell r="A1394" t="str">
            <v>73846/2</v>
          </cell>
          <cell r="B1394" t="str">
            <v>MURO DE ARRIMO CELULAR PECAS PRE-MOLDADAS CONCRETO EXCL MATERIAIS E   FORMAS INCL CONFECCAO PECAS MONTAGEM E COMPACTACAO DO SOLO(ENCHIMENTO)</v>
          </cell>
          <cell r="C1394" t="str">
            <v>M3</v>
          </cell>
        </row>
        <row r="1395">
          <cell r="A1395">
            <v>91069</v>
          </cell>
          <cell r="B1395" t="str">
            <v>EXECUÇÃO DE REVESTIMENTO DE CONCRETO PROJETADO COM ESPESSURA DE 7 CM, ARMADO COM TELA, INCLINAÇÃO MENOR QUE 90°, APLICAÇÃO CONTÍNUA, UTILIZANDO EQUIPAMENTO DE PROJEÇÃO COM 6 M³/H DE CAPACIDADE. AF_01/2016</v>
          </cell>
          <cell r="C1395" t="str">
            <v>M2</v>
          </cell>
        </row>
        <row r="1396">
          <cell r="A1396">
            <v>91070</v>
          </cell>
          <cell r="B1396" t="str">
            <v>EXECUÇÃO DE REVESTIMENTO DE CONCRETO PROJETADO COM ESPESSURA DE 10 CM, ARMADO COM TELA, INCLINAÇÃO MENOR QUE 90°, APLICAÇÃO CONTÍNUA, UTILIZANDO EQUIPAMENTO DE PROJEÇÃO COM 6 M³/H DE CAPACIDADE. AF_01/2016</v>
          </cell>
          <cell r="C1396" t="str">
            <v>M2</v>
          </cell>
        </row>
        <row r="1397">
          <cell r="A1397">
            <v>91071</v>
          </cell>
          <cell r="B1397" t="str">
            <v>EXECUÇÃO DE REVESTIMENTO DE CONCRETO PROJETADO COM ESPESSURA DE 7 CM, ARMADO COM TELA, INCLINAÇÃO DE 90°, APLICAÇÃO CONTÍNUA, UTILIZANDO EQUIPAMENTO DE PROJEÇÃO COM 6 M³/H DE CAPACIDADE. AF_01/2016</v>
          </cell>
          <cell r="C1397" t="str">
            <v>M2</v>
          </cell>
        </row>
        <row r="1398">
          <cell r="A1398">
            <v>91072</v>
          </cell>
          <cell r="B1398" t="str">
            <v>EXECUÇÃO DE REVESTIMENTO DE CONCRETO PROJETADO COM ESPESSURA DE 10 CM, ARMADO COM TELA, INCLINAÇÃO DE 90°, APLICAÇÃO CONTÍNUA, UTILIZANDO EQUIPAMENTO DE PROJEÇÃO COM 6 M³/H DE CAPACIDADE. AF_01/2016</v>
          </cell>
          <cell r="C1398" t="str">
            <v>M2</v>
          </cell>
        </row>
        <row r="1399">
          <cell r="A1399">
            <v>91073</v>
          </cell>
          <cell r="B1399" t="str">
            <v>EXECUÇÃO DE REVESTIMENTO DE CONCRETO PROJETADO COM ESPESSURA DE 7 CM, ARMADO COM TELA, INCLINAÇÃO MENOR QUE 90°, APLICAÇÃO CONTÍNUA, UTILIZANDO EQUIPAMENTO DE PROJEÇÃO COM 3 M³/H DE CAPACIDADE. AF_01/2016</v>
          </cell>
          <cell r="C1399" t="str">
            <v>M2</v>
          </cell>
        </row>
        <row r="1400">
          <cell r="A1400">
            <v>91074</v>
          </cell>
          <cell r="B1400" t="str">
            <v>EXECUÇÃO DE REVESTIMENTO DE CONCRETO PROJETADO COM ESPESSURA DE 10 CM, ARMADO COM TELA, INCLINAÇÃO MENOR QUE 90°, APLICAÇÃO CONTÍNUA, UTILIZANDO EQUIPAMENTO DE PROJEÇÃO COM 3 M³/H DE CAPACIDADE. AF_01/2016</v>
          </cell>
          <cell r="C1400" t="str">
            <v>M2</v>
          </cell>
        </row>
        <row r="1401">
          <cell r="A1401">
            <v>91075</v>
          </cell>
          <cell r="B1401" t="str">
            <v>EXECUÇÃO DE REVESTIMENTO DE CONCRETO PROJETADO COM ESPESSURA DE 7 CM, ARMADO COM TELA, INCLINAÇÃO DE 90°, APLICAÇÃO CONTÍNUA, UTILIZANDO EQUIPAMENTO DE PROJEÇÃO COM 3 M³/H DE CAPACIDADE. AF_01/2016</v>
          </cell>
          <cell r="C1401" t="str">
            <v>M2</v>
          </cell>
        </row>
        <row r="1402">
          <cell r="A1402">
            <v>91076</v>
          </cell>
          <cell r="B1402" t="str">
            <v>EXECUÇÃO DE REVESTIMENTO DE CONCRETO PROJETADO COM ESPESSURA DE 10 CM, ARMADO COM TELA, INCLINAÇÃO DE 90°, APLICAÇÃO CONTÍNUA, UTILIZANDO EQUIPAMENTO DE PROJEÇÃO COM 3 M³/H DE CAPACIDADE. AF_01/2016</v>
          </cell>
          <cell r="C1402" t="str">
            <v>M2</v>
          </cell>
        </row>
        <row r="1403">
          <cell r="A1403">
            <v>91077</v>
          </cell>
          <cell r="B1403" t="str">
            <v>EXECUÇÃO DE REVESTIMENTO DE CONCRETO PROJETADO COM ESPESSURA DE 7 CM, ARMADO COM FIBRAS DE AÇO, INCLINAÇÃO MENOR QUE 90°, APLICAÇÃO CONTÍNUA, UTILIZANDO EQUIPAMENTO DE PROJEÇÃO COM 6 M³/H DE CAPACIDADE. AF_01/2016</v>
          </cell>
          <cell r="C1403" t="str">
            <v>M2</v>
          </cell>
        </row>
        <row r="1404">
          <cell r="A1404">
            <v>91078</v>
          </cell>
          <cell r="B1404" t="str">
            <v>EXECUÇÃO DE REVESTIMENTO DE CONCRETO PROJETADO COM ESPESSURA DE 10 CM, ARMADO COM FIBRAS DE AÇO, INCLINAÇÃO MENOR QUE 90°, APLICAÇÃO CONTÍNUA, UTILIZANDO EQUIPAMENTO DE PROJEÇÃO COM 6 M³/H DE CAPACIDADE. AF_01/2016</v>
          </cell>
          <cell r="C1404" t="str">
            <v>M2</v>
          </cell>
        </row>
        <row r="1405">
          <cell r="A1405">
            <v>91079</v>
          </cell>
          <cell r="B1405" t="str">
            <v>EXECUÇÃO DE REVESTIMENTO DE CONCRETO PROJETADO COM ESPESSURA DE 7 CM, ARMADO COM FIBRAS DE AÇO, INCLINAÇÃO DE 90°, APLICAÇÃO CONTÍNUA, UTILIZANDO EQUIPAMENTO DE PROJEÇÃO COM 6 M³/H DE CAPACIDADE. AF_01/2016</v>
          </cell>
          <cell r="C1405" t="str">
            <v>M2</v>
          </cell>
        </row>
        <row r="1406">
          <cell r="A1406">
            <v>91080</v>
          </cell>
          <cell r="B1406" t="str">
            <v>EXECUÇÃO DE REVESTIMENTO DE CONCRETO PROJETADO COM ESPESSURA DE 10 CM, ARMADO COM FIBRAS DE AÇO, INCLINAÇÃO DE 90°, APLICAÇÃO CONTÍNUA, UTILIZANDO EQUIPAMENTO DE PROJEÇÃO COM 6 M³/H DE CAPACIDADE. AF_01/2016</v>
          </cell>
          <cell r="C1406" t="str">
            <v>M2</v>
          </cell>
        </row>
        <row r="1407">
          <cell r="A1407">
            <v>91081</v>
          </cell>
          <cell r="B1407" t="str">
            <v>EXECUÇÃO DE REVESTIMENTO DE CONCRETO PROJETADO COM ESPESSURA DE 7 CM, ARMADO COM FIBRAS DE AÇO, INCLINAÇÃO MENOR QUE 90°, APLICAÇÃO CONTÍNUA, UTILIZANDO EQUIPAMENTO DE PROJEÇÃO COM 3 M³/H DE CAPACIDADE. AF_01/2016</v>
          </cell>
          <cell r="C1407" t="str">
            <v>M2</v>
          </cell>
        </row>
        <row r="1408">
          <cell r="A1408">
            <v>91082</v>
          </cell>
          <cell r="B1408" t="str">
            <v>EXECUÇÃO DE REVESTIMENTO DE CONCRETO PROJETADO COM ESPESSURA DE 10 CM, ARMADO COM FIBRAS DE AÇO, INCLINAÇÃO MENOR QUE 90°, APLICAÇÃO CONTÍNUA, UTILIZANDO EQUIPAMENTO DE PROJEÇÃO COM 3 M³/H DE CAPACIDADE. AF_01/2016</v>
          </cell>
          <cell r="C1408" t="str">
            <v>M2</v>
          </cell>
        </row>
        <row r="1409">
          <cell r="A1409">
            <v>91083</v>
          </cell>
          <cell r="B1409" t="str">
            <v>EXECUÇÃO DE REVESTIMENTO DE CONCRETO PROJETADO COM ESPESSURA DE 7 CM, ARMADO COM FIBRAS DE AÇO, INCLINAÇÃO DE 90°, APLICAÇÃO CONTÍNUA, UTILIZANDO EQUIPAMENTO DE PROJEÇÃO COM 3 M³/H DE CAPACIDADE. AF_01/2016</v>
          </cell>
          <cell r="C1409" t="str">
            <v>M2</v>
          </cell>
        </row>
        <row r="1410">
          <cell r="A1410">
            <v>91084</v>
          </cell>
          <cell r="B1410" t="str">
            <v>EXECUÇÃO DE REVESTIMENTO DE CONCRETO PROJETADO COM ESPESSURA DE 10 CM, ARMADO COM FIBRAS DE AÇO, INCLINAÇÃO DE 90°, APLICAÇÃO CONTÍNUA, UTILIZANDO EQUIPAMENTO DE PROJEÇÃO COM 3 M³/H DE CAPACIDADE. AF_01/2016</v>
          </cell>
          <cell r="C1410" t="str">
            <v>M2</v>
          </cell>
        </row>
        <row r="1411">
          <cell r="A1411">
            <v>91086</v>
          </cell>
          <cell r="B1411" t="str">
            <v>EXECUÇÃO DE REVESTIMENTO DE CONCRETO PROJETADO COM ESPESSURA DE 7 CM, ARMADO COM TELA, INCLINAÇÃO MENOR QUE 90°, APLICAÇÃO DESCONTÍNUA, UTILIZANDO EQUIPAMENTO DE PROJEÇÃO COM 6 M³/H DE CAPACIDADE. AF_01/2016</v>
          </cell>
          <cell r="C1411" t="str">
            <v>M2</v>
          </cell>
        </row>
        <row r="1412">
          <cell r="A1412">
            <v>91087</v>
          </cell>
          <cell r="B1412" t="str">
            <v>EXECUÇÃO DE REVESTIMENTO DE CONCRETO PROJETADO COM ESPESSURA DE 10 CM, ARMADO COM TELA, INCLINAÇÃO MENOR QUE 90°, APLICAÇÃO DESCONTÍNUA, UTILIZANDO EQUIPAMENTO DE PROJEÇÃO COM 6 M³/H DE CAPACIDADE. AF_01/2016</v>
          </cell>
          <cell r="C1412" t="str">
            <v>M2</v>
          </cell>
        </row>
        <row r="1413">
          <cell r="A1413">
            <v>91088</v>
          </cell>
          <cell r="B1413" t="str">
            <v>EXECUÇÃO DE REVESTIMENTO DE CONCRETO PROJETADO COM ESPESSURA DE 7 CM, ARMADO COM TELA, INCLINAÇÃO DE 90°, APLICAÇÃO DESCONTÍNUA, UTILIZANDO EQUIPAMENTO DE PROJEÇÃO COM 6 M³/H DE CAPACIDADE. AF_01/2016</v>
          </cell>
          <cell r="C1413" t="str">
            <v>M2</v>
          </cell>
        </row>
        <row r="1414">
          <cell r="A1414">
            <v>91089</v>
          </cell>
          <cell r="B1414" t="str">
            <v>EXECUÇÃO DE REVESTIMENTO DE CONCRETO PROJETADO COM ESPESSURA DE 10 CM, ARMADO COM TELA, INCLINAÇÃO DE 90°, APLICAÇÃO DESCONTÍNUA, UTILIZANDO EQUIPAMENTO DE PROJEÇÃO COM 6 M³/H DE CAPACIDADE. AF_01/2016</v>
          </cell>
          <cell r="C1414" t="str">
            <v>M2</v>
          </cell>
        </row>
        <row r="1415">
          <cell r="A1415">
            <v>91090</v>
          </cell>
          <cell r="B1415" t="str">
            <v>EXECUÇÃO DE REVESTIMENTO DE CONCRETO PROJETADO COM ESPESSURA DE 7 CM, ARMADO COM TELA, INCLINAÇÃO MENOR QUE 90°, APLICAÇÃO DESCONTÍNUA, UTILIZANDO EQUIPAMENTO DE PROJEÇÃO COM 3 M³/H DE CAPACIDADE. AF_01/2016</v>
          </cell>
          <cell r="C1415" t="str">
            <v>M2</v>
          </cell>
        </row>
        <row r="1416">
          <cell r="A1416">
            <v>91091</v>
          </cell>
          <cell r="B1416" t="str">
            <v>EXECUÇÃO DE REVESTIMENTO DE CONCRETO PROJETADO COM ESPESSURA DE 10 CM, ARMADO COM TELA, INCLINAÇÃO MENOR QUE 90°, APLICAÇÃO DESCONTÍNUA, UTILIZANDO EQUIPAMENTO DE PROJEÇÃO COM 3 M³/H DE CAPACIDADE. AF_01/2016</v>
          </cell>
          <cell r="C1416" t="str">
            <v>M2</v>
          </cell>
        </row>
        <row r="1417">
          <cell r="A1417">
            <v>91092</v>
          </cell>
          <cell r="B1417" t="str">
            <v>EXECUÇÃO DE REVESTIMENTO DE CONCRETO PROJETADO COM ESPESSURA DE 7 CM, ARMADO COM TELA, INCLINAÇÃO DE 90°, APLICAÇÃO DESCONTÍNUA, UTILIZANDO EQUIPAMENTO DE PROJEÇÃO COM 3 M³/H DE CAPACIDADE. AF_01/2016</v>
          </cell>
          <cell r="C1417" t="str">
            <v>M2</v>
          </cell>
        </row>
        <row r="1418">
          <cell r="A1418">
            <v>91093</v>
          </cell>
          <cell r="B1418" t="str">
            <v>EXECUÇÃO DE REVESTIMENTO DE CONCRETO PROJETADO COM ESPESSURA DE 10 CM, ARMADO COM TELA, INCLINAÇÃO DE 90°, APLICAÇÃO DESCONTÍNUA, UTILIZANDO EQUIPAMENTO DE PROJEÇÃO COM 3 M³/H DE CAPACIDADE. AF_01/2016</v>
          </cell>
          <cell r="C1418" t="str">
            <v>M2</v>
          </cell>
        </row>
        <row r="1419">
          <cell r="A1419">
            <v>91094</v>
          </cell>
          <cell r="B1419" t="str">
            <v>EXECUÇÃO DE REVESTIMENTO DE CONCRETO PROJETADO COM ESPESSURA DE 7 CM, ARMADO COM FIBRAS DE AÇO, INCLINAÇÃO MENOR QUE 90°, APLICAÇÃO DESCONTÍNUA, UTILIZANDO EQUIPAMENTO DE PROJEÇÃO COM 6 M³/H DE CAPACIDADE. AF_01/2016</v>
          </cell>
          <cell r="C1419" t="str">
            <v>M2</v>
          </cell>
        </row>
        <row r="1420">
          <cell r="A1420">
            <v>91095</v>
          </cell>
          <cell r="B1420" t="str">
            <v>EXECUÇÃO DE REVESTIMENTO DE CONCRETO PROJETADO COM ESPESSURA DE 10 CM, ARMADO COM FIBRAS DE AÇO, INCLINAÇÃO MENOR QUE 90°, APLICAÇÃO DESCONTÍNUA, UTILIZANDO EQUIPAMENTO DE PROJEÇÃO COM 6 M³/H DE CAPACIDADE. AF_01/2016</v>
          </cell>
          <cell r="C1420" t="str">
            <v>M2</v>
          </cell>
        </row>
        <row r="1421">
          <cell r="A1421">
            <v>91096</v>
          </cell>
          <cell r="B1421" t="str">
            <v>EXECUÇÃO DE REVESTIMENTO DE CONCRETO PROJETADO COM ESPESSURA DE 7 CM, ARMADO COM FIBRAS DE AÇO, INCLINAÇÃO DE 90°, APLICAÇÃO DESCONTÍNUA, UTILIZANDO EQUIPAMENTO DE PROJEÇÃO COM 6 M³/H DE CAPACIDADE. AF_01/2016</v>
          </cell>
          <cell r="C1421" t="str">
            <v>M2</v>
          </cell>
        </row>
        <row r="1422">
          <cell r="A1422">
            <v>91097</v>
          </cell>
          <cell r="B1422" t="str">
            <v>EXECUÇÃO DE REVESTIMENTO DE CONCRETO PROJETADO COM ESPESSURA DE 10 CM, ARMADO COM FIBRAS DE AÇO, INCLINAÇÃO DE 90°, APLICAÇÃO DESCONTÍNUA, UTILIZANDO EQUIPAMENTO DE PROJEÇÃO COM 6 M³/H DE CAPACIDADE. AF_01/2016</v>
          </cell>
          <cell r="C1422" t="str">
            <v>M2</v>
          </cell>
        </row>
        <row r="1423">
          <cell r="A1423">
            <v>91098</v>
          </cell>
          <cell r="B1423" t="str">
            <v>EXECUÇÃO DE REVESTIMENTO DE CONCRETO PROJETADO COM ESPESSURA DE 7 CM, ARMADO COM FIBRAS DE AÇO, INCLINAÇÃO MENOR QUE 90°, APLICAÇÃO DESCONTÍNUA, UTILIZANDO EQUIPAMENTO DE PROJEÇÃO COM 3 M³/H DE CAPACIDADE. AF_01/2016</v>
          </cell>
          <cell r="C1423" t="str">
            <v>M2</v>
          </cell>
        </row>
        <row r="1424">
          <cell r="A1424">
            <v>91099</v>
          </cell>
          <cell r="B1424" t="str">
            <v>EXECUÇÃO DE REVESTIMENTO DE CONCRETO PROJETADO COM ESPESSURA DE 10 CM, ARMADO COM FIBRAS DE AÇO, INCLINAÇÃO MENOR QUE 90°, APLICAÇÃO DESCONTÍNUA, UTILIZANDO EQUIPAMENTO DE PROJEÇÃO COM 3 M³/H DE CAPACIDADE. AF_01/2016</v>
          </cell>
          <cell r="C1424" t="str">
            <v>M2</v>
          </cell>
        </row>
        <row r="1425">
          <cell r="A1425">
            <v>91100</v>
          </cell>
          <cell r="B1425" t="str">
            <v>EXECUÇÃO DE REVESTIMENTO DE CONCRETO PROJETADO COM ESPESSURA DE 7 CM, ARMADO COM FIBRAS DE AÇO, INCLINAÇÃO DE 90°, APLICAÇÃO DESCONTÍNUA, UTILIZANDO EQUIPAMENTO DE PROJEÇÃO COM 3 M³/H DE CAPACIDADE. AF_01/2016</v>
          </cell>
          <cell r="C1425" t="str">
            <v>M2</v>
          </cell>
        </row>
        <row r="1426">
          <cell r="A1426">
            <v>91101</v>
          </cell>
          <cell r="B1426" t="str">
            <v>EXECUÇÃO DE REVESTIMENTO DE CONCRETO PROJETADO COM ESPESSURA DE 10 CM, ARMADO COM FIBRAS DE AÇO, INCLINAÇÃO DE 90°, APLICAÇÃO DESCONTÍNUA, UTILIZANDO EQUIPAMENTO DE PROJEÇÃO COM 3 M³/H DE CAPACIDADE. AF_01/2016</v>
          </cell>
          <cell r="C1426" t="str">
            <v>M2</v>
          </cell>
        </row>
        <row r="1427">
          <cell r="A1427">
            <v>93952</v>
          </cell>
          <cell r="B1427" t="str">
            <v>EXECUÇÃO DE GRAMPO PARA SOLO GRAMPEADO COM COMPRIMENTO MENOR OU IGUAL A 4 M, DIÂMETRO DE 10 CM, PERFURAÇÃO COM EQUIPAMENTO MANUAL E ARMADURA COM DIÂMETRO DE 16 MM. AF_05/2016</v>
          </cell>
          <cell r="C1427" t="str">
            <v>M</v>
          </cell>
        </row>
        <row r="1428">
          <cell r="A1428">
            <v>93953</v>
          </cell>
          <cell r="B1428" t="str">
            <v>EXECUÇÃO DE GRAMPO PARA SOLO GRAMPEADO COM COMPRIMENTO MAIOR QUE 4 M E MENOR OU IGUAL A 6 M, DIÂMETRO DE 10 CM, PERFURAÇÃO COM EQUIPAMENTO MANUAL E ARMADURA COM DIÂMETRO DE 16 MM. AF_05/2016</v>
          </cell>
          <cell r="C1428" t="str">
            <v>M</v>
          </cell>
        </row>
        <row r="1429">
          <cell r="A1429">
            <v>93954</v>
          </cell>
          <cell r="B1429" t="str">
            <v>EXECUÇÃO DE GRAMPO PARA SOLO GRAMPEADO COM COMPRIMENTO MAIOR QUE 6 M E MENOR OU IGUAL A 8 M, DIÂMETRO DE 10 CM, PERFURAÇÃO COM EQUIPAMENTO MANUAL E ARMADURA COM DIÂMETRO DE 16 MM. AF_05/2016</v>
          </cell>
          <cell r="C1429" t="str">
            <v>M</v>
          </cell>
        </row>
        <row r="1430">
          <cell r="A1430">
            <v>93955</v>
          </cell>
          <cell r="B1430" t="str">
            <v>EXECUÇÃO DE GRAMPO PARA SOLO GRAMPEADO COM COMPRIMENTO MAIOR QUE 8 M E MENOR OU IGUAL A 10 M, DIÂMETRO DE 10 CM, PERFURAÇÃO COM EQUIPAMENTO MANUAL E ARMADURA COM DIÂMETRO DE 16 MM. AF_05/2016</v>
          </cell>
          <cell r="C1430" t="str">
            <v>M</v>
          </cell>
        </row>
        <row r="1431">
          <cell r="A1431">
            <v>93956</v>
          </cell>
          <cell r="B1431" t="str">
            <v>EXECUÇÃO DE GRAMPO PARA SOLO GRAMPEADO COM COMPRIMENTO MAIOR QUE 10 M, DIÂMETRO DE 10 CM, PERFURAÇÃO COM EQUIPAMENTO MANUAL E ARMADURA COM DIÂMETRO DE 16 MM. AF_05/2016</v>
          </cell>
          <cell r="C1431" t="str">
            <v>M</v>
          </cell>
        </row>
        <row r="1432">
          <cell r="A1432">
            <v>93957</v>
          </cell>
          <cell r="B1432" t="str">
            <v>EXECUÇÃO DE GRAMPO PARA SOLO GRAMPEADO COM COMPRIMENTO MENOR OU IGUAL A 4 M, DIÂMETRO DE 10 CM, PERFURAÇÃO COM EQUIPAMENTO MANUAL E ARMADURA COM DIÂMETRO DE 20 MM. AF_05/2016</v>
          </cell>
          <cell r="C1432" t="str">
            <v>M</v>
          </cell>
        </row>
        <row r="1433">
          <cell r="A1433">
            <v>93958</v>
          </cell>
          <cell r="B1433" t="str">
            <v>EXECUÇÃO DE GRAMPO PARA SOLO GRAMPEADO COM COMPRIMENTO MAIOR QUE 4 M E MENOR OU IGUAL A 6 M, DIÂMETRO DE 10 CM, PERFURAÇÃO COM EQUIPAMENTO MANUAL E ARMADURA COM DIÂMETRO DE 20 MM. AF_05/2016</v>
          </cell>
          <cell r="C1433" t="str">
            <v>M</v>
          </cell>
        </row>
        <row r="1434">
          <cell r="A1434">
            <v>93959</v>
          </cell>
          <cell r="B1434" t="str">
            <v>EXECUÇÃO DE GRAMPO PARA SOLO GRAMPEADO COM COMPRIMENTO MAIOR QUE 6 M E MENOR OU IGUAL A 8 M, DIÂMETRO DE 10 CM, PERFURAÇÃO COM EQUIPAMENTO MANUAL E ARMADURA COM DIÂMETRO DE 20 MM. AF_05/2016</v>
          </cell>
          <cell r="C1434" t="str">
            <v>M</v>
          </cell>
        </row>
        <row r="1435">
          <cell r="A1435">
            <v>93960</v>
          </cell>
          <cell r="B1435" t="str">
            <v>EXECUÇÃO DE GRAMPO PARA SOLO GRAMPEADO COM COMPRIMENTO MAIOR QUE 8 M E MENOR OU IGUAL A 10 M, DIÂMETRO DE 10 CM, PERFURAÇÃO COM EQUIPAMENTO MANUAL E ARMADURA COM DIÂMETRO DE 20 MM. AF_05/2016</v>
          </cell>
          <cell r="C1435" t="str">
            <v>M</v>
          </cell>
        </row>
        <row r="1436">
          <cell r="A1436">
            <v>93961</v>
          </cell>
          <cell r="B1436" t="str">
            <v>EXECUÇÃO DE GRAMPO PARA SOLO GRAMPEADO COM COMPRIMENTO MAIOR QUE 10 M, DIÂMETRO DE 10 CM, PERFURAÇÃO COM EQUIPAMENTO MANUAL E ARMADURA COM DIÂMETRO DE 20 MM. AF_05/2016</v>
          </cell>
          <cell r="C1436" t="str">
            <v>M</v>
          </cell>
        </row>
        <row r="1437">
          <cell r="A1437">
            <v>93962</v>
          </cell>
          <cell r="B1437" t="str">
            <v>EXECUÇÃO DE GRAMPO PARA SOLO GRAMPEADO COM COMPRIMENTO MENOR OU IGUAL A 4 M, DIÂMETRO DE 7 CM, PERFURAÇÃO COM EQUIPAMENTO MANUAL E ARMADURA COM DIÂMETRO DE 16 MM. AF_05/2016</v>
          </cell>
          <cell r="C1437" t="str">
            <v>M</v>
          </cell>
        </row>
        <row r="1438">
          <cell r="A1438">
            <v>93963</v>
          </cell>
          <cell r="B1438" t="str">
            <v>EXECUÇÃO DE GRAMPO PARA SOLO GRAMPEADO COM COMPRIMENTO MAIOR QUE 4 E MENOR OU IGUAL A 6 M, DIÂMETRO DE 7 CM, PERFURAÇÃO COM EQUIPAMENTO MANUAL E ARMADURA COM DIÂMETRO DE 16 MM. AF_05/2016</v>
          </cell>
          <cell r="C1438" t="str">
            <v>M</v>
          </cell>
        </row>
        <row r="1439">
          <cell r="A1439">
            <v>93964</v>
          </cell>
          <cell r="B1439" t="str">
            <v>EXECUÇÃO DE GRAMPO PARA SOLO GRAMPEADO COM COMPRIMENTO MAIOR QUE 6 M E MENOR OU IGUAL A 8 M, DIÂMETRO DE 7 CM, PERFURAÇÃO COM EQUIPAMENTO MANUAL E ARMADURA COM DIÂMETRO DE 16 MM. AF_05/2016</v>
          </cell>
          <cell r="C1439" t="str">
            <v>M</v>
          </cell>
        </row>
        <row r="1440">
          <cell r="A1440">
            <v>93965</v>
          </cell>
          <cell r="B1440" t="str">
            <v>EXECUÇÃO DE GRAMPO PARA SOLO GRAMPEADO COM COMPRIMENTO MAIOR QUE 8 M E MENOR OU IGUAL A 10 M, DIÂMETRO DE 7 CM, PERFURAÇÃO COM EQUIPAMENTO MANUAL E ARMADURA COM DIÂMETRO DE 16 MM. AF_05/2016</v>
          </cell>
          <cell r="C1440" t="str">
            <v>M</v>
          </cell>
        </row>
        <row r="1441">
          <cell r="A1441">
            <v>93966</v>
          </cell>
          <cell r="B1441" t="str">
            <v>EXECUÇÃO DE GRAMPO PARA SOLO GRAMPEADO COM COMPRIMENTO MAIOR QUE 10 M, DIÂMETRO DE 7 CM, PERFURAÇÃO COM EQUIPAMENTO MANUAL E ARMADURA COM DIÂMETRO DE 16 MM. AF_05/2016</v>
          </cell>
          <cell r="C1441" t="str">
            <v>M</v>
          </cell>
        </row>
        <row r="1442">
          <cell r="A1442">
            <v>93967</v>
          </cell>
          <cell r="B1442" t="str">
            <v>EXECUÇÃO DE GRAMPO PARA SOLO GRAMPEADO COM COMPRIMENTO MENOR OU IGUAL A 4 M, DIÂMETRO DE 7 CM, PERFURAÇÃO COM EQUIPAMENTO MANUAL E ARMADURA COM DIÂMETRO DE 20 MM. AF_05/2016</v>
          </cell>
          <cell r="C1442" t="str">
            <v>M</v>
          </cell>
        </row>
        <row r="1443">
          <cell r="A1443">
            <v>93968</v>
          </cell>
          <cell r="B1443" t="str">
            <v>EXECUÇÃO DE GRAMPO PARA SOLO GRAMPEADO COM COMPRIMENTO MAIOR QUE 4 E MENOR OU IGUAL A 6 M, DIÂMETRO DE 7 CM, PERFURAÇÃO COM EQUIPAMENTO MANUAL E ARMADURA COM DIÂMETRO DE 20 MM. AF_05/2016</v>
          </cell>
          <cell r="C1443" t="str">
            <v>M</v>
          </cell>
        </row>
        <row r="1444">
          <cell r="A1444">
            <v>93969</v>
          </cell>
          <cell r="B1444" t="str">
            <v>EXECUÇÃO DE GRAMPO PARA SOLO GRAMPEADO COM COMPRIMENTO MAIOR QUE 6 M E MENOR OU IGUAL A 8 M, DIÂMETRO DE 7 CM, PERFURAÇÃO COM EQUIPAMENTO MANUAL E ARMADURA COM DIÂMETRO DE 20 MM. AF_05/2016</v>
          </cell>
          <cell r="C1444" t="str">
            <v>M</v>
          </cell>
        </row>
        <row r="1445">
          <cell r="A1445">
            <v>93970</v>
          </cell>
          <cell r="B1445" t="str">
            <v>EXECUÇÃO DE GRAMPO PARA SOLO GRAMPEADO COM COMPRIMENTO MAIOR QUE 8 MENOR OU IGUAL A 10 M, DIÂMETRO DE 7 CM, PERFURAÇÃO COM EQUIPAMENTO MANUAL E ARMADURA COM DIÂMETRO DE 20 MM. AF_05/2016</v>
          </cell>
          <cell r="C1445" t="str">
            <v>M</v>
          </cell>
        </row>
        <row r="1446">
          <cell r="A1446">
            <v>93971</v>
          </cell>
          <cell r="B1446" t="str">
            <v>EXECUÇÃO DE GRAMPO PARA SOLO GRAMPEADO COM COMPRIMENTO MAIOR QUE 10 M, DIÂMETRO DE 7 CM, PERFURAÇÃO COM EQUIPAMENTO MANUAL E ARMADURA COM DIÂMETRO DE 20 MM. AF_05/2016</v>
          </cell>
          <cell r="C1446" t="str">
            <v>M</v>
          </cell>
        </row>
        <row r="1447">
          <cell r="A1447">
            <v>95108</v>
          </cell>
          <cell r="B1447" t="str">
            <v>EXECUÇÃO DE PROTEÇÃO DA CABEÇA DO TIRANTE COM USO DE FÔRMAS EM CHAPA COMPENSADA PLASTIFICADA DE MADEIRA E CONCRETO FCK =15 MPA. AF_07/2016</v>
          </cell>
          <cell r="C1447" t="str">
            <v>UN</v>
          </cell>
        </row>
        <row r="1448">
          <cell r="A1448" t="str">
            <v>0035</v>
          </cell>
          <cell r="B1448" t="str">
            <v xml:space="preserve">CALHAS DE DRENAGEM/ALAS DE GALERIAS (ESTRUT. DE LANCAMENTO)                                                                                                                                             </v>
          </cell>
          <cell r="C1448" t="str">
            <v xml:space="preserve">  </v>
          </cell>
        </row>
        <row r="1449">
          <cell r="A1449">
            <v>83690</v>
          </cell>
          <cell r="B1449" t="str">
            <v>DISSIPADOR DE ENERGIA EM PEDRA ARGAMASSADA ESPESSURA 6CM INCL MATERIAIS E COLOCACAO MEDIDO P/ VOLUME DE PEDRA ARGAMASSADA</v>
          </cell>
          <cell r="C1449" t="str">
            <v>M3</v>
          </cell>
        </row>
        <row r="1450">
          <cell r="A1450" t="str">
            <v>0036</v>
          </cell>
          <cell r="B1450" t="str">
            <v xml:space="preserve">POCOS DE VISITA/BOCAS DE LOBO/CX. DE PASSAGEM/CX. DIVERSAS                                                                                                                                              </v>
          </cell>
          <cell r="C1450" t="str">
            <v xml:space="preserve">  </v>
          </cell>
        </row>
        <row r="1451">
          <cell r="A1451">
            <v>73799</v>
          </cell>
          <cell r="B1451" t="str">
            <v xml:space="preserve">FORNECIMENTO/ASSENT GRELHAS FF P/CAIXAS DE RALO                                                                                                                                                         </v>
          </cell>
          <cell r="C1451" t="str">
            <v xml:space="preserve">  </v>
          </cell>
        </row>
        <row r="1452">
          <cell r="A1452" t="str">
            <v>73799/1</v>
          </cell>
          <cell r="B1452" t="str">
            <v>GRELHA EM FERRO FUNDIDO SIMPLES COM REQUADRO, CARGA MÁXIMA 12,5 T,  300 X 1000 MM, E = 15 MM, FORNECIDA E ASSENTADA COM ARGAMASSA 1:4 CIMENTO:AREIA.</v>
          </cell>
          <cell r="C1452" t="str">
            <v>UN</v>
          </cell>
        </row>
        <row r="1453">
          <cell r="A1453">
            <v>73856</v>
          </cell>
          <cell r="B1453" t="str">
            <v xml:space="preserve">BOCA PARA BUEIRO TUBULAR DE CONCRETO SIMPLES                                                                                                                                                            </v>
          </cell>
          <cell r="C1453" t="str">
            <v xml:space="preserve">  </v>
          </cell>
        </row>
        <row r="1454">
          <cell r="A1454" t="str">
            <v>73856/1</v>
          </cell>
          <cell r="B1454" t="str">
            <v>BOCA P/BUEIRO SIMPLES TUBULAR D=0,40M EM CONCRETO CICLOPICO, INCLINDO FORMAS, ESCAVACAO, REATERRO E MATERIAIS, EXCLUINDO MATERIAL REATERRO JAZIDA E TRANSPORTE</v>
          </cell>
          <cell r="C1454" t="str">
            <v>UN</v>
          </cell>
        </row>
        <row r="1455">
          <cell r="A1455" t="str">
            <v>73856/2</v>
          </cell>
          <cell r="B1455" t="str">
            <v>BOCA PARA BUEIRO SIMPLES TUBULAR, DIAMETRO =0,60M, EM CONCRETO CICLOPICO, INCLUINDO FORMAS, ESCAVACAO, REATERRO E MATERIAIS, EXCLUINDO MATERIAL REATERRO JAZIDA E TRANSPORTE.</v>
          </cell>
          <cell r="C1455" t="str">
            <v>UN</v>
          </cell>
        </row>
        <row r="1456">
          <cell r="A1456" t="str">
            <v>73856/3</v>
          </cell>
          <cell r="B1456" t="str">
            <v>BOCA PARA BUEIRO SIMPLES TUBULAR, DIAMETRO =0,80M, EM CONCRETO CICLOPICO, INCLUINDO FORMAS, ESCAVACAO, REATERRO E MATERIAIS, EXCLUINDO MATERIAL REATERRO JAZIDA E TRANSPORTE.</v>
          </cell>
          <cell r="C1456" t="str">
            <v>UN</v>
          </cell>
        </row>
        <row r="1457">
          <cell r="A1457" t="str">
            <v>73856/4</v>
          </cell>
          <cell r="B1457" t="str">
            <v>BOCA PARA BUEIRO SIMPLES TUBULAR, DIAMETRO =1,00M, EM CONCRETO CICLOPICO, INCLUINDO FORMAS, ESCAVACAO, REATERRO E MATERIAIS, EXCLUINDO MATERIAL REATERRO JAZIDA E TRANSPORTE.</v>
          </cell>
          <cell r="C1457" t="str">
            <v>UN</v>
          </cell>
        </row>
        <row r="1458">
          <cell r="A1458" t="str">
            <v>73856/5</v>
          </cell>
          <cell r="B1458" t="str">
            <v>BOCA PARA BUEIRO SIMPLES TUBULAR, DIAMETRO =1,20M, EM CONCRETO CICLOPICO, INCLUINDO FORMAS, ESCAVACAO, REATERRO E MATERIAIS, EXCLUINDO MATERIAL REATERRO JAZIDA E TRANSPORTE.</v>
          </cell>
          <cell r="C1458" t="str">
            <v>UN</v>
          </cell>
        </row>
        <row r="1459">
          <cell r="A1459" t="str">
            <v>73856/6</v>
          </cell>
          <cell r="B1459" t="str">
            <v>BOCA PARA BUEIRO DUPLO TUBULAR, DIAMETRO =0,40M, EM CONCRETO CICLOPICO, INCLUINDO FORMAS, ESCAVACAO, REATERRO E MATERIAIS, EXCLUINDO MATERIAL REATERRO JAZIDA E TRANSPORTE.</v>
          </cell>
          <cell r="C1459" t="str">
            <v>UN</v>
          </cell>
        </row>
        <row r="1460">
          <cell r="A1460" t="str">
            <v>73856/7</v>
          </cell>
          <cell r="B1460" t="str">
            <v>BOCA PARA BUEIRO DUPLO TUBULAR, DIAMETRO =0,60M, EM CONCRETO CICLOPICO, INCLUINDO FORMAS, ESCAVACAO, REATERRO E MATERIAIS, EXCLUINDO MATERIAL REATERRO JAZIDA E TRANSPORTE.</v>
          </cell>
          <cell r="C1460" t="str">
            <v>UN</v>
          </cell>
        </row>
        <row r="1461">
          <cell r="A1461" t="str">
            <v>73856/8</v>
          </cell>
          <cell r="B1461" t="str">
            <v>BOCA PARA BUEIRO DUPLO TUBULAR, DIAMETRO =0,80M, EM CONCRETO CICLOPICO, INCLUINDO FORMAS, ESCAVACAO, REATERRO E MATERIAIS, EXCLUINDO MATERIAL REATERRO JAZIDA E TRANSPORTE.</v>
          </cell>
          <cell r="C1461" t="str">
            <v>UN</v>
          </cell>
        </row>
        <row r="1462">
          <cell r="A1462" t="str">
            <v>73856/9</v>
          </cell>
          <cell r="B1462" t="str">
            <v>BOCA PARA BUEIRO DUPLO TUBULAR, DIAMETRO =1,00M, EM CONCRETO CICLOPICO, INCLUINDO FORMAS, ESCAVACAO, REATERRO E MATERIAIS, EXCLUINDO MATERIAL REATERRO JAZIDA E TRANSPORTE.</v>
          </cell>
          <cell r="C1462" t="str">
            <v>UN</v>
          </cell>
        </row>
        <row r="1463">
          <cell r="A1463" t="str">
            <v>73856/10</v>
          </cell>
          <cell r="B1463" t="str">
            <v>BOCA PARA BUEIRO DUPLOTUBULAR, DIAMETRO =1,20M, EM CONCRETO CICLOPICO, INCLUINDO FORMAS, ESCAVACAO, REATERRO E MATERIAIS, EXCLUINDO MATERIAL REATERRO JAZIDA E TRANSPORTE.</v>
          </cell>
          <cell r="C1463" t="str">
            <v>UN</v>
          </cell>
        </row>
        <row r="1464">
          <cell r="A1464" t="str">
            <v>73856/11</v>
          </cell>
          <cell r="B1464" t="str">
            <v>BOCA PARA BUEIRO TRIPLO TUBULAR, DIAMETRO =0,40M, EM CONCRETO CICLOPICO, INCLUINDO FORMAS, ESCAVACAO, REATERRO E MATERIAIS, EXCLUINDO MATERIAL REATERRO JAZIDA E TRANSPORTE.</v>
          </cell>
          <cell r="C1464" t="str">
            <v>UN</v>
          </cell>
        </row>
        <row r="1465">
          <cell r="A1465" t="str">
            <v>73856/12</v>
          </cell>
          <cell r="B1465" t="str">
            <v>BOCA PARA BUEIRO TRIPLO TUBULAR, DIAMETRO =0,60M, EM CONCRETO CICLOPICO, INCLUINDO FORMAS, ESCAVACAO, REATERRO E MATERIAIS, EXCLUINDO MATERIAL REATERRO JAZIDA E TRANSPORTE.</v>
          </cell>
          <cell r="C1465" t="str">
            <v>UN</v>
          </cell>
        </row>
        <row r="1466">
          <cell r="A1466" t="str">
            <v>73856/13</v>
          </cell>
          <cell r="B1466" t="str">
            <v>BOCA PARA BUEIRO TRIPLO TUBULAR, DIAMETRO =0,80M, EM CONCRETO CICLOPICO, INCLUINDO FORMAS, ESCAVACAO, REATERRO E MATERIAIS, EXCLUINDO MATERIAL REATERRO JAZIDA E TRANSPORTE.</v>
          </cell>
          <cell r="C1466" t="str">
            <v>UN</v>
          </cell>
        </row>
        <row r="1467">
          <cell r="A1467" t="str">
            <v>73856/14</v>
          </cell>
          <cell r="B1467" t="str">
            <v>BOCA PARA BUEIRO TRIPLO TUBULAR, DIAMETRO =1,00M, EM CONCRETO CICLOPICO, INCLUINDO FORMAS, ESCAVACAO, REATERRO E MATERIAIS, EXCLUINDO MATERIAL REATERRO JAZIDA E TRANSPORTE.</v>
          </cell>
          <cell r="C1467" t="str">
            <v>UN</v>
          </cell>
        </row>
        <row r="1468">
          <cell r="A1468" t="str">
            <v>73856/15</v>
          </cell>
          <cell r="B1468" t="str">
            <v>BOCA PARA BUEIRO TRIPLO TUBULAR, DIAMETRO =1,20M, EM CONCRETO CICLOPICO, INCLUINDO FORMAS, ESCAVACAO, REATERRO E MATERIAIS, EXCLUINDO MATERIAL REATERRO JAZIDA E TRANSPORTE.</v>
          </cell>
          <cell r="C1468" t="str">
            <v>UN</v>
          </cell>
        </row>
        <row r="1469">
          <cell r="A1469">
            <v>73963</v>
          </cell>
          <cell r="B1469" t="str">
            <v xml:space="preserve">POCO VISITA ANEL CONCRETO P/COLETOR ESGOTO SANITARIO                                                                                                                                                    </v>
          </cell>
          <cell r="C1469" t="str">
            <v xml:space="preserve">  </v>
          </cell>
        </row>
        <row r="1470">
          <cell r="A1470" t="str">
            <v>73963/1</v>
          </cell>
          <cell r="B1470" t="str">
            <v>POCO DE VISITA PARA REDE DE ESG. SANIT., EM ANEIS DE CONCRETO, DIÂMETRO = 60CM, PROF=80CM, INCLUINDO DEGRAU,  EXCLUINDO TAMPAO FERRO FUNDIDO.</v>
          </cell>
          <cell r="C1470" t="str">
            <v>UN</v>
          </cell>
        </row>
        <row r="1471">
          <cell r="A1471" t="str">
            <v>73963/2</v>
          </cell>
          <cell r="B1471" t="str">
            <v>POCO DE VISITA PARA REDE DE ESG. SANIT., EM ANEIS DE CONCRETO, DIÂMETRO = 60CM, PROF = 100CM, EXCLUINDO TAMPAO FERRO FUNDIDO.</v>
          </cell>
          <cell r="C1471" t="str">
            <v>UN</v>
          </cell>
        </row>
        <row r="1472">
          <cell r="A1472" t="str">
            <v>73963/3</v>
          </cell>
          <cell r="B1472" t="str">
            <v>POCO DE VISITA PARA REDE DE ESG. SANIT., EM ANEIS DE CONCRETO, DIÂMETRO = 60CM, PROF = 60CM, INCLUINDO DEGRAU, EXCLUINDO TAMPAO FERRO FUNDIDO.</v>
          </cell>
          <cell r="C1472" t="str">
            <v>UN</v>
          </cell>
        </row>
        <row r="1473">
          <cell r="A1473" t="str">
            <v>73963/5</v>
          </cell>
          <cell r="B1473" t="str">
            <v>POCO DE VISITA PARA REDE DE ESG. SANIT., EM ANEIS DE CONCRETO, DIÂMETRO = 60CM E 110CM, PROF = 120CM, EXCLUINDO TAMPAO FERRO FUNDIDO.</v>
          </cell>
          <cell r="C1473" t="str">
            <v>UN</v>
          </cell>
        </row>
        <row r="1474">
          <cell r="A1474" t="str">
            <v>73963/6</v>
          </cell>
          <cell r="B1474" t="str">
            <v>POCO DE VISITA PARA REDE DE ESG. SANIT., EM ANEIS DE CONCRETO, DIÂMETRO = 60CM E 110CM, PROF = 140CM, EXCLUINDO TAMPAO FERRO FUNDIDO.</v>
          </cell>
          <cell r="C1474" t="str">
            <v>UN</v>
          </cell>
        </row>
        <row r="1475">
          <cell r="A1475" t="str">
            <v>73963/7</v>
          </cell>
          <cell r="B1475" t="str">
            <v>POCO DE VISITA PARA REDE DE ESG. SANIT., EM ANEIS DE CONCRETO, DIÂMETRO = 60CM E 110CM, PROF = 150CM, EXCLUINDO TAMPAO FERRO FUNDIDO.</v>
          </cell>
          <cell r="C1475" t="str">
            <v>UN</v>
          </cell>
        </row>
        <row r="1476">
          <cell r="A1476" t="str">
            <v>73963/8</v>
          </cell>
          <cell r="B1476" t="str">
            <v>POCO DE VISITA PARA REDE DE ESG. SANIT., EM ANEIS DE CONCRETO, DIÂMETRO = 60CM E 110CM, PROF = 160CM, EXCLUINDO TAMPAO FERRO FUNDIDO.</v>
          </cell>
          <cell r="C1476" t="str">
            <v>UN</v>
          </cell>
        </row>
        <row r="1477">
          <cell r="A1477" t="str">
            <v>73963/9</v>
          </cell>
          <cell r="B1477" t="str">
            <v>POCO DE VISITA PARA REDE DE ESG. SANIT., EM ANEIS DE CONCRETO, DIÂMETRO = 110CM, PROF = 170CM, EXCLUINDO TAMPAO FERRO FUNDIDO.</v>
          </cell>
          <cell r="C1477" t="str">
            <v>UN</v>
          </cell>
        </row>
        <row r="1478">
          <cell r="A1478" t="str">
            <v>73963/10</v>
          </cell>
          <cell r="B1478" t="str">
            <v>POCO DE VISITA PARA REDE DE ESG. SANIT., EM ANEIS DE CONCRETO, DIÂMETRO = 60CM E 110CM, PROF = 200CM, EXCLUINDO TAMPAO FERRO FUNDIDO.</v>
          </cell>
          <cell r="C1478" t="str">
            <v>UN</v>
          </cell>
        </row>
        <row r="1479">
          <cell r="A1479" t="str">
            <v>73963/11</v>
          </cell>
          <cell r="B1479" t="str">
            <v>POCO DE VISITA PARA REDE DE ESG. SANIT., EM ANEIS DE CONCRETO, DIÂMETRO = 60CM E 110CM, PROF = 230CM, EXCLUINDO TAMPAO FERRO FUNDIDO.</v>
          </cell>
          <cell r="C1479" t="str">
            <v>UN</v>
          </cell>
        </row>
        <row r="1480">
          <cell r="A1480" t="str">
            <v>73963/12</v>
          </cell>
          <cell r="B1480" t="str">
            <v>POCO DE VISITA PARA REDE DE ESG. SANIT., EM ANEIS DE CONCRETO, DIÂMETRO = 60CM E 110CM, PROF = 260CM, EXCLUINDO TAMPAO FERRO FUNDIDO.</v>
          </cell>
          <cell r="C1480" t="str">
            <v>UN</v>
          </cell>
        </row>
        <row r="1481">
          <cell r="A1481" t="str">
            <v>73963/13</v>
          </cell>
          <cell r="B1481" t="str">
            <v>POCO DE VISITA PARA REDE DE ESG. SANIT., EM ANEIS DE CONCRETO, DIÂMETRO = 60CM E 110CM, PROF = 290CM, EXCLUINDO TAMPAO FERRO FUNDIDO.</v>
          </cell>
          <cell r="C1481" t="str">
            <v>UN</v>
          </cell>
        </row>
        <row r="1482">
          <cell r="A1482" t="str">
            <v>73963/14</v>
          </cell>
          <cell r="B1482" t="str">
            <v>POCO DE VISITA PARA REDE DE ESG. SANIT., EM ANEIS DE CONCRETO, DIÂMETRO = 60CM E 110CM, PROF = 320CM, EXCLUINDO TAMPAO FERRO FUNDIDO.</v>
          </cell>
          <cell r="C1482" t="str">
            <v>UN</v>
          </cell>
        </row>
        <row r="1483">
          <cell r="A1483" t="str">
            <v>73963/15</v>
          </cell>
          <cell r="B1483" t="str">
            <v>POCO DE VISITA PARA REDE DE ESG. SANIT., EM ANEIS DE CONCRETO, DIÂMETRO = 60CM E 110CM, PROF = 350CM, EXCLUINDO TAMPAO FERRO FUNDIDO.</v>
          </cell>
          <cell r="C1483" t="str">
            <v>UN</v>
          </cell>
        </row>
        <row r="1484">
          <cell r="A1484" t="str">
            <v>73963/16</v>
          </cell>
          <cell r="B1484" t="str">
            <v>POCO DE VISITA PARA REDE DE ESG. SANIT., EM ANEIS DE CONCRETO, DIÂMETRO = 60CM E 110CM, PROF = 380CM, EXCLUINDO TAMPAO FERRO FUNDIDO.</v>
          </cell>
          <cell r="C1484" t="str">
            <v>UN</v>
          </cell>
        </row>
        <row r="1485">
          <cell r="A1485" t="str">
            <v>73963/17</v>
          </cell>
          <cell r="B1485" t="str">
            <v>POCO DE VISITA PARA REDE DE ESG. SANIT., EM ANEIS DE CONCRETO, DIÂMETRO = 60CM E 110CM, PROF = 410CM, EXCLUINDO TAMPAO FERRO FUNDIDO.</v>
          </cell>
          <cell r="C1485" t="str">
            <v>UN</v>
          </cell>
        </row>
        <row r="1486">
          <cell r="A1486" t="str">
            <v>73963/18</v>
          </cell>
          <cell r="B1486" t="str">
            <v>POCO DE VISITA PARA REDE DE ESG. SANIT., EM ANEIS DE CONCRETO, DIÂMETRO = 60CM E 110CM, PROF = 440CM, EXCLUINDO TAMPAO FERRO FUNDIDO.</v>
          </cell>
          <cell r="C1486" t="str">
            <v>UN</v>
          </cell>
        </row>
        <row r="1487">
          <cell r="A1487" t="str">
            <v>73963/19</v>
          </cell>
          <cell r="B1487" t="str">
            <v>POCO DE VISITA PARA REDE DE ESG. SANIT., EM ANEIS DE CONCRETO, DIÂMETRO = 60CM E 110CM, PROF = 470CM, EXCLUINDO TAMPAO FERRO FUNDIDO.</v>
          </cell>
          <cell r="C1487" t="str">
            <v>UN</v>
          </cell>
        </row>
        <row r="1488">
          <cell r="A1488" t="str">
            <v>73963/20</v>
          </cell>
          <cell r="B1488" t="str">
            <v>POCO DE VISITA PARA REDE DE ESG. SANIT., EM ANEIS DE CONCRETO, DIÂMETRO = 60CM E 110CM, PROF = 500CM, EXCLUINDO TAMPAO FERRO FUNDIDO.</v>
          </cell>
          <cell r="C1488" t="str">
            <v>UN</v>
          </cell>
        </row>
        <row r="1489">
          <cell r="A1489" t="str">
            <v>73963/21</v>
          </cell>
          <cell r="B1489" t="str">
            <v>POCO DE VISITA PARA REDE DE ESG. SANIT., EM ANEIS DE CONCRETO, DIÂMETRO = 60CM E 110CM, PROF = 530CM, EXCLUINDO TAMPAO FERRO FUNDIDO.</v>
          </cell>
          <cell r="C1489" t="str">
            <v>UN</v>
          </cell>
        </row>
        <row r="1490">
          <cell r="A1490" t="str">
            <v>73963/22</v>
          </cell>
          <cell r="B1490" t="str">
            <v>POCO DE VISITA PARA REDE DE ESG. SANIT., EM ANEIS DE CONCRETO, DIÂMETRO = 60CM E 110CM, PROF = 560CM, EXCLUINDO TAMPAO FERRO FUNDIDO.</v>
          </cell>
          <cell r="C1490" t="str">
            <v>UN</v>
          </cell>
        </row>
        <row r="1491">
          <cell r="A1491" t="str">
            <v>73963/23</v>
          </cell>
          <cell r="B1491" t="str">
            <v>POCO DE VISITA PARA REDE DE ESG. SANIT., EM ANEIS DE CONCRETO, DIÂMETRO = 60CM E 110CM, PROF = 590CM, EXCLUINDO TAMPAO FERRO FUNDIDO.</v>
          </cell>
          <cell r="C1491" t="str">
            <v>UN</v>
          </cell>
        </row>
        <row r="1492">
          <cell r="A1492" t="str">
            <v>73963/24</v>
          </cell>
          <cell r="B1492" t="str">
            <v>POCO DE VISITA PARA REDE DE ESG. SANIT., EM ANEIS DE CONCRETO, DIÂMETRO = 60CM E 110CM, PROF = 690CM, EXCLUINDO TAMPAO FERRO FUNDIDO.</v>
          </cell>
          <cell r="C1492" t="str">
            <v>UN</v>
          </cell>
        </row>
        <row r="1493">
          <cell r="A1493" t="str">
            <v>73963/25</v>
          </cell>
          <cell r="B1493" t="str">
            <v>POCO DE VISITA PARA REDE DE ESG. SANIT., EM ANEIS DE CONCRETO, DIÂMETRO = 60CM E 110CM, PROF = 650CM, EXCLUINDO TAMPAO FERRO FUNDIDO.</v>
          </cell>
          <cell r="C1493" t="str">
            <v>UN</v>
          </cell>
        </row>
        <row r="1494">
          <cell r="A1494" t="str">
            <v>73963/26</v>
          </cell>
          <cell r="B1494" t="str">
            <v>POCO DE VISITA PARA REDE DE ESG. SANIT., EM ANEIS DE CONCRETO, DIÂMETRO = 60CM E 110CM, PROF = 680CM, EXCLUINDO TAMPAO FERRO FUNDIDO.</v>
          </cell>
          <cell r="C1494" t="str">
            <v>UN</v>
          </cell>
        </row>
        <row r="1495">
          <cell r="A1495" t="str">
            <v>73963/27</v>
          </cell>
          <cell r="B1495" t="str">
            <v>POCO DE VISITA PARA REDE DE ESG. SANIT., EM ANEIS DE CONCRETO, DIÂMETRO = 60CM E 110CM, PROF = 710CM, EXCLUINDO TAMPAO FERRO FUNDIDO.</v>
          </cell>
          <cell r="C1495" t="str">
            <v>UN</v>
          </cell>
        </row>
        <row r="1496">
          <cell r="A1496" t="str">
            <v>73963/28</v>
          </cell>
          <cell r="B1496" t="str">
            <v>POCO VISITA ESG SANIT ANEL CONC PRE-MOLD PROF=1,20M C/ TAMPAO FOFO ARTICULADO, CLASSE B125 CARGA MAX 12,5 T, REDONDO TAMPA 600 MM, REDE PLUVIAL /ESGOTO / REJUNTAMENTO ANEIS / REVEST LISO CALHA INTERNA C/ARG CIM/AREIA 1:4. BASE/BANQUETA EM CONCR FCK=10MPA</v>
          </cell>
          <cell r="C1496" t="str">
            <v>UN</v>
          </cell>
        </row>
        <row r="1497">
          <cell r="A1497" t="str">
            <v>73963/29</v>
          </cell>
          <cell r="B1497" t="str">
            <v>POCO VISITA ESG SANIT ANEL CONC PRE-MOLD PROF=1,40M C/ TAMPAO FOFO ARTICULADO, CLASSE B125 CARGA MAX 12,5 T, REDONDO TAMPA 600 MM, REDE PLUVIAL/ESGOTO / REJUNTAMENTO ANEIS / REVEST LISO CALHA INTERNA C/ARG CIM/AREIA 1:4. BASE/BANQUETA EM CONCR FCK=10MPA</v>
          </cell>
          <cell r="C1497" t="str">
            <v>UN</v>
          </cell>
        </row>
        <row r="1498">
          <cell r="A1498" t="str">
            <v>73963/30</v>
          </cell>
          <cell r="B1498" t="str">
            <v>POCO VISITA ESG SANIT ANEL CONC PRE-MOLD PROF=1,50M C/ TAMPAO FOFO ARTICULADO, CLASSE B125 CARGA MAX 12,5 T, REDONDO TAMPA 600 MM, REDE PLUVIAL/ESGOTO / REJUNTAMENTO ANEIS / REVEST LISO CALHA INTERNA C/ARG CIM/AREIA 1:4. BASE/BANQUETA EM CONCRFCK=10MPA</v>
          </cell>
          <cell r="C1498" t="str">
            <v>UN</v>
          </cell>
        </row>
        <row r="1499">
          <cell r="A1499" t="str">
            <v>73963/31</v>
          </cell>
          <cell r="B1499" t="str">
            <v>POCO VISITA ESG SANIT ANEL CONC PRE-MOLD PROF=1,60M C/ TAMPAO FOFO ARTICULADO, CLASSE B125 CARGA MAX 12,5 T, REDONDO TAMPA 600 MM, REDE PLUVIAL / REJUNTAMENTO ANEIS / REVEST LISO CALHA INTERNA C/ARG CIM/AREIA 1:4. BASE/BANQUETA EM CONCR FCK=10MPA</v>
          </cell>
          <cell r="C1499" t="str">
            <v>UN</v>
          </cell>
        </row>
        <row r="1500">
          <cell r="A1500" t="str">
            <v>73963/32</v>
          </cell>
          <cell r="B1500" t="str">
            <v>POCO VISITA ESG SANIT ANEL CONC PRE-MOLD PROF=1,70M C/ TAMPAO FOFO ARTICULADO, CLASSE B125 CARGA MAX 12,5 T, REDONDO TAMPA 600 MM, REDE PLUVIAL/ESGOTO /  REJUNTAMENTO ANEIS / REVEST LISO CALHA INTERNA C/ARG CIM/AREIA 1:4. BASE/BANQUETA EM CONCR FCK=10MPA</v>
          </cell>
          <cell r="C1500" t="str">
            <v>UN</v>
          </cell>
        </row>
        <row r="1501">
          <cell r="A1501" t="str">
            <v>73963/33</v>
          </cell>
          <cell r="B1501" t="str">
            <v>POCO VISITA ESG SANIT ANEL CONC PRE-MOLD PROF=2,00M C/ TAMPAO FOFO ARTICULADO, CLASSE B125 CARGA MAX 12,5 T, REDONDO TAMPA 600 MM, REDE PLUVIAL/ESGOTO / REJUNTAMENTO ANEIS / REVEST LISO CALHA INTERNA C/ARG CIM/AREIA 1:4. BASE/BANQUETA EM CONCR FCK=10MPA</v>
          </cell>
          <cell r="C1501" t="str">
            <v>UN</v>
          </cell>
        </row>
        <row r="1502">
          <cell r="A1502" t="str">
            <v>73963/34</v>
          </cell>
          <cell r="B1502" t="str">
            <v>POCO VISITA ESG SANIT ANEL CONC PRE MOLD PROF=2,30M C/ TAMPAO FOFO ARTICULADO, CLASSE B125 CARGA MAX 12,5 T, REDONDO TAMPA 600 MM, REDE PLUVIAL/ESGOTO / REJUNTAMENTO ANEIS / REVEST LISO CALHA INTERNA C/ARG CIM/AREIA 1:4. BASE/BANQUETA EM CONCRFCK=10MPA</v>
          </cell>
          <cell r="C1502" t="str">
            <v>UN</v>
          </cell>
        </row>
        <row r="1503">
          <cell r="A1503" t="str">
            <v>73963/35</v>
          </cell>
          <cell r="B1503" t="str">
            <v>POCO VISITA ESG SANIT ANEL CONC PRE-MOLD PROF=2,60M C/ TAMPAO FOFO SIMPLES COM BASE, CLASSE B125 CARGA MAX 12,5 T, REDONDO TAMPA 600 MM, REDE PLUVIAL/ESGOTO / REJUNTAMENTO ANEIS / REVEST LISO CALHA INTERNA C/ARG CIM/AREIA 1:4. BASE/BANQUETAEM CONCR FCK=10MPA</v>
          </cell>
          <cell r="C1503" t="str">
            <v>UN</v>
          </cell>
        </row>
        <row r="1504">
          <cell r="A1504" t="str">
            <v>73963/36</v>
          </cell>
          <cell r="B1504" t="str">
            <v>POCO VISITA ESG SANIT ANEL CONC PRE-MOLD PROF=2,90M C/ TAMPAO FOFO ARTICULADO, CLASSE B125 CARGA MAX 12,5 T, REDONDO TAMPA 600 MM, REDE PLUVIAL / REJUNTAMENTO ANEIS / REVEST LISO CALHA INTERNA C/ARG CIM/AREIA 1:4. BASE/BANQUETA EM CONCR FCK=10MPA</v>
          </cell>
          <cell r="C1504" t="str">
            <v>UN</v>
          </cell>
        </row>
        <row r="1505">
          <cell r="A1505" t="str">
            <v>73963/37</v>
          </cell>
          <cell r="B1505" t="str">
            <v>POCO VISITA ESG SANIT ANEL CONC PRE-MOLD PROF=3,20M C/ TAMPAO FOFO ARTICULADO, CLASSE B125 CARGA MAX 12,5 T, REDONDO TAMPA 600 MM, REDE PLUVIAL /  REJUNTAMENTOANEIS / REVEST LISO CALHA INTERNA C/ARG CIM/AREIA 1:4. BASE / BANQUETA EM CONCR FCK=10MPA</v>
          </cell>
          <cell r="C1505" t="str">
            <v>UN</v>
          </cell>
        </row>
        <row r="1506">
          <cell r="A1506" t="str">
            <v>73963/38</v>
          </cell>
          <cell r="B1506" t="str">
            <v>POCO VISITA ESG SANIT ANEL CONC PRE-MOLD PROF=3,50M C/ TAMPAO FOFO ARTICULADO, CLASSE B125 CARGA MAX 12,5 T, REDONDO TAMPA 600 MM, REDE PLUVIAL/ESGOTO /  REJUNTAMENTO / ANEIS / REVEST LISO CALHA INTERNA C/ARG CIM/AREIA 1:4. BASE/BANQUETA EM CONCR FCK=10MPA</v>
          </cell>
          <cell r="C1506" t="str">
            <v>UN</v>
          </cell>
        </row>
        <row r="1507">
          <cell r="A1507" t="str">
            <v>73963/39</v>
          </cell>
          <cell r="B1507" t="str">
            <v>POCO VISITA ESG SANIT ANEL CONC PRE-MOLD PROF=3,80M C/ TAMPAO FOFO ARTICULADO, CLASSE B125 CARGA MAX 12,5 T, REDONDO TAMPA 600 MM, REDE PLUVIAL / REJUNTAMENTO ANEIS / REVEST LISO CALHA INTERNA C/ARG CIM/AREIA 1:4. BASE/BANQUETA EM CONCR FCK=10MPA</v>
          </cell>
          <cell r="C1507" t="str">
            <v>UN</v>
          </cell>
        </row>
        <row r="1508">
          <cell r="A1508" t="str">
            <v>73963/40</v>
          </cell>
          <cell r="B1508" t="str">
            <v>POCO VISITA ESG SANIT ANEL CONC PRE-MOLD PROF=4,10M C/ TAMPAO FOFO ARTICULADO, CLASSE B125 CARGA MAX 12,5 T, REDONDO TAMPA 600 MM, REDE PLUVIAL / REJUNTAMENTO ANEIS / REVEST LISO CALHA INTERNA C/ARG CIM/AREIA 1:4. BASE/BANQUETA EM CONCR FCK=10MPA</v>
          </cell>
          <cell r="C1508" t="str">
            <v>UN</v>
          </cell>
        </row>
        <row r="1509">
          <cell r="A1509" t="str">
            <v>73963/41</v>
          </cell>
          <cell r="B1509" t="str">
            <v>POCO VISITA ESG SANIT ANEL CONC PRE MOLD PROF=4,40M C/ TAMPAO FOFO ARTICULADO, CLASSE B125 CARGA MAX 12,5 T, REDONDO TAMPA 600 MM, REDE PLUVIAL / REJUNTAMENTO ANEIS / REVEST LISO CALHA INTERNA C/ARG CIM/AREIA 1:4. BASE/BANQUETA EM CONCR FCK=10MPA</v>
          </cell>
          <cell r="C1509" t="str">
            <v>UN</v>
          </cell>
        </row>
        <row r="1510">
          <cell r="A1510" t="str">
            <v>73963/42</v>
          </cell>
          <cell r="B1510" t="str">
            <v>POCO VISITA ESG SANIT ANEL CONC PRE-MOLD PROF=4,70M C/ TAMPAO FOFO ARTICULADO, CLASSE B125 CARGA MAX 12,5 T, REDONDO TAMPA 600 MM, REDE PLUVIAL/ESGOTO /  REJUNTAMENTO ANEIS / REVEST LISO CALHA INTERNA C/ARG CIM/AREIA 1:4. BASE/BANQUETA EM CONCRFCK=10MPA</v>
          </cell>
          <cell r="C1510" t="str">
            <v>UN</v>
          </cell>
        </row>
        <row r="1511">
          <cell r="A1511" t="str">
            <v>73963/43</v>
          </cell>
          <cell r="B1511" t="str">
            <v>POCO VISITA ESG SANIT ANEL CONC PRE-MOLD PROF=5,00M C/ TAMPAO FOFO ARTICULADO, CLASSE B125 CARGA MAX 12,5 T, REDONDO TAMPA 600 MM, REDE PLUVIAL / ESGOTO / REJUNTAMENTO ANEIS/ REVEST LISO CALHA INTERNA C/ARG CIM/AREIA 1:4. BASE/BANQUETA EM CONCR FCK=10MPA</v>
          </cell>
          <cell r="C1511" t="str">
            <v>UN</v>
          </cell>
        </row>
        <row r="1512">
          <cell r="A1512" t="str">
            <v>73963/44</v>
          </cell>
          <cell r="B1512" t="str">
            <v>POCO VISITA ESG SANIT ANEL CONC PRE-MOLD PROF=0,80M C/ TAMPAO FOFO ARTICULADO, CLASSE B125 CARGA MAX 12,5 T, REDONDO TAMPA 600 MM, REDE PLUVIAL/ESGOTO / DEGRAUS FF / REJUNTAMENTO ANEIS / REVEST LISO CALHA INTERNA C/ARG CIM/AREIA 1:4. BASE / BANQUETA EM CONCR FCK=10MPA</v>
          </cell>
          <cell r="C1512" t="str">
            <v>UN</v>
          </cell>
        </row>
        <row r="1513">
          <cell r="A1513" t="str">
            <v>73963/45</v>
          </cell>
          <cell r="B1513" t="str">
            <v>POCO DE VISITA PARA REDE DE ESG. SANIT., EM ANEIS DE CONCRETO, DIÂMETRO = 60CM E 110CM, PROF = 240CM, EXCLUINDO TAMPAO FERRO FUNDIDO.</v>
          </cell>
          <cell r="C1513" t="str">
            <v>UN</v>
          </cell>
        </row>
        <row r="1514">
          <cell r="A1514" t="str">
            <v>73963/46</v>
          </cell>
          <cell r="B1514" t="str">
            <v>POCO DE VISITA PARA REDE DE ESG. SANIT., EM ANEIS DE CONCRETO, DIÂMETRO = 60CM E 110CM, PROF = 250CM, EXCLUINDO TAMPAO FERRO FUNDIDO.</v>
          </cell>
          <cell r="C1514" t="str">
            <v>UN</v>
          </cell>
        </row>
        <row r="1515">
          <cell r="A1515" t="str">
            <v>73963/47</v>
          </cell>
          <cell r="B1515" t="str">
            <v>POCO DE VISITA PARA REDE DE ESG. SANIT., EM ANEIS DE CONCRETO, DIÂMETRO = 60CM E 110CM, PROF = 280CM, EXCLUINDO TAMPAO FERRO FUNDIDO.</v>
          </cell>
          <cell r="C1515" t="str">
            <v>UN</v>
          </cell>
        </row>
        <row r="1516">
          <cell r="A1516" t="str">
            <v>73963/48</v>
          </cell>
          <cell r="B1516" t="str">
            <v>POCO DE VISITA PARA REDE DE ESG. SANIT., EM ANEIS DE CONCRETO, DIÂMETRO = 60CM E 110CM, PROF = 310CM, EXCLUINDO TAMPAO FERRO FUNDIDO.</v>
          </cell>
          <cell r="C1516" t="str">
            <v>UN</v>
          </cell>
        </row>
        <row r="1517">
          <cell r="A1517">
            <v>74124</v>
          </cell>
          <cell r="B1517" t="str">
            <v>POCO VISITA CONCRETO ARMADO P/COLETOR AGUAS PLUVIAIS</v>
          </cell>
          <cell r="C1517">
            <v>0</v>
          </cell>
        </row>
        <row r="1518">
          <cell r="A1518" t="str">
            <v>74124/1</v>
          </cell>
          <cell r="B1518" t="str">
            <v>POCO VISITA AG PLUV:CONC ARM 1X1X1,40M COLETOR D=40 A 50CM PAREDE E=15CM BASE CONC FCK=10MPA REVEST C/ARG CIM/AREIA 1:4 INCL FORN TODOS MATERIAIS</v>
          </cell>
          <cell r="C1518" t="str">
            <v>UN</v>
          </cell>
        </row>
        <row r="1519">
          <cell r="A1519" t="str">
            <v>74124/2</v>
          </cell>
          <cell r="B1519" t="str">
            <v>POCO VISITA AG PLUV:CONC ARM 1,10X1,10X1,40M COLETOR D=60CM PAREDE E=15CM BASE CONC FCK=10MPA REVEST C/ARG CIM/AREIA 1:4 INCL FORN TODOS MATERIAIS</v>
          </cell>
          <cell r="C1519" t="str">
            <v>UN</v>
          </cell>
        </row>
        <row r="1520">
          <cell r="A1520" t="str">
            <v>74124/3</v>
          </cell>
          <cell r="B1520" t="str">
            <v>POCO VISITA AG PLUV:CONC ARM 1,20X1,20X1,40M COLETOR D=70CM PAREDE E=15CM BASE CONC FCK=10MPA REVEST C/ARG CIM/AREIA 1:4 INCL FORN TODOS MATERIAIS</v>
          </cell>
          <cell r="C1520" t="str">
            <v>UN</v>
          </cell>
        </row>
        <row r="1521">
          <cell r="A1521" t="str">
            <v>74124/4</v>
          </cell>
          <cell r="B1521" t="str">
            <v>POCO VISITA AG PLUV:CONC ARM 1,30X1,30X1,40M COLETOR D=80CM PAREDE E=15CM BASE CONC FCK=10MPA REVEST C/ARG CIM/AREIA 1:4 INCL FORN TODOS MATERIAIS</v>
          </cell>
          <cell r="C1521" t="str">
            <v>UN</v>
          </cell>
        </row>
        <row r="1522">
          <cell r="A1522" t="str">
            <v>74124/5</v>
          </cell>
          <cell r="B1522" t="str">
            <v>POCO VISITA CONCRETO ARMADO P/AG PLUV 1,40X1,40X1,50M COLETOR D=90CM  PAREDE E=15CM BASE CONCRETO FCK=10MPA REVESTIDO C/ARG CIM/AREIA 1:4 INCL FORN TODOS MATERIAIS</v>
          </cell>
          <cell r="C1522" t="str">
            <v>UN</v>
          </cell>
        </row>
        <row r="1523">
          <cell r="A1523" t="str">
            <v>74124/6</v>
          </cell>
          <cell r="B1523" t="str">
            <v>POCO VISITA AG PLUV:CONC ARM 1,50X1,50X1,60M COLETOR D=1M PA REDE E=15CM BASE CONC FCK=10MPA REVEST C/ARG CIM/AREIA 1:4 INCL FORN TODOS MATERIAIS</v>
          </cell>
          <cell r="C1523" t="str">
            <v>UN</v>
          </cell>
        </row>
        <row r="1524">
          <cell r="A1524" t="str">
            <v>74124/7</v>
          </cell>
          <cell r="B1524" t="str">
            <v>POCO VISITA AG PLUV:CONC ARM 1,60X1,60X1,70M COLETOR D=1,10M PAREDE E=15CM BASE CONC FCK=10MPA REVEST C/ARG CIM/AREIA 1:4 INCL FORN TODOS MATERIAIS</v>
          </cell>
          <cell r="C1524" t="str">
            <v>UN</v>
          </cell>
        </row>
        <row r="1525">
          <cell r="A1525" t="str">
            <v>74124/8</v>
          </cell>
          <cell r="B1525" t="str">
            <v>POCO VISITA AG PLUV:CONC ARM 1,70X1,70X1,80M COLETOR D=1,20M          PAREDE E=15CM BASE CONC FCK=10MPA REVEST C/ARG CIM/AREIA 1:4          DEGRAUS FF INCL FORN TODOS MATERIAIS</v>
          </cell>
          <cell r="C1525" t="str">
            <v>UN</v>
          </cell>
        </row>
        <row r="1526">
          <cell r="A1526">
            <v>74162</v>
          </cell>
          <cell r="B1526" t="str">
            <v xml:space="preserve">CAIXA DE ALVENARIA P/ PROTECAO DE REGISTRO                                                                                                                                                              </v>
          </cell>
          <cell r="C1526" t="str">
            <v xml:space="preserve">  </v>
          </cell>
        </row>
        <row r="1527">
          <cell r="A1527" t="str">
            <v>74162/1</v>
          </cell>
          <cell r="B1527" t="str">
            <v>CAIXA DE CONCRETO, ALTURA = 1,00 METRO, DIAMETRO REGISTRO &lt; 150 MM</v>
          </cell>
          <cell r="C1527" t="str">
            <v>UN</v>
          </cell>
        </row>
        <row r="1528">
          <cell r="A1528">
            <v>74206</v>
          </cell>
          <cell r="B1528" t="str">
            <v>CAIXAS COLETORAS</v>
          </cell>
          <cell r="C1528">
            <v>0</v>
          </cell>
        </row>
        <row r="1529">
          <cell r="A1529" t="str">
            <v>74206/1</v>
          </cell>
          <cell r="B1529" t="str">
            <v>CAIXA COLETORA, 1,20X1,20X1,50M, COM FUNDO E TAMPA DE CONCRETO E PAREDES EM ALVENARIA</v>
          </cell>
          <cell r="C1529" t="str">
            <v>UN</v>
          </cell>
        </row>
        <row r="1530">
          <cell r="A1530" t="str">
            <v>74206/2</v>
          </cell>
          <cell r="B1530" t="str">
            <v>CAIXA COLETORA, 0,25 X 0,85 X 1,00 M, COM FUNDO E PAREDES EM ALVENARIA</v>
          </cell>
          <cell r="C1530" t="str">
            <v>UN</v>
          </cell>
        </row>
        <row r="1531">
          <cell r="A1531">
            <v>74212</v>
          </cell>
          <cell r="B1531" t="str">
            <v xml:space="preserve">MODULO TIPO &gt; POCO DE INSPECAO EM ALVENARIA COMPREENDE: - ESCAVACAO EM QQ TERRENO, EXCETO ROCHA, TRANSPORTE, CARGA, DESCARGA E ESPALHAMENTO DO MATERIAL EXCEDENTE EM BOTA -FORA.- SINALIZACAO,TAPUME,LASTRO E LAJES EM CONCRETO ARMADO, ALVENARIA C/ REVESTIMENTO IMPERMEABILIZANTE, ATERRO COMPACTADO, AQUISICAO E ASSENTAMENTO DE TAMPAO EM FoFo 600 MM. </v>
          </cell>
          <cell r="C1531">
            <v>0</v>
          </cell>
        </row>
        <row r="1532">
          <cell r="A1532" t="str">
            <v>74212/1</v>
          </cell>
          <cell r="B1532" t="str">
            <v>POCO DE VISITA PARA REDE DE ESGOTO SANITARIO, EM ALVENARIA, DIAMETRO = 60 CM, PROF 160 CM, INCLUINDO TAMPAO FERRO FUNDIDO</v>
          </cell>
          <cell r="C1532" t="str">
            <v>UN</v>
          </cell>
        </row>
        <row r="1533">
          <cell r="A1533">
            <v>74214</v>
          </cell>
          <cell r="B1533" t="str">
            <v xml:space="preserve">MODULO TIPO &gt; PV EM ALVENARIA P/ REDE COLETORA COMPREENDE: - ESCAVACAO EM QQ TERRENO, EXCETO ROCHA, TRANSPORTE, CARGA, DESCARGA E ESPALHAMENTO DO MATERIAL EXCEDENTE EM BOTA -FORA.- SINALIZACAO,TAPUME,LASTRO E LAJES EM CONCRETO ARMADO, ALVENARIA C/ REVESTIMENTO IMPERMEABILIZANTE, ATERRO COMPACTADO, AQUISICAO E ASSENTAMENTO DE TAMPAO EM FoFo 600 MM. </v>
          </cell>
          <cell r="C1533" t="str">
            <v xml:space="preserve">  </v>
          </cell>
        </row>
        <row r="1534">
          <cell r="A1534" t="str">
            <v>74214/1</v>
          </cell>
          <cell r="B1534" t="str">
            <v>POCO DE VISITA PARA REDE DE ESGOTO SANITÁRIO, EM ALVENARIA, DIAMETRO 120 CM, PROF ATE 200 CM, INCLUINDO TAMPAO FERRO FUNDIDO</v>
          </cell>
          <cell r="C1534" t="str">
            <v>UN</v>
          </cell>
        </row>
        <row r="1535">
          <cell r="A1535" t="str">
            <v>74214/2</v>
          </cell>
          <cell r="B1535" t="str">
            <v>POCO DE VISITA PARA REDE DE ESGOTO SANITÁRIO, EM ALVENARIA, DIAMETRO 120 CM, PROF ATE 400 CM, INCLUINDO TAMPAO FERRO FUNDIDO</v>
          </cell>
          <cell r="C1535" t="str">
            <v>UN</v>
          </cell>
        </row>
        <row r="1536">
          <cell r="A1536">
            <v>74224</v>
          </cell>
          <cell r="B1536" t="str">
            <v xml:space="preserve">POCO DE VISITA - DRENAGEM PLUVIAL - EM CONCRETO ESTRUTURAL                                                                                                                                              </v>
          </cell>
          <cell r="C1536" t="str">
            <v xml:space="preserve">  </v>
          </cell>
        </row>
        <row r="1537">
          <cell r="A1537" t="str">
            <v>74224/1</v>
          </cell>
          <cell r="B1537" t="str">
            <v>POCO DE VISITA PARA DRENAGEM PLUVIAL, EM CONCRETO ESTRUTURAL, DIMENSOES INTERNAS DE 90X150X80CM (LARGXCOMPXALT), PARA REDE DE 600 MM, EXCLUSOS TAMPAO E CHAMINE.</v>
          </cell>
          <cell r="C1537" t="str">
            <v>UN</v>
          </cell>
        </row>
        <row r="1538">
          <cell r="A1538">
            <v>83621</v>
          </cell>
          <cell r="B1538" t="str">
            <v>ASSENTAMENTO TAMPAO FERRO FUNDIDO (FOFO), 30 X 90 CM PARA CAIXA DE RALO, C/ ARG CIM/AREIA 1:4 EM VOLUME, EXCLUSIVE TAMPAO.</v>
          </cell>
          <cell r="C1538" t="str">
            <v>UN</v>
          </cell>
        </row>
        <row r="1539">
          <cell r="A1539">
            <v>83659</v>
          </cell>
          <cell r="B1539" t="str">
            <v>BOCA DE LOBO EM ALVENARIA TIJOLO MACICO, REVESTIDA C/ ARGAMASSA DE CIMENTO E AREIA 1:3, SOBRE LASTRO DE CONCRETO 10CM E TAMPA DE CONCRETO ARMADO</v>
          </cell>
          <cell r="C1539" t="str">
            <v>UN</v>
          </cell>
        </row>
        <row r="1540">
          <cell r="A1540">
            <v>83708</v>
          </cell>
          <cell r="B1540" t="str">
            <v>POCO DE VISITA EM ALVENARIA, PARA REDE D=0,40 M, PARTE FIXA C/ 1,00 M DE ALTURA</v>
          </cell>
          <cell r="C1540" t="str">
            <v>UN</v>
          </cell>
        </row>
        <row r="1541">
          <cell r="A1541">
            <v>83709</v>
          </cell>
          <cell r="B1541" t="str">
            <v>POCO DE VISITA EM ALVENARIA, PARA REDE D=0,60 M, PARTE FIXA C/ 1,00 M DE ALTURA</v>
          </cell>
          <cell r="C1541" t="str">
            <v>UN</v>
          </cell>
        </row>
        <row r="1542">
          <cell r="A1542">
            <v>83710</v>
          </cell>
          <cell r="B1542" t="str">
            <v>POCO DE VISITA EM ALVENARIA, PARA REDE D=0,80 M, PARTE FIXA C/ 1,00 M DE ALTURA</v>
          </cell>
          <cell r="C1542" t="str">
            <v>UN</v>
          </cell>
        </row>
        <row r="1543">
          <cell r="A1543">
            <v>83711</v>
          </cell>
          <cell r="B1543" t="str">
            <v>POÇO DE VISITA EM ALVENARIA, PARA REDE D=1,00 M, PARTE FIXA C/ 1,00 M DE ALTURA E USO DE RETROESCAVADEIRA</v>
          </cell>
          <cell r="C1543" t="str">
            <v>UN</v>
          </cell>
        </row>
        <row r="1544">
          <cell r="A1544">
            <v>83712</v>
          </cell>
          <cell r="B1544" t="str">
            <v>POCO DE VISITA EM ALVENARIA, PARA REDE D=1,20 M, PARTE FIXA C/ 1,00 M DE ALTURA E USO DE ESCAVADEIRA HIDRAULICA</v>
          </cell>
          <cell r="C1544" t="str">
            <v>UN</v>
          </cell>
        </row>
        <row r="1545">
          <cell r="A1545">
            <v>83713</v>
          </cell>
          <cell r="B1545" t="str">
            <v>POCO DE VISITA EM ALVENARIA, PARA REDE D=1,50 M, PARTE FIXA C/ 1,00 M DE ALTURA E USO DE ESCAVADEIRA HIDRAULICA</v>
          </cell>
          <cell r="C1545" t="str">
            <v>UN</v>
          </cell>
        </row>
        <row r="1546">
          <cell r="A1546">
            <v>83714</v>
          </cell>
          <cell r="B1546" t="str">
            <v>ACRESCIMO NA ALTURA DO POCO DE VISITA EM ALVENARIA PARA REDE D=0,40 M</v>
          </cell>
          <cell r="C1546" t="str">
            <v>M</v>
          </cell>
        </row>
        <row r="1547">
          <cell r="A1547">
            <v>83715</v>
          </cell>
          <cell r="B1547" t="str">
            <v>CHAMINE P/ POCO DE VISITA EM ALVENARIA, EXCLUSOS TAMPAO E ANEL</v>
          </cell>
          <cell r="C1547" t="str">
            <v>M</v>
          </cell>
        </row>
        <row r="1548">
          <cell r="A1548">
            <v>83716</v>
          </cell>
          <cell r="B1548" t="str">
            <v>GRELHA FF 30X90CM, 135KG, P/ CX RALO COM ASSENTAMENTO DE ARGAMASSA CIMENTO/AREIA 1:4 - FORNECIMENTO E INSTALAÇÃO</v>
          </cell>
          <cell r="C1548" t="str">
            <v>UN</v>
          </cell>
        </row>
        <row r="1549">
          <cell r="A1549" t="str">
            <v>0037</v>
          </cell>
          <cell r="B1549" t="str">
            <v xml:space="preserve">MEIO FIO, LINHA D'AGUA E SARJERTA                                                                                                                                                                       </v>
          </cell>
          <cell r="C1549" t="str">
            <v xml:space="preserve">  </v>
          </cell>
        </row>
        <row r="1550">
          <cell r="A1550">
            <v>74211</v>
          </cell>
          <cell r="B1550" t="str">
            <v xml:space="preserve">LINHA D AGUA EM PARALELEPIPEDOS GRANITICO                                                                                                                                                               </v>
          </cell>
          <cell r="C1550" t="str">
            <v xml:space="preserve">  </v>
          </cell>
        </row>
        <row r="1551">
          <cell r="A1551">
            <v>94263</v>
          </cell>
          <cell r="B1551" t="str">
            <v>GUIA (MEIO-FIO) CONCRETO, MOLDADA  IN LOCO  EM TRECHO RETO COM EXTRUSORA, 11,5 CM BASE X 22 CM ALTURA. AF_06/2016</v>
          </cell>
          <cell r="C1551" t="str">
            <v>M</v>
          </cell>
        </row>
        <row r="1552">
          <cell r="A1552">
            <v>94264</v>
          </cell>
          <cell r="B1552" t="str">
            <v>GUIA (MEIO-FIO) CONCRETO, MOLDADA  IN LOCO  EM TRECHO CURVO COM EXTRUSORA, 11,5 CM BASE X 22 CM ALTURA. AF_06/2016</v>
          </cell>
          <cell r="C1552" t="str">
            <v>M</v>
          </cell>
        </row>
        <row r="1553">
          <cell r="A1553">
            <v>94265</v>
          </cell>
          <cell r="B1553" t="str">
            <v>GUIA (MEIO-FIO) CONCRETO, MOLDADA  IN LOCO  EM TRECHO RETO COM EXTRUSORA, 14 CM BASE X 30 CM ALTURA. AF_06/2016</v>
          </cell>
          <cell r="C1553" t="str">
            <v>M</v>
          </cell>
        </row>
        <row r="1554">
          <cell r="A1554">
            <v>94266</v>
          </cell>
          <cell r="B1554" t="str">
            <v>GUIA (MEIO-FIO) CONCRETO, MOLDADA  IN LOCO  EM TRECHO CURVO COM EXTRUSORA, 14 CM BASE X 30 CM ALTURA. AF_06/2016</v>
          </cell>
          <cell r="C1554" t="str">
            <v>M</v>
          </cell>
        </row>
        <row r="1555">
          <cell r="A1555">
            <v>94267</v>
          </cell>
          <cell r="B1555" t="str">
            <v>GUIA (MEIO-FIO) E SARJETA CONJUGADOS DE CONCRETO, MOLDADA IN LOCO EM TRECHO RETO COM EXTRUSORA, GUIA 13 CM BASE X 22 CM ALTURA, SARJETA 30 CM BASE X 8,5 CM ALTURA. AF_06/2016</v>
          </cell>
          <cell r="C1555" t="str">
            <v>M</v>
          </cell>
        </row>
        <row r="1556">
          <cell r="A1556">
            <v>94268</v>
          </cell>
          <cell r="B1556" t="str">
            <v>GUIA (MEIO-FIO) E SARJETA CONJUGADOS DE CONCRETO, MOLDADA IN LOCO EM TRECHO CURVO COM EXTRUSORA, GUIA 12,5 CM BASE X 22 CM ALTURA, SARJETA 30 CM BASE X 8,5 CM ALTURA. AF_06/2016</v>
          </cell>
          <cell r="C1556" t="str">
            <v>M</v>
          </cell>
        </row>
        <row r="1557">
          <cell r="A1557">
            <v>94269</v>
          </cell>
          <cell r="B1557" t="str">
            <v>GUIA (MEIO-FIO) E SARJETA CONJUGADOS DE CONCRETO, MOLDADA IN LOCO EM TRECHO RETO COM EXTRUSORA, GUIA 13,5 CM BASE X 26 CM ALTURA, SARJETA 45 CM BASE X 11 CM ALTURA. AF_06/2016</v>
          </cell>
          <cell r="C1557" t="str">
            <v>M</v>
          </cell>
        </row>
        <row r="1558">
          <cell r="A1558">
            <v>94270</v>
          </cell>
          <cell r="B1558" t="str">
            <v>GUIA (MEIO-FIO) E SARJETA CONJUGADOS DE CONCRETO, MOLDADA IN LOCO EM TRECHO CURVO COM EXTRUSORA, GUIA 13,5 CM BASE X 26 CM ALTURA, SARJETA 45 CM BASE X 11 CM ALTURA. AF_06/2016</v>
          </cell>
          <cell r="C1558" t="str">
            <v>M</v>
          </cell>
        </row>
        <row r="1559">
          <cell r="A1559">
            <v>94271</v>
          </cell>
          <cell r="B1559" t="str">
            <v>GUIA (MEIO-FIO) E SARJETA CONJUGADOS DE CONCRETO, MOLDADA IN LOCO EM TRECHO RETO COM EXTRUSORA, GUIA 13,5 CM BASE X 30 CM ALTURA, SARJETA 50 CM BASE X 12,5 CM ALTURA. AF_06/2016</v>
          </cell>
          <cell r="C1559" t="str">
            <v>M</v>
          </cell>
        </row>
        <row r="1560">
          <cell r="A1560">
            <v>94272</v>
          </cell>
          <cell r="B1560" t="str">
            <v>GUIA (MEIO-FIO) E SARJETA CONJUGADOS DE CONCRETO, MOLDADA IN LOCO EM TRECHO CURVO COM EXTRUSORA, GUIA 13,5 CM BASE X 30 CM ALTURA, SARJETA 50 CM BASE X 12,5 CM ALTURA. AF_06/2016</v>
          </cell>
          <cell r="C1560" t="str">
            <v>M</v>
          </cell>
        </row>
        <row r="1561">
          <cell r="A1561">
            <v>94273</v>
          </cell>
          <cell r="B1561" t="str">
            <v>ASSENTAMENTO DE GUIA (MEIO-FIO) EM TRECHO RETO, CONFECCIONADA EM CONCRETO PRÉ-FABRICADO, DIMENSÕES 100X15X13X30 CM (COMPRIMENTO X BASE INFERIOR X BASE SUPERIOR X ALTURA), PARA VIAS URBANAS (USO VIÁRIO). AF_06/2016</v>
          </cell>
          <cell r="C1561" t="str">
            <v>M</v>
          </cell>
        </row>
        <row r="1562">
          <cell r="A1562">
            <v>94274</v>
          </cell>
          <cell r="B1562" t="str">
            <v>ASSENTAMENTO DE GUIA (MEIO-FIO) EM TRECHO CURVO, CONFECCIONADA EM CONCRETO PRÉ-FABRICADO, DIMENSÕES 100X15X13X30 CM (COMPRIMENTO X BASE INFERIOR X BASE SUPERIOR X ALTURA), PARA VIAS URBANAS (USO VIÁRIO). AF_06/2016</v>
          </cell>
          <cell r="C1562" t="str">
            <v>M</v>
          </cell>
        </row>
        <row r="1563">
          <cell r="A1563">
            <v>94275</v>
          </cell>
          <cell r="B1563" t="str">
            <v>ASSENTAMENTO DE GUIA (MEIO-FIO) EM TRECHO RETO, CONFECCIONADA EM CONCRETO PRÉ-FABRICADO, DIMENSÕES 100X15X13X20 CM (COMPRIMENTO X BASE INFERIOR X BASE SUPERIOR X ALTURA), PARA URBANIZAÇÃO INTERNA DE EMPREENDIMENTOS. AF_06/2016_P</v>
          </cell>
          <cell r="C1563" t="str">
            <v>M</v>
          </cell>
        </row>
        <row r="1564">
          <cell r="A1564">
            <v>94276</v>
          </cell>
          <cell r="B1564" t="str">
            <v>ASSENTAMENTO DE GUIA (MEIO-FIO) EM TRECHO CURVO, CONFECCIONADA EM CONCRETO PRÉ-FABRICADO, DIMENSÕES 100X15X13X20 CM (COMPRIMENTO X BASE INFERIOR X BASE SUPERIOR X ALTURA), PARA URBANIZAÇÃO INTERNA DE EMPREENDIMENTOS. AF_06/2016_P</v>
          </cell>
          <cell r="C1564" t="str">
            <v>M</v>
          </cell>
        </row>
        <row r="1565">
          <cell r="A1565">
            <v>94281</v>
          </cell>
          <cell r="B1565" t="str">
            <v>EXECUÇÃO DE SARJETA DE CONCRETO USINADO, MOLDADA  IN LOCO  EM TRECHO RETO, 30 CM BASE X 15 CM ALTURA. AF_06/2016</v>
          </cell>
          <cell r="C1565" t="str">
            <v>M</v>
          </cell>
        </row>
        <row r="1566">
          <cell r="A1566">
            <v>94282</v>
          </cell>
          <cell r="B1566" t="str">
            <v>EXECUÇÃO DE SARJETA DE CONCRETO USINADO, MOLDADA  IN LOCO  EM TRECHO CURVO, 30 CM BASE X 15 CM ALTURA. AF_06/2016</v>
          </cell>
          <cell r="C1566" t="str">
            <v>M</v>
          </cell>
        </row>
        <row r="1567">
          <cell r="A1567">
            <v>94283</v>
          </cell>
          <cell r="B1567" t="str">
            <v>EXECUÇÃO DE SARJETA DE CONCRETO USINADO, MOLDADA  IN LOCO  EM TRECHO RETO, 45 CM BASE X 15 CM ALTURA. AF_06/2016</v>
          </cell>
          <cell r="C1567" t="str">
            <v>M</v>
          </cell>
        </row>
        <row r="1568">
          <cell r="A1568">
            <v>94284</v>
          </cell>
          <cell r="B1568" t="str">
            <v>EXECUÇÃO DE SARJETA DE CONCRETO USINADO, MOLDADA  IN LOCO  EM TRECHO CURVO, 45 CM BASE X 15 CM ALTURA. AF_06/2016</v>
          </cell>
          <cell r="C1568" t="str">
            <v>M</v>
          </cell>
        </row>
        <row r="1569">
          <cell r="A1569">
            <v>94285</v>
          </cell>
          <cell r="B1569" t="str">
            <v>EXECUÇÃO DE SARJETA DE CONCRETO USINADO, MOLDADA  IN LOCO  EM TRECHO RETO, 60 CM BASE X 15 CM ALTURA. AF_06/2016</v>
          </cell>
          <cell r="C1569" t="str">
            <v>M</v>
          </cell>
        </row>
        <row r="1570">
          <cell r="A1570">
            <v>94286</v>
          </cell>
          <cell r="B1570" t="str">
            <v>EXECUÇÃO DE SARJETA DE CONCRETO USINADO, MOLDADA  IN LOCO  EM TRECHO CURVO, 60 CM BASE X 15 CM ALTURA. AF_06/2016</v>
          </cell>
          <cell r="C1570" t="str">
            <v>M</v>
          </cell>
        </row>
        <row r="1571">
          <cell r="A1571">
            <v>94287</v>
          </cell>
          <cell r="B1571" t="str">
            <v>EXECUÇÃO DE SARJETA DE CONCRETO USINADO, MOLDADA  IN LOCO  EM TRECHO RETO, 30 CM BASE X 10 CM ALTURA. AF_06/2016</v>
          </cell>
          <cell r="C1571" t="str">
            <v>M</v>
          </cell>
        </row>
        <row r="1572">
          <cell r="A1572">
            <v>94288</v>
          </cell>
          <cell r="B1572" t="str">
            <v>EXECUÇÃO DE SARJETA DE CONCRETO USINADO, MOLDADA  IN LOCO  EM TRECHO CURVO, 30 CM BASE X 10 CM ALTURA. AF_06/2016</v>
          </cell>
          <cell r="C1572" t="str">
            <v>M</v>
          </cell>
        </row>
        <row r="1573">
          <cell r="A1573">
            <v>94289</v>
          </cell>
          <cell r="B1573" t="str">
            <v>EXECUÇÃO DE SARJETA DE CONCRETO USINADO, MOLDADA  IN LOCO  EM TRECHO RETO, 45 CM BASE X 10 CM ALTURA. AF_06/2016</v>
          </cell>
          <cell r="C1573" t="str">
            <v>M</v>
          </cell>
        </row>
        <row r="1574">
          <cell r="A1574">
            <v>94290</v>
          </cell>
          <cell r="B1574" t="str">
            <v>EXECUÇÃO DE SARJETA DE CONCRETO USINADO, MOLDADA  IN LOCO  EM TRECHO CURVO, 45 CM BASE X 10 CM ALTURA. AF_06/2016</v>
          </cell>
          <cell r="C1574" t="str">
            <v>M</v>
          </cell>
        </row>
        <row r="1575">
          <cell r="A1575">
            <v>94291</v>
          </cell>
          <cell r="B1575" t="str">
            <v>EXECUÇÃO DE SARJETA DE CONCRETO USINADO, MOLDADA  IN LOCO  EM TRECHO RETO, 60 CM BASE X 10 CM ALTURA. AF_06/2016</v>
          </cell>
          <cell r="C1575" t="str">
            <v>M</v>
          </cell>
        </row>
        <row r="1576">
          <cell r="A1576">
            <v>94292</v>
          </cell>
          <cell r="B1576" t="str">
            <v>EXECUÇÃO DE SARJETA DE CONCRETO USINADO, MOLDADA  IN LOCO  EM TRECHO CURVO, 60 CM BASE X 10 CM ALTURA. AF_06/2016</v>
          </cell>
          <cell r="C1576" t="str">
            <v>M</v>
          </cell>
        </row>
        <row r="1577">
          <cell r="A1577">
            <v>94293</v>
          </cell>
          <cell r="B1577" t="str">
            <v>EXECUÇÃO DE SARJETÃO DE CONCRETO USINADO, MOLDADA  IN LOCO  EM TRECHO RETO, 100 CM BASE X 20 CM ALTURA. AF_06/2016</v>
          </cell>
          <cell r="C1577" t="str">
            <v>M</v>
          </cell>
        </row>
        <row r="1578">
          <cell r="A1578">
            <v>94294</v>
          </cell>
          <cell r="B1578" t="str">
            <v>EXECUÇÃO DE ESCORAS DE CONCRETO PARA CONTENÇÃO DE GUIAS PRÉ-FABRICADAS. AF_06/2016</v>
          </cell>
          <cell r="C1578" t="str">
            <v>M</v>
          </cell>
        </row>
        <row r="1579">
          <cell r="A1579" t="str">
            <v>ESCO</v>
          </cell>
          <cell r="B1579" t="str">
            <v>ESCORAMENTO</v>
          </cell>
          <cell r="C1579">
            <v>0</v>
          </cell>
        </row>
        <row r="1580">
          <cell r="A1580" t="str">
            <v>0023</v>
          </cell>
          <cell r="B1580" t="str">
            <v>ESCORAMENTO DE MADEIRA EM VALAS</v>
          </cell>
          <cell r="C1580">
            <v>0</v>
          </cell>
        </row>
        <row r="1581">
          <cell r="A1581">
            <v>94037</v>
          </cell>
          <cell r="B1581" t="str">
            <v>ESCORAMENTO DE VALA, TIPO PONTALETEAMENTO, COM PROFUNDIDADE DE 0 A 1,5 M, LARGURA MENOR QUE 1,5 M, EM LOCAL COM NÍVEL ALTO DE INTERFERÊNCIA. AF_06/2016</v>
          </cell>
          <cell r="C1581" t="str">
            <v>M2</v>
          </cell>
        </row>
        <row r="1582">
          <cell r="A1582">
            <v>94038</v>
          </cell>
          <cell r="B1582" t="str">
            <v>ESCORAMENTO DE VALA, TIPO PONTALETEAMENTO, COM PROFUNDIDADE DE 0 A 1,5 M, LARGURA MAIOR OU IGUAL A 1,5 M E MENOR QUE 2,5 M, EM LOCAL COM NÍVEL ALTO DE INTERFERÊNCIA. AF_06/2016</v>
          </cell>
          <cell r="C1582" t="str">
            <v>M2</v>
          </cell>
        </row>
        <row r="1583">
          <cell r="A1583">
            <v>94039</v>
          </cell>
          <cell r="B1583" t="str">
            <v>ESCORAMENTO DE VALA, TIPO PONTALETEAMENTO, COM PROFUNDIDADE DE 1,5 A 3,0 M, LARGURA MENOR QUE 1,5 M, EM LOCAL COM NÍVEL ALTO DE INTERFERÊNCIA. AF_06/2016</v>
          </cell>
          <cell r="C1583" t="str">
            <v>M2</v>
          </cell>
        </row>
        <row r="1584">
          <cell r="A1584">
            <v>94040</v>
          </cell>
          <cell r="B1584" t="str">
            <v>ESCORAMENTO DE VALA, TIPO PONTALETEAMENTO, COM PROFUNDIDADE DE 1,5 A 3,0 M, LARGURA MAIOR OU IGUAL A 1,5 M E MENOR QUE 2,5 M, EM LOCAL COM NÍVEL ALTO DE INTERFERÊNCIA. AF_06/2016</v>
          </cell>
          <cell r="C1584" t="str">
            <v>M2</v>
          </cell>
        </row>
        <row r="1585">
          <cell r="A1585">
            <v>94041</v>
          </cell>
          <cell r="B1585" t="str">
            <v>ESCORAMENTO DE VALA, TIPO PONTALETEAMENTO, COM PROFUNDIDADE DE 3,0 A 4,5 M, LARGURA MENOR QUE 1,5 M EM LOCAL COM NÍVEL ALTO DE INTERFERÊNCIA. AF_06/2016</v>
          </cell>
          <cell r="C1585" t="str">
            <v>M2</v>
          </cell>
        </row>
        <row r="1586">
          <cell r="A1586">
            <v>94042</v>
          </cell>
          <cell r="B1586" t="str">
            <v>ESCORAMENTO DE VALA, TIPO PONTALETEAMENTO, COM PROFUNDIDADE DE 3,0 A 4,5 M, LARGURA MAIOR OU IGUAL A 1,5 M E MENOR QUE 2,5 M, EM LOCAL COM NÍVEL ALTO DE INTERFERÊNCIA. AF_06/2016</v>
          </cell>
          <cell r="C1586" t="str">
            <v>M2</v>
          </cell>
        </row>
        <row r="1587">
          <cell r="A1587">
            <v>94043</v>
          </cell>
          <cell r="B1587" t="str">
            <v>ESCORAMENTO DE VALA, TIPO PONTALETEAMENTO, COM PROFUNDIDADE DE 0 A 1,5 M, LARGURA MENOR QUE 1,5 M, EM LOCAL COM NÍVEL BAIXO DE INTERFERÊNCIA. AF_06/2016</v>
          </cell>
          <cell r="C1587" t="str">
            <v>M2</v>
          </cell>
        </row>
        <row r="1588">
          <cell r="A1588">
            <v>94044</v>
          </cell>
          <cell r="B1588" t="str">
            <v>ESCORAMENTO DE VALA, TIPO PONTALETEAMENTO, COM PROFUNDIDADE DE 0 A 1,5 M, LARGURA MAIOR OU IGUAL A 1,5 M E MENOR QUE 2,5 M, EM LOCAL COM NÍVEL BAIXO DE INTERFERÊNCIA. AF_06/2016</v>
          </cell>
          <cell r="C1588" t="str">
            <v>M2</v>
          </cell>
        </row>
        <row r="1589">
          <cell r="A1589">
            <v>94045</v>
          </cell>
          <cell r="B1589" t="str">
            <v>ESCORAMENTO DE VALA, TIPO PONTALETEAMENTO, COM PROFUNDIDADE DE 1,5 A 3,0 M, LARGURA MENOR QUE 1,5 M, EM LOCAL COM NÍVEL BAIXO DE INTERFERÊNCIA. AF_06/2016</v>
          </cell>
          <cell r="C1589" t="str">
            <v>M2</v>
          </cell>
        </row>
        <row r="1590">
          <cell r="A1590">
            <v>94046</v>
          </cell>
          <cell r="B1590" t="str">
            <v>ESCORAMENTO DE VALA, TIPO PONTALETEAMENTO, COM PROFUNDIDADE DE 1,5 A 3,0 M, LARGURA MAIOR OU IGUAL A 1,5 M E MENOR QUE 2,5 M, EM LOCAL COM NÍVEL BAIXO DE INTERFERÊNCIA. AF_06/2016</v>
          </cell>
          <cell r="C1590" t="str">
            <v>M2</v>
          </cell>
        </row>
        <row r="1591">
          <cell r="A1591">
            <v>94047</v>
          </cell>
          <cell r="B1591" t="str">
            <v>ESCORAMENTO DE VALA, TIPO PONTALETEAMENTO, COM PROFUNDIDADE DE 3,0 A 4,5 M, LARGURA MENOR QUE 1,5 M EM LOCAL COM NÍVEL BAIXO DE INTERFERÊNCIA. AF_06/2016</v>
          </cell>
          <cell r="C1591" t="str">
            <v>M2</v>
          </cell>
        </row>
        <row r="1592">
          <cell r="A1592">
            <v>94048</v>
          </cell>
          <cell r="B1592" t="str">
            <v>ESCORAMENTO DE VALA, TIPO PONTALETEAMENTO, COM PROFUNDIDADE DE 3,0 A 4,5 M, LARGURA MAIOR OU IGUAL A 1,5 M E MENOR QUE 2,5 M, EM LOCAL COM NÍVEL BAIXO DE INTERFERÊNCIA. AF_06/2016</v>
          </cell>
          <cell r="C1592" t="str">
            <v>M2</v>
          </cell>
        </row>
        <row r="1593">
          <cell r="A1593">
            <v>94049</v>
          </cell>
          <cell r="B1593" t="str">
            <v>ESCORAMENTO DE VALA, TIPO DESCONTÍNUO, COM PROFUNDIDADE DE 0 A 1,5 M, LARGURA MENOR QUE 1,5 M, EM LOCAL COM NÍVEL ALTO DE INTERFERÊNCIA. AF_06/2016</v>
          </cell>
          <cell r="C1593" t="str">
            <v>M2</v>
          </cell>
        </row>
        <row r="1594">
          <cell r="A1594">
            <v>94050</v>
          </cell>
          <cell r="B1594" t="str">
            <v>ESCORAMENTO DE VALA, TIPO DESCONTÍNUO, COM PROFUNDIDADE DE 0 A 1,5 M, LARGURA MAIOR OU IGUAL A 1,5 M E MENOR QUE 2,5 M, EM LOCAL COM NÍVEL ALTO DE INTERFERÊNCIA. AF_06/2016</v>
          </cell>
          <cell r="C1594" t="str">
            <v>M2</v>
          </cell>
        </row>
        <row r="1595">
          <cell r="A1595">
            <v>94051</v>
          </cell>
          <cell r="B1595" t="str">
            <v>ESCORAMENTO DE VALA, TIPO DESCONTÍNUO, COM PROFUNDIDADE DE 1,5 M A 3,0 M, LARGURA MENOR QUE 1,5 M, EM LOCAL COM NÍVEL ALTO DE INTERFERÊNCIA. AF_06/2016</v>
          </cell>
          <cell r="C1595" t="str">
            <v>M2</v>
          </cell>
        </row>
        <row r="1596">
          <cell r="A1596">
            <v>94052</v>
          </cell>
          <cell r="B1596" t="str">
            <v>ESCORAMENTO DE VALA, TIPO DESCONTÍNUO, COM PROFUNDIDADE DE 1,5 A 3,0 M, LARGURA MAIOR OU IGUAL A 1,5 M E MENOR QUE 2,5 M, EM LOCAL COM NÍVEL ALTO DE INTERFERÊNCIA. AF_06/2016</v>
          </cell>
          <cell r="C1596" t="str">
            <v>M2</v>
          </cell>
        </row>
        <row r="1597">
          <cell r="A1597">
            <v>94053</v>
          </cell>
          <cell r="B1597" t="str">
            <v>ESCORAMENTO DE VALA, TIPO DESCONTÍNUO, COM PROFUNDIDADE DE 3,0 A 4,5 M, LARGURA MENOR QUE 1,5 M, EM LOCAL COM NÍVEL ALTO DE INTERFERÊNCIA. AF_06/2016</v>
          </cell>
          <cell r="C1597" t="str">
            <v>M2</v>
          </cell>
        </row>
        <row r="1598">
          <cell r="A1598">
            <v>94054</v>
          </cell>
          <cell r="B1598" t="str">
            <v>ESCORAMENTO DE VALA, TIPO DESCONTÍNUO, COM PROFUNDIDADE DE 3,0 A 4,5 M, LARGURA MAIOR OU IGUAL A 1,5 E MENOR QUE 2,5 M, EM LOCAL COM NÍVEL ALTO DE INTERFERÊNCIA. AF_06/2016</v>
          </cell>
          <cell r="C1598" t="str">
            <v>M2</v>
          </cell>
        </row>
        <row r="1599">
          <cell r="A1599">
            <v>94055</v>
          </cell>
          <cell r="B1599" t="str">
            <v>ESCORAMENTO DE VALA, TIPO DESCONTÍNUO, COM PROFUNDIDADE DE 0 A 1,5 M, LARGURA MENOR QUE 1,5 M, EM LOCAL COM NÍVEL BAIXO DE INTERFERÊNCIA. AF_06/2016</v>
          </cell>
          <cell r="C1599" t="str">
            <v>M2</v>
          </cell>
        </row>
        <row r="1600">
          <cell r="A1600">
            <v>94056</v>
          </cell>
          <cell r="B1600" t="str">
            <v>ESCORAMENTO DE VALA, TIPO DESCONTÍNUO, COM PROFUNDIDADE DE 0 A 1,5 M, LARGURA MAIOR OU IGUAL A 1,5 M E MENOR QUE 2,5 M, EM LOCAL COM NÍVEL BAIXO DE INTERFERÊNCIA. AF_06/2016</v>
          </cell>
          <cell r="C1600" t="str">
            <v>M2</v>
          </cell>
        </row>
        <row r="1601">
          <cell r="A1601">
            <v>94057</v>
          </cell>
          <cell r="B1601" t="str">
            <v>ESCORAMENTO DE VALA, TIPO DESCONTÍNUO, COM PROFUNDIDADE DE 1,5 M A 3,0 M, LARGURA MENOR QUE 1,5 M, EM LOCAL COM NÍVEL BAIXO DE INTERFERÊNCIA. AF_06/2016</v>
          </cell>
          <cell r="C1601" t="str">
            <v>M2</v>
          </cell>
        </row>
        <row r="1602">
          <cell r="A1602">
            <v>94058</v>
          </cell>
          <cell r="B1602" t="str">
            <v>ESCORAMENTO DE VALA, TIPO DESCONTÍNUO, COM PROFUNDIDADE DE 1,5 A 3,0 M, LARGURA MAIOR OU IGUAL A 1,5 M E MENOR QUE 2,5 M, EM LOCAL COM NÍVEL BAIXO DE INTERFERÊNCIA. AF_06/2016</v>
          </cell>
          <cell r="C1602" t="str">
            <v>M2</v>
          </cell>
        </row>
        <row r="1603">
          <cell r="A1603">
            <v>94059</v>
          </cell>
          <cell r="B1603" t="str">
            <v>ESCORAMENTO DE VALA, TIPO DESCONTÍNUO, COM PROFUNDIDADE DE 3,0 A 4,5 M, LARGURA MENOR QUE 1,5 M, EM LOCAL COM NÍVEL BAIXO DE INTERFERÊNCIA. AF_06/2016</v>
          </cell>
          <cell r="C1603" t="str">
            <v>M2</v>
          </cell>
        </row>
        <row r="1604">
          <cell r="A1604">
            <v>94060</v>
          </cell>
          <cell r="B1604" t="str">
            <v>ESCORAMENTO DE VALA, TIPO DESCONTÍNUO, COM PROFUNDIDADE DE 3,0 A 4,5 M, LARGURA MAIOR OU IGUAL A 1,5 E MENOR QUE 2,5 M, EM LOCAL COM NÍVEL BAIXO DE INTERFERÊNCIA. AF_06/2016</v>
          </cell>
          <cell r="C1604" t="str">
            <v>M2</v>
          </cell>
        </row>
        <row r="1605">
          <cell r="A1605" t="str">
            <v>0024</v>
          </cell>
          <cell r="B1605" t="str">
            <v xml:space="preserve">ESCORAMENTO METALICO EM VALAS OU POCOS                                                                                                                                                                  </v>
          </cell>
          <cell r="C1605" t="str">
            <v xml:space="preserve">  </v>
          </cell>
        </row>
        <row r="1606">
          <cell r="A1606">
            <v>73877</v>
          </cell>
          <cell r="B1606" t="str">
            <v xml:space="preserve">ESCORAMENTO DE VALAS COM PRANCHOES METALICOS E QUADROS UTILIZANDO LONGARINASDE MADEIRA DE 3X5", INCLUSIVE POSTERIOR RETIRADA                                                                            </v>
          </cell>
          <cell r="C1606" t="str">
            <v xml:space="preserve">  </v>
          </cell>
        </row>
        <row r="1607">
          <cell r="A1607" t="str">
            <v>73877/1</v>
          </cell>
          <cell r="B1607" t="str">
            <v>ESCORAMENTO DE VALAS COM PRANCHOES METALICOS - AREA CRAVADA</v>
          </cell>
          <cell r="C1607" t="str">
            <v>M2</v>
          </cell>
        </row>
        <row r="1608">
          <cell r="A1608" t="str">
            <v>73877/2</v>
          </cell>
          <cell r="B1608" t="str">
            <v>ESCORAMENTO DE VALAS COM PRANCHOES METALICOS - AREA NAO CRAVADA</v>
          </cell>
          <cell r="C1608" t="str">
            <v>M2</v>
          </cell>
        </row>
        <row r="1609">
          <cell r="A1609" t="str">
            <v>0025</v>
          </cell>
          <cell r="B1609" t="str">
            <v xml:space="preserve">ESCORAMENTO MISTO EM VALAS                                                                                                                                                            </v>
          </cell>
          <cell r="C1609" t="str">
            <v xml:space="preserve">  </v>
          </cell>
        </row>
        <row r="1610">
          <cell r="A1610">
            <v>83770</v>
          </cell>
          <cell r="B1610" t="str">
            <v>ESCORAMENTO CONTINUO DE VALAS, MISTO, COM PERFIL I DE 8"</v>
          </cell>
          <cell r="C1610" t="str">
            <v>M2</v>
          </cell>
        </row>
        <row r="1611">
          <cell r="A1611" t="str">
            <v>0293</v>
          </cell>
          <cell r="B1611" t="str">
            <v>CIMBRAMENTO</v>
          </cell>
          <cell r="C1611">
            <v>0</v>
          </cell>
        </row>
        <row r="1612">
          <cell r="A1612">
            <v>73301</v>
          </cell>
          <cell r="B1612" t="str">
            <v>ESCORAMENTO FORMAS ATE H = 3,30M, COM MADEIRA DE 3A QUALIDADE, NAO APARELHADA, APROVEITAMENTO TABUAS 3X E PRUMOS 4X.</v>
          </cell>
          <cell r="C1612" t="str">
            <v>M3</v>
          </cell>
        </row>
        <row r="1613">
          <cell r="A1613">
            <v>83515</v>
          </cell>
          <cell r="B1613" t="str">
            <v>ESCORAMENTO FORMAS DE H=3,30 A 3,50 M, COM MADEIRA 3A QUALIDADE, NAO APARELHADA, APROVEITAMENTO TABUAS 3X E PRUMOS 4X</v>
          </cell>
          <cell r="C1613" t="str">
            <v>M3</v>
          </cell>
        </row>
        <row r="1614">
          <cell r="A1614">
            <v>83516</v>
          </cell>
          <cell r="B1614" t="str">
            <v>ESCORAMENTO FORMAS H=3,50 A 4,00 M, COM MADEIRA DE 3A QUALIDADE, NAO APARELHADA, APROVEITAMENTO TABUAS 3X E PRUMOS 4X.</v>
          </cell>
          <cell r="C1614" t="str">
            <v>M3</v>
          </cell>
        </row>
        <row r="1615">
          <cell r="A1615" t="str">
            <v>ESQV</v>
          </cell>
          <cell r="B1615" t="str">
            <v xml:space="preserve">ESQUADRIAS/FERRAGENS/VIDROS                                                                                                                                                                             </v>
          </cell>
          <cell r="C1615" t="str">
            <v xml:space="preserve">  </v>
          </cell>
        </row>
        <row r="1616">
          <cell r="A1616" t="str">
            <v>0089</v>
          </cell>
          <cell r="B1616" t="str">
            <v xml:space="preserve">PORTA DE MADEIRA                                                                                                                                                                                        </v>
          </cell>
          <cell r="C1616" t="str">
            <v xml:space="preserve">  </v>
          </cell>
        </row>
        <row r="1617">
          <cell r="A1617">
            <v>72144</v>
          </cell>
          <cell r="B1617" t="str">
            <v>RECOLOCACAO DE FOLHAS DE PORTA DE PASSAGEM OU JANELA, CONSIDERANDO REAPROVEITAMENTO DO MATERIAL</v>
          </cell>
          <cell r="C1617" t="str">
            <v>UN</v>
          </cell>
        </row>
        <row r="1618">
          <cell r="A1618">
            <v>73910</v>
          </cell>
          <cell r="B1618" t="str">
            <v>PORTA DE MADEIRA COMPENSADA LISA</v>
          </cell>
          <cell r="C1618" t="str">
            <v xml:space="preserve">  </v>
          </cell>
        </row>
        <row r="1619">
          <cell r="A1619" t="str">
            <v>73910/8</v>
          </cell>
          <cell r="B1619" t="str">
            <v>PORTA DE MADEIRA COMPENSADA LISA PARA PINTURA, 120X210X3,5CM, 2 FOLHAS, INCLUSO ADUELA 2A, ALIZAR 2A E DOBRADICAS</v>
          </cell>
          <cell r="C1619" t="str">
            <v>UN</v>
          </cell>
        </row>
        <row r="1620">
          <cell r="A1620" t="str">
            <v>73910/9</v>
          </cell>
          <cell r="B1620" t="str">
            <v>PORTA DE MADEIRA COMPENSADA LISA PARA CERA OU VERNIZ, 120X210X3,5CM, 2 FOLHAS, INCLUSO ADUELA 1A, ALIZAR 1A E DOBRADICAS COM ANEL</v>
          </cell>
          <cell r="C1620" t="str">
            <v>UN</v>
          </cell>
        </row>
        <row r="1621">
          <cell r="A1621">
            <v>84874</v>
          </cell>
          <cell r="B1621" t="str">
            <v>ALCAPAO EM COMPENSADO DE MADEIRA CEDRO/VIROLA, 60X60X2CM, COM MARCO 7X3CM, ALIZAR DE 2A, DOBRADICAS EM LATAO CROMADO E TARJETA CROMADA</v>
          </cell>
          <cell r="C1621" t="str">
            <v>UN</v>
          </cell>
        </row>
        <row r="1622">
          <cell r="A1622">
            <v>84876</v>
          </cell>
          <cell r="B1622" t="str">
            <v>PORTA MADEIRA 1A CORRER P/VIDRO 30MM/ GUARNICAO 15CM/ALIZAR</v>
          </cell>
          <cell r="C1622" t="str">
            <v>M2</v>
          </cell>
        </row>
        <row r="1623">
          <cell r="A1623">
            <v>90800</v>
          </cell>
          <cell r="B1623" t="str">
            <v>ADUELA / MARCO / BATENTE PARA PORTA DE 60X210CM, PADRÃO MÉDIO - FORNECIMENTO E MONTAGEM. AF_08/2015</v>
          </cell>
          <cell r="C1623" t="str">
            <v>UN</v>
          </cell>
        </row>
        <row r="1624">
          <cell r="A1624">
            <v>90801</v>
          </cell>
          <cell r="B1624" t="str">
            <v>ADUELA / MARCO / BATENTE PARA PORTA DE 70X210CM, PADRÃO MÉDIO - FORNECIMENTO E MONTAGEM. AF_08/2015</v>
          </cell>
          <cell r="C1624" t="str">
            <v>UN</v>
          </cell>
        </row>
        <row r="1625">
          <cell r="A1625">
            <v>90802</v>
          </cell>
          <cell r="B1625" t="str">
            <v>ADUELA / MARCO / BATENTE PARA PORTA DE 80X210CM, PADRÃO MÉDIO - FORNECIMENTO E MONTAGEM. AF_08/2015</v>
          </cell>
          <cell r="C1625" t="str">
            <v>UN</v>
          </cell>
        </row>
        <row r="1626">
          <cell r="A1626">
            <v>90803</v>
          </cell>
          <cell r="B1626" t="str">
            <v>ADUELA / MARCO / BATENTE PARA PORTA DE 90X210CM, PADRÃO MÉDIO - FORNECIMENTO E MONTAGEM. AF_08/2015</v>
          </cell>
          <cell r="C1626" t="str">
            <v>UN</v>
          </cell>
        </row>
        <row r="1627">
          <cell r="A1627">
            <v>90804</v>
          </cell>
          <cell r="B1627" t="str">
            <v>ADUELA / MARCO / BATENTE PARA PORTA DE 60X210CM, FIXAÇÃO COM ARGAMASSA, PADRÃO MÉDIO - FORNECIMENTO E INSTALAÇÃO. AF_08/2015_P</v>
          </cell>
          <cell r="C1627" t="str">
            <v>UN</v>
          </cell>
        </row>
        <row r="1628">
          <cell r="A1628">
            <v>90805</v>
          </cell>
          <cell r="B1628" t="str">
            <v>ADUELA / MARCO / BATENTE PARA PORTA DE 60X210CM, FIXAÇÃO COM ARGAMASSA - SOMENTE INSTALAÇÃO. AF_08/2015_P</v>
          </cell>
          <cell r="C1628" t="str">
            <v>UN</v>
          </cell>
        </row>
        <row r="1629">
          <cell r="A1629">
            <v>90806</v>
          </cell>
          <cell r="B1629" t="str">
            <v>ADUELA / MARCO / BATENTE PARA PORTA DE 70X210CM, FIXAÇÃO COM ARGAMASSA, PADRÃO MÉDIO - FORNECIMENTO E INSTALAÇÃO. AF_08/2015_P</v>
          </cell>
          <cell r="C1629" t="str">
            <v>UN</v>
          </cell>
        </row>
        <row r="1630">
          <cell r="A1630">
            <v>90807</v>
          </cell>
          <cell r="B1630" t="str">
            <v>ADUELA / MARCO / BATENTE PARA PORTA DE 70X210CM, FIXAÇÃO COM ARGAMASSA - SOMENTE INSTALAÇÃO. AF_08/2015_P</v>
          </cell>
          <cell r="C1630" t="str">
            <v>UN</v>
          </cell>
        </row>
        <row r="1631">
          <cell r="A1631">
            <v>90816</v>
          </cell>
          <cell r="B1631" t="str">
            <v>ADUELA / MARCO / BATENTE PARA PORTA DE 80X210CM, FIXAÇÃO COM ARGAMASSA, PADRÃO MÉDIO - FORNECIMENTO E INSTALAÇÃO. AF_08/2015_P</v>
          </cell>
          <cell r="C1631" t="str">
            <v>UN</v>
          </cell>
        </row>
        <row r="1632">
          <cell r="A1632">
            <v>90817</v>
          </cell>
          <cell r="B1632" t="str">
            <v>ADUELA / MARCO / BATENTE PARA PORTA DE 80X210CM, FIXAÇÃO COM ARGAMASSA - SOMENTE INSTALAÇÃO. AF_08/2015_P</v>
          </cell>
          <cell r="C1632" t="str">
            <v>UN</v>
          </cell>
        </row>
        <row r="1633">
          <cell r="A1633">
            <v>90818</v>
          </cell>
          <cell r="B1633" t="str">
            <v>ADUELA / MARCO / BATENTE PARA PORTA DE 90X210CM, FIXAÇÃO COM ARGAMASSA, PADRÃO MÉDIO - FORNECIMENTO E INSTALAÇÃO. AF_08/2015_P</v>
          </cell>
          <cell r="C1633" t="str">
            <v>UN</v>
          </cell>
        </row>
        <row r="1634">
          <cell r="A1634">
            <v>90819</v>
          </cell>
          <cell r="B1634" t="str">
            <v>ADUELA / MARCO / BATENTE PARA PORTA DE 90X210CM, FIXAÇÃO COM ARGAMASSA - SOMENTE INSTALAÇÃO. AF_08/2015_P</v>
          </cell>
          <cell r="C1634" t="str">
            <v>UN</v>
          </cell>
        </row>
        <row r="1635">
          <cell r="A1635">
            <v>90820</v>
          </cell>
          <cell r="B1635" t="str">
            <v>PORTA DE MADEIRA PARA PINTURA, SEMI-OCA (LEVE OU MÉDIA), 60X210CM, ESPESSURA DE 3,5CM, INCLUSO DOBRADIÇAS - FORNECIMENTO E INSTALAÇÃO. AF_08/2015</v>
          </cell>
          <cell r="C1635" t="str">
            <v>UN</v>
          </cell>
        </row>
        <row r="1636">
          <cell r="A1636">
            <v>90821</v>
          </cell>
          <cell r="B1636" t="str">
            <v>PORTA DE MADEIRA PARA PINTURA, SEMI-OCA (LEVE OU MÉDIA), 70X210CM, ESPESSURA DE 3,5CM, INCLUSO DOBRADIÇAS - FORNECIMENTO E INSTALAÇÃO. AF_08/2015</v>
          </cell>
          <cell r="C1636" t="str">
            <v>UN</v>
          </cell>
        </row>
        <row r="1637">
          <cell r="A1637">
            <v>90822</v>
          </cell>
          <cell r="B1637" t="str">
            <v>PORTA DE MADEIRA PARA PINTURA, SEMI-OCA (LEVE OU MÉDIA), 80X210CM, ESPESSURA DE 3,5CM, INCLUSO DOBRADIÇAS - FORNECIMENTO E INSTALAÇÃO. AF_08/2015</v>
          </cell>
          <cell r="C1637" t="str">
            <v>UN</v>
          </cell>
        </row>
        <row r="1638">
          <cell r="A1638">
            <v>90823</v>
          </cell>
          <cell r="B1638" t="str">
            <v>PORTA DE MADEIRA PARA PINTURA, SEMI-OCA (LEVE OU MÉDIA), 90X210CM, ESPESSURA DE 3,5CM, INCLUSO DOBRADIÇAS - FORNECIMENTO E INSTALAÇÃO. AF_08/2015</v>
          </cell>
          <cell r="C1638" t="str">
            <v>UN</v>
          </cell>
        </row>
        <row r="1639">
          <cell r="A1639">
            <v>90826</v>
          </cell>
          <cell r="B1639" t="str">
            <v>ALIZAR / GUARNIÇÃO DE 5X1,5CM PARA PORTA DE 60X210CM FIXADO COM PREGOS, PADRÃO MÉDIO - FORNECIMENTO E INSTALAÇÃO. AF_08/2015</v>
          </cell>
          <cell r="C1639" t="str">
            <v>UN</v>
          </cell>
        </row>
        <row r="1640">
          <cell r="A1640">
            <v>90827</v>
          </cell>
          <cell r="B1640" t="str">
            <v>ALIZAR / GUARNIÇÃO DE 5X1,5CM PARA PORTA DE 70X210CM FIXADO COM PREGOS, PADRÃO MÉDIO - FORNECIMENTO E INSTALAÇÃO. AF_08/2015</v>
          </cell>
          <cell r="C1640" t="str">
            <v>UN</v>
          </cell>
        </row>
        <row r="1641">
          <cell r="A1641">
            <v>90828</v>
          </cell>
          <cell r="B1641" t="str">
            <v>ALIZAR / GUARNIÇÃO DE 5X1,5CM PARA PORTA DE 80X210CM FIXADO COM PREGOS, PADRÃO MÉDIO - FORNECIMENTO E INSTALAÇÃO. AF_08/2015</v>
          </cell>
          <cell r="C1641" t="str">
            <v>UN</v>
          </cell>
        </row>
        <row r="1642">
          <cell r="A1642">
            <v>90829</v>
          </cell>
          <cell r="B1642" t="str">
            <v>ALIZAR / GUARNIÇÃO DE 5X1,5CM PARA PORTA DE 90X210CM FIXADO COM PREGOS, PADRÃO MÉDIO - FORNECIMENTO E INSTALAÇÃO. AF_08/2015</v>
          </cell>
          <cell r="C1642" t="str">
            <v>UN</v>
          </cell>
        </row>
        <row r="1643">
          <cell r="A1643">
            <v>90830</v>
          </cell>
          <cell r="B1643" t="str">
            <v>FECHADURA DE EMBUTIR COM CILINDRO, EXTERNA, COMPLETA, ACABAMENTO PADRÃO MÉDIO, INCLUSO EXECUÇÃO DE FURO - FORNECIMENTO E INSTALAÇÃO. AF_08/2015</v>
          </cell>
          <cell r="C1643" t="str">
            <v>UN</v>
          </cell>
        </row>
        <row r="1644">
          <cell r="A1644">
            <v>90831</v>
          </cell>
          <cell r="B1644" t="str">
            <v>FECHADURA DE EMBUTIR PARA PORTA DE BANHEIRO, COMPLETA, ACABAMENTO PADRÃO MÉDIO, INCLUSO EXECUÇÃO DE FURO - FORNECIMENTO E INSTALAÇÃO. AF_08/2015</v>
          </cell>
          <cell r="C1644" t="str">
            <v>UN</v>
          </cell>
        </row>
        <row r="1645">
          <cell r="A1645">
            <v>90841</v>
          </cell>
          <cell r="B1645" t="str">
            <v>KIT DE PORTA DE MADEIRA PARA PINTURA, SEMI-OCA (LEVE OU MÉDIA), PADRÃO MÉDIO, 60X210CM, ESPESSURA DE 3,5CM, ITENS INCLUSOS: DOBRADIÇAS, MONTAGEM E INSTALAÇÃO DO BATENTE, FECHADURA COM EXECUÇÃO DO FURO - FORNECIMENTO E INSTALAÇÃO. AF_08/2015</v>
          </cell>
          <cell r="C1645" t="str">
            <v>UN</v>
          </cell>
        </row>
        <row r="1646">
          <cell r="A1646">
            <v>90842</v>
          </cell>
          <cell r="B1646" t="str">
            <v>KIT DE PORTA DE MADEIRA PARA PINTURA, SEMI-OCA (LEVE OU MÉDIA), PADRÃO MÉDIO, 70X210CM, ESPESSURA DE 3,5CM, ITENS INCLUSOS: DOBRADIÇAS, MONTAGEM E INSTALAÇÃO DO BATENTE, FECHADURA COM EXECUÇÃO DO FURO - FORNECIMENTO E INSTALAÇÃO. AF_08/2015</v>
          </cell>
          <cell r="C1646" t="str">
            <v>UN</v>
          </cell>
        </row>
        <row r="1647">
          <cell r="A1647">
            <v>90843</v>
          </cell>
          <cell r="B1647" t="str">
            <v>KIT DE PORTA DE MADEIRA PARA PINTURA, SEMI-OCA (LEVE OU MÉDIA), PADRÃO MÉDIO, 80X210CM, ESPESSURA DE 3,5CM, ITENS INCLUSOS: DOBRADIÇAS, MONTAGEM E INSTALAÇÃO DO BATENTE, FECHADURA COM EXECUÇÃO DO FURO - FORNECIMENTO E INSTALAÇÃO. AF_08/2015</v>
          </cell>
          <cell r="C1647" t="str">
            <v>UN</v>
          </cell>
        </row>
        <row r="1648">
          <cell r="A1648">
            <v>90844</v>
          </cell>
          <cell r="B1648" t="str">
            <v>KIT DE PORTA DE MADEIRA PARA PINTURA, SEMI-OCA (LEVE OU MÉDIA), PADRÃO MÉDIO, 90X210CM, ESPESSURA DE 3,5CM, ITENS INCLUSOS: DOBRADIÇAS, MONTAGEM E INSTALAÇÃO DO BATENTE, FECHADURA COM EXECUÇÃO DO FURO - FORNECIMENTO E INSTALAÇÃO. AF_08/2015</v>
          </cell>
          <cell r="C1648" t="str">
            <v>UN</v>
          </cell>
        </row>
        <row r="1649">
          <cell r="A1649">
            <v>90847</v>
          </cell>
          <cell r="B1649" t="str">
            <v>KIT DE PORTA DE MADEIRA PARA PINTURA, SEMI-OCA (LEVE OU MÉDIA), PADRÃO MÉDIO, 60X210CM, ESPESSURA DE 3,5CM, ITENS INCLUSOS: DOBRADIÇAS, MONTAGEM E INSTALAÇÃO DO BATENTE, SEM FECHADURA - FORNECIMENTO E INSTALAÇÃO. AF_08/2015</v>
          </cell>
          <cell r="C1649" t="str">
            <v>UN</v>
          </cell>
        </row>
        <row r="1650">
          <cell r="A1650">
            <v>90848</v>
          </cell>
          <cell r="B1650" t="str">
            <v>KIT DE PORTA DE MADEIRA PARA PINTURA, SEMI-OCA (LEVE OU MÉDIA), PADRÃO MÉDIO, 70X210CM, ESPESSURA DE 3,5CM, ITENS INCLUSOS: DOBRADIÇAS, MONTAGEM E INSTALAÇÃO DO BATENTE, SEM FECHADURA - FORNECIMENTO E INSTALAÇÃO. AF_08/2015</v>
          </cell>
          <cell r="C1650" t="str">
            <v>UN</v>
          </cell>
        </row>
        <row r="1651">
          <cell r="A1651">
            <v>90849</v>
          </cell>
          <cell r="B1651" t="str">
            <v>KIT DE PORTA DE MADEIRA PARA PINTURA, SEMI-OCA (LEVE OU MÉDIA), PADRÃO MÉDIO, 80X210CM, ESPESSURA DE 3,5CM, ITENS INCLUSOS: DOBRADIÇAS, MONTAGEM E INSTALAÇÃO DO BATENTE, SEM FECHADURA - FORNECIMENTO E INSTALAÇÃO. AF_08/2015</v>
          </cell>
          <cell r="C1651" t="str">
            <v>UN</v>
          </cell>
        </row>
        <row r="1652">
          <cell r="A1652">
            <v>90850</v>
          </cell>
          <cell r="B1652" t="str">
            <v>KIT DE PORTA DE MADEIRA PARA PINTURA, SEMI-OCA (LEVE OU MÉDIA), PADRÃO MÉDIO, 90X210CM, ESPESSURA DE 3,5CM, ITENS INCLUSOS: DOBRADIÇAS, MONTAGEM E INSTALAÇÃO DO BATENTE, SEM FECHADURA - FORNECIMENTO E INSTALAÇÃO. AF_08/2015</v>
          </cell>
          <cell r="C1652" t="str">
            <v>UN</v>
          </cell>
        </row>
        <row r="1653">
          <cell r="A1653">
            <v>91009</v>
          </cell>
          <cell r="B1653" t="str">
            <v>PORTA DE MADEIRA PARA VERNIZ, SEMI-OCA (LEVE OU MÉDIA), 60X210CM, ESPESSURA DE 3,5CM, INCLUSO DOBRADIÇAS - FORNECIMENTO E INSTALAÇÃO. AF_08/2015</v>
          </cell>
          <cell r="C1653" t="str">
            <v>UN</v>
          </cell>
        </row>
        <row r="1654">
          <cell r="A1654">
            <v>91010</v>
          </cell>
          <cell r="B1654" t="str">
            <v>PORTA DE MADEIRA PARA VERNIZ, SEMI-OCA (LEVE OU MÉDIA), 70X210CM, ESPESSURA DE 3,5CM, INCLUSO DOBRADIÇAS - FORNECIMENTO E INSTALAÇÃO. AF_08/2015</v>
          </cell>
          <cell r="C1654" t="str">
            <v>UN</v>
          </cell>
        </row>
        <row r="1655">
          <cell r="A1655">
            <v>91011</v>
          </cell>
          <cell r="B1655" t="str">
            <v>PORTA DE MADEIRA PARA VERNIZ, SEMI-OCA (LEVE OU MÉDIA), 80X210CM, ESPESSURA DE 3,5CM, INCLUSO DOBRADIÇAS - FORNECIMENTO E INSTALAÇÃO. AF_08/2015</v>
          </cell>
          <cell r="C1655" t="str">
            <v>UN</v>
          </cell>
        </row>
        <row r="1656">
          <cell r="A1656">
            <v>91012</v>
          </cell>
          <cell r="B1656" t="str">
            <v>PORTA DE MADEIRA PARA VERNIZ, SEMI-OCA (LEVE OU MÉDIA), 90X210CM, ESPESSURA DE 3,5CM, INCLUSO DOBRADIÇAS - FORNECIMENTO E INSTALAÇÃO. AF_08/2015</v>
          </cell>
          <cell r="C1656" t="str">
            <v>UN</v>
          </cell>
        </row>
        <row r="1657">
          <cell r="A1657">
            <v>91013</v>
          </cell>
          <cell r="B1657" t="str">
            <v>KIT DE PORTA DE MADEIRA PARA VERNIZ, SEMI-OCA (LEVE OU MÉDIA), PADRÃO MÉDIO, 60X210CM, ESPESSURA DE 3,5CM, ITENS INCLUSOS: DOBRADIÇAS, MONTAGEM E INSTALAÇÃO DO BATENTE, SEM FECHADURA - FORNECIMENTO E INSTALAÇÃO. AF_08/2015</v>
          </cell>
          <cell r="C1657" t="str">
            <v>UN</v>
          </cell>
        </row>
        <row r="1658">
          <cell r="A1658">
            <v>91014</v>
          </cell>
          <cell r="B1658" t="str">
            <v>KIT DE PORTA DE MADEIRA PARA VERNIZ, SEMI-OCA (LEVE OU MÉDIA), PADRÃO MÉDIO, 70X210CM, ESPESSURA DE 3,5CM, ITENS INCLUSOS: DOBRADIÇAS, MONTAGEM E INSTALAÇÃO DO BATENTE, SEM FECHADURA - FORNECIMENTO E INSTALAÇÃO. AF_08/2015</v>
          </cell>
          <cell r="C1658" t="str">
            <v>UN</v>
          </cell>
        </row>
        <row r="1659">
          <cell r="A1659">
            <v>91015</v>
          </cell>
          <cell r="B1659" t="str">
            <v>KIT DE PORTA DE MADEIRA PARA VERNIZ, SEMI-OCA (LEVE OU MÉDIA), PADRÃO MÉDIO, 80X210CM, ESPESSURA DE 3,5CM, ITENS INCLUSOS: DOBRADIÇAS, MONTAGEM E INSTALAÇÃO DO BATENTE, SEM FECHADURA - FORNECIMENTO E INSTALAÇÃO. AF_08/2015</v>
          </cell>
          <cell r="C1659" t="str">
            <v>UN</v>
          </cell>
        </row>
        <row r="1660">
          <cell r="A1660">
            <v>91016</v>
          </cell>
          <cell r="B1660" t="str">
            <v>KIT DE PORTA DE MADEIRA PARA VERNIZ, SEMI-OCA (LEVE OU MÉDIA), PADRÃO MÉDIO, 90X210CM, ESPESSURA DE 3,5CM, ITENS INCLUSOS: DOBRADIÇAS, MONTAGEM E INSTALAÇÃO DO BATENTE, SEM FECHADURA - FORNECIMENTO E INSTALAÇÃO. AF_08/2015</v>
          </cell>
          <cell r="C1660" t="str">
            <v>UN</v>
          </cell>
        </row>
        <row r="1661">
          <cell r="A1661">
            <v>91286</v>
          </cell>
          <cell r="B1661" t="str">
            <v>ADUELA / MARCO / BATENTE PARA PORTA DE 60X210CM, PADRÃO POPULAR - FORNECIMENTO E MONTAGEM. AF_08/2015</v>
          </cell>
          <cell r="C1661" t="str">
            <v>UN</v>
          </cell>
        </row>
        <row r="1662">
          <cell r="A1662">
            <v>91287</v>
          </cell>
          <cell r="B1662" t="str">
            <v>ADUELA / MARCO / BATENTE PARA PORTA DE 70X210CM, PADRÃO POPULAR - FORNECIMENTO E MONTAGEM. AF_08/2015</v>
          </cell>
          <cell r="C1662" t="str">
            <v>UN</v>
          </cell>
        </row>
        <row r="1663">
          <cell r="A1663">
            <v>91288</v>
          </cell>
          <cell r="B1663" t="str">
            <v>ADUELA / MARCO / BATENTE PARA PORTA DE 80X210CM, PADRÃO POPULAR - FORNECIMENTO E MONTAGEM. AF_08/2015</v>
          </cell>
          <cell r="C1663" t="str">
            <v>UN</v>
          </cell>
        </row>
        <row r="1664">
          <cell r="A1664">
            <v>91290</v>
          </cell>
          <cell r="B1664" t="str">
            <v>ADUELA / MARCO / BATENTE PARA PORTA DE 90X210CM, PADRÃO POPULAR - FORNECIMENTO E MONTAGEM. AF_08/2015</v>
          </cell>
          <cell r="C1664" t="str">
            <v>UN</v>
          </cell>
        </row>
        <row r="1665">
          <cell r="A1665">
            <v>91291</v>
          </cell>
          <cell r="B1665" t="str">
            <v>ADUELA / MARCO / BATENTE PARA PORTA DE 60X210CM, FIXAÇÃO COM ARGAMASSA, PADRÃO POPULAR - FORNECIMENTO E INSTALAÇÃO. AF_08/2015_P</v>
          </cell>
          <cell r="C1665" t="str">
            <v>UN</v>
          </cell>
        </row>
        <row r="1666">
          <cell r="A1666">
            <v>91292</v>
          </cell>
          <cell r="B1666" t="str">
            <v>ADUELA / MARCO / BATENTE PARA PORTA DE 70X210CM, FIXAÇÃO COM ARGAMASSA, PADRÃO POPULAR - FORNECIMENTO E INSTALAÇÃO. AF_08/2015_P</v>
          </cell>
          <cell r="C1666" t="str">
            <v>UN</v>
          </cell>
        </row>
        <row r="1667">
          <cell r="A1667">
            <v>91293</v>
          </cell>
          <cell r="B1667" t="str">
            <v>ADUELA / MARCO / BATENTE PARA PORTA DE 80X210CM, FIXAÇÃO COM ARGAMASSA, PADRÃO POPULAR - FORNECIMENTO E INSTALAÇÃO. AF_08/2015_P</v>
          </cell>
          <cell r="C1667" t="str">
            <v>UN</v>
          </cell>
        </row>
        <row r="1668">
          <cell r="A1668">
            <v>91294</v>
          </cell>
          <cell r="B1668" t="str">
            <v>ADUELA / MARCO / BATENTE PARA PORTA DE 90X210CM, FIXAÇÃO COM ARGAMASSA, PADRÃO POPULAR - FORNECIMENTO E INSTALAÇÃO. AF_08/2015_P</v>
          </cell>
          <cell r="C1668" t="str">
            <v>UN</v>
          </cell>
        </row>
        <row r="1669">
          <cell r="A1669">
            <v>91295</v>
          </cell>
          <cell r="B1669" t="str">
            <v>PORTA DE MADEIRA FRISADA, SEMI-OCA (LEVE OU MÉDIA), 60X210CM, ESPESSURA DE 3CM, INCLUSO DOBRADIÇAS - FORNECIMENTO E INSTALAÇÃO. AF_08/2015</v>
          </cell>
          <cell r="C1669" t="str">
            <v>UN</v>
          </cell>
        </row>
        <row r="1670">
          <cell r="A1670">
            <v>91296</v>
          </cell>
          <cell r="B1670" t="str">
            <v>PORTA DE MADEIRA FRISADA, SEMI-OCA (LEVE OU MÉDIA), 70X210CM, ESPESSURA DE 3CM, INCLUSO DOBRADIÇAS - FORNECIMENTO E INSTALAÇÃO. AF_08/2015</v>
          </cell>
          <cell r="C1670" t="str">
            <v>UN</v>
          </cell>
        </row>
        <row r="1671">
          <cell r="A1671">
            <v>91297</v>
          </cell>
          <cell r="B1671" t="str">
            <v>PORTA DE MADEIRA FRISADA, SEMI-OCA (LEVE OU MÉDIA), 80X210CM, ESPESSURA DE 3,5CM, INCLUSO DOBRADIÇAS - FORNECIMENTO E INSTALAÇÃO. AF_08/2015</v>
          </cell>
          <cell r="C1671" t="str">
            <v>UN</v>
          </cell>
        </row>
        <row r="1672">
          <cell r="A1672">
            <v>91298</v>
          </cell>
          <cell r="B1672" t="str">
            <v>PORTA DE MADEIRA TIPO VENEZIANA, 80X210CM, ESPESSURA DE 3CM, INCLUSO DOBRADIÇAS - FORNECIMENTO E INSTALAÇÃO. AF_08/2015</v>
          </cell>
          <cell r="C1672" t="str">
            <v>UN</v>
          </cell>
        </row>
        <row r="1673">
          <cell r="A1673">
            <v>91299</v>
          </cell>
          <cell r="B1673" t="str">
            <v>PORTA DE MADEIRA, TIPO MEXICANA, MACIÇA (PESADA OU SUPERPESADA), 80X210CM, ESPESSURA DE 3,5CM, INCLUSO DOBRADIÇAS - FORNECIMENTO E INSTALAÇÃO. AF_08/2015</v>
          </cell>
          <cell r="C1673" t="str">
            <v>UN</v>
          </cell>
        </row>
        <row r="1674">
          <cell r="A1674">
            <v>91300</v>
          </cell>
          <cell r="B1674" t="str">
            <v>ALIZAR / GUARNIÇÃO DE 5X1,5CM PARA PORTA DE 60X210CM FIXADO COM PREGOS, PADRÃO POPULAR - FORNECIMENTO E INSTALAÇÃO. AF_08/2015</v>
          </cell>
          <cell r="C1674" t="str">
            <v>UN</v>
          </cell>
        </row>
        <row r="1675">
          <cell r="A1675">
            <v>91301</v>
          </cell>
          <cell r="B1675" t="str">
            <v>ALIZAR / GUARNIÇÃO DE 5X1,5CM PARA PORTA DE 70X210CM FIXADO COM PREGOS, PADRÃO POPULAR - FORNECIMENTO E INSTALAÇÃO. AF_08/2015</v>
          </cell>
          <cell r="C1675" t="str">
            <v>UN</v>
          </cell>
        </row>
        <row r="1676">
          <cell r="A1676">
            <v>91302</v>
          </cell>
          <cell r="B1676" t="str">
            <v>ALIZAR / GUARNIÇÃO DE 5X1,5CM PARA PORTA DE 80X210CM FIXADO COM PREGOS, PADRÃO POPULAR - FORNECIMENTO E INSTALAÇÃO. AF_08/2015</v>
          </cell>
          <cell r="C1676" t="str">
            <v>UN</v>
          </cell>
        </row>
        <row r="1677">
          <cell r="A1677">
            <v>91303</v>
          </cell>
          <cell r="B1677" t="str">
            <v>ALIZAR / GUARNIÇÃO DE 5X1,5CM PARA PORTA DE 90X210CM FIXADO COM PREGOS, PADRÃO POPULAR - FORNECIMENTO E INSTALAÇÃO. AF_08/2015</v>
          </cell>
          <cell r="C1677" t="str">
            <v>UN</v>
          </cell>
        </row>
        <row r="1678">
          <cell r="A1678">
            <v>91304</v>
          </cell>
          <cell r="B1678" t="str">
            <v>FECHADURA DE EMBUTIR COM CILINDRO, EXTERNA, COMPLETA, ACABAMENTO PADRÃO POPULAR, INCLUSO EXECUÇÃO DE FURO - FORNECIMENTO E INSTALAÇÃO. AF_08/2015</v>
          </cell>
          <cell r="C1678" t="str">
            <v>UN</v>
          </cell>
        </row>
        <row r="1679">
          <cell r="A1679">
            <v>91305</v>
          </cell>
          <cell r="B1679" t="str">
            <v>FECHADURA DE EMBUTIR PARA PORTA DE BANHEIRO, COMPLETA, ACABAMENTO PADRÃO POPULAR, INCLUSO EXECUÇÃO DE FURO - FORNECIMENTO E INSTALAÇÃO. AF_08/2015</v>
          </cell>
          <cell r="C1679" t="str">
            <v>UN</v>
          </cell>
        </row>
        <row r="1680">
          <cell r="A1680">
            <v>91306</v>
          </cell>
          <cell r="B1680" t="str">
            <v>FECHADURA DE EMBUTIR PARA PORTAS INTERNAS, COMPLETA, ACABAMENTO PADRÃO MÉDIO, COM EXECUÇÃO DE FURO - FORNECIMENTO E INSTALAÇÃO. AF_08/2015</v>
          </cell>
          <cell r="C1680" t="str">
            <v>UN</v>
          </cell>
        </row>
        <row r="1681">
          <cell r="A1681">
            <v>91307</v>
          </cell>
          <cell r="B1681" t="str">
            <v>FECHADURA DE EMBUTIR PARA PORTAS INTERNAS, COMPLETA, ACABAMENTO PADRÃO POPULAR, COM EXECUÇÃO DE FURO - FORNECIMENTO E INSTALAÇÃO. AF_08/2015</v>
          </cell>
          <cell r="C1681" t="str">
            <v>UN</v>
          </cell>
        </row>
        <row r="1682">
          <cell r="A1682">
            <v>91312</v>
          </cell>
          <cell r="B1682" t="str">
            <v>KIT DE PORTA DE MADEIRA PARA PINTURA, SEMI-OCA (LEVE OU MÉDIA), PADRÃO POPULAR, 60X210CM, ESPESSURA DE 3,5CM, ITENS INCLUSOS: DOBRADIÇAS, MONTAGEM E INSTALAÇÃO DO BATENTE, FECHADURA COM EXECUÇÃO DO FURO - FORNECIMENTO E INSTALAÇÃO. AF_08/2015</v>
          </cell>
          <cell r="C1682" t="str">
            <v>UN</v>
          </cell>
        </row>
        <row r="1683">
          <cell r="A1683">
            <v>91313</v>
          </cell>
          <cell r="B1683" t="str">
            <v>KIT DE PORTA DE MADEIRA PARA PINTURA, SEMI-OCA (LEVE OU MÉDIA), PADRÃO POPULAR, 70X210CM, ESPESSURA DE 3,5CM, ITENS INCLUSOS: DOBRADIÇAS, MONTAGEM E INSTALAÇÃO DO BATENTE, FECHADURA COM EXECUÇÃO DO FURO - FORNECIMENTO E INSTALAÇÃO. AF_08/2015</v>
          </cell>
          <cell r="C1683" t="str">
            <v>UN</v>
          </cell>
        </row>
        <row r="1684">
          <cell r="A1684">
            <v>91314</v>
          </cell>
          <cell r="B1684" t="str">
            <v>KIT DE PORTA DE MADEIRA PARA PINTURA, SEMI-OCA (LEVE OU MÉDIA), PADRÃO POPULAR, 80X210CM, ESPESSURA DE 3,5CM, ITENS INCLUSOS: DOBRADIÇAS, MONTAGEM E INSTALAÇÃO DO BATENTE, FECHADURA COM EXECUÇÃO DO FURO - FORNECIMENTO E INSTALAÇÃO. AF_08/2015</v>
          </cell>
          <cell r="C1684" t="str">
            <v>UN</v>
          </cell>
        </row>
        <row r="1685">
          <cell r="A1685">
            <v>91315</v>
          </cell>
          <cell r="B1685" t="str">
            <v>KIT DE PORTA DE MADEIRA PARA PINTURA, SEMI-OCA (LEVE OU MÉDIA), PADRÃO POPULAR, 90X210CM, ESPESSURA DE 3,5CM, ITENS INCLUSOS: DOBRADIÇAS, MONTAGEM E INSTALAÇÃO DO BATENTE, FECHADURA COM EXECUÇÃO DO FURO - FORNECIMENTO E INSTALAÇÃO. AF_08/2015</v>
          </cell>
          <cell r="C1685" t="str">
            <v>UN</v>
          </cell>
        </row>
        <row r="1686">
          <cell r="A1686">
            <v>91318</v>
          </cell>
          <cell r="B1686" t="str">
            <v>KIT DE PORTA DE MADEIRA PARA PINTURA, SEMI-OCA (LEVE OU MÉDIA), PADRÃO POPULAR, 60X210CM, ESPESSURA DE 3,5CM, ITENS INCLUSOS: DOBRADIÇAS, MONTAGEM E INSTALAÇÃO DO BATENTE, SEM FECHADURA - FORNECIMENTO E INSTALAÇÃO. AF_08/2015</v>
          </cell>
          <cell r="C1686" t="str">
            <v>UN</v>
          </cell>
        </row>
        <row r="1687">
          <cell r="A1687">
            <v>91319</v>
          </cell>
          <cell r="B1687" t="str">
            <v>KIT DE PORTA DE MADEIRA PARA PINTURA, SEMI-OCA (LEVE OU MÉDIA), PADRÃO POPULAR, 70X210CM, ESPESSURA DE 3,5CM, ITENS INCLUSOS: DOBRADIÇAS, MONTAGEM E INSTALAÇÃO DO BATENTE, SEM FECHADURA - FORNECIMENTO E INSTALAÇÃO. AF_08/2015</v>
          </cell>
          <cell r="C1687" t="str">
            <v>UN</v>
          </cell>
        </row>
        <row r="1688">
          <cell r="A1688">
            <v>91320</v>
          </cell>
          <cell r="B1688" t="str">
            <v>KIT DE PORTA DE MADEIRA PARA PINTURA, SEMI-OCA (LEVE OU MÉDIA), PADRÃO POPULAR, 80X210CM, ESPESSURA DE 3,5CM, ITENS INCLUSOS: DOBRADIÇAS, MONTAGEM E INSTALAÇÃO DO BATENTE, SEM FECHADURA - FORNECIMENTO E INSTALAÇÃO. AF_08/2015</v>
          </cell>
          <cell r="C1688" t="str">
            <v>UN</v>
          </cell>
        </row>
        <row r="1689">
          <cell r="A1689">
            <v>91321</v>
          </cell>
          <cell r="B1689" t="str">
            <v>KIT DE PORTA DE MADEIRA PARA PINTURA, SEMI-OCA (LEVE OU MÉDIA), PADRÃO POPULAR, 90X210CM, ESPESSURA DE 3,5CM, ITENS INCLUSOS: DOBRADIÇAS, MONTAGEM E INSTALAÇÃO DO BATENTE, SEM FECHADURA - FORNECIMENTO E INSTALAÇÃO. AF_08/2015</v>
          </cell>
          <cell r="C1689" t="str">
            <v>UN</v>
          </cell>
        </row>
        <row r="1690">
          <cell r="A1690">
            <v>91324</v>
          </cell>
          <cell r="B1690" t="str">
            <v>KIT DE PORTA DE MADEIRA PARA VERNIZ, SEMI-OCA (LEVE OU MÉDIA), PADRÃO POPULAR, 60X210CM, ESPESSURA DE 3,5CM, ITENS INCLUSOS: DOBRADIÇAS, MONTAGEM E INSTALAÇÃO DO BATENTE, SEM FECHADURA - FORNECIMENTO E INSTALAÇÃO. AF_08/2015</v>
          </cell>
          <cell r="C1690" t="str">
            <v>UN</v>
          </cell>
        </row>
        <row r="1691">
          <cell r="A1691">
            <v>91325</v>
          </cell>
          <cell r="B1691" t="str">
            <v>KIT DE PORTA DE MADEIRA PARA VERNIZ, SEMI-OCA (LEVE OU MÉDIA), PADRÃO POPULAR, 70X210CM, ESPESSURA DE 3,5CM, ITENS INCLUSOS: DOBRADIÇAS, MONTAGEM E INSTALAÇÃO DO BATENTE, SEM FECHADURA - FORNECIMENTO E INSTALAÇÃO. AF_08/2015</v>
          </cell>
          <cell r="C1691" t="str">
            <v>UN</v>
          </cell>
        </row>
        <row r="1692">
          <cell r="A1692">
            <v>91326</v>
          </cell>
          <cell r="B1692" t="str">
            <v>KIT DE PORTA DE MADEIRA PARA VERNIZ, SEMI-OCA (LEVE OU MÉDIA), PADRÃO POPULAR, 80X210CM, ESPESSURA DE 3,5CM, ITENS INCLUSOS: DOBRADIÇAS, MONTAGEM E INSTALAÇÃO DO BATENTE, SEM FECHADURA - FORNECIMENTO E INSTALAÇÃO. AF_08/2015</v>
          </cell>
          <cell r="C1692" t="str">
            <v>UN</v>
          </cell>
        </row>
        <row r="1693">
          <cell r="A1693">
            <v>91327</v>
          </cell>
          <cell r="B1693" t="str">
            <v>KIT DE PORTA DE MADEIRA PARA VERNIZ, SEMI-OCA (LEVE OU MÉDIA), PADRÃO POPULAR, 90X210CM, ESPESSURA DE 3,5CM, ITENS INCLUSOS: DOBRADIÇAS, MONTAGEM E INSTALAÇÃO DO BATENTE, SEM FECHADURA - FORNECIMENTO E INSTALAÇÃO. AF_08/2015</v>
          </cell>
          <cell r="C1693" t="str">
            <v>UN</v>
          </cell>
        </row>
        <row r="1694">
          <cell r="A1694">
            <v>91328</v>
          </cell>
          <cell r="B1694" t="str">
            <v>KIT DE PORTA DE MADEIRA FRISADA, SEMI-OCA (LEVE OU MÉDIA), PADRÃO MÉDIO 60X210CM, ESPESSURA DE 3CM, ITENS INCLUSOS: DOBRADIÇAS, MONTAGEM E INSTALAÇÃO DO BATENTE, SEM FECHADURA - FORNECIMENTO E INSTALAÇÃO. AF_08/2015</v>
          </cell>
          <cell r="C1694" t="str">
            <v>UN</v>
          </cell>
        </row>
        <row r="1695">
          <cell r="A1695">
            <v>91329</v>
          </cell>
          <cell r="B1695" t="str">
            <v>KIT DE PORTA DE MADEIRA FRISADA, SEMI-OCA (LEVE OU MÉDIA), PADRÃO POPULAR, 60X210CM, ESPESSURA DE 3CM, ITENS INCLUSOS: DOBRADIÇAS, MONTAGEM E INSTALAÇÃO DO BATENTE, SEM FECHADURA - FORNECIMENTO E INSTALAÇÃO. AF_08/2015</v>
          </cell>
          <cell r="C1695" t="str">
            <v>UN</v>
          </cell>
        </row>
        <row r="1696">
          <cell r="A1696">
            <v>91330</v>
          </cell>
          <cell r="B1696" t="str">
            <v>KIT DE PORTA DE MADEIRA FRISADA, SEMI-OCA (LEVE OU MÉDIA), PADRÃO MÉDIO, 70X210CM, ESPESSURA DE 3CM, ITENS INCLUSOS: DOBRADIÇAS, MONTAGEM E INSTALAÇÃO DO BATENTE, SEM FECHADURA - FORNECIMENTO E INSTALAÇÃO. AF_08/2015</v>
          </cell>
          <cell r="C1696" t="str">
            <v>UN</v>
          </cell>
        </row>
        <row r="1697">
          <cell r="A1697">
            <v>91331</v>
          </cell>
          <cell r="B1697" t="str">
            <v>KIT DE PORTA DE MADEIRA FRISADA, SEMI-OCA (LEVE OU MÉDIA), PADRÃO POPULAR, 70X210CM, ESPESSURA DE 3CM, ITENS INCLUSOS: DOBRADIÇAS, MONTAGEM E INSTALAÇÃO DO BATENTE, SEM FECHADURA - FORNECIMENTO E INSTALAÇÃO. AF_08/2015</v>
          </cell>
          <cell r="C1697" t="str">
            <v>UN</v>
          </cell>
        </row>
        <row r="1698">
          <cell r="A1698">
            <v>91332</v>
          </cell>
          <cell r="B1698" t="str">
            <v>KIT DE PORTA DE MADEIRA FRISADA, SEMI-OCA (LEVE OU MÉDIA), PADRÃO MÉDIO, 80X210CM, ESPESSURA DE 3,5CM, ITENS INCLUSOS: DOBRADIÇAS, MONTAGEM E INSTALAÇÃO DO BATENTE, SEM FECHADURA - FORNECIMENTO E INSTALAÇÃO. AF_08/2015</v>
          </cell>
          <cell r="C1698" t="str">
            <v>UN</v>
          </cell>
        </row>
        <row r="1699">
          <cell r="A1699">
            <v>91333</v>
          </cell>
          <cell r="B1699" t="str">
            <v>KIT DE PORTA DE MADEIRA FRISADA, SEMI-OCA (LEVE OU MÉDIA), PADRÃO POPULAR, 80X210CM, ESPESSURA DE 3,5CM, ITENS INCLUSOS: DOBRADIÇAS, MONTAGEM E INSTALAÇÃO DO BATENTE, SEM FECHADURA - FORNECIMENTO E INSTALAÇÃO. AF_08/2015</v>
          </cell>
          <cell r="C1699" t="str">
            <v>UN</v>
          </cell>
        </row>
        <row r="1700">
          <cell r="A1700">
            <v>91334</v>
          </cell>
          <cell r="B1700" t="str">
            <v>KIT DE PORTA DE MADEIRA TIPO VENEZIANA, PADRÃO MÉDIO, 80X210CM, ESPESSURA DE 3CM, ITENS INCLUSOS: DOBRADIÇAS, MONTAGEM E INSTALAÇÃO DO BATENTE, SEM FECHADURA - FORNECIMENTO E INSTALAÇÃO. AF_08/2015</v>
          </cell>
          <cell r="C1700" t="str">
            <v>UN</v>
          </cell>
        </row>
        <row r="1701">
          <cell r="A1701">
            <v>91335</v>
          </cell>
          <cell r="B1701" t="str">
            <v>KIT DE PORTA DE MADEIRA TIPO VENEZIANA, PADRÃO POPULAR, 80X210CM, ESPESSURA DE 3CM, ITENS INCLUSOS: DOBRADIÇAS, MONTAGEM E INSTALAÇÃO DO BATENTE, SEM FECHADURA - FORNECIMENTO E INSTALAÇÃO. AF_08/2015</v>
          </cell>
          <cell r="C1701" t="str">
            <v>UN</v>
          </cell>
        </row>
        <row r="1702">
          <cell r="A1702">
            <v>91336</v>
          </cell>
          <cell r="B1702" t="str">
            <v>KIT DE PORTA DE MADEIRA TIPO MEXICANA, MACIÇA (PESADA OU SUPERPESADA), PADRÃO MÉDIO, 80X210CM, ESPESSURA DE 3CM, ITENS INCLUSOS: DOBRADIÇAS, MONTAGEM E INSTALAÇÃO DO BATENTE, SEM FECHADURA - FORNECIMENTO E INSTALAÇÃO. AF_08/2015</v>
          </cell>
          <cell r="C1702" t="str">
            <v>UN</v>
          </cell>
        </row>
        <row r="1703">
          <cell r="A1703">
            <v>91337</v>
          </cell>
          <cell r="B1703" t="str">
            <v>KIT DE PORTA DE MADEIRA TIPO MEXICANA, MACIÇA (PESADA OU SUPERPESADA), PADRÃO POPULAR, 80X210CM, ESPESSURA DE 3CM, ITENS INCLUSOS: DOBRADIÇAS, MONTAGEM E INSTALAÇÃO DO BATENTE, SEM FECHADURA - FORNECIMENTO E INSTALAÇÃO. AF_08/2015</v>
          </cell>
          <cell r="C1703" t="str">
            <v>UN</v>
          </cell>
        </row>
        <row r="1704">
          <cell r="A1704" t="str">
            <v>0090</v>
          </cell>
          <cell r="B1704" t="str">
            <v xml:space="preserve">JANELA DE MADEIRA                                                                                                                                                                                       </v>
          </cell>
          <cell r="C1704" t="str">
            <v xml:space="preserve">  </v>
          </cell>
        </row>
        <row r="1705">
          <cell r="A1705">
            <v>73813</v>
          </cell>
          <cell r="B1705" t="str">
            <v xml:space="preserve">JANELA DE MADEIRA                                                                                                                                                                                       </v>
          </cell>
          <cell r="C1705" t="str">
            <v xml:space="preserve">  </v>
          </cell>
        </row>
        <row r="1706">
          <cell r="A1706" t="str">
            <v>73813/1</v>
          </cell>
          <cell r="B1706" t="str">
            <v>JANELA DE MADEIRA ALMOFADADA 1A, 1,5X1,5M, DE ABRIR, INCLUSO GUARNICOES E DOBRADICAS</v>
          </cell>
          <cell r="C1706" t="str">
            <v>UN</v>
          </cell>
        </row>
        <row r="1707">
          <cell r="A1707">
            <v>84844</v>
          </cell>
          <cell r="B1707" t="str">
            <v>JANELA DE MADEIRA TIPO GUILHOTINA, DE ABRIR , INCLUSAS GUARNICOES SEM FERRAGENS</v>
          </cell>
          <cell r="C1707" t="str">
            <v>M2</v>
          </cell>
        </row>
        <row r="1708">
          <cell r="A1708">
            <v>84845</v>
          </cell>
          <cell r="B1708" t="str">
            <v>JANELA DE MADEIRA TIPO VENEZIANA. DE ABRIR, INCLUSAS GUARNICOES E FERRAGENS</v>
          </cell>
          <cell r="C1708" t="str">
            <v>M2</v>
          </cell>
        </row>
        <row r="1709">
          <cell r="A1709">
            <v>84846</v>
          </cell>
          <cell r="B1709" t="str">
            <v>JANELA DE MADEIRA TIPO VENEZIANA/VIDRO, DE ABRIR, INCLUSAS GUARNICOES SEM FERRAGENS</v>
          </cell>
          <cell r="C1709" t="str">
            <v>M2</v>
          </cell>
        </row>
        <row r="1710">
          <cell r="A1710">
            <v>84847</v>
          </cell>
          <cell r="B1710" t="str">
            <v>JANELA DE MADEIRA ALMOFADADA, DE ABRIR, INCLUSAS GUARNICOES SEM FERRAGENS</v>
          </cell>
          <cell r="C1710" t="str">
            <v>M2</v>
          </cell>
        </row>
        <row r="1711">
          <cell r="A1711">
            <v>84848</v>
          </cell>
          <cell r="B1711" t="str">
            <v>JANELA DE MADEIRA TIPO VENEZIANA/GUILHOTINA, DE ABRIR, INCLUSAS GUARNICOES SEM FERRAGENS</v>
          </cell>
          <cell r="C1711" t="str">
            <v>M2</v>
          </cell>
        </row>
        <row r="1712">
          <cell r="A1712">
            <v>84849</v>
          </cell>
          <cell r="B1712" t="str">
            <v>CAIXA MADEIRA 57X43CM COM GUARNICAO 13CM P/ FECHAMENTO DE AR CONDICIONAL</v>
          </cell>
          <cell r="C1712" t="str">
            <v>UN</v>
          </cell>
        </row>
        <row r="1713">
          <cell r="A1713" t="str">
            <v>0092</v>
          </cell>
          <cell r="B1713" t="str">
            <v xml:space="preserve">PORTA E/OU TAMPA DE FERRO                                                                                                                                                                               </v>
          </cell>
          <cell r="C1713" t="str">
            <v xml:space="preserve">  </v>
          </cell>
        </row>
        <row r="1714">
          <cell r="A1714">
            <v>73933</v>
          </cell>
          <cell r="B1714" t="str">
            <v xml:space="preserve">PORTA DE FERRO DE ABRIR                                                                                                                                                                                 </v>
          </cell>
          <cell r="C1714" t="str">
            <v xml:space="preserve">  </v>
          </cell>
        </row>
        <row r="1715">
          <cell r="A1715" t="str">
            <v>73933/1</v>
          </cell>
          <cell r="B1715" t="str">
            <v>PORTA DE FERRO, DE ABRIR, TIPO GRADE COM CHAPA, 87X210CM, COM GUARNICOES</v>
          </cell>
          <cell r="C1715" t="str">
            <v>M2</v>
          </cell>
        </row>
        <row r="1716">
          <cell r="A1716" t="str">
            <v>73933/3</v>
          </cell>
          <cell r="B1716" t="str">
            <v>PORTA DE FERRO TIPO VENEZIANA, DE ABRIR, SEM BANDEIRA SEM FERRAGENS</v>
          </cell>
          <cell r="C1716" t="str">
            <v>M2</v>
          </cell>
        </row>
        <row r="1717">
          <cell r="A1717" t="str">
            <v>73933/4</v>
          </cell>
          <cell r="B1717" t="str">
            <v>PORTA DE FERRO DE ABRIR TIPO BARRA CHATA, COM REQUADRO E GUARNICAO COMPLETA</v>
          </cell>
          <cell r="C1717" t="str">
            <v>M2</v>
          </cell>
        </row>
        <row r="1718">
          <cell r="A1718">
            <v>74073</v>
          </cell>
          <cell r="B1718" t="str">
            <v xml:space="preserve">ALÇAPÃO DE FERRO                                                                                                                                                                                        </v>
          </cell>
          <cell r="C1718" t="str">
            <v xml:space="preserve">  </v>
          </cell>
        </row>
        <row r="1719">
          <cell r="A1719" t="str">
            <v>74073/1</v>
          </cell>
          <cell r="B1719" t="str">
            <v>ALCAPAO EM FERRO 60X60CM, INCLUSO FERRAGENS</v>
          </cell>
          <cell r="C1719" t="str">
            <v>UN</v>
          </cell>
        </row>
        <row r="1720">
          <cell r="A1720" t="str">
            <v>74073/2</v>
          </cell>
          <cell r="B1720" t="str">
            <v>ALCAPAO EM FERRO 70X70CM, INCLUSO FERRAGENS</v>
          </cell>
          <cell r="C1720" t="str">
            <v>UN</v>
          </cell>
        </row>
        <row r="1721">
          <cell r="A1721">
            <v>74136</v>
          </cell>
          <cell r="B1721" t="str">
            <v xml:space="preserve">PORTA DE AÇO DE ENROLAR                                                                                                                                                                                 </v>
          </cell>
          <cell r="C1721" t="str">
            <v xml:space="preserve">  </v>
          </cell>
        </row>
        <row r="1722">
          <cell r="A1722" t="str">
            <v>74136/1</v>
          </cell>
          <cell r="B1722" t="str">
            <v>PORTA DE ACO DE ENROLAR TIPO GRADE, CHAPA 16</v>
          </cell>
          <cell r="C1722" t="str">
            <v>M2</v>
          </cell>
        </row>
        <row r="1723">
          <cell r="A1723" t="str">
            <v>74136/2</v>
          </cell>
          <cell r="B1723" t="str">
            <v>PORTA DE ACO CHAPA 24, DE ENROLAR, VAZADA TIJOLINHO OU EQUIVALENTE COM RETANGULO OU CIRCULO, ACABAMENTO GALVANIZADO NATURAL</v>
          </cell>
          <cell r="C1723" t="str">
            <v>M2</v>
          </cell>
        </row>
        <row r="1724">
          <cell r="A1724" t="str">
            <v>74136/3</v>
          </cell>
          <cell r="B1724" t="str">
            <v>PORTA DE ACO CHAPA 24, DE ENROLAR, RAIADA, LARGA COM ACABAMENTO GALVANIZADO NATURAL</v>
          </cell>
          <cell r="C1724" t="str">
            <v>M2</v>
          </cell>
        </row>
        <row r="1725">
          <cell r="A1725">
            <v>84854</v>
          </cell>
          <cell r="B1725" t="str">
            <v>BATENTE FERRO 1X1/8"</v>
          </cell>
          <cell r="C1725" t="str">
            <v>M</v>
          </cell>
        </row>
        <row r="1726">
          <cell r="A1726" t="str">
            <v>0093</v>
          </cell>
          <cell r="B1726" t="str">
            <v xml:space="preserve">JANELA DE FERRO                                                                                                                                                                                         </v>
          </cell>
          <cell r="C1726" t="str">
            <v xml:space="preserve">  </v>
          </cell>
        </row>
        <row r="1727">
          <cell r="A1727">
            <v>94559</v>
          </cell>
          <cell r="B1727" t="str">
            <v>JANELA DE AÇO BASCULANTE, FIXAÇÃO COM ARGAMASSA, SEM VIDROS, PADRONIZADA. AF_07/2016</v>
          </cell>
          <cell r="C1727" t="str">
            <v>M2</v>
          </cell>
        </row>
        <row r="1728">
          <cell r="A1728">
            <v>94560</v>
          </cell>
          <cell r="B1728" t="str">
            <v>JANELA DE AÇO DE CORRER, 2 FOLHAS, FIXAÇÃO COM ARGAMASSA, COM VIDROS, PADRONIZADA. AF_07/2016</v>
          </cell>
          <cell r="C1728" t="str">
            <v>M2</v>
          </cell>
        </row>
        <row r="1729">
          <cell r="A1729">
            <v>94562</v>
          </cell>
          <cell r="B1729" t="str">
            <v>JANELA DE AÇO DE CORRER, 4 FOLHAS, FIXAÇÃO COM ARGAMASSA, SEM VIDROS, PADRONIZADA. AF_07/2016</v>
          </cell>
          <cell r="C1729" t="str">
            <v>M2</v>
          </cell>
        </row>
        <row r="1730">
          <cell r="A1730">
            <v>94563</v>
          </cell>
          <cell r="B1730" t="str">
            <v>JANELA DE AÇO DE CORRER, 6 FOLHAS, FIXAÇÃO COM ARGAMASSA, COM VIDROS, PADRONIZADA. AF_07/2016</v>
          </cell>
          <cell r="C1730" t="str">
            <v>M2</v>
          </cell>
        </row>
        <row r="1731">
          <cell r="A1731">
            <v>94564</v>
          </cell>
          <cell r="B1731" t="str">
            <v>JANELA DE AÇO BASCULANTE, FIXAÇÃO COM PARAFUSO SOBRE CONTRAMARCO (EXCLUSIVE CONTRAMARCO), SEM VIDROS, PADRONIZADA. AF_07/2016</v>
          </cell>
          <cell r="C1731" t="str">
            <v>M2</v>
          </cell>
        </row>
        <row r="1732">
          <cell r="A1732">
            <v>94565</v>
          </cell>
          <cell r="B1732" t="str">
            <v>JANELA DE AÇO DE CORRER, 2 FOLHAS, FIXAÇÃO COM PARAFUSO SOBRE CONTRAMARCO (EXCLUSIVE CONTRAMARCO), COM VIDROS, PADRONIZADA. AF_07/2016</v>
          </cell>
          <cell r="C1732" t="str">
            <v>M2</v>
          </cell>
        </row>
        <row r="1733">
          <cell r="A1733">
            <v>94567</v>
          </cell>
          <cell r="B1733" t="str">
            <v>JANELA DE AÇO DE CORRER, 4 FOLHAS, FIXAÇÃO COM PARAFUSO SOBRE CONTRAMARCO (EXCLUSIVE CONTRAMARCO), SEM VIDROS, PADRONIZADA. AF_07/2016</v>
          </cell>
          <cell r="C1733" t="str">
            <v>M2</v>
          </cell>
        </row>
        <row r="1734">
          <cell r="A1734">
            <v>94568</v>
          </cell>
          <cell r="B1734" t="str">
            <v>JANELA DE AÇO DE CORRER, 6 FOLHAS, FIXAÇÃO COM PARAFUSO SOBRE CONTRAMARCO (EXCLUSIVE CONTRAMARCO), COM VIDROS, PADRONIZADA. AF_07/2016</v>
          </cell>
          <cell r="C1734" t="str">
            <v>M2</v>
          </cell>
        </row>
        <row r="1735">
          <cell r="A1735" t="str">
            <v>0094</v>
          </cell>
          <cell r="B1735" t="str">
            <v xml:space="preserve">GRADE DE FERRO                                                                                                                                                                                          </v>
          </cell>
          <cell r="C1735" t="str">
            <v xml:space="preserve">  </v>
          </cell>
        </row>
        <row r="1736">
          <cell r="A1736">
            <v>73932</v>
          </cell>
          <cell r="B1736" t="str">
            <v xml:space="preserve">GRADE DE FERRO, BARRA CHATA                                                                                                                                                                             </v>
          </cell>
          <cell r="C1736" t="str">
            <v xml:space="preserve">  </v>
          </cell>
        </row>
        <row r="1737">
          <cell r="A1737" t="str">
            <v>73932/1</v>
          </cell>
          <cell r="B1737" t="str">
            <v>GRADE DE FERRO EM BARRA CHATA 3/16"</v>
          </cell>
          <cell r="C1737" t="str">
            <v>M2</v>
          </cell>
        </row>
        <row r="1738">
          <cell r="A1738" t="str">
            <v>0095</v>
          </cell>
          <cell r="B1738" t="str">
            <v xml:space="preserve">GUARDA-CORPO DE FERRO                                                                                                                                                                                   </v>
          </cell>
          <cell r="C1738" t="str">
            <v xml:space="preserve">  </v>
          </cell>
        </row>
        <row r="1739">
          <cell r="A1739">
            <v>73631</v>
          </cell>
          <cell r="B1739" t="str">
            <v>GUARDA-CORPO EM TUBO DE ACO GALVANIZADO 1 1/2"</v>
          </cell>
          <cell r="C1739" t="str">
            <v>M2</v>
          </cell>
        </row>
        <row r="1740">
          <cell r="A1740">
            <v>74195</v>
          </cell>
          <cell r="B1740" t="str">
            <v xml:space="preserve">GUARDA-CORPO                                                                                                                                                                                            </v>
          </cell>
          <cell r="C1740" t="str">
            <v xml:space="preserve">  </v>
          </cell>
        </row>
        <row r="1741">
          <cell r="A1741" t="str">
            <v>74195/1</v>
          </cell>
          <cell r="B1741" t="str">
            <v>GUARDA-CORPO  COM CORRIMAO EM FERRO BARRA CHATA 3/16"</v>
          </cell>
          <cell r="C1741" t="str">
            <v>M</v>
          </cell>
        </row>
        <row r="1742">
          <cell r="A1742" t="str">
            <v>0097</v>
          </cell>
          <cell r="B1742" t="str">
            <v xml:space="preserve">ESCADAS/CORRIMAOS                                                                                                                                                                                       </v>
          </cell>
          <cell r="C1742" t="str">
            <v xml:space="preserve">  </v>
          </cell>
        </row>
        <row r="1743">
          <cell r="A1743">
            <v>73665</v>
          </cell>
          <cell r="B1743" t="str">
            <v>ESCADA TIPO MARINHEIRO EM ACO CA-50 9,52MM INCLUSO PINTURA COM FUNDO ANTICORROSIVO TIPO ZARCAO</v>
          </cell>
          <cell r="C1743" t="str">
            <v>M</v>
          </cell>
        </row>
        <row r="1744">
          <cell r="A1744">
            <v>73669</v>
          </cell>
          <cell r="B1744" t="str">
            <v>CORRIMAO EM MADEIRA 1A 2,5X30CM</v>
          </cell>
          <cell r="C1744" t="str">
            <v>M</v>
          </cell>
        </row>
        <row r="1745">
          <cell r="A1745">
            <v>74072</v>
          </cell>
          <cell r="B1745" t="str">
            <v xml:space="preserve">CORRIMÃO DE FERRO                                                                                                                                                                                       </v>
          </cell>
          <cell r="C1745" t="str">
            <v xml:space="preserve">  </v>
          </cell>
        </row>
        <row r="1746">
          <cell r="A1746" t="str">
            <v>74072/1</v>
          </cell>
          <cell r="B1746" t="str">
            <v>CORRIMAO EM TUBO ACO GALVANIZADO 3/4" COM BRACADEIRA</v>
          </cell>
          <cell r="C1746" t="str">
            <v>M</v>
          </cell>
        </row>
        <row r="1747">
          <cell r="A1747" t="str">
            <v>74072/2</v>
          </cell>
          <cell r="B1747" t="str">
            <v>CORRIMAO EM TUBO ACO GALVANIZADO 2 1/2" COM BRACADEIRA</v>
          </cell>
          <cell r="C1747" t="str">
            <v>M</v>
          </cell>
        </row>
        <row r="1748">
          <cell r="A1748" t="str">
            <v>74072/3</v>
          </cell>
          <cell r="B1748" t="str">
            <v>CORRIMAO EM TUBO ACO GALVANIZADO 1 1/4" COM BRACADEIRA</v>
          </cell>
          <cell r="C1748" t="str">
            <v>M</v>
          </cell>
        </row>
        <row r="1749">
          <cell r="A1749">
            <v>74194</v>
          </cell>
          <cell r="B1749" t="str">
            <v xml:space="preserve">ESCADA MARINHEIRO                                                                                                                                                                                       </v>
          </cell>
          <cell r="C1749" t="str">
            <v xml:space="preserve">  </v>
          </cell>
        </row>
        <row r="1750">
          <cell r="A1750" t="str">
            <v>74194/1</v>
          </cell>
          <cell r="B1750" t="str">
            <v>ESCADA TIPO MARINHEIRO EM TUBO ACO GALVANIZADO 1 1/2" 5 DEGRAUS</v>
          </cell>
          <cell r="C1750" t="str">
            <v>M</v>
          </cell>
        </row>
        <row r="1751">
          <cell r="A1751">
            <v>84862</v>
          </cell>
          <cell r="B1751" t="str">
            <v>GUARDA-CORPO COM CORRIMAO EM TUBO DE ACO GALVANIZADO 1 1/2"</v>
          </cell>
          <cell r="C1751" t="str">
            <v>M</v>
          </cell>
        </row>
        <row r="1752">
          <cell r="A1752">
            <v>84863</v>
          </cell>
          <cell r="B1752" t="str">
            <v>GUARDA-CORPO COM CORRIMAO EM TUBO DE ACO GALVANIZADO 3/4"</v>
          </cell>
          <cell r="C1752" t="str">
            <v>M</v>
          </cell>
        </row>
        <row r="1753">
          <cell r="A1753" t="str">
            <v>0098</v>
          </cell>
          <cell r="B1753" t="str">
            <v xml:space="preserve">PORTA E/OU TAMPA DE ALUMINIO                                                                                                                                                                            </v>
          </cell>
          <cell r="C1753" t="str">
            <v xml:space="preserve">  </v>
          </cell>
        </row>
        <row r="1754">
          <cell r="A1754">
            <v>68050</v>
          </cell>
          <cell r="B1754" t="str">
            <v>PORTA DE CORRER EM ALUMINIO, COM DUAS FOLHAS PARA VIDRO, INCLUSO VIDRO LISO INCOLOR, FECHADURA E PUXADOR, SEM GUARNICAO/ALIZAR/VISTA</v>
          </cell>
          <cell r="C1754" t="str">
            <v>M2</v>
          </cell>
        </row>
        <row r="1755">
          <cell r="A1755">
            <v>90838</v>
          </cell>
          <cell r="B1755" t="str">
            <v>PORTA CORTA-FOGO 90X210X4CM - FORNECIMENTO E INSTALAÇÃO. AF_08/2015</v>
          </cell>
          <cell r="C1755" t="str">
            <v>UN</v>
          </cell>
        </row>
        <row r="1756">
          <cell r="A1756">
            <v>91338</v>
          </cell>
          <cell r="B1756" t="str">
            <v>PORTA DE ALUMÍNIO DE ABRIR COM LAMBRI, COMM GUARNIÇÃO, FIXAÇÃO COM PARAFUSOS - FORNECIMENTO E INSTALAÇÃO. AF_08/2015</v>
          </cell>
          <cell r="C1756" t="str">
            <v>M2</v>
          </cell>
        </row>
        <row r="1757">
          <cell r="A1757">
            <v>91341</v>
          </cell>
          <cell r="B1757" t="str">
            <v>PORTA EM ALUMÍNIO DE ABRIR TIPO VENEZIANA COM GUARNIÇÃO, FIXAÇÃO COM PARAFUSOS - FORNECIMENTO E INSTALAÇÃO. AF_08/2015</v>
          </cell>
          <cell r="C1757" t="str">
            <v>M2</v>
          </cell>
        </row>
        <row r="1758">
          <cell r="A1758">
            <v>94805</v>
          </cell>
          <cell r="B1758" t="str">
            <v>PORTA DE ALUMÍNIO DE ABRIR PARA VIDRO SEM GUARNIÇÃO, 87X210CM, FIXAÇÃO COM PARAFUSOS, INCLUSIVE VIDROS - FORNECIMENTO E INSTALAÇÃO. AF_08/2015</v>
          </cell>
          <cell r="C1758" t="str">
            <v>UN</v>
          </cell>
        </row>
        <row r="1759">
          <cell r="A1759">
            <v>94806</v>
          </cell>
          <cell r="B1759" t="str">
            <v>PORTA EM AÇO DE ABRIR PARA VIDRO SEM GUARNIÇÃO, 87X210CM, FIXAÇÃO COM PARAFUSOS, EXCLUSIVE VIDROS - FORNECIMENTO E INSTALAÇÃO. AF_08/2015</v>
          </cell>
          <cell r="C1759" t="str">
            <v>UN</v>
          </cell>
        </row>
        <row r="1760">
          <cell r="A1760">
            <v>94807</v>
          </cell>
          <cell r="B1760" t="str">
            <v>PORTA EM AÇO DE ABRIR TIPO VENEZIANA SEM GUARNIÇÃO, 87X210CM, FIXAÇÃO COM PARAFUSOS - FORNECIMENTO E INSTALAÇÃO. AF_08/2015</v>
          </cell>
          <cell r="C1760" t="str">
            <v>UN</v>
          </cell>
        </row>
        <row r="1761">
          <cell r="A1761" t="str">
            <v>0099</v>
          </cell>
          <cell r="B1761" t="str">
            <v xml:space="preserve">GUARDA-CORPO/GRADE DE ALUMINIO                                                                                                                                                                          </v>
          </cell>
          <cell r="C1761" t="str">
            <v xml:space="preserve">  </v>
          </cell>
        </row>
        <row r="1762">
          <cell r="A1762">
            <v>73737</v>
          </cell>
          <cell r="B1762" t="str">
            <v xml:space="preserve">GRADIL ALUMINIO P/VARANDA                                                                                                                                                                               </v>
          </cell>
          <cell r="C1762" t="str">
            <v xml:space="preserve">  </v>
          </cell>
        </row>
        <row r="1763">
          <cell r="A1763" t="str">
            <v>73737/1</v>
          </cell>
          <cell r="B1763" t="str">
            <v>GRADIL DE ALUMINIO ANODIZADO TIPO BARRA CHATA PARA VARANDAS, ALTURA 0,4M</v>
          </cell>
          <cell r="C1763" t="str">
            <v>M</v>
          </cell>
        </row>
        <row r="1764">
          <cell r="A1764" t="str">
            <v>73737/2</v>
          </cell>
          <cell r="B1764" t="str">
            <v>GRADIL DE ALUMINIO ANODIZADO TIPO BARRA CHATA PARA VARANDAS, ALTURA 1,0M</v>
          </cell>
          <cell r="C1764" t="str">
            <v>M</v>
          </cell>
        </row>
        <row r="1765">
          <cell r="A1765" t="str">
            <v>73737/3</v>
          </cell>
          <cell r="B1765" t="str">
            <v>GRADIL DE ALUMINIO ANODIZADO TIPO BARRA CHATA PARA VARANDAS, ALTURA 1,2M</v>
          </cell>
          <cell r="C1765" t="str">
            <v>M</v>
          </cell>
        </row>
        <row r="1766">
          <cell r="A1766">
            <v>85096</v>
          </cell>
          <cell r="B1766" t="str">
            <v>GRADIL DE ALUMINIO ANODIZADO TIPO BARRA CHATA</v>
          </cell>
          <cell r="C1766" t="str">
            <v>M2</v>
          </cell>
        </row>
        <row r="1767">
          <cell r="A1767" t="str">
            <v>0100</v>
          </cell>
          <cell r="B1767" t="str">
            <v xml:space="preserve">FERRAGENS PARA PORTAS                                                                                                                                                                                   </v>
          </cell>
          <cell r="C1767" t="str">
            <v xml:space="preserve">  </v>
          </cell>
        </row>
        <row r="1768">
          <cell r="A1768">
            <v>73736</v>
          </cell>
          <cell r="B1768" t="str">
            <v xml:space="preserve">FORNECIMENTO E ASSENTAMENTO DE FERRAGENS                                                                                                                                                                </v>
          </cell>
          <cell r="C1768" t="str">
            <v xml:space="preserve">  </v>
          </cell>
        </row>
        <row r="1769">
          <cell r="A1769" t="str">
            <v>73736/1</v>
          </cell>
          <cell r="B1769" t="str">
            <v>DOBRADICA TIPO VAI E VEM EM LATAO POLIDO 3"</v>
          </cell>
          <cell r="C1769" t="str">
            <v>UN</v>
          </cell>
        </row>
        <row r="1770">
          <cell r="A1770">
            <v>84885</v>
          </cell>
          <cell r="B1770" t="str">
            <v>JOGO DE FERRAGENS CROMADAS PARA PORTA DE VIDRO TEMPERADO, UMA FOLHA COMPOSTO DE DOBRADICAS SUPERIOR E INFERIOR, TRINCO, FECHADURA, CONTRA FECHADURA COM CAPUCHINHO SEM MOLA E PUXADOR</v>
          </cell>
          <cell r="C1770" t="str">
            <v>UN</v>
          </cell>
        </row>
        <row r="1771">
          <cell r="A1771">
            <v>84886</v>
          </cell>
          <cell r="B1771" t="str">
            <v>MOLA HIDRAULICA DE PISO PARA PORTA DE VIDRO TEMPERADO</v>
          </cell>
          <cell r="C1771" t="str">
            <v>UN</v>
          </cell>
        </row>
        <row r="1772">
          <cell r="A1772">
            <v>84889</v>
          </cell>
          <cell r="B1772" t="str">
            <v>PUXADOR CENTRAL PARA ESQUADRIA DE ALUMINIO</v>
          </cell>
          <cell r="C1772" t="str">
            <v>UN</v>
          </cell>
        </row>
        <row r="1773">
          <cell r="A1773" t="str">
            <v>0101</v>
          </cell>
          <cell r="B1773" t="str">
            <v>FERRAGENS PARA JANELAS</v>
          </cell>
          <cell r="C1773">
            <v>0</v>
          </cell>
        </row>
        <row r="1774">
          <cell r="A1774">
            <v>84891</v>
          </cell>
          <cell r="B1774" t="str">
            <v>CREMONA EM LATAO CROMADO OU POLIDO, COMPLETA, COM VARA H=1,50M</v>
          </cell>
          <cell r="C1774" t="str">
            <v>UN</v>
          </cell>
        </row>
        <row r="1775">
          <cell r="A1775" t="str">
            <v>0102</v>
          </cell>
          <cell r="B1775" t="str">
            <v xml:space="preserve">FERRAGENS DIVERSAS                                                                                                                                                                                      </v>
          </cell>
          <cell r="C1775" t="str">
            <v xml:space="preserve">  </v>
          </cell>
        </row>
        <row r="1776">
          <cell r="A1776">
            <v>74046</v>
          </cell>
          <cell r="B1776" t="str">
            <v xml:space="preserve">TARJETA                                                                                                                                                                                                 </v>
          </cell>
          <cell r="C1776" t="str">
            <v xml:space="preserve">  </v>
          </cell>
        </row>
        <row r="1777">
          <cell r="A1777" t="str">
            <v>74046/2</v>
          </cell>
          <cell r="B1777" t="str">
            <v>TARJETA TIPO LIVRE/OCUPADO PARA PORTA DE BANHEIRO</v>
          </cell>
          <cell r="C1777" t="str">
            <v>UN</v>
          </cell>
        </row>
        <row r="1778">
          <cell r="A1778">
            <v>74047</v>
          </cell>
          <cell r="B1778" t="str">
            <v xml:space="preserve">DOBRADICA                                                                                                                                                                                               </v>
          </cell>
          <cell r="C1778" t="str">
            <v xml:space="preserve">  </v>
          </cell>
        </row>
        <row r="1779">
          <cell r="A1779" t="str">
            <v>74047/2</v>
          </cell>
          <cell r="B1779" t="str">
            <v>DOBRADICA EM ACO/FERRO, 3" X 21/2", E=1,9 A 2 MM, SEM ANEL, CROMADO OU ZINCADO, TAMPA BOLA, COM PARAFUSOS</v>
          </cell>
          <cell r="C1779" t="str">
            <v>UN</v>
          </cell>
        </row>
        <row r="1780">
          <cell r="A1780">
            <v>74084</v>
          </cell>
          <cell r="B1780" t="str">
            <v xml:space="preserve">PORTA CADEADO                                                                                                                                                                                           </v>
          </cell>
          <cell r="C1780" t="str">
            <v xml:space="preserve">  </v>
          </cell>
        </row>
        <row r="1781">
          <cell r="A1781" t="str">
            <v>74084/1</v>
          </cell>
          <cell r="B1781" t="str">
            <v>PORTA CADEADO ZINCADO OXIDADO PRETO COM CADEADO DE ACO INOX, LARGURA DE *50* MM</v>
          </cell>
          <cell r="C1781" t="str">
            <v>UN</v>
          </cell>
        </row>
        <row r="1782">
          <cell r="A1782">
            <v>84950</v>
          </cell>
          <cell r="B1782" t="str">
            <v>FECHO EMBUTIR TIPO UNHA 40CM C/COLOCACAO</v>
          </cell>
          <cell r="C1782" t="str">
            <v>UN</v>
          </cell>
        </row>
        <row r="1783">
          <cell r="A1783">
            <v>84952</v>
          </cell>
          <cell r="B1783" t="str">
            <v>FECHO EMBUTIR TIPO UNHA 22CM C/COLOCACAO</v>
          </cell>
          <cell r="C1783" t="str">
            <v>UN</v>
          </cell>
        </row>
        <row r="1784">
          <cell r="A1784" t="str">
            <v>0103</v>
          </cell>
          <cell r="B1784" t="str">
            <v xml:space="preserve">VIDROS/ESPELHOS                                                                                                                                                                                         </v>
          </cell>
          <cell r="C1784" t="str">
            <v xml:space="preserve">  </v>
          </cell>
        </row>
        <row r="1785">
          <cell r="A1785">
            <v>72116</v>
          </cell>
          <cell r="B1785" t="str">
            <v>VIDRO LISO COMUM TRANSPARENTE, ESPESSURA 3MM</v>
          </cell>
          <cell r="C1785" t="str">
            <v>M2</v>
          </cell>
        </row>
        <row r="1786">
          <cell r="A1786">
            <v>72117</v>
          </cell>
          <cell r="B1786" t="str">
            <v>VIDRO LISO COMUM TRANSPARENTE, ESPESSURA 4MM</v>
          </cell>
          <cell r="C1786" t="str">
            <v>M2</v>
          </cell>
        </row>
        <row r="1787">
          <cell r="A1787">
            <v>72118</v>
          </cell>
          <cell r="B1787" t="str">
            <v>VIDRO TEMPERADO INCOLOR, ESPESSURA 6MM, FORNECIMENTO E INSTALACAO, INCLUSIVE MASSA PARA VEDACAO</v>
          </cell>
          <cell r="C1787" t="str">
            <v>M2</v>
          </cell>
        </row>
        <row r="1788">
          <cell r="A1788">
            <v>72119</v>
          </cell>
          <cell r="B1788" t="str">
            <v>VIDRO TEMPERADO INCOLOR, ESPESSURA 8MM, FORNECIMENTO E INSTALACAO, INCLUSIVE MASSA PARA VEDACAO</v>
          </cell>
          <cell r="C1788" t="str">
            <v>M2</v>
          </cell>
        </row>
        <row r="1789">
          <cell r="A1789">
            <v>72120</v>
          </cell>
          <cell r="B1789" t="str">
            <v>VIDRO TEMPERADO INCOLOR, ESPESSURA 10MM, FORNECIMENTO E INSTALACAO, INCLUSIVE MASSA PARA VEDACAO</v>
          </cell>
          <cell r="C1789" t="str">
            <v>M2</v>
          </cell>
        </row>
        <row r="1790">
          <cell r="A1790">
            <v>72122</v>
          </cell>
          <cell r="B1790" t="str">
            <v>VIDRO FANTASIA TIPO CANELADO, ESPESSURA 4MM</v>
          </cell>
          <cell r="C1790" t="str">
            <v>M2</v>
          </cell>
        </row>
        <row r="1791">
          <cell r="A1791">
            <v>72123</v>
          </cell>
          <cell r="B1791" t="str">
            <v>VIDRO ARAMADO, ESPESSURA 7MM</v>
          </cell>
          <cell r="C1791" t="str">
            <v>M2</v>
          </cell>
        </row>
        <row r="1792">
          <cell r="A1792">
            <v>73838</v>
          </cell>
          <cell r="B1792" t="str">
            <v xml:space="preserve">PORTA DE VIDRO TEMPERADO                                                                                                                                                                                </v>
          </cell>
          <cell r="C1792" t="str">
            <v xml:space="preserve">  </v>
          </cell>
        </row>
        <row r="1793">
          <cell r="A1793" t="str">
            <v>73838/1</v>
          </cell>
          <cell r="B1793" t="str">
            <v>PORTA DE VIDRO TEMPERADO, 0,9X2,10M, ESPESSURA 10MM, INCLUSIVE ACESSORIOS</v>
          </cell>
          <cell r="C1793" t="str">
            <v>UN</v>
          </cell>
        </row>
        <row r="1794">
          <cell r="A1794">
            <v>74125</v>
          </cell>
          <cell r="B1794" t="str">
            <v xml:space="preserve">ESPELHO C/MOLDURA                                                                                                                                                                                       </v>
          </cell>
          <cell r="C1794" t="str">
            <v xml:space="preserve">  </v>
          </cell>
        </row>
        <row r="1795">
          <cell r="A1795" t="str">
            <v>74125/1</v>
          </cell>
          <cell r="B1795" t="str">
            <v>ESPELHO CRISTAL ESPESSURA 4MM, COM MOLDURA DE MADEIRA</v>
          </cell>
          <cell r="C1795" t="str">
            <v>M2</v>
          </cell>
        </row>
        <row r="1796">
          <cell r="A1796" t="str">
            <v>74125/2</v>
          </cell>
          <cell r="B1796" t="str">
            <v>ESPELHO CRISTAL ESPESSURA 4MM, COM MOLDURA EM ALUMINIO E COMPENSADO 6MM PLASTIFICADO COLADO</v>
          </cell>
          <cell r="C1796" t="str">
            <v>M2</v>
          </cell>
        </row>
        <row r="1797">
          <cell r="A1797">
            <v>84957</v>
          </cell>
          <cell r="B1797" t="str">
            <v>VIDRO LISO COMUM TRANSPARENTE, ESPESSURA 5MM</v>
          </cell>
          <cell r="C1797" t="str">
            <v>M2</v>
          </cell>
        </row>
        <row r="1798">
          <cell r="A1798">
            <v>84959</v>
          </cell>
          <cell r="B1798" t="str">
            <v>VIDRO LISO COMUM TRANSPARENTE, ESPESSURA 6MM</v>
          </cell>
          <cell r="C1798" t="str">
            <v>M2</v>
          </cell>
        </row>
        <row r="1799">
          <cell r="A1799">
            <v>85001</v>
          </cell>
          <cell r="B1799" t="str">
            <v>VIDRO LISO FUME, ESPESSURA 4MM</v>
          </cell>
          <cell r="C1799" t="str">
            <v>M2</v>
          </cell>
        </row>
        <row r="1800">
          <cell r="A1800">
            <v>85002</v>
          </cell>
          <cell r="B1800" t="str">
            <v>VIDRO LISO FUME, ESPESSURA 6MM</v>
          </cell>
          <cell r="C1800" t="str">
            <v>M2</v>
          </cell>
        </row>
        <row r="1801">
          <cell r="A1801">
            <v>85004</v>
          </cell>
          <cell r="B1801" t="str">
            <v>VIDRO FANTASIA MARTELADO 4MM</v>
          </cell>
          <cell r="C1801" t="str">
            <v>M2</v>
          </cell>
        </row>
        <row r="1802">
          <cell r="A1802">
            <v>85005</v>
          </cell>
          <cell r="B1802" t="str">
            <v>ESPELHO CRISTAL, ESPESSURA 4MM, COM PARAFUSOS DE FIXACAO, SEM MOLDURA</v>
          </cell>
          <cell r="C1802" t="str">
            <v>M2</v>
          </cell>
        </row>
        <row r="1803">
          <cell r="A1803" t="str">
            <v>0105</v>
          </cell>
          <cell r="B1803" t="str">
            <v xml:space="preserve">PORTOES DE MADEIRA/FERRO/ALUMINIO                                                                                                                                                                       </v>
          </cell>
          <cell r="C1803" t="str">
            <v xml:space="preserve">  </v>
          </cell>
        </row>
        <row r="1804">
          <cell r="A1804">
            <v>68054</v>
          </cell>
          <cell r="B1804" t="str">
            <v>PORTAO DE FERRO EM CHAPA GALVANIZADA PLANA 14 GSG</v>
          </cell>
          <cell r="C1804" t="str">
            <v>M2</v>
          </cell>
        </row>
        <row r="1805">
          <cell r="A1805">
            <v>74100</v>
          </cell>
          <cell r="B1805" t="str">
            <v xml:space="preserve">PE-A.43 - PORTÃO DE FERRO COM FERRAGENS SEM PINTURA                                                                                                                                                     </v>
          </cell>
          <cell r="C1805" t="str">
            <v xml:space="preserve">  </v>
          </cell>
        </row>
        <row r="1806">
          <cell r="A1806" t="str">
            <v>74100/1</v>
          </cell>
          <cell r="B1806" t="str">
            <v>PORTAO DE FERRO COM VARA 1/2", COM REQUADRO</v>
          </cell>
          <cell r="C1806" t="str">
            <v>M2</v>
          </cell>
        </row>
        <row r="1807">
          <cell r="A1807">
            <v>74238</v>
          </cell>
          <cell r="B1807" t="str">
            <v xml:space="preserve">FABRICACAO E INSTALACAO DE PORTAO PARA ENTRADA DE VEICULOS - MMA                                                                                                                                        </v>
          </cell>
          <cell r="C1807" t="str">
            <v xml:space="preserve">  </v>
          </cell>
        </row>
        <row r="1808">
          <cell r="A1808" t="str">
            <v>74238/2</v>
          </cell>
          <cell r="B1808" t="str">
            <v>PORTAO EM TELA ARAME GALVANIZADO N.12 MALHA 2" E MOLDURA EM TUBOS DE ACO COM DUAS FOLHAS DE ABRIR, INCLUSO FERRAGENS</v>
          </cell>
          <cell r="C1808" t="str">
            <v>M2</v>
          </cell>
        </row>
        <row r="1809">
          <cell r="A1809">
            <v>85188</v>
          </cell>
          <cell r="B1809" t="str">
            <v>PORTAO EM TUBO DE ACO GALVANIZADO DIN 2440/NBR 5580, PAINEL UNICO, DIMENSOES 1,0X1,6M, INCLUSIVE CADEADO</v>
          </cell>
          <cell r="C1809" t="str">
            <v>UN</v>
          </cell>
        </row>
        <row r="1810">
          <cell r="A1810">
            <v>85189</v>
          </cell>
          <cell r="B1810" t="str">
            <v>PORTAO EM TUBO DE ACO GALVANIZADO DIN 2440/NBR 5580, PAINEL UNICO, DIMENSOES 4,0X1,2M, INCLUSIVE CADEADO</v>
          </cell>
          <cell r="C1810" t="str">
            <v>UN</v>
          </cell>
        </row>
        <row r="1811">
          <cell r="A1811" t="str">
            <v>0222</v>
          </cell>
          <cell r="B1811" t="str">
            <v>JANELA DE ALUMINIO</v>
          </cell>
          <cell r="C1811">
            <v>0</v>
          </cell>
        </row>
        <row r="1812">
          <cell r="A1812">
            <v>85010</v>
          </cell>
          <cell r="B1812" t="str">
            <v>CAIXILHO FIXO, DE ALUMINIO, PARA VIDRO</v>
          </cell>
          <cell r="C1812" t="str">
            <v>M2</v>
          </cell>
        </row>
        <row r="1813">
          <cell r="A1813">
            <v>85014</v>
          </cell>
          <cell r="B1813" t="str">
            <v>CAIXILHO FIXO, DE ALUMINIO, COM TELA DE METAL FIO 12 MALHA 3X3CM</v>
          </cell>
          <cell r="C1813" t="str">
            <v>M2</v>
          </cell>
        </row>
        <row r="1814">
          <cell r="A1814">
            <v>94569</v>
          </cell>
          <cell r="B1814" t="str">
            <v>JANELA DE ALUMÍNIO MAXIM-AR, FIXAÇÃO COM PARAFUSO SOBRE CONTRAMARCO (EXCLUSIVE CONTRAMARCO), COM VIDROS, PADRONIZADA. AF_07/2016</v>
          </cell>
          <cell r="C1814" t="str">
            <v>M2</v>
          </cell>
        </row>
        <row r="1815">
          <cell r="A1815">
            <v>94570</v>
          </cell>
          <cell r="B1815" t="str">
            <v>JANELA DE ALUMÍNIO DE CORRER, 2 FOLHAS, FIXAÇÃO COM PARAFUSO SOBRE CONTRAMARCO (EXCLUSIVE CONTRAMARCO), COM VIDROS PADRONIZADA. AF_07/2016</v>
          </cell>
          <cell r="C1815" t="str">
            <v>M2</v>
          </cell>
        </row>
        <row r="1816">
          <cell r="A1816">
            <v>94572</v>
          </cell>
          <cell r="B1816" t="str">
            <v>JANELA DE ALUMÍNIO DE CORRER, 3 FOLHAS, FIXAÇÃO COM PARAFUSO SOBRE CONTRAMARCO (EXCLUSIVE CONTRAMARCO), COM VIDROS, PADRONIZADA. AF_07/2016</v>
          </cell>
          <cell r="C1816" t="str">
            <v>M2</v>
          </cell>
        </row>
        <row r="1817">
          <cell r="A1817">
            <v>94573</v>
          </cell>
          <cell r="B1817" t="str">
            <v>JANELA DE ALUMÍNIO DE CORRER, 4 FOLHAS, FIXAÇÃO COM PARAFUSO SOBRE CONTRAMARCO (EXCLUSIVE CONTRAMARCO), COM VIDROS, PADRONIZADA. AF_07/2016</v>
          </cell>
          <cell r="C1817" t="str">
            <v>M2</v>
          </cell>
        </row>
        <row r="1818">
          <cell r="A1818">
            <v>94574</v>
          </cell>
          <cell r="B1818" t="str">
            <v>JANELA DE ALUMÍNIO DE CORRER, 6 FOLHAS, FIXAÇÃO COM PARAFUSO SOBRE CONTRAMARCO (EXCLUSIVE CONTRAMARCO), COM VIDROS, PADRONIZADA. AF_07/2016</v>
          </cell>
          <cell r="C1818" t="str">
            <v>M2</v>
          </cell>
        </row>
        <row r="1819">
          <cell r="A1819">
            <v>94575</v>
          </cell>
          <cell r="B1819" t="str">
            <v>JANELA DE ALUMÍNIO MAXIM-AR, FIXAÇÃO COM PARAFUSO, VEDAÇÃO COM ESPUMA EXPANSIVA PU, COM VIDROS, PADRONIZADA. AF_07/2016</v>
          </cell>
          <cell r="C1819" t="str">
            <v>M2</v>
          </cell>
        </row>
        <row r="1820">
          <cell r="A1820">
            <v>94576</v>
          </cell>
          <cell r="B1820" t="str">
            <v>JANELA DE ALUMÍNIO DE CORRER, 2 FOLHAS, FIXAÇÃO COM PARAFUSO, VEDAÇÃO COM ESPUMA EXPANSIVA PU, COM VIDROS, PADRONIZADA. AF_07/2016</v>
          </cell>
          <cell r="C1820" t="str">
            <v>M2</v>
          </cell>
        </row>
        <row r="1821">
          <cell r="A1821">
            <v>94578</v>
          </cell>
          <cell r="B1821" t="str">
            <v>JANELA DE ALUMÍNIO DE CORRER, 3 FOLHAS, FIXAÇÃO COM PARAFUSO, VEDAÇÃO COM ESPUMA EXPANSIVA PU, COM VIDROS, PADRONIZADA. AF_07/2016</v>
          </cell>
          <cell r="C1821" t="str">
            <v>M2</v>
          </cell>
        </row>
        <row r="1822">
          <cell r="A1822">
            <v>94579</v>
          </cell>
          <cell r="B1822" t="str">
            <v>JANELA DE ALUMÍNIO DE CORRER, 4 FOLHAS, FIXAÇÃO COM PARAFUSO, VEDAÇÃO COM ESPUMA EXPANSIVA PU, COM VIDROS, PADRONIZADA. AF_07/2016</v>
          </cell>
          <cell r="C1822" t="str">
            <v>M2</v>
          </cell>
        </row>
        <row r="1823">
          <cell r="A1823">
            <v>94580</v>
          </cell>
          <cell r="B1823" t="str">
            <v>JANELA DE ALUMÍNIO DE CORRER, 6 FOLHAS, FIXAÇÃO COM PARAFUSO, VEDAÇÃO COM ESPUMA EXPANSIVA PU, COM VIDROS, PADRONIZADA. AF_07/2016</v>
          </cell>
          <cell r="C1823" t="str">
            <v>M2</v>
          </cell>
        </row>
        <row r="1824">
          <cell r="A1824">
            <v>94581</v>
          </cell>
          <cell r="B1824" t="str">
            <v>JANELA DE ALUMÍNIO MAXIM-AR, FIXAÇÃO COM ARGAMASSA, COM VIDROS, PADRONIZADA. AF_07/2016</v>
          </cell>
          <cell r="C1824" t="str">
            <v>M2</v>
          </cell>
        </row>
        <row r="1825">
          <cell r="A1825">
            <v>94582</v>
          </cell>
          <cell r="B1825" t="str">
            <v>JANELA DE ALUMÍNIO DE CORRER, 2 FOLHAS, FIXAÇÃO COM ARGAMASSA, COM VIDROS, PADRONIZADA. AF_07/2016</v>
          </cell>
          <cell r="C1825" t="str">
            <v>M2</v>
          </cell>
        </row>
        <row r="1826">
          <cell r="A1826">
            <v>94584</v>
          </cell>
          <cell r="B1826" t="str">
            <v>JANELA DE ALUMÍNIO DE CORRER, 3 FOLHAS, FIXAÇÃO COM ARGAMASSA, COM VIDROS, PADRONIZADA. AF_07/2016</v>
          </cell>
          <cell r="C1826" t="str">
            <v>M2</v>
          </cell>
        </row>
        <row r="1827">
          <cell r="A1827">
            <v>94585</v>
          </cell>
          <cell r="B1827" t="str">
            <v>JANELA DE ALUMÍNIO DE CORRER, 4 FOLHAS, FIXAÇÃO COM ARGAMASSA, COM VIDROS, PADRONIZADA. AF_07/2016</v>
          </cell>
          <cell r="C1827" t="str">
            <v>M2</v>
          </cell>
        </row>
        <row r="1828">
          <cell r="A1828">
            <v>94586</v>
          </cell>
          <cell r="B1828" t="str">
            <v>JANELA DE ALUMÍNIO 6 FOLHAS, FIXAÇÃO COM ARGAMASSA, COM VIDROS, PADRONIZADA. AF_07/2016</v>
          </cell>
          <cell r="C1828" t="str">
            <v>M2</v>
          </cell>
        </row>
        <row r="1829">
          <cell r="A1829" t="str">
            <v>0304</v>
          </cell>
          <cell r="B1829" t="str">
            <v xml:space="preserve">PERFIL/CANTONEIRA/BARRA                                                                                                                                                                                 </v>
          </cell>
          <cell r="C1829" t="str">
            <v xml:space="preserve">  </v>
          </cell>
        </row>
        <row r="1830">
          <cell r="A1830">
            <v>73908</v>
          </cell>
          <cell r="B1830" t="str">
            <v xml:space="preserve">CANTONEIRA DE ALUMÍNIO                                                                                                                                                                                  </v>
          </cell>
          <cell r="C1830" t="str">
            <v xml:space="preserve">  </v>
          </cell>
        </row>
        <row r="1831">
          <cell r="A1831" t="str">
            <v>73908/1</v>
          </cell>
          <cell r="B1831" t="str">
            <v>CANTONEIRA DE ALUMINIO 2"X2", PARA PROTECAO DE QUINA DE PAREDE</v>
          </cell>
          <cell r="C1831" t="str">
            <v>M</v>
          </cell>
        </row>
        <row r="1832">
          <cell r="A1832" t="str">
            <v>73908/2</v>
          </cell>
          <cell r="B1832" t="str">
            <v>CANTONEIRA DE ALUMINIO 1"X1, PARA PROTECAO DE QUINA DE PAREDE</v>
          </cell>
          <cell r="C1832" t="str">
            <v>M</v>
          </cell>
        </row>
        <row r="1833">
          <cell r="A1833">
            <v>85015</v>
          </cell>
          <cell r="B1833" t="str">
            <v>CANTONEIRA DE MADEIRA 3,0X3,0X1,0CM</v>
          </cell>
          <cell r="C1833" t="str">
            <v>M</v>
          </cell>
        </row>
        <row r="1834">
          <cell r="A1834">
            <v>85016</v>
          </cell>
          <cell r="B1834" t="str">
            <v>CANTONEIRA DE MADEIRA COM LAMINADO MELAMINICO FOSCO 3,0X3,0X1,0CM</v>
          </cell>
          <cell r="C1834" t="str">
            <v>M</v>
          </cell>
        </row>
        <row r="1835">
          <cell r="A1835" t="str">
            <v>FUES</v>
          </cell>
          <cell r="B1835" t="str">
            <v xml:space="preserve">FUNDACOES E ESTRUTURAS                                                                                                                                                                                  </v>
          </cell>
          <cell r="C1835" t="str">
            <v xml:space="preserve">  </v>
          </cell>
        </row>
        <row r="1836">
          <cell r="A1836" t="str">
            <v>0038</v>
          </cell>
          <cell r="B1836" t="str">
            <v xml:space="preserve">TUBULOES                                                                                                                                                                                                </v>
          </cell>
          <cell r="C1836" t="str">
            <v xml:space="preserve">  </v>
          </cell>
        </row>
        <row r="1837">
          <cell r="A1837">
            <v>79475</v>
          </cell>
          <cell r="B1837" t="str">
            <v>ESCAVACAO MANUAL CAMPO ABERTO P/TUBULAO - FUSTE E/OU BASE (PARA TODAS AS PROFUNDIDADES)</v>
          </cell>
          <cell r="C1837" t="str">
            <v>M3</v>
          </cell>
        </row>
        <row r="1838">
          <cell r="A1838" t="str">
            <v>0039</v>
          </cell>
          <cell r="B1838" t="str">
            <v xml:space="preserve">ESTACAS                                                                                                                                                                                                 </v>
          </cell>
          <cell r="C1838" t="str">
            <v xml:space="preserve">  </v>
          </cell>
        </row>
        <row r="1839">
          <cell r="A1839">
            <v>74156</v>
          </cell>
          <cell r="B1839" t="str">
            <v xml:space="preserve">BROCAS (ESTACAS A TRADO) MOLDADA IN-LOCO                                                                                                                                                                </v>
          </cell>
          <cell r="C1839" t="str">
            <v xml:space="preserve">  </v>
          </cell>
        </row>
        <row r="1840">
          <cell r="A1840" t="str">
            <v>74156/3</v>
          </cell>
          <cell r="B1840" t="str">
            <v>ESTACA A TRADO (BROCA) DIAMETRO = 20 CM, EM CONCRETO MOLDADO IN LOCO, 15 MPA, SEM ARMACAO.</v>
          </cell>
          <cell r="C1840" t="str">
            <v>M</v>
          </cell>
        </row>
        <row r="1841">
          <cell r="A1841">
            <v>89198</v>
          </cell>
          <cell r="B1841" t="str">
            <v>ESTACA PRÉ-MOLDADA DE CONCRETO, SEÇÃO QUADRADA, CAPACIDADE DE 25 TONELADAS, COMPRIMENTO TOTAL CRAVADO ATÉ 5M, BATE-ESTACAS POR GRAVIDADE SOBRE ROLOS (EXCLUSIVE MOBILIZAÇÃO E DESMOBILIZAÇÃO). AF_03/2016</v>
          </cell>
          <cell r="C1841" t="str">
            <v>M</v>
          </cell>
        </row>
        <row r="1842">
          <cell r="A1842">
            <v>89199</v>
          </cell>
          <cell r="B1842" t="str">
            <v>ESTACA PRÉ-MOLDADA DE CONCRETO, SEÇÃO QUADRADA, CAPACIDADE DE 50 TONELADAS, COMPRIMENTO TOTAL CRAVADO ATÉ 5M, BATE-ESTACAS POR GRAVIDADE SOBRE ROLOS (EXCLUSIVE MOBILIZAÇÃO E DESMOBILIZAÇÃO). AF_03/2016</v>
          </cell>
          <cell r="C1842" t="str">
            <v>M</v>
          </cell>
        </row>
        <row r="1843">
          <cell r="A1843">
            <v>89200</v>
          </cell>
          <cell r="B1843" t="str">
            <v>ESTACA PRÉ-MOLDADA DE CONCRETO CENTRIFUGADO, SEÇÃO CIRCULAR, CAPACIDADE DE 100 TONELADAS, COMPRIMENTO TOTAL CRAVADO ATÉ 5M, BATE-ESTACAS POR GRAVIDADE SOBRE ROLOS (EXCLUSIVE MOBILIZAÇÃO E DESMOBILIZAÇÃO). AF_03/2016</v>
          </cell>
          <cell r="C1843" t="str">
            <v>M</v>
          </cell>
        </row>
        <row r="1844">
          <cell r="A1844">
            <v>89201</v>
          </cell>
          <cell r="B1844" t="str">
            <v>ESTACA PRÉ-MOLDADA DE CONCRETO, SEÇÃO QUADRADA, CAPACIDADE DE 25 TONELADAS, COMPRIMENTO TOTAL CRAVADO ACIMA DE 5M ATÉ 12M, BATE-ESTACAS POR GRAVIDADE SOBRE ROLOS (EXCLUSIVE MOBILIZAÇÃO E DESMOBILIZAÇÃO). AF_03/2016</v>
          </cell>
          <cell r="C1844" t="str">
            <v>M</v>
          </cell>
        </row>
        <row r="1845">
          <cell r="A1845">
            <v>89202</v>
          </cell>
          <cell r="B1845" t="str">
            <v>ESTACA PRÉ-MOLDADA DE CONCRETO, SEÇÃO QUADRADA, CAPACIDADE DE 50 TONELADAS, COMPRIMENTO TOTAL CRAVADO ACIMA DE 5M ATÉ 12M, BATE-ESTACAS POR GRAVIDADE SOBRE ROLOS (EXCLUSIVE MOBILIZAÇÃO E DESMOBILIZAÇÃO). AF_03/2016</v>
          </cell>
          <cell r="C1845" t="str">
            <v>M</v>
          </cell>
        </row>
        <row r="1846">
          <cell r="A1846">
            <v>89203</v>
          </cell>
          <cell r="B1846" t="str">
            <v>ESTACA PRÉ-MOLDADA DE CONCRETO CENTRIFUGADO, SEÇÃO CIRCULAR, CAPACIDADE DE 100 TONELADAS, COMPRIMENTO TOTAL CRAVADO ACIMA DE 5M ATÉ 12M, BATE-ESTACAS POR GRAVIDADE SOBRE ROLOS (EXCLUSIVE MOBILIZAÇÃO E DESMOBILIZAÇÃO). AF_03/2016</v>
          </cell>
          <cell r="C1846" t="str">
            <v>M</v>
          </cell>
        </row>
        <row r="1847">
          <cell r="A1847">
            <v>89204</v>
          </cell>
          <cell r="B1847" t="str">
            <v>ESTACA PRÉ-MOLDADA DE CONCRETO, SEÇÃO QUADRADA, CAPACIDADE DE 25 TONELADAS COMPRIMENTO TOTAL CRAVADO ACIMA DE 12M, BATE-ESTACAS POR GRAVIDADE SOBRE ROLOS (EXCLUSIVE MOBILIZAÇÃO E DESMOBILIZAÇÃO). AF_03/2016</v>
          </cell>
          <cell r="C1847" t="str">
            <v>M</v>
          </cell>
        </row>
        <row r="1848">
          <cell r="A1848">
            <v>89205</v>
          </cell>
          <cell r="B1848" t="str">
            <v>ESTACA PRÉ-MOLDADA DE CONCRETO, SEÇÃO QUADRADA, CAPACIDADE DE 50 TONELADAS, COMPRIMENTO TOTAL CRAVADO ACIMA DE 12M, BATE-ESTACAS POR GRAVIDADE SOBRE ROLOS (EXCLUSIVE MOBILIZAÇÃO E DESMOBILIZAÇÃO). AF_03/2016</v>
          </cell>
          <cell r="C1848" t="str">
            <v>M</v>
          </cell>
        </row>
        <row r="1849">
          <cell r="A1849">
            <v>89206</v>
          </cell>
          <cell r="B1849" t="str">
            <v>ESTACA PRÉ-MOLDADA DE CONCRETO CENTRIFUGADO, SEÇÃO CIRCULAR, CAPACIDADE DE 100 TONELADAS, COMPRIMENTO TOTAL CRAVADO ACIMA DE 12M, BATE-ESTACAS POR GRAVIDADE SOBRE ROLOS (EXCLUSIVE MOBILIZAÇÃO E DESMOBILIZAÇÃO). AF_03/2016</v>
          </cell>
          <cell r="C1849" t="str">
            <v>M</v>
          </cell>
        </row>
        <row r="1850">
          <cell r="A1850">
            <v>90808</v>
          </cell>
          <cell r="B1850" t="str">
            <v>ESTACA HÉLICE CONTÍNUA, DIÂMETRO DE 30 CM, COMPRIMENTO TOTAL ATÉ 15 M, PERFURATRIZ COM TORQUE DE 170 KN.M (EXCLUSIVE MOBILIZAÇÃO E DESMOBILIZAÇÃO). AF_02/2015</v>
          </cell>
          <cell r="C1850" t="str">
            <v>M</v>
          </cell>
        </row>
        <row r="1851">
          <cell r="A1851">
            <v>90809</v>
          </cell>
          <cell r="B1851" t="str">
            <v>ESTACA HÉLICE CONTÍNUA, DIÂMETRO DE 30 CM, COMPRIMENTO TOTAL ACIMA DE 15 M ATÉ 20 M, PERFURATRIZ COM TORQUE DE 170 KN.M (EXCLUSIVE MOBILIZAÇÃO E DESMOBILIZAÇÃO). AF_02/2015</v>
          </cell>
          <cell r="C1851" t="str">
            <v>M</v>
          </cell>
        </row>
        <row r="1852">
          <cell r="A1852">
            <v>90810</v>
          </cell>
          <cell r="B1852" t="str">
            <v>ESTACA HÉLICE CONTÍNUA, DIÂMETRO DE 50 CM, COMPRIMENTO TOTAL ATÉ 15 M, PERFURATRIZ COM TORQUE DE 170 KN.M (EXCLUSIVE MOBILIZAÇÃO E DESMOBILIZAÇÃO). AF_02/2015</v>
          </cell>
          <cell r="C1852" t="str">
            <v>M</v>
          </cell>
        </row>
        <row r="1853">
          <cell r="A1853">
            <v>90811</v>
          </cell>
          <cell r="B1853" t="str">
            <v>ESTACA HÉLICE CONTÍNUA, DIÂMETRO DE 50 CM, COMPRIMENTO TOTAL ACIMA DE 15 M ATÉ 30 M, PERFURATRIZ COM TORQUE DE 170 KN.M (EXCLUSIVE MOBILIZAÇÃO E DESMOBILIZAÇÃO). AF_02/2015</v>
          </cell>
          <cell r="C1853" t="str">
            <v>M</v>
          </cell>
        </row>
        <row r="1854">
          <cell r="A1854">
            <v>90812</v>
          </cell>
          <cell r="B1854" t="str">
            <v>ESTACA HÉLICE CONTÍNUA, DIÂMETRO DE 70 CM, COMPRIMENTO TOTAL ATÉ 15 M, PERFURATRIZ COM TORQUE DE 170 KN.M (EXCLUSIVE MOBILIZAÇÃO E DESMOBILIZAÇÃO). AF_02/2015</v>
          </cell>
          <cell r="C1854" t="str">
            <v>M</v>
          </cell>
        </row>
        <row r="1855">
          <cell r="A1855">
            <v>90813</v>
          </cell>
          <cell r="B1855" t="str">
            <v>ESTACA HÉLICE CONTÍNUA, DIÂMETRO DE 70 CM, COMPRIMENTO TOTAL ACIMA DE 15 M ATÉ 30 M, PERFURATRIZ COM TORQUE DE 170 KN.M (EXCLUSIVE MOBILIZAÇÃO E DESMOBILIZAÇÃO). AF_02/2015</v>
          </cell>
          <cell r="C1855" t="str">
            <v>M</v>
          </cell>
        </row>
        <row r="1856">
          <cell r="A1856">
            <v>90814</v>
          </cell>
          <cell r="B1856" t="str">
            <v>ESTACA HÉLICE CONTÍNUA, DIÂMETRO DE 80 CM, COMPRIMENTO TOTAL ATÉ 30 M, PERFURATRIZ COM TORQUE DE 170 KN.M (EXCLUSIVE MOBILIZAÇÃO E DESMOBILIZAÇÃO). AF_02/2015</v>
          </cell>
          <cell r="C1856" t="str">
            <v>M</v>
          </cell>
        </row>
        <row r="1857">
          <cell r="A1857">
            <v>90815</v>
          </cell>
          <cell r="B1857" t="str">
            <v>ESTACA HÉLICE CONTÍNUA, DIÂMETRO DE 90 CM, COMPRIMENTO TOTAL ATÉ 30 M, PERFURATRIZ COM TORQUE DE 263 KN.M (EXCLUSIVE MOBILIZAÇÃO E DESMOBILIZAÇÃO). AF_02/2015</v>
          </cell>
          <cell r="C1857" t="str">
            <v>M</v>
          </cell>
        </row>
        <row r="1858">
          <cell r="A1858">
            <v>90877</v>
          </cell>
          <cell r="B1858" t="str">
            <v>ESTACA ESCAVADA MECANICAMENTE, SEM FLUIDO ESTABILIZANTE, COM 25 CM DE DIÂMETRO, ATÉ 9 M DE COMPRIMENTO, CONCRETO LANÇADO POR CAMINHÃO BETONEIRA (EXCLUSIVE MOBILIZAÇÃO E DESMOBILIZAÇÃO). AF_02/2015</v>
          </cell>
          <cell r="C1858" t="str">
            <v>M</v>
          </cell>
        </row>
        <row r="1859">
          <cell r="A1859">
            <v>90878</v>
          </cell>
          <cell r="B1859" t="str">
            <v>ESTACA ESCAVADA MECANICAMENTE, SEM FLUIDO ESTABILIZANTE, COM 25 CM DE DIÂMETRO, ACIMA DE 9 M DE COMPRIMENTO, CONCRETO LANÇADO POR CAMINHÃO BETONEIRA (EXCLUSIVE MOBILIZAÇÃO E DESMOBILIZAÇÃO). AF_02/2015</v>
          </cell>
          <cell r="C1859" t="str">
            <v>M</v>
          </cell>
        </row>
        <row r="1860">
          <cell r="A1860">
            <v>90880</v>
          </cell>
          <cell r="B1860" t="str">
            <v>ESTACA ESCAVADA MECANICAMENTE, SEM FLUIDO ESTABILIZANTE, COM 25 CM DE DIÂMETRO, ATÉ 9 M DE COMPRIMENTO, CONCRETO LANÇADO MANUALMENTE (EXCLUSIVE MOBILIZAÇÃO E DESMOBILIZAÇÃO). AF_02/2015</v>
          </cell>
          <cell r="C1860" t="str">
            <v>M</v>
          </cell>
        </row>
        <row r="1861">
          <cell r="A1861">
            <v>90881</v>
          </cell>
          <cell r="B1861" t="str">
            <v>ESTACA ESCAVADA MECANICAMENTE, SEM FLUIDO ESTABILIZANTE, COM 25 CM DE DIÂMETRO, ACIMA DE 9 M DE COMPRIMENTO, CONCRETO LANÇADO MANUALMENTE (EXCLUSIVE MOBILIZAÇÃO E DESMOBILIZAÇÃO). AF_02/2015</v>
          </cell>
          <cell r="C1861" t="str">
            <v>M</v>
          </cell>
        </row>
        <row r="1862">
          <cell r="A1862">
            <v>90883</v>
          </cell>
          <cell r="B1862" t="str">
            <v>ESTACA ESCAVADA MECANICAMENTE, SEM FLUIDO ESTABILIZANTE, COM 40 CM DE DIÂMETRO, ATÉ 9 M DE COMPRIMENTO, CONCRETO LANÇADO POR CAMINHÃO BETONEIRA (EXCLUSIVE MOBILIZAÇÃO E DESMOBILIZAÇÃO). AF_02/2015</v>
          </cell>
          <cell r="C1862" t="str">
            <v>M</v>
          </cell>
        </row>
        <row r="1863">
          <cell r="A1863">
            <v>90884</v>
          </cell>
          <cell r="B1863" t="str">
            <v>ESTACA ESCAVADA MECANICAMENTE, SEM FLUIDO ESTABILIZANTE, COM 40 CM DE DIÂMETRO, ACIMA DE 9 M ATÉ 15 M DE COMPRIMENTO, CONCRETO LANÇADO POR CAMINHÃO BETONEIRA (EXCLUSIVE MOBILIZAÇÃO E DESMOBILIZAÇÃO). AF_02/2015</v>
          </cell>
          <cell r="C1863" t="str">
            <v>M</v>
          </cell>
        </row>
        <row r="1864">
          <cell r="A1864">
            <v>90885</v>
          </cell>
          <cell r="B1864" t="str">
            <v>ESTACA ESCAVADA MECANICAMENTE, SEM FLUIDO ESTABILIZANTE, COM 40 CM DE DIÂMETRO, ACIMA DE 15 M DE COMPRIMENTO, CONCRETO LANÇADO POR CAMINHÃO BETONEIRA (EXCLUSIVE MOBILIZAÇÃO E DESMOBILIZAÇÃO). AF_02/2015</v>
          </cell>
          <cell r="C1864" t="str">
            <v>M</v>
          </cell>
        </row>
        <row r="1865">
          <cell r="A1865">
            <v>90886</v>
          </cell>
          <cell r="B1865" t="str">
            <v>ESTACA ESCAVADA MECANICAMENTE, SEM FLUIDO ESTABILIZANTE, COM 60 CM DE DIÂMETRO, ATÉ 9 M DE COMPRIMENTO, CONCRETO LANÇADO POR CAMINHÃO BETONEIRA (EXCLUSIVE MOBILIZAÇÃO E DESMOBILIZAÇÃO). AF_02/2015</v>
          </cell>
          <cell r="C1865" t="str">
            <v>M</v>
          </cell>
        </row>
        <row r="1866">
          <cell r="A1866">
            <v>90887</v>
          </cell>
          <cell r="B1866" t="str">
            <v>ESTACA ESCAVADA MECANICAMENTE, SEM FLUIDO ESTABILIZANTE, COM 60 CM DE DIÂMETRO, ACIMA DE 9 M ATÉ 15 M DE COMPRIMENTO, CONCRETO LANÇADO POR CAMINHÃO BETONEIRA (EXCLUSIVE MOBILIZAÇÃO E DESMOBILIZAÇÃO). AF_02/2015</v>
          </cell>
          <cell r="C1866" t="str">
            <v>M</v>
          </cell>
        </row>
        <row r="1867">
          <cell r="A1867">
            <v>90888</v>
          </cell>
          <cell r="B1867" t="str">
            <v>ESTACA ESCAVADA MECANICAMENTE, SEM FLUIDO ESTABILIZANTE, COM 60 CM DE DIÂMETRO, ACIMA DE 15 M DE COMPRIMENTO, CONCRETO LANÇADO POR CAMINHÃO BETONEIRA (EXCLUSIVE MOBILIZAÇÃO E DESMOBILIZAÇÃO). AF_02/2015</v>
          </cell>
          <cell r="C1867" t="str">
            <v>M</v>
          </cell>
        </row>
        <row r="1868">
          <cell r="A1868">
            <v>90889</v>
          </cell>
          <cell r="B1868" t="str">
            <v>ESTACA ESCAVADA MECANICAMENTE, SEM FLUIDO ESTABILIZANTE, COM 60 CM DE DIÂMETRO, ATÉ 9 M DE COMPRIMENTO, CONCRETO LANÇADO POR BOMBA LANÇA (EXCLUSIVE MOBILIZAÇÃO E DESMOBILIZAÇÃO). AF_02/2015</v>
          </cell>
          <cell r="C1868" t="str">
            <v>M</v>
          </cell>
        </row>
        <row r="1869">
          <cell r="A1869">
            <v>90890</v>
          </cell>
          <cell r="B1869" t="str">
            <v>ESTACA ESCAVADA MECANICAMENTE, SEM FLUIDO ESTABILIZANTE, COM 60 CM DE DIÂMETRO, ACIMA DE 9 M ATÉ 15 M DE COMPRIMENTO, CONCRETO LANÇADO POR BOMBA LANÇA (EXCLUSIVE MOBILIZAÇÃO E DESMOBILIZAÇÃO). AF_02/2015</v>
          </cell>
          <cell r="C1869" t="str">
            <v>M</v>
          </cell>
        </row>
        <row r="1870">
          <cell r="A1870">
            <v>90891</v>
          </cell>
          <cell r="B1870" t="str">
            <v>ESTACA ESCAVADA MECANICAMENTE, SEM FLUIDO ESTABILIZANTE, COM 60 CM DE DIÂMETRO, ACIMA DE 15 M DE COMPRIMENTO, CONCRETO LANÇADO POR BOMBA LANÇA (EXCLUSIVE MOBILIZAÇÃO E DESMOBILIZAÇÃO). AF_02/2015</v>
          </cell>
          <cell r="C1870" t="str">
            <v>M</v>
          </cell>
        </row>
        <row r="1871">
          <cell r="A1871">
            <v>95601</v>
          </cell>
          <cell r="B1871" t="str">
            <v>ARRASAMENTO MECANICO DE ESTACA DE CONCRETO ARMADO, DIAMETROS DE ATÉ 40 CM. AF_11/2016</v>
          </cell>
          <cell r="C1871" t="str">
            <v>UN</v>
          </cell>
        </row>
        <row r="1872">
          <cell r="A1872">
            <v>95602</v>
          </cell>
          <cell r="B1872" t="str">
            <v>ARRASAMENTO MECANICO DE ESTACA DE CONCRETO ARMADO, DIAMETROS DE 41 CM A 60 CM. AF_11/2016</v>
          </cell>
          <cell r="C1872" t="str">
            <v>UN</v>
          </cell>
        </row>
        <row r="1873">
          <cell r="A1873">
            <v>95603</v>
          </cell>
          <cell r="B1873" t="str">
            <v>ARRASAMENTO MECANICO DE ESTACA DE CONCRETO ARMADO, DIAMETROS DE 61 CM A 80 CM. AF_11/2016</v>
          </cell>
          <cell r="C1873" t="str">
            <v>UN</v>
          </cell>
        </row>
        <row r="1874">
          <cell r="A1874">
            <v>95604</v>
          </cell>
          <cell r="B1874" t="str">
            <v>ARRASAMENTO MECANICO DE ESTACA DE CONCRETO ARMADO, DIAMETROS DE 81 CM A 100 CM. AF_11/2016</v>
          </cell>
          <cell r="C1874" t="str">
            <v>UN</v>
          </cell>
        </row>
        <row r="1875">
          <cell r="A1875">
            <v>95605</v>
          </cell>
          <cell r="B1875" t="str">
            <v>ARRASAMENTO MECANICO DE ESTACA DE CONCRETO ARMADO, DIAMETROS DE 101 CM A 150 CM. AF_11/2016</v>
          </cell>
          <cell r="C1875" t="str">
            <v>UN</v>
          </cell>
        </row>
        <row r="1876">
          <cell r="A1876">
            <v>95607</v>
          </cell>
          <cell r="B1876" t="str">
            <v>ARRASAMENTO DE ESTACA METÁLICA, PERFIL LAMINADO TIPO I FAMÍLIA 250. AF_11/2016</v>
          </cell>
          <cell r="C1876" t="str">
            <v>UN</v>
          </cell>
        </row>
        <row r="1877">
          <cell r="A1877">
            <v>95608</v>
          </cell>
          <cell r="B1877" t="str">
            <v>ARRASAMENTO DE ESTACA METÁLICA, PERFIL LAMINADO TIPO H FAMÍLIA 250. AF_11/2016</v>
          </cell>
          <cell r="C1877" t="str">
            <v>UN</v>
          </cell>
        </row>
        <row r="1878">
          <cell r="A1878">
            <v>95609</v>
          </cell>
          <cell r="B1878" t="str">
            <v>ARRASAMENTO DE ESTACA METÁLICA, PERFIL LAMINADO TIPO H FAMÍLIA 310. AF_11/2016</v>
          </cell>
          <cell r="C1878" t="str">
            <v>UN</v>
          </cell>
        </row>
        <row r="1879">
          <cell r="A1879">
            <v>96160</v>
          </cell>
          <cell r="B1879" t="str">
            <v>ESTACA RAIZ, DIÂMETRO DE 20 CM, COMPRIMENTO DE ATÉ 10 M, SEM PRESENÇA DE ROCHA. AF_04/2017</v>
          </cell>
          <cell r="C1879" t="str">
            <v>M</v>
          </cell>
        </row>
        <row r="1880">
          <cell r="A1880">
            <v>96161</v>
          </cell>
          <cell r="B1880" t="str">
            <v>ESTACA RAIZ, DIÂMETRO DE 31 CM, COMPRIMENTO DE ATÉ 10 M, SEM PRESENÇA DE ROCHA. AF_05/2017</v>
          </cell>
          <cell r="C1880" t="str">
            <v>M</v>
          </cell>
        </row>
        <row r="1881">
          <cell r="A1881">
            <v>96162</v>
          </cell>
          <cell r="B1881" t="str">
            <v>ESTACA RAIZ, DIÂMETRO DE 40 CM, COMPRIMENTO DE ATÉ 10 M, SEM PRESENÇA DE ROCHA. AF_05/2017</v>
          </cell>
          <cell r="C1881" t="str">
            <v>M</v>
          </cell>
        </row>
        <row r="1882">
          <cell r="A1882">
            <v>96163</v>
          </cell>
          <cell r="B1882" t="str">
            <v>ESTACA RAIZ, DIÂMETRO DE 45 CM, COMPRIMENTO DE ATÉ 10 M, SEM PRESENÇA DE ROCHA. AF_05/2017</v>
          </cell>
          <cell r="C1882" t="str">
            <v>M</v>
          </cell>
        </row>
        <row r="1883">
          <cell r="A1883">
            <v>96164</v>
          </cell>
          <cell r="B1883" t="str">
            <v>ESTACA RAIZ, DIÂMETRO DE 20 CM, COMPRIMENTO DE 11 A 20 M, SEM PRESENÇA DE ROCHA. AF_05/2017</v>
          </cell>
          <cell r="C1883" t="str">
            <v>M</v>
          </cell>
        </row>
        <row r="1884">
          <cell r="A1884">
            <v>96165</v>
          </cell>
          <cell r="B1884" t="str">
            <v>ESTACA RAIZ, DIÂMETRO DE 31 CM, COMPRIMENTO DE 11 A 20 M, SEM PRESENÇA DE ROCHA. AF_05/2017</v>
          </cell>
          <cell r="C1884" t="str">
            <v>M</v>
          </cell>
        </row>
        <row r="1885">
          <cell r="A1885">
            <v>96166</v>
          </cell>
          <cell r="B1885" t="str">
            <v>ESTACA RAIZ, DIÂMETRO DE 40 CM, COMPRIMENTO DE 11 A 20 M, SEM PRESENÇA DE ROCHA. AF_05/2017</v>
          </cell>
          <cell r="C1885" t="str">
            <v>M</v>
          </cell>
        </row>
        <row r="1886">
          <cell r="A1886">
            <v>96167</v>
          </cell>
          <cell r="B1886" t="str">
            <v>ESTACA RAIZ, DIÂMETRO DE 45 CM, COMPRIMENTO DE 11 A 20 M, SEM PRESENÇA DE ROCHA. AF_05/2017</v>
          </cell>
          <cell r="C1886" t="str">
            <v>M</v>
          </cell>
        </row>
        <row r="1887">
          <cell r="A1887">
            <v>96168</v>
          </cell>
          <cell r="B1887" t="str">
            <v>ESTACA RAIZ, DIÂMETRO DE 20 CM, COMPRIMENTO DE 21 A 30 M, SEM PRESENÇA DE ROCHA. AF_05/2017</v>
          </cell>
          <cell r="C1887" t="str">
            <v>M</v>
          </cell>
        </row>
        <row r="1888">
          <cell r="A1888">
            <v>96169</v>
          </cell>
          <cell r="B1888" t="str">
            <v>ESTACA RAIZ, DIÂMETRO DE 31 CM, COMPRIMENTO DE 21 A 30 M, SEM PRESENÇA DE ROCHA. AF_05/2017</v>
          </cell>
          <cell r="C1888" t="str">
            <v>M</v>
          </cell>
        </row>
        <row r="1889">
          <cell r="A1889">
            <v>96170</v>
          </cell>
          <cell r="B1889" t="str">
            <v>ESTACA RAIZ, DIÂMETRO DE 40 CM, COMPRIMENTO DE 21 A 30 M, SEM PRESENÇA DE ROCHA. AF_05/2017</v>
          </cell>
          <cell r="C1889" t="str">
            <v>M</v>
          </cell>
        </row>
        <row r="1890">
          <cell r="A1890">
            <v>96171</v>
          </cell>
          <cell r="B1890" t="str">
            <v>ESTACA RAIZ, DIÂMETRO DE 45 CM, COMPRIMENTO DE 21 A 30 M, SEM PRESENÇA DE ROCHA. AF_05/2017</v>
          </cell>
          <cell r="C1890" t="str">
            <v>M</v>
          </cell>
        </row>
        <row r="1891">
          <cell r="A1891">
            <v>96172</v>
          </cell>
          <cell r="B1891" t="str">
            <v>ESTACA RAIZ, DIÂMETRO DE 20 CM, COMPRIMENTO DE ATÉ 10 M, COM PRESENÇA DE ROCHA. AF_05/2017</v>
          </cell>
          <cell r="C1891" t="str">
            <v>M</v>
          </cell>
        </row>
        <row r="1892">
          <cell r="A1892">
            <v>96173</v>
          </cell>
          <cell r="B1892" t="str">
            <v>ESTACA RAIZ, DIÂMETRO DE 31 CM, COMPRIMENTO DE ATÉ 10 M, COM PRESENÇA DE ROCHA. AF_05/2017</v>
          </cell>
          <cell r="C1892" t="str">
            <v>M</v>
          </cell>
        </row>
        <row r="1893">
          <cell r="A1893">
            <v>96174</v>
          </cell>
          <cell r="B1893" t="str">
            <v>ESTACA RAIZ, DIÂMETRO DE 40 CM, COMPRIMENTO DE ATÉ 10 M, COM PRESENÇA DE ROCHA. AF_05/2017</v>
          </cell>
          <cell r="C1893" t="str">
            <v>M</v>
          </cell>
        </row>
        <row r="1894">
          <cell r="A1894">
            <v>96175</v>
          </cell>
          <cell r="B1894" t="str">
            <v>ESTACA RAIZ, DIÂMETRO DE 45 CM, COMPRIMENTO DE ATÉ 10 M, COM PRESENÇA DE ROCHA. AF_05/2017</v>
          </cell>
          <cell r="C1894" t="str">
            <v>M</v>
          </cell>
        </row>
        <row r="1895">
          <cell r="A1895">
            <v>96176</v>
          </cell>
          <cell r="B1895" t="str">
            <v>ESTACA RAIZ, DIÂMETRO DE 20 CM, COMPRIMENTO DE 11 A 20 M, COM PRESENÇA DE ROCHA. AF_05/2017</v>
          </cell>
          <cell r="C1895" t="str">
            <v>M</v>
          </cell>
        </row>
        <row r="1896">
          <cell r="A1896">
            <v>96177</v>
          </cell>
          <cell r="B1896" t="str">
            <v>ESTACA RAIZ, DIÂMETRO DE 31 CM, COMPRIMENTO DE 11 A 20 M, COM PRESENÇA DE ROCHA. AF_05/2017</v>
          </cell>
          <cell r="C1896" t="str">
            <v>M</v>
          </cell>
        </row>
        <row r="1897">
          <cell r="A1897">
            <v>96178</v>
          </cell>
          <cell r="B1897" t="str">
            <v>ESTACA RAIZ, DIÂMETRO DE 40 CM, COMPRIMENTO DE 11 A 20 M, COM PRESENÇA DE ROCHA. AF_05/2017</v>
          </cell>
          <cell r="C1897" t="str">
            <v>M</v>
          </cell>
        </row>
        <row r="1898">
          <cell r="A1898">
            <v>96179</v>
          </cell>
          <cell r="B1898" t="str">
            <v>ESTACA RAIZ, DIÂMETRO DE 45 CM, COMPRIMENTO DE 11 A 20 M, COM PRESENÇA DE ROCHA. AF_05/2017</v>
          </cell>
          <cell r="C1898" t="str">
            <v>M</v>
          </cell>
        </row>
        <row r="1899">
          <cell r="A1899">
            <v>96180</v>
          </cell>
          <cell r="B1899" t="str">
            <v>ESTACA RAIZ, DIÂMETRO DE 20 CM, COMPRIMENTO DE 21 A 30 M, COM PRESENÇA DE ROCHA. AF_05/2017</v>
          </cell>
          <cell r="C1899" t="str">
            <v>M</v>
          </cell>
        </row>
        <row r="1900">
          <cell r="A1900">
            <v>96181</v>
          </cell>
          <cell r="B1900" t="str">
            <v>ESTACA RAIZ, DIÂMETRO DE 31 CM, COMPRIMENTO DE 21 A 30 M, COM PRESENÇA DE ROCHA. AF_05/2017</v>
          </cell>
          <cell r="C1900" t="str">
            <v>M</v>
          </cell>
        </row>
        <row r="1901">
          <cell r="A1901">
            <v>96182</v>
          </cell>
          <cell r="B1901" t="str">
            <v>ESTACA RAIZ, DIÂMETRO DE 40 CM, COMPRIMENTO DE 21 A 30 M, COM PRESENÇA DE ROCHA. AF_05/2017</v>
          </cell>
          <cell r="C1901" t="str">
            <v>M</v>
          </cell>
        </row>
        <row r="1902">
          <cell r="A1902">
            <v>96183</v>
          </cell>
          <cell r="B1902" t="str">
            <v>ESTACA RAIZ, DIÂMETRO DE 45 CM, COMPRIMENTO DE 21 A 30 M, COM PRESENÇA DE ROCHA. AF_05/2017</v>
          </cell>
          <cell r="C1902" t="str">
            <v>M</v>
          </cell>
        </row>
        <row r="1903">
          <cell r="A1903" t="str">
            <v>0040</v>
          </cell>
          <cell r="B1903" t="str">
            <v xml:space="preserve">LASTROS/FUNDACOES DIVERSAS                                                                                                                                                                              </v>
          </cell>
          <cell r="C1903" t="str">
            <v xml:space="preserve">  </v>
          </cell>
        </row>
        <row r="1904">
          <cell r="A1904">
            <v>74164</v>
          </cell>
          <cell r="B1904" t="str">
            <v xml:space="preserve">LASTRO DE PEDRA BRITADA E FUNDACOES EM BALDRAME                                                                                                                                                         </v>
          </cell>
          <cell r="C1904" t="str">
            <v xml:space="preserve">  </v>
          </cell>
        </row>
        <row r="1905">
          <cell r="A1905">
            <v>83534</v>
          </cell>
          <cell r="B1905" t="str">
            <v>LASTRO DE CONCRETO, PREPARO MECÂNICO, INCLUSOS ADITIVO IMPERMEABILIZANTE, LANÇAMENTO E ADENSAMENTO</v>
          </cell>
          <cell r="C1905" t="str">
            <v>M3</v>
          </cell>
        </row>
        <row r="1906">
          <cell r="A1906">
            <v>95240</v>
          </cell>
          <cell r="B1906" t="str">
            <v>LASTRO DE CONCRETO MAGRO, APLICADO EM PISOS OU RADIERS, ESPESSURA DE 3 CM. AF_07_2016</v>
          </cell>
          <cell r="C1906" t="str">
            <v>M2</v>
          </cell>
        </row>
        <row r="1907">
          <cell r="A1907">
            <v>95241</v>
          </cell>
          <cell r="B1907" t="str">
            <v>LASTRO DE CONCRETO MAGRO, APLICADO EM PISOS OU RADIERS, ESPESSURA DE 5 CM. AF_07_2016</v>
          </cell>
          <cell r="C1907" t="str">
            <v>M2</v>
          </cell>
        </row>
        <row r="1908">
          <cell r="A1908">
            <v>96616</v>
          </cell>
          <cell r="B1908" t="str">
            <v>LASTRO DE CONCRETO MAGRO, APLICADO EM BLOCOS DE COROAMENTO OU SAPATAS. AF_08/2017</v>
          </cell>
          <cell r="C1908" t="str">
            <v>M3</v>
          </cell>
        </row>
        <row r="1909">
          <cell r="A1909">
            <v>96617</v>
          </cell>
          <cell r="B1909" t="str">
            <v>LASTRO DE CONCRETO MAGRO, APLICADO EM BLOCOS DE COROAMENTO OU SAPATAS, ESPESSURA DE 3 CM. AF_08/2017</v>
          </cell>
          <cell r="C1909" t="str">
            <v>M2</v>
          </cell>
        </row>
        <row r="1910">
          <cell r="A1910">
            <v>96619</v>
          </cell>
          <cell r="B1910" t="str">
            <v>LASTRO DE CONCRETO MAGRO, APLICADO EM BLOCOS DE COROAMENTO OU SAPATAS, ESPESSURA DE 5 CM. AF_08/2017</v>
          </cell>
          <cell r="C1910" t="str">
            <v>M2</v>
          </cell>
        </row>
        <row r="1911">
          <cell r="A1911">
            <v>96620</v>
          </cell>
          <cell r="B1911" t="str">
            <v>LASTRO DE CONCRETO MAGRO, APLICADO EM PISOS OU RADIERS. AF_08/2017</v>
          </cell>
          <cell r="C1911" t="str">
            <v>M3</v>
          </cell>
        </row>
        <row r="1912">
          <cell r="A1912">
            <v>96621</v>
          </cell>
          <cell r="B1912" t="str">
            <v>LASTRO COM MATERIAL GRANULAR, APLICAÇÃO EM BLOCOS DE COROAMENTO, ESPESSURA DE *5 CM*. AF_08/2017</v>
          </cell>
          <cell r="C1912" t="str">
            <v>M3</v>
          </cell>
        </row>
        <row r="1913">
          <cell r="A1913">
            <v>96622</v>
          </cell>
          <cell r="B1913" t="str">
            <v>LASTRO COM MATERIAL GRANULAR, APLICAÇÃO EM PISOS OU RADIERS, ESPESSURA DE *5 CM*. AF_08/2017</v>
          </cell>
          <cell r="C1913" t="str">
            <v>M3</v>
          </cell>
        </row>
        <row r="1914">
          <cell r="A1914">
            <v>96623</v>
          </cell>
          <cell r="B1914" t="str">
            <v>LASTRO COM MATERIAL GRANULAR, APLICADO EM BLOCOS DE COROAMENTO, ESPESSURA DE *10 CM*. AF_08/2017</v>
          </cell>
          <cell r="C1914" t="str">
            <v>M3</v>
          </cell>
        </row>
        <row r="1915">
          <cell r="A1915">
            <v>96624</v>
          </cell>
          <cell r="B1915" t="str">
            <v>LASTRO COM MATERIAL GRANULAR, APLICADO EM PISOS OU RADIERS, ESPESSURA DE *10 CM*. AF_08/2017</v>
          </cell>
          <cell r="C1915" t="str">
            <v>M3</v>
          </cell>
        </row>
        <row r="1916">
          <cell r="A1916" t="str">
            <v>0041</v>
          </cell>
          <cell r="B1916" t="str">
            <v xml:space="preserve">FORMAS/CIMBRAMENTOS/ESCORAMENTOS                                                                                                                                                                        </v>
          </cell>
          <cell r="C1916" t="str">
            <v xml:space="preserve">  </v>
          </cell>
        </row>
        <row r="1917">
          <cell r="A1917">
            <v>74076</v>
          </cell>
          <cell r="B1917" t="str">
            <v xml:space="preserve">FORMA PINHO 3A P/FUNDACAO RADIER REAPROV 10 VEZES - CORTE/MONTAGEM/ESCORAMENTO/DESFORMA                                                                                                                 </v>
          </cell>
          <cell r="C1917" t="str">
            <v xml:space="preserve">  </v>
          </cell>
        </row>
        <row r="1918">
          <cell r="A1918" t="str">
            <v>74076/1</v>
          </cell>
          <cell r="B1918" t="str">
            <v>FORMA TABUA P/ CONCRETO EM FUNDACAO RADIER C/ REAPROVEITAMENTO 3X.</v>
          </cell>
          <cell r="C1918" t="str">
            <v>M2</v>
          </cell>
        </row>
        <row r="1919">
          <cell r="A1919" t="str">
            <v>74076/2</v>
          </cell>
          <cell r="B1919" t="str">
            <v>FORMA TABUA P/ CONCRETO EM FUNDACAO RADIER C/ REAPROVEITAMENTO 5X.</v>
          </cell>
          <cell r="C1919" t="str">
            <v>M2</v>
          </cell>
        </row>
        <row r="1920">
          <cell r="A1920" t="str">
            <v>74076/3</v>
          </cell>
          <cell r="B1920" t="str">
            <v>FORMA TABUA P/ CONCRETO EM FUNDACAO RADIER C/ REAPROVEITAMENTO 10X.</v>
          </cell>
          <cell r="C1920" t="str">
            <v>M2</v>
          </cell>
        </row>
        <row r="1921">
          <cell r="A1921">
            <v>90996</v>
          </cell>
          <cell r="B1921" t="str">
            <v>FORMAS MANUSEÁVEIS PARA PAREDES DE CONCRETO MOLDADAS IN LOCO, DE EDIFICAÇÕES DE MULTIPLOS PAVIMENTO, EM PLATIBANDA. AF_06/2015</v>
          </cell>
          <cell r="C1921" t="str">
            <v>M2</v>
          </cell>
        </row>
        <row r="1922">
          <cell r="A1922">
            <v>90997</v>
          </cell>
          <cell r="B1922" t="str">
            <v>FORMAS MANUSEÁVEIS PARA PAREDES DE CONCRETO MOLDADAS IN LOCO, DE EDIFICAÇÕES DE MULTIPLOS PAVIMENTOS, EM FACES INTERNAS DE PAREDES. AF_06/2015</v>
          </cell>
          <cell r="C1922" t="str">
            <v>M2</v>
          </cell>
        </row>
        <row r="1923">
          <cell r="A1923">
            <v>90998</v>
          </cell>
          <cell r="B1923" t="str">
            <v>FORMAS MANUSEÁVEIS PARA PAREDES DE CONCRETO MOLDADAS IN LOCO, DE EDIFICAÇÕES DE MULTIPLOS PAVIMENTOS, EM LAJES. AF_06/2015</v>
          </cell>
          <cell r="C1923" t="str">
            <v>M2</v>
          </cell>
        </row>
        <row r="1924">
          <cell r="A1924">
            <v>91000</v>
          </cell>
          <cell r="B1924" t="str">
            <v>FORMAS MANUSEÁVEIS PARA PAREDES DE CONCRETO MOLDADAS IN LOCO, DE EDIFICAÇÕES DE MULTIPLOS PAVIMENTOS, EM PANOS DE FACHADA COM VÃOS. AF_06/2015</v>
          </cell>
          <cell r="C1924" t="str">
            <v>M2</v>
          </cell>
        </row>
        <row r="1925">
          <cell r="A1925">
            <v>91002</v>
          </cell>
          <cell r="B1925" t="str">
            <v>FORMAS MANUSEÁVEIS PARA PAREDES DE CONCRETO MOLDADAS IN LOCO, DE EDIFICAÇÕES DE MULTIPLOS PAVIMENTOS, EM PANOS DE FACHADA SEM VÃOS. AF_06/2015</v>
          </cell>
          <cell r="C1925" t="str">
            <v>M2</v>
          </cell>
        </row>
        <row r="1926">
          <cell r="A1926">
            <v>91003</v>
          </cell>
          <cell r="B1926" t="str">
            <v>FORMAS MANUSEÁVEIS PARA PAREDES DE CONCRETO MOLDADAS IN LOCO, DE EDIFICAÇÕES DE MULTIPLOS PAVIMENTOS, EM PANOS DE FACHADA COM VARANDAS. AF_06/2015</v>
          </cell>
          <cell r="C1926" t="str">
            <v>M2</v>
          </cell>
        </row>
        <row r="1927">
          <cell r="A1927">
            <v>91004</v>
          </cell>
          <cell r="B1927" t="str">
            <v>FORMAS MANUSEÁVEIS PARA PAREDES DE CONCRETO MOLDADAS IN LOCO, DE EDIFICAÇÕES DE PAVIMENTO ÚNICO, EM FACES INTERNAS DE PAREDES. AF_06/2015</v>
          </cell>
          <cell r="C1927" t="str">
            <v>M2</v>
          </cell>
        </row>
        <row r="1928">
          <cell r="A1928">
            <v>91005</v>
          </cell>
          <cell r="B1928" t="str">
            <v>FORMAS MANUSEÁVEIS PARA PAREDES DE CONCRETO MOLDADAS IN LOCO, DE EDIFICAÇÕES DE PAVIMENTO ÚNICO, EM LAJES. AF_06/2015</v>
          </cell>
          <cell r="C1928" t="str">
            <v>M2</v>
          </cell>
        </row>
        <row r="1929">
          <cell r="A1929">
            <v>91006</v>
          </cell>
          <cell r="B1929" t="str">
            <v>FORMAS MANUSEÁVEIS PARA PAREDES DE CONCRETO MOLDADAS IN LOCO, DE EDIFICAÇÕES DE PAVIMENTO ÚNICO, EM PANOS DE FACHADA COM VÃOS. AF_06/2015</v>
          </cell>
          <cell r="C1929" t="str">
            <v>M2</v>
          </cell>
        </row>
        <row r="1930">
          <cell r="A1930">
            <v>91007</v>
          </cell>
          <cell r="B1930" t="str">
            <v>FORMAS MANUSEÁVEIS PARA PAREDES DE CONCRETO MOLDADAS IN LOCO, DE EDIFICAÇÕES DE PAVIMENTO ÚNICO, EM PANOS DE FACHADA SEM VÃOS. AF_06/2015</v>
          </cell>
          <cell r="C1930" t="str">
            <v>M2</v>
          </cell>
        </row>
        <row r="1931">
          <cell r="A1931">
            <v>91008</v>
          </cell>
          <cell r="B1931" t="str">
            <v>FORMAS MANUSEÁVEIS PARA PAREDES DE CONCRETO MOLDADAS IN LOCO, DE EDIFICAÇÕES DE PAVIMENTO ÚNICO, EM PANOS DE FACHADA COM VARANDA. AF_06/2015</v>
          </cell>
          <cell r="C1931" t="str">
            <v>M2</v>
          </cell>
        </row>
        <row r="1932">
          <cell r="A1932">
            <v>92263</v>
          </cell>
          <cell r="B1932" t="str">
            <v>FABRICAÇÃO DE FÔRMA PARA PILARES E ESTRUTURAS SIMILARES, EM CHAPA DE MADEIRA COMPENSADA RESINADA, E = 17 MM. AF_12/2015</v>
          </cell>
          <cell r="C1932" t="str">
            <v>M2</v>
          </cell>
        </row>
        <row r="1933">
          <cell r="A1933">
            <v>92264</v>
          </cell>
          <cell r="B1933" t="str">
            <v>FABRICAÇÃO DE FÔRMA PARA PILARES E ESTRUTURAS SIMILARES, EM CHAPA DE MADEIRA COMPENSADA PLASTIFICADA, E = 18 MM. AF_12/2015</v>
          </cell>
          <cell r="C1933" t="str">
            <v>M2</v>
          </cell>
        </row>
        <row r="1934">
          <cell r="A1934">
            <v>92265</v>
          </cell>
          <cell r="B1934" t="str">
            <v>FABRICAÇÃO DE FÔRMA PARA VIGAS, EM CHAPA DE MADEIRA COMPENSADA RESINADA, E = 17 MM. AF_12/2015</v>
          </cell>
          <cell r="C1934" t="str">
            <v>M2</v>
          </cell>
        </row>
        <row r="1935">
          <cell r="A1935">
            <v>92266</v>
          </cell>
          <cell r="B1935" t="str">
            <v>FABRICAÇÃO DE FÔRMA PARA VIGAS, EM CHAPA DE MADEIRA COMPENSADA PLASTIFICADA, E = 18 MM. AF_12/2015</v>
          </cell>
          <cell r="C1935" t="str">
            <v>M2</v>
          </cell>
        </row>
        <row r="1936">
          <cell r="A1936">
            <v>92267</v>
          </cell>
          <cell r="B1936" t="str">
            <v>FABRICAÇÃO DE FÔRMA PARA LAJES, EM CHAPA DE MADEIRA COMPENSADA RESINADA, E = 17 MM. AF_12/2015</v>
          </cell>
          <cell r="C1936" t="str">
            <v>M2</v>
          </cell>
        </row>
        <row r="1937">
          <cell r="A1937">
            <v>92268</v>
          </cell>
          <cell r="B1937" t="str">
            <v>FABRICAÇÃO DE FÔRMA PARA LAJES, EM CHAPA DE MADEIRA COMPENSADA PLASTIFICADA, E = 18 MM. AF_12/2015</v>
          </cell>
          <cell r="C1937" t="str">
            <v>M2</v>
          </cell>
        </row>
        <row r="1938">
          <cell r="A1938">
            <v>92269</v>
          </cell>
          <cell r="B1938" t="str">
            <v>FABRICAÇÃO DE FÔRMA PARA PILARES E ESTRUTURAS SIMILARES, EM MADEIRA SERRADA, E=25 MM. AF_12/2015</v>
          </cell>
          <cell r="C1938" t="str">
            <v>M2</v>
          </cell>
        </row>
        <row r="1939">
          <cell r="A1939">
            <v>92270</v>
          </cell>
          <cell r="B1939" t="str">
            <v>FABRICAÇÃO DE FÔRMA PARA VIGAS, COM MADEIRA SERRADA, E = 25 MM. AF_12/2015</v>
          </cell>
          <cell r="C1939" t="str">
            <v>M2</v>
          </cell>
        </row>
        <row r="1940">
          <cell r="A1940">
            <v>92271</v>
          </cell>
          <cell r="B1940" t="str">
            <v>FABRICAÇÃO DE FÔRMA PARA LAJES, EM MADEIRA SERRADA, E=25 MM. AF_12/2015</v>
          </cell>
          <cell r="C1940" t="str">
            <v>M2</v>
          </cell>
        </row>
        <row r="1941">
          <cell r="A1941">
            <v>92272</v>
          </cell>
          <cell r="B1941" t="str">
            <v>FABRICAÇÃO DE ESCORAS DE VIGA DO TIPO GARFO, EM MADEIRA. AF_12/2015</v>
          </cell>
          <cell r="C1941" t="str">
            <v>M</v>
          </cell>
        </row>
        <row r="1942">
          <cell r="A1942">
            <v>92273</v>
          </cell>
          <cell r="B1942" t="str">
            <v>FABRICAÇÃO DE ESCORAS DO TIPO PONTALETE, EM MADEIRA. AF_12/2015</v>
          </cell>
          <cell r="C1942" t="str">
            <v>M</v>
          </cell>
        </row>
        <row r="1943">
          <cell r="A1943">
            <v>92408</v>
          </cell>
          <cell r="B1943" t="str">
            <v>MONTAGEM E DESMONTAGEM DE FÔRMA DE PILARES RETANGULARES E ESTRUTURAS SIMILARES COM ÁREA MÉDIA DAS SEÇÕES MENOR OU IGUAL A 0,25 M², PÉ-DIREITO SIMPLES, EM MADEIRA SERRADA, 1 UTILIZAÇÃO. AF_12/2015</v>
          </cell>
          <cell r="C1943" t="str">
            <v>M2</v>
          </cell>
        </row>
        <row r="1944">
          <cell r="A1944">
            <v>92409</v>
          </cell>
          <cell r="B1944" t="str">
            <v>MONTAGEM E DESMONTAGEM DE FÔRMA DE PILARES RETANGULARES E ESTRUTURAS SIMILARES COM ÁREA MÉDIA DAS SEÇÕES MAIOR QUE 0,25 M², PÉ-DIREITO SIMPLES, EM MADEIRA SERRADA, 1 UTILIZAÇÃO. AF_12/2015</v>
          </cell>
          <cell r="C1944" t="str">
            <v>M2</v>
          </cell>
        </row>
        <row r="1945">
          <cell r="A1945">
            <v>92410</v>
          </cell>
          <cell r="B1945" t="str">
            <v>MONTAGEM E DESMONTAGEM DE FÔRMA DE PILARES RETANGULARES E ESTRUTURAS SIMILARES COM ÁREA MÉDIA DAS SEÇÕES MENOR OU IGUAL A 0,25 M², PÉ-DIREITO SIMPLES, EM MADEIRA SERRADA, 2 UTILIZAÇÕES. AF_12/2015</v>
          </cell>
          <cell r="C1945" t="str">
            <v>M2</v>
          </cell>
        </row>
        <row r="1946">
          <cell r="A1946">
            <v>92411</v>
          </cell>
          <cell r="B1946" t="str">
            <v>MONTAGEM E DESMONTAGEM DE FÔRMA DE PILARES RETANGULARES E ESTRUTURAS SIMILARES COM ÁREA MÉDIA DAS SEÇÕES MAIOR QUE 0,25 M², PÉ-DIREITO SIMPLES, EM MADEIRA SERRADA, 2 UTILIZAÇÕES. AF_12/2015</v>
          </cell>
          <cell r="C1946" t="str">
            <v>M2</v>
          </cell>
        </row>
        <row r="1947">
          <cell r="A1947">
            <v>92412</v>
          </cell>
          <cell r="B1947" t="str">
            <v>MONTAGEM E DESMONTAGEM DE FÔRMA DE PILARES RETANGULARES E ESTRUTURAS SIMILARES COM ÁREA MÉDIA DAS SEÇÕES MENOR OU IGUAL A 0,25 M², PÉ-DIREITO SIMPLES, EM MADEIRA SERRADA, 4 UTILIZAÇÕES. AF_12/2015</v>
          </cell>
          <cell r="C1947" t="str">
            <v>M2</v>
          </cell>
        </row>
        <row r="1948">
          <cell r="A1948">
            <v>92413</v>
          </cell>
          <cell r="B1948" t="str">
            <v>MONTAGEM E DESMONTAGEM DE FÔRMA DE PILARES RETANGULARES E ESTRUTURAS SIMILARES COM ÁREA MÉDIA DAS SEÇÕES MAIOR QUE 0,25 M², PÉ-DIREITO SIMPLES, EM MADEIRA SERRADA, 4 UTILIZAÇÕES. AF_12/2015</v>
          </cell>
          <cell r="C1948" t="str">
            <v>M2</v>
          </cell>
        </row>
        <row r="1949">
          <cell r="A1949">
            <v>92414</v>
          </cell>
          <cell r="B1949" t="str">
            <v>MONTAGEM E DESMONTAGEM DE FÔRMA DE PILARES RETANGULARES E ESTRUTURAS SIMILARES COM ÁREA MÉDIA DAS SEÇÕES MENOR OU IGUAL A 0,25 M², PÉ-DIREITO SIMPLES, EM CHAPA DE MADEIRA COMPENSADA RESINADA, 2 UTILIZAÇÕES. AF_12/2015</v>
          </cell>
          <cell r="C1949" t="str">
            <v>M2</v>
          </cell>
        </row>
        <row r="1950">
          <cell r="A1950">
            <v>92415</v>
          </cell>
          <cell r="B1950" t="str">
            <v>MONTAGEM E DESMONTAGEM DE FÔRMA DE PILARES RETANGULARES E ESTRUTURAS SIMILARES COM ÁREA MÉDIA DAS SEÇÕES MAIOR QUE 0,25 M², PÉ-DIREITO SIMPLES, EM CHAPA DE MADEIRA COMPENSADA RESINADA, 2 UTILIZAÇÕES. AF_12/2015</v>
          </cell>
          <cell r="C1950" t="str">
            <v>M2</v>
          </cell>
        </row>
        <row r="1951">
          <cell r="A1951">
            <v>92416</v>
          </cell>
          <cell r="B1951" t="str">
            <v>MONTAGEM E DESMONTAGEM DE FÔRMA DE PILARES RETANGULARES E ESTRUTURAS SIMILARES COM ÁREA MÉDIA DAS SEÇÕES MENOR OU IGUAL A 0,25 M², PÉ-DIREITO DUPLO, EM CHAPA DE MADEIRA COMPENSADA RESINADA, 2 UTILIZAÇÕES. AF_12/2015</v>
          </cell>
          <cell r="C1951" t="str">
            <v>M2</v>
          </cell>
        </row>
        <row r="1952">
          <cell r="A1952">
            <v>92417</v>
          </cell>
          <cell r="B1952" t="str">
            <v>MONTAGEM E DESMONTAGEM DE FÔRMA DE PILARES RETANGULARES E ESTRUTURAS SIMILARES COM ÁREA MÉDIA DAS SEÇÕES MAIOR QUE 0,25 M², PÉ-DIREITO DUPLO, EM CHAPA DE MADEIRA COMPENSADA RESINADA, 2 UTILIZAÇÕES. AF_12/2015</v>
          </cell>
          <cell r="C1952" t="str">
            <v>M2</v>
          </cell>
        </row>
        <row r="1953">
          <cell r="A1953">
            <v>92418</v>
          </cell>
          <cell r="B1953" t="str">
            <v>MONTAGEM E DESMONTAGEM DE FÔRMA DE PILARES RETANGULARES E ESTRUTURAS SIMILARES COM ÁREA MÉDIA DAS SEÇÕES MENOR OU IGUAL A 0,25 M², PÉ-DIREITO SIMPLES, EM CHAPA DE MADEIRA COMPENSADA RESINADA, 4 UTILIZAÇÕES. AF_12/2015</v>
          </cell>
          <cell r="C1953" t="str">
            <v>M2</v>
          </cell>
        </row>
        <row r="1954">
          <cell r="A1954">
            <v>92419</v>
          </cell>
          <cell r="B1954" t="str">
            <v>MONTAGEM E DESMONTAGEM DE FÔRMA DE PILARES RETANGULARES E ESTRUTURAS SIMILARES COM ÁREA MÉDIA DAS SEÇÕES MAIOR QUE 0,25 M², PÉ-DIREITO SIMPLES, EM CHAPA DE MADEIRA COMPENSADA RESINADA, 4 UTILIZAÇÕES. AF_12/2015</v>
          </cell>
          <cell r="C1954" t="str">
            <v>M2</v>
          </cell>
        </row>
        <row r="1955">
          <cell r="A1955">
            <v>92420</v>
          </cell>
          <cell r="B1955" t="str">
            <v>MONTAGEM E DESMONTAGEM DE FÔRMA DE PILARES RETANGULARES E ESTRUTURAS SIMILARES COM ÁREA MÉDIA DAS SEÇÕES MENOR OU IGUAL A 0,25 M², PÉ-DIREITO DUPLO, EM CHAPA DE MADEIRA COMPENSADA RESINADA, 4 UTILIZAÇÕES. AF_12/2015</v>
          </cell>
          <cell r="C1955" t="str">
            <v>M2</v>
          </cell>
        </row>
        <row r="1956">
          <cell r="A1956">
            <v>92421</v>
          </cell>
          <cell r="B1956" t="str">
            <v>MONTAGEM E DESMONTAGEM DE FÔRMA DE PILARES RETANGULARES E ESTRUTURAS SIMILARES COM ÁREA MÉDIA DAS SEÇÕES MAIOR QUE 0,25 M², PÉ-DIREITO DUPLO, EM CHAPA DE MADEIRA COMPENSADA RESINADA, 4 UTILIZAÇÕES. AF_12/2015</v>
          </cell>
          <cell r="C1956" t="str">
            <v>M2</v>
          </cell>
        </row>
        <row r="1957">
          <cell r="A1957">
            <v>92422</v>
          </cell>
          <cell r="B1957" t="str">
            <v>MONTAGEM E DESMONTAGEM DE FÔRMA DE PILARES RETANGULARES E ESTRUTURAS SIMILARES COM ÁREA MÉDIA DAS SEÇÕES MENOR OU IGUAL A 0,25 M², PÉ-DIREITO SIMPLES, EM CHAPA DE MADEIRA COMPENSADA RESINADA, 6 UTILIZAÇÕES. AF_12/2015</v>
          </cell>
          <cell r="C1957" t="str">
            <v>M2</v>
          </cell>
        </row>
        <row r="1958">
          <cell r="A1958">
            <v>92423</v>
          </cell>
          <cell r="B1958" t="str">
            <v>MONTAGEM E DESMONTAGEM DE FÔRMA DE PILARES RETANGULARES E ESTRUTURAS SIMILARES COM ÁREA MÉDIA DAS SEÇÕES MAIOR QUE 0,25 M², PÉ-DIREITO SIMPLES, EM CHAPA DE MADEIRA COMPENSADA RESINADA, 6 UTILIZAÇÕES. AF_12/2015</v>
          </cell>
          <cell r="C1958" t="str">
            <v>M2</v>
          </cell>
        </row>
        <row r="1959">
          <cell r="A1959">
            <v>92424</v>
          </cell>
          <cell r="B1959" t="str">
            <v>MONTAGEM E DESMONTAGEM DE FÔRMA DE PILARES RETANGULARES E ESTRUTURAS SIMILARES COM ÁREA MÉDIA DAS SEÇÕES MENOR OU IGUAL A 0,25 M², PÉ-DIREITO DUPLO, EM CHAPA DE MADEIRA COMPENSADA RESINADA, 6 UTILIZAÇÕES. AF_12/2015</v>
          </cell>
          <cell r="C1959" t="str">
            <v>M2</v>
          </cell>
        </row>
        <row r="1960">
          <cell r="A1960">
            <v>92425</v>
          </cell>
          <cell r="B1960" t="str">
            <v>MONTAGEM E DESMONTAGEM DE FÔRMA DE PILARES RETANGULARES E ESTRUTURAS SIMILARES COM ÁREA MÉDIA DAS SEÇÕES MAIOR QUE 0,25 M², PÉ-DIREITO DUPLO, EM CHAPA DE MADEIRA COMPENSADA RESINADA, 6 UTILIZAÇÕES. AF_12/2015</v>
          </cell>
          <cell r="C1960" t="str">
            <v>M2</v>
          </cell>
        </row>
        <row r="1961">
          <cell r="A1961">
            <v>92426</v>
          </cell>
          <cell r="B1961" t="str">
            <v>MONTAGEM E DESMONTAGEM DE FÔRMA DE PILARES RETANGULARES E ESTRUTURAS SIMILARES COM ÁREA MÉDIA DAS SEÇÕES MENOR OU IGUAL A 0,25 M², PÉ-DIREITO SIMPLES, EM CHAPA DE MADEIRA COMPENSADA RESINADA, 8 UTILIZAÇÕES. AF_12/2015</v>
          </cell>
          <cell r="C1961" t="str">
            <v>M2</v>
          </cell>
        </row>
        <row r="1962">
          <cell r="A1962">
            <v>92427</v>
          </cell>
          <cell r="B1962" t="str">
            <v>MONTAGEM E DESMONTAGEM DE FÔRMA DE PILARES RETANGULARES E ESTRUTURAS SIMILARES COM ÁREA MÉDIA DAS SEÇÕES MAIOR QUE 0,25 M², PÉ-DIREITO SIMPLES, EM CHAPA DE MADEIRA COMPENSADA RESINADA, 8 UTILIZAÇÕES. AF_12/2015</v>
          </cell>
          <cell r="C1962" t="str">
            <v>M2</v>
          </cell>
        </row>
        <row r="1963">
          <cell r="A1963">
            <v>92428</v>
          </cell>
          <cell r="B1963" t="str">
            <v>MONTAGEM E DESMONTAGEM DE FÔRMA DE PILARES RETANGULARES E ESTRUTURAS SIMILARES COM ÁREA MÉDIA DAS SEÇÕES MENOR OU IGUAL A 0,25 M², PÉ-DIREITO DUPLO, EM CHAPA DE MADEIRA COMPENSADA RESINADA, 8 UTILIZAÇÕES. AF_12/2015</v>
          </cell>
          <cell r="C1963" t="str">
            <v>M2</v>
          </cell>
        </row>
        <row r="1964">
          <cell r="A1964">
            <v>92429</v>
          </cell>
          <cell r="B1964" t="str">
            <v>MONTAGEM E DESMONTAGEM DE FÔRMA DE PILARES RETANGULARES E ESTRUTURAS SIMILARES COM ÁREA MÉDIA DAS SEÇÕES MAIOR QUE 0,25 M², PÉ-DIREITO DUPLO, EM CHAPA DE MADEIRA COMPENSADA RESINADA, 8 UTILIZAÇÕES. AF_12/2015</v>
          </cell>
          <cell r="C1964" t="str">
            <v>M2</v>
          </cell>
        </row>
        <row r="1965">
          <cell r="A1965">
            <v>92430</v>
          </cell>
          <cell r="B1965" t="str">
            <v>MONTAGEM E DESMONTAGEM DE FÔRMA DE PILARES RETANGULARES E ESTRUTURAS SIMILARES COM ÁREA MÉDIA DAS SEÇÕES MENOR OU IGUAL A 0,25 M², PÉ-DIREITO SIMPLES, EM CHAPA DE MADEIRA COMPENSADA PLASTIFICADA, 10 UTILIZAÇÕES. AF_12/2015</v>
          </cell>
          <cell r="C1965" t="str">
            <v>M2</v>
          </cell>
        </row>
        <row r="1966">
          <cell r="A1966">
            <v>92431</v>
          </cell>
          <cell r="B1966" t="str">
            <v>MONTAGEM E DESMONTAGEM DE FÔRMA DE PILARES RETANGULARES E ESTRUTURAS SIMILARES COM ÁREA MÉDIA DAS SEÇÕES MAIOR QUE 0,25 M², PÉ-DIREITO SIMPLES, EM CHAPA DE MADEIRA COMPENSADA PLASTIFICADA, 10 UTILIZAÇÕES. AF_12/2015</v>
          </cell>
          <cell r="C1966" t="str">
            <v>M2</v>
          </cell>
        </row>
        <row r="1967">
          <cell r="A1967">
            <v>92432</v>
          </cell>
          <cell r="B1967" t="str">
            <v>MONTAGEM E DESMONTAGEM DE FÔRMA DE PILARES RETANGULARES E ESTRUTURAS SIMILARES COM ÁREA MÉDIA DAS SEÇÕES MENOR OU IGUAL A 0,25 M², PÉ-DIREITO DUPLO, EM CHAPA DE MADEIRA COMPENSADA PLASTIFICADA, 10 UTILIZAÇÕES. AF_12/2015</v>
          </cell>
          <cell r="C1967" t="str">
            <v>M2</v>
          </cell>
        </row>
        <row r="1968">
          <cell r="A1968">
            <v>92433</v>
          </cell>
          <cell r="B1968" t="str">
            <v>MONTAGEM E DESMONTAGEM DE FÔRMA DE PILARES RETANGULARES E ESTRUTURAS SIMILARES COM ÁREA MÉDIA DAS SEÇÕES MAIOR QUE 0,25 M², PÉ-DIREITO DUPLO, EM CHAPA DE MADEIRA COMPENSADA PLASTIFICADA, 10 UTILIZAÇÕES. AF_12/2015</v>
          </cell>
          <cell r="C1968" t="str">
            <v>M2</v>
          </cell>
        </row>
        <row r="1969">
          <cell r="A1969">
            <v>92434</v>
          </cell>
          <cell r="B1969" t="str">
            <v>MONTAGEM E DESMONTAGEM DE FÔRMA DE PILARES RETANGULARES E ESTRUTURAS SIMILARES COM ÁREA MÉDIA DAS SEÇÕES MENOR OU IGUAL A 0,25 M², PÉ-DIREITO SIMPLES, EM CHAPA DE MADEIRA COMPENSADA PLASTIFICADA, 12 UTILIZAÇÕES. AF_12/2015</v>
          </cell>
          <cell r="C1969" t="str">
            <v>M2</v>
          </cell>
        </row>
        <row r="1970">
          <cell r="A1970">
            <v>92435</v>
          </cell>
          <cell r="B1970" t="str">
            <v>MONTAGEM E DESMONTAGEM DE FÔRMA DE PILARES RETANGULARES E ESTRUTURAS SIMILARES COM ÁREA MÉDIA DAS SEÇÕES MAIOR QUE 0,25 M², PÉ-DIREITO SIMPLES, EM CHAPA DE MADEIRA COMPENSADA PLASTIFICADA, 12 UTILIZAÇÕES. AF_12/2015</v>
          </cell>
          <cell r="C1970" t="str">
            <v>M2</v>
          </cell>
        </row>
        <row r="1971">
          <cell r="A1971">
            <v>92436</v>
          </cell>
          <cell r="B1971" t="str">
            <v>MONTAGEM E DESMONTAGEM DE FÔRMA DE PILARES RETANGULARES E ESTRUTURAS SIMILARES COM ÁREA MÉDIA DAS SEÇÕES MENOR OU IGUAL A 0,25 M², PÉ-DIREITO DUPLO, EM CHAPA DE MADEIRA COMPENSADA PLASTIFICADA, 12 UTILIZAÇÕES. AF_12/2015</v>
          </cell>
          <cell r="C1971" t="str">
            <v>M2</v>
          </cell>
        </row>
        <row r="1972">
          <cell r="A1972">
            <v>92437</v>
          </cell>
          <cell r="B1972" t="str">
            <v>MONTAGEM E DESMONTAGEM DE FÔRMA DE PILARES RETANGULARES E ESTRUTURAS SIMILARES COM ÁREA MÉDIA DAS SEÇÕES MAIOR QUE 0,25 M², PÉ-DIREITO DUPLO, EM CHAPA DE MADEIRA COMPENSADA PLASTIFICADA, 12 UTILIZAÇÕES. AF_12/2015</v>
          </cell>
          <cell r="C1972" t="str">
            <v>M2</v>
          </cell>
        </row>
        <row r="1973">
          <cell r="A1973">
            <v>92438</v>
          </cell>
          <cell r="B1973" t="str">
            <v>MONTAGEM E DESMONTAGEM DE FÔRMA DE PILARES RETANGULARES E ESTRUTURAS SIMILARES COM ÁREA MÉDIA DAS SEÇÕES MENOR OU IGUAL A 0,25 M², PÉ-DIREITO SIMPLES, EM CHAPA DE MADEIRA COMPENSADA PLASTIFICADA, 14 UTILIZAÇÕES. AF_12/2015</v>
          </cell>
          <cell r="C1973" t="str">
            <v>M2</v>
          </cell>
        </row>
        <row r="1974">
          <cell r="A1974">
            <v>92439</v>
          </cell>
          <cell r="B1974" t="str">
            <v>MONTAGEM E DESMONTAGEM DE FÔRMA DE PILARES RETANGULARES E ESTRUTURAS SIMILARES COM ÁREA MÉDIA DAS SEÇÕES MAIOR QUE 0,25 M², PÉ-DIREITO SIMPLES, EM CHAPA DE MADEIRA COMPENSADA PLASTIFICADA, 14 UTILIZAÇÕES. AF_12/2015</v>
          </cell>
          <cell r="C1974" t="str">
            <v>M2</v>
          </cell>
        </row>
        <row r="1975">
          <cell r="A1975">
            <v>92440</v>
          </cell>
          <cell r="B1975" t="str">
            <v>MONTAGEM E DESMONTAGEM DE FÔRMA DE PILARES RETANGULARES E ESTRUTURAS SIMILARES COM ÁREA MÉDIA DAS SEÇÕES MENOR OU IGUAL A 0,25 M², PÉ-DIREITO DUPLO, EM CHAPA DE MADEIRA COMPENSADA PLASTIFICADA, 14 UTILIZAÇÕES. AF_12/2015</v>
          </cell>
          <cell r="C1975" t="str">
            <v>M2</v>
          </cell>
        </row>
        <row r="1976">
          <cell r="A1976">
            <v>92441</v>
          </cell>
          <cell r="B1976" t="str">
            <v>MONTAGEM E DESMONTAGEM DE FÔRMA DE PILARES RETANGULARES E ESTRUTURAS SIMILARES COM ÁREA MÉDIA DAS SEÇÕES MAIOR QUE 0,25 M², PÉ-DIREITO DUPLO, EM CHAPA DE MADEIRA COMPENSADA PLASTIFICADA, 14 UTILIZAÇÕES. AF_12/2015</v>
          </cell>
          <cell r="C1976" t="str">
            <v>M2</v>
          </cell>
        </row>
        <row r="1977">
          <cell r="A1977">
            <v>92442</v>
          </cell>
          <cell r="B1977" t="str">
            <v>MONTAGEM E DESMONTAGEM DE FÔRMA DE PILARES RETANGULARES E ESTRUTURAS SIMILARES COM ÁREA MÉDIA DAS SEÇÕES MENOR OU IGUAL A 0,25 M², PÉ-DIREITO SIMPLES, EM CHAPA DE MADEIRA COMPENSADA PLASTIFICADA, 18 UTILIZAÇÕES. AF_12/2015</v>
          </cell>
          <cell r="C1977" t="str">
            <v>M2</v>
          </cell>
        </row>
        <row r="1978">
          <cell r="A1978">
            <v>92443</v>
          </cell>
          <cell r="B1978" t="str">
            <v>MONTAGEM E DESMONTAGEM DE FÔRMA DE PILARES RETANGULARES E ESTRUTURAS SIMILARES COM ÁREA MÉDIA DAS SEÇÕES MAIOR QUE 0,25 M², PÉ-DIREITO SIMPLES, EM CHAPA DE MADEIRA COMPENSADA PLASTIFICADA, 18 UTILIZAÇÕES. AF_12/2015</v>
          </cell>
          <cell r="C1978" t="str">
            <v>M2</v>
          </cell>
        </row>
        <row r="1979">
          <cell r="A1979">
            <v>92444</v>
          </cell>
          <cell r="B1979" t="str">
            <v>MONTAGEM E DESMONTAGEM DE FÔRMA DE PILARES RETANGULARES E ESTRUTURAS SIMILARES COM ÁREA MÉDIA DAS SEÇÕES MENOR OU IGUAL A 0,25 M², PÉ-DIREITO DUPLO, EM CHAPA DE MADEIRA COMPENSADA PLASTIFICADA, 18 UTILIZAÇÕES. AF_12/2015</v>
          </cell>
          <cell r="C1979" t="str">
            <v>M2</v>
          </cell>
        </row>
        <row r="1980">
          <cell r="A1980">
            <v>92445</v>
          </cell>
          <cell r="B1980" t="str">
            <v>MONTAGEM E DESMONTAGEM DE FÔRMA DE PILARES RETANGULARES E ESTRUTURAS SIMILARES COM ÁREA MÉDIA DAS SEÇÕES MAIOR QUE 0,25 M², PÉ-DIREITO DUPLO, EM CHAPA DE MADEIRA COMPENSADA PLASTIFICADA, 18 UTILIZAÇÕES. AF_12/2015</v>
          </cell>
          <cell r="C1980" t="str">
            <v>M2</v>
          </cell>
        </row>
        <row r="1981">
          <cell r="A1981">
            <v>92446</v>
          </cell>
          <cell r="B1981" t="str">
            <v>MONTAGEM E DESMONTAGEM DE FÔRMA DE VIGA, ESCORAMENTO COM PONTALETE DE MADEIRA, PÉ-DIREITO SIMPLES, EM MADEIRA SERRADA, 1 UTILIZAÇÃO. AF_12/2015</v>
          </cell>
          <cell r="C1981" t="str">
            <v>M2</v>
          </cell>
        </row>
        <row r="1982">
          <cell r="A1982">
            <v>92447</v>
          </cell>
          <cell r="B1982" t="str">
            <v>MONTAGEM E DESMONTAGEM DE FÔRMA DE VIGA, ESCORAMENTO COM PONTALETE DE MADEIRA, PÉ-DIREITO SIMPLES, EM MADEIRA SERRADA, 2 UTILIZAÇÕES. AF_12/2015</v>
          </cell>
          <cell r="C1982" t="str">
            <v>M2</v>
          </cell>
        </row>
        <row r="1983">
          <cell r="A1983">
            <v>92448</v>
          </cell>
          <cell r="B1983" t="str">
            <v>MONTAGEM E DESMONTAGEM DE FÔRMA DE VIGA, ESCORAMENTO COM PONTALETE DE MADEIRA, PÉ-DIREITO SIMPLES, EM MADEIRA SERRADA, 4 UTILIZAÇÕES. AF_12/2015</v>
          </cell>
          <cell r="C1983" t="str">
            <v>M2</v>
          </cell>
        </row>
        <row r="1984">
          <cell r="A1984">
            <v>92449</v>
          </cell>
          <cell r="B1984" t="str">
            <v>MONTAGEM E DESMONTAGEM DE FÔRMA DE VIGA, ESCORAMENTO COM GARFO DE MADEIRA, PÉ-DIREITO DUPLO, EM CHAPA DE MADEIRA RESINADA, 2 UTILIZAÇÕES. AF_12/2015</v>
          </cell>
          <cell r="C1984" t="str">
            <v>M2</v>
          </cell>
        </row>
        <row r="1985">
          <cell r="A1985">
            <v>92450</v>
          </cell>
          <cell r="B1985" t="str">
            <v>MONTAGEM E DESMONTAGEM DE FÔRMA DE VIGA, ESCORAMENTO METÁLICO, PÉ-DIREITO DUPLO, EM CHAPA DE MADEIRA RESINADA, 2 UTILIZAÇÕES. AF_12/2015</v>
          </cell>
          <cell r="C1985" t="str">
            <v>M2</v>
          </cell>
        </row>
        <row r="1986">
          <cell r="A1986">
            <v>92451</v>
          </cell>
          <cell r="B1986" t="str">
            <v>MONTAGEM E DESMONTAGEM DE FÔRMA DE VIGA, ESCORAMENTO COM GARFO DE MADEIRA, PÉ-DIREITO SIMPLES, EM CHAPA DE MADEIRA RESINADA, 2 UTILIZAÇÕES. AF_12/2015</v>
          </cell>
          <cell r="C1986" t="str">
            <v>M2</v>
          </cell>
        </row>
        <row r="1987">
          <cell r="A1987">
            <v>92452</v>
          </cell>
          <cell r="B1987" t="str">
            <v>MONTAGEM E DESMONTAGEM DE FÔRMA DE VIGA, ESCORAMENTO METÁLICO, PÉ-DIREITO SIMPLES, EM CHAPA DE MADEIRA RESINADA, 2 UTILIZAÇÕES. AF_12/2015</v>
          </cell>
          <cell r="C1987" t="str">
            <v>M2</v>
          </cell>
        </row>
        <row r="1988">
          <cell r="A1988">
            <v>92453</v>
          </cell>
          <cell r="B1988" t="str">
            <v>MONTAGEM E DESMONTAGEM DE FÔRMA DE VIGA, ESCORAMENTO COM GARFO DE MADEIRA, PÉ-DIREITO DUPLO, EM CHAPA DE MADEIRA RESINADA, 4 UTILIZAÇÕES. AF_12/2015</v>
          </cell>
          <cell r="C1988" t="str">
            <v>M2</v>
          </cell>
        </row>
        <row r="1989">
          <cell r="A1989">
            <v>92454</v>
          </cell>
          <cell r="B1989" t="str">
            <v>MONTAGEM E DESMONTAGEM DE FÔRMA DE VIGA, ESCORAMENTO METÁLICO, PÉ-DIREITO DUPLO, EM CHAPA DE MADEIRA RESINADA, 4 UTILIZAÇÕES. AF_12/2015</v>
          </cell>
          <cell r="C1989" t="str">
            <v>M2</v>
          </cell>
        </row>
        <row r="1990">
          <cell r="A1990">
            <v>92455</v>
          </cell>
          <cell r="B1990" t="str">
            <v>MONTAGEM E DESMONTAGEM DE FÔRMA DE VIGA, ESCORAMENTO COM GARFO DE MADEIRA, PÉ-DIREITO SIMPLES, EM CHAPA DE MADEIRA RESINADA, 4 UTILIZAÇÕES. AF_12/2015</v>
          </cell>
          <cell r="C1990" t="str">
            <v>M2</v>
          </cell>
        </row>
        <row r="1991">
          <cell r="A1991">
            <v>92456</v>
          </cell>
          <cell r="B1991" t="str">
            <v>MONTAGEM E DESMONTAGEM DE FÔRMA DE VIGA, ESCORAMENTO METÁLICO, PÉ-DIREITO SIMPLES, EM CHAPA DE MADEIRA RESINADA, 4 UTILIZAÇÕES. AF_12/2015</v>
          </cell>
          <cell r="C1991" t="str">
            <v>M2</v>
          </cell>
        </row>
        <row r="1992">
          <cell r="A1992">
            <v>92457</v>
          </cell>
          <cell r="B1992" t="str">
            <v>MONTAGEM E DESMONTAGEM DE FÔRMA DE VIGA, ESCORAMENTO COM GARFO DE MADEIRA, PÉ-DIREITO DUPLO, EM CHAPA DE MADEIRA RESINADA, 6 UTILIZAÇÕES. AF_12/2015</v>
          </cell>
          <cell r="C1992" t="str">
            <v>M2</v>
          </cell>
        </row>
        <row r="1993">
          <cell r="A1993">
            <v>92458</v>
          </cell>
          <cell r="B1993" t="str">
            <v>MONTAGEM E DESMONTAGEM DE FÔRMA DE VIGA, ESCORAMENTO METÁLICO, PÉ-DIREITO DUPLO, EM CHAPA DE MADEIRA RESINADA, 6 UTILIZAÇÕES. AF_12/2015</v>
          </cell>
          <cell r="C1993" t="str">
            <v>M2</v>
          </cell>
        </row>
        <row r="1994">
          <cell r="A1994">
            <v>92459</v>
          </cell>
          <cell r="B1994" t="str">
            <v>MONTAGEM E DESMONTAGEM DE FÔRMA DE VIGA, ESCORAMENTO COM GARFO DE MADEIRA, PÉ-DIREITO SIMPLES, EM CHAPA DE MADEIRA RESINADA, 6 UTILIZAÇÕES. AF_12/2015</v>
          </cell>
          <cell r="C1994" t="str">
            <v>M2</v>
          </cell>
        </row>
        <row r="1995">
          <cell r="A1995">
            <v>92460</v>
          </cell>
          <cell r="B1995" t="str">
            <v>MONTAGEM E DESMONTAGEM DE FÔRMA DE VIGA, ESCORAMENTO METÁLICO, PÉ-DIREITO SIMPLES, EM CHAPA DE MADEIRA RESINADA, 6 UTILIZAÇÕES. AF_12/2015</v>
          </cell>
          <cell r="C1995" t="str">
            <v>M2</v>
          </cell>
        </row>
        <row r="1996">
          <cell r="A1996">
            <v>92461</v>
          </cell>
          <cell r="B1996" t="str">
            <v>MONTAGEM E DESMONTAGEM DE FÔRMA DE VIGA, ESCORAMENTO COM GARFO DE MADEIRA, PÉ-DIREITO DUPLO, EM CHAPA DE MADEIRA RESINADA, 8 UTILIZAÇÕES. AF_12/2015</v>
          </cell>
          <cell r="C1996" t="str">
            <v>M2</v>
          </cell>
        </row>
        <row r="1997">
          <cell r="A1997">
            <v>92462</v>
          </cell>
          <cell r="B1997" t="str">
            <v>MONTAGEM E DESMONTAGEM DE FÔRMA DE VIGA, ESCORAMENTO METÁLICO, PÉ-DIREITO DUPLO, EM CHAPA DE MADEIRA RESINADA, 8 UTILIZAÇÕES. AF_12/2015</v>
          </cell>
          <cell r="C1997" t="str">
            <v>M2</v>
          </cell>
        </row>
        <row r="1998">
          <cell r="A1998">
            <v>92463</v>
          </cell>
          <cell r="B1998" t="str">
            <v>MONTAGEM E DESMONTAGEM DE FÔRMA DE VIGA, ESCORAMENTO COM GARFO DE MADEIRA, PÉ-DIREITO SIMPLES, EM CHAPA DE MADEIRA RESINADA, 8 UTILIZAÇÕES. AF_12/2015</v>
          </cell>
          <cell r="C1998" t="str">
            <v>M2</v>
          </cell>
        </row>
        <row r="1999">
          <cell r="A1999">
            <v>92464</v>
          </cell>
          <cell r="B1999" t="str">
            <v>MONTAGEM E DESMONTAGEM DE FÔRMA DE VIGA, ESCORAMENTO METÁLICO, PÉ-DIREITO SIMPLES, EM CHAPA DE MADEIRA RESINADA, 8 UTILIZAÇÕES. AF_12/2015</v>
          </cell>
          <cell r="C1999" t="str">
            <v>M2</v>
          </cell>
        </row>
        <row r="2000">
          <cell r="A2000">
            <v>92465</v>
          </cell>
          <cell r="B2000" t="str">
            <v>MONTAGEM E DESMONTAGEM DE FÔRMA DE VIGA, ESCORAMENTO COM GARFO DE MADEIRA, PÉ-DIREITO DUPLO, EM CHAPA DE MADEIRA PLASTIFICADA, 10 UTILIZAÇÕES. AF_12/2015</v>
          </cell>
          <cell r="C2000" t="str">
            <v>M2</v>
          </cell>
        </row>
        <row r="2001">
          <cell r="A2001">
            <v>92466</v>
          </cell>
          <cell r="B2001" t="str">
            <v>MONTAGEM E DESMONTAGEM DE FÔRMA DE VIGA, ESCORAMENTO METÁLICO, PÉ-DIREITO DUPLO, EM CHAPA DE MADEIRA PLASTIFICADA, 10 UTILIZAÇÕES. AF_12/2015</v>
          </cell>
          <cell r="C2001" t="str">
            <v>M2</v>
          </cell>
        </row>
        <row r="2002">
          <cell r="A2002">
            <v>92467</v>
          </cell>
          <cell r="B2002" t="str">
            <v>MONTAGEM E DESMONTAGEM DE FÔRMA DE VIGA, ESCORAMENTO COM GARFO DE MADEIRA, PÉ-DIREITO SIMPLES, EM CHAPA DE MADEIRA PLASTIFICADA, 10 UTILIZAÇÕES. AF_12/2015</v>
          </cell>
          <cell r="C2002" t="str">
            <v>M2</v>
          </cell>
        </row>
        <row r="2003">
          <cell r="A2003">
            <v>92468</v>
          </cell>
          <cell r="B2003" t="str">
            <v>MONTAGEM E DESMONTAGEM DE FÔRMA DE VIGA, ESCORAMENTO METÁLICO, PÉ-DIREITO SIMPLES, EM CHAPA DE MADEIRA PLASTIFICADA, 10 UTILIZAÇÕES. AF_12/2015</v>
          </cell>
          <cell r="C2003" t="str">
            <v>M2</v>
          </cell>
        </row>
        <row r="2004">
          <cell r="A2004">
            <v>92469</v>
          </cell>
          <cell r="B2004" t="str">
            <v>MONTAGEM E DESMONTAGEM DE FÔRMA DE VIGA, ESCORAMENTO COM GARFO DE MADEIRA, PÉ-DIREITO DUPLO, EM CHAPA DE MADEIRA PLASTIFICADA, 12 UTILIZAÇÕES. AF_12/2015</v>
          </cell>
          <cell r="C2004" t="str">
            <v>M2</v>
          </cell>
        </row>
        <row r="2005">
          <cell r="A2005">
            <v>92470</v>
          </cell>
          <cell r="B2005" t="str">
            <v>MONTAGEM E DESMONTAGEM DE FÔRMA DE VIGA, ESCORAMENTO METÁLICO, PÉ-DIREITO DUPLO, EM CHAPA DE MADEIRA PLASTIFICADA, 12 UTILIZAÇÕES. AF_12/2015</v>
          </cell>
          <cell r="C2005" t="str">
            <v>M2</v>
          </cell>
        </row>
        <row r="2006">
          <cell r="A2006">
            <v>92471</v>
          </cell>
          <cell r="B2006" t="str">
            <v>MONTAGEM E DESMONTAGEM DE FÔRMA DE VIGA, ESCORAMENTO COM GARFO DE MADEIRA, PÉ-DIREITO SIMPLES, EM CHAPA DE MADEIRA PLASTIFICADA, 12 UTILIZAÇÕES. AF_12/2015</v>
          </cell>
          <cell r="C2006" t="str">
            <v>M2</v>
          </cell>
        </row>
        <row r="2007">
          <cell r="A2007">
            <v>92472</v>
          </cell>
          <cell r="B2007" t="str">
            <v>MONTAGEM E DESMONTAGEM DE FÔRMA DE VIGA, ESCORAMENTO METÁLICO, PÉ-DIREITO SIMPLES, EM CHAPA DE MADEIRA PLASTIFICADA, 12 UTILIZAÇÕES. AF_12/2015</v>
          </cell>
          <cell r="C2007" t="str">
            <v>M2</v>
          </cell>
        </row>
        <row r="2008">
          <cell r="A2008">
            <v>92473</v>
          </cell>
          <cell r="B2008" t="str">
            <v>MONTAGEM E DESMONTAGEM DE FÔRMA DE VIGA, ESCORAMENTO COM GARFO DE MADEIRA, PÉ-DIREITO DUPLO, EM CHAPA DE MADEIRA PLASTIFICADA, 14 UTILIZAÇÕES. AF_12/2015</v>
          </cell>
          <cell r="C2008" t="str">
            <v>M2</v>
          </cell>
        </row>
        <row r="2009">
          <cell r="A2009">
            <v>92474</v>
          </cell>
          <cell r="B2009" t="str">
            <v>MONTAGEM E DESMONTAGEM DE FÔRMA DE VIGA, ESCORAMENTO METÁLICO, PÉ-DIREITO DUPLO, EM CHAPA DE MADEIRA PLASTIFICADA, 14 UTILIZAÇÕES. AF_12/2015</v>
          </cell>
          <cell r="C2009" t="str">
            <v>M2</v>
          </cell>
        </row>
        <row r="2010">
          <cell r="A2010">
            <v>92475</v>
          </cell>
          <cell r="B2010" t="str">
            <v>MONTAGEM E DESMONTAGEM DE FÔRMA DE VIGA, ESCORAMENTO COM GARFO DE MADEIRA, PÉ-DIREITO SIMPLES, EM CHAPA DE MADEIRA PLASTIFICADA, 14 UTILIZAÇÕES. AF_12/2015</v>
          </cell>
          <cell r="C2010" t="str">
            <v>M2</v>
          </cell>
        </row>
        <row r="2011">
          <cell r="A2011">
            <v>92476</v>
          </cell>
          <cell r="B2011" t="str">
            <v>MONTAGEM E DESMONTAGEM DE FÔRMA DE VIGA, ESCORAMENTO METÁLICO, PÉ-DIREITO SIMPLES, EM CHAPA DE MADEIRA PLASTIFICADA, 14 UTILIZAÇÕES. AF_12/2015</v>
          </cell>
          <cell r="C2011" t="str">
            <v>M2</v>
          </cell>
        </row>
        <row r="2012">
          <cell r="A2012">
            <v>92477</v>
          </cell>
          <cell r="B2012" t="str">
            <v>MONTAGEM E DESMONTAGEM DE FÔRMA DE VIGA, ESCORAMENTO COM GARFO DE MADEIRA, PÉ-DIREITO DUPLO, EM CHAPA DE MADEIRA PLASTIFICADA, 18 UTILIZAÇÕES. AF_12/2015</v>
          </cell>
          <cell r="C2012" t="str">
            <v>M2</v>
          </cell>
        </row>
        <row r="2013">
          <cell r="A2013">
            <v>92478</v>
          </cell>
          <cell r="B2013" t="str">
            <v>MONTAGEM E DESMONTAGEM DE FÔRMA DE VIGA, ESCORAMENTO METÁLICO, PÉ-DIREITO DUPLO, EM CHAPA DE MADEIRA PLASTIFICADA, 18 UTILIZAÇÕES. AF_12/2015</v>
          </cell>
          <cell r="C2013" t="str">
            <v>M2</v>
          </cell>
        </row>
        <row r="2014">
          <cell r="A2014">
            <v>92479</v>
          </cell>
          <cell r="B2014" t="str">
            <v>MONTAGEM E DESMONTAGEM DE FÔRMA DE VIGA, ESCORAMENTO COM GARFO DE MADEIRA, PÉ-DIREITO SIMPLES, EM CHAPA DE MADEIRA PLASTIFICADA, 18 UTILIZAÇÕES. AF_12/2015</v>
          </cell>
          <cell r="C2014" t="str">
            <v>M2</v>
          </cell>
        </row>
        <row r="2015">
          <cell r="A2015">
            <v>92480</v>
          </cell>
          <cell r="B2015" t="str">
            <v>MONTAGEM E DESMONTAGEM DE FÔRMA DE VIGA, ESCORAMENTO METÁLICO, PÉ-DIREITO SIMPLES, EM CHAPA DE MADEIRA PLASTIFICADA, 18 UTILIZAÇÕES. AF_12/2015</v>
          </cell>
          <cell r="C2015" t="str">
            <v>M2</v>
          </cell>
        </row>
        <row r="2016">
          <cell r="A2016">
            <v>92481</v>
          </cell>
          <cell r="B2016" t="str">
            <v>MONTAGEM E DESMONTAGEM DE FÔRMA DE LAJE MACIÇA COM ÁREA MÉDIA MENOR OU IGUAL A 20 M², PÉ-DIREITO SIMPLES, EM MADEIRA SERRADA, 1 UTILIZAÇÃO. AF_12/2015</v>
          </cell>
          <cell r="C2016" t="str">
            <v>M2</v>
          </cell>
        </row>
        <row r="2017">
          <cell r="A2017">
            <v>92482</v>
          </cell>
          <cell r="B2017" t="str">
            <v>MONTAGEM E DESMONTAGEM DE FÔRMA DE LAJE MACIÇA COM ÁREA MÉDIA MAIOR QUE 20 M², PÉ-DIREITO SIMPLES, EM MADEIRA SERRADA, 1 UTILIZAÇÃO. AF_12/2015</v>
          </cell>
          <cell r="C2017" t="str">
            <v>M2</v>
          </cell>
        </row>
        <row r="2018">
          <cell r="A2018">
            <v>92483</v>
          </cell>
          <cell r="B2018" t="str">
            <v>MONTAGEM E DESMONTAGEM DE FÔRMA DE LAJE MACIÇA COM ÁREA MÉDIA MENOR OU IGUAL A 20 M², PÉ-DIREITO SIMPLES, EM MADEIRA SERRADA, 2 UTILIZAÇÕES. AF_12/2015</v>
          </cell>
          <cell r="C2018" t="str">
            <v>M2</v>
          </cell>
        </row>
        <row r="2019">
          <cell r="A2019">
            <v>92484</v>
          </cell>
          <cell r="B2019" t="str">
            <v>MONTAGEM E DESMONTAGEM DE FÔRMA DE LAJE MACIÇA COM ÁREA MÉDIA MAIOR QUE 20 M², PÉ-DIREITO SIMPLES, EM MADEIRA SERRADA, 2 UTILIZAÇÕES. AF_12/2015</v>
          </cell>
          <cell r="C2019" t="str">
            <v>M2</v>
          </cell>
        </row>
        <row r="2020">
          <cell r="A2020">
            <v>92485</v>
          </cell>
          <cell r="B2020" t="str">
            <v>MONTAGEM E DESMONTAGEM DE FÔRMA DE LAJE MACIÇA COM ÁREA MÉDIA MENOR OU IGUAL A 20 M², PÉ-DIREITO SIMPLES, EM MADEIRA SERRADA, 4 UTILIZAÇÕES. AF_12/2015</v>
          </cell>
          <cell r="C2020" t="str">
            <v>M2</v>
          </cell>
        </row>
        <row r="2021">
          <cell r="A2021">
            <v>92486</v>
          </cell>
          <cell r="B2021" t="str">
            <v>MONTAGEM E DESMONTAGEM DE FÔRMA DE LAJE MACIÇA COM ÁREA MÉDIA MAIOR QUE 20 M², PÉ-DIREITO SIMPLES, EM MADEIRA SERRADA, 4 UTILIZAÇÕES. AF_12/2015</v>
          </cell>
          <cell r="C2021" t="str">
            <v>M2</v>
          </cell>
        </row>
        <row r="2022">
          <cell r="A2022">
            <v>92487</v>
          </cell>
          <cell r="B2022" t="str">
            <v>MONTAGEM E DESMONTAGEM DE FÔRMA DE LAJE NERVURADA COM CUBETA E ASSOALHO COM ÁREA MÉDIA MENOR OU IGUAL A 20 M², PÉ-DIREITO DUPLO, EM CHAPA DE MADEIRA COMPENSADA RESINADA, 8 UTILIZAÇÕES. AF_12/2015</v>
          </cell>
          <cell r="C2022" t="str">
            <v>M2</v>
          </cell>
        </row>
        <row r="2023">
          <cell r="A2023">
            <v>92488</v>
          </cell>
          <cell r="B2023" t="str">
            <v>MONTAGEM E DESMONTAGEM DE FÔRMA DE LAJE NERVURADA COM CUBETA E ASSOALHO COM ÁREA MÉDIA MAIOR QUE 20 M², PÉ-DIREITO DUPLO, EM CHAPA DE MADEIRA COMPENSADA RESINADA, 8 UTILIZAÇÕES. AF_12/2015</v>
          </cell>
          <cell r="C2023" t="str">
            <v>M2</v>
          </cell>
        </row>
        <row r="2024">
          <cell r="A2024">
            <v>92489</v>
          </cell>
          <cell r="B2024" t="str">
            <v>MONTAGEM E DESMONTAGEM DE FÔRMA DE LAJE NERVURADA COM CUBETA E ASSOALHO COM ÁREA MÉDIA MENOR OU IGUAL A 20 M², PÉ-DIREITO SIMPLES, EM CHAPA DE MADEIRA COMPENSADA RESINADA, 8 UTILIZAÇÕES. AF_12/2015</v>
          </cell>
          <cell r="C2024" t="str">
            <v>M2</v>
          </cell>
        </row>
        <row r="2025">
          <cell r="A2025">
            <v>92490</v>
          </cell>
          <cell r="B2025" t="str">
            <v>MONTAGEM E DESMONTAGEM DE FÔRMA DE LAJE NERVURADA COM CUBETA E ASSOALHO COM ÁREA MÉDIA MAIOR QUE 20 M², PÉ-DIREITO SIMPLES, EM CHAPA DE MADEIRA COMPENSADA RESINADA, 8 UTILIZAÇÕES. AF_12/2015</v>
          </cell>
          <cell r="C2025" t="str">
            <v>M2</v>
          </cell>
        </row>
        <row r="2026">
          <cell r="A2026">
            <v>92491</v>
          </cell>
          <cell r="B2026" t="str">
            <v>MONTAGEM E DESMONTAGEM DE FÔRMA DE LAJE NERVURADA COM CUBETA E ASSOALHO COM ÁREA MÉDIA MENOR OU IGUAL A 20 M², PÉ-DIREITO DUPLO, EM CHAPA DE MADEIRA COMPENSADA RESINADA, 10 UTILIZAÇÕES. AF_12/2015</v>
          </cell>
          <cell r="C2026" t="str">
            <v>M2</v>
          </cell>
        </row>
        <row r="2027">
          <cell r="A2027">
            <v>92492</v>
          </cell>
          <cell r="B2027" t="str">
            <v>MONTAGEM E DESMONTAGEM DE FÔRMA DE LAJE NERVURADA COM CUBETA E ASSOALHO COM ÁREA MÉDIA MAIOR QUE 20 M², PÉ-DIREITO DUPLO, EM CHAPA DE MADEIRA COMPENSADA RESINADA, 10 UTILIZAÇÕES. AF_12/2015</v>
          </cell>
          <cell r="C2027" t="str">
            <v>M2</v>
          </cell>
        </row>
        <row r="2028">
          <cell r="A2028">
            <v>92493</v>
          </cell>
          <cell r="B2028" t="str">
            <v>MONTAGEM E DESMONTAGEM DE FÔRMA DE LAJE NERVURADA COM CUBETA E ASSOALHO COM ÁREA MÉDIA MENOR OU IGUAL A 20 M², PÉ-DIREITO SIMPLES, EM CHAPA DE MADEIRA COMPENSADA RESINADA, 10 UTILIZAÇÕES. AF_12/2015</v>
          </cell>
          <cell r="C2028" t="str">
            <v>M2</v>
          </cell>
        </row>
        <row r="2029">
          <cell r="A2029">
            <v>92494</v>
          </cell>
          <cell r="B2029" t="str">
            <v>MONTAGEM E DESMONTAGEM DE FÔRMA DE LAJE NERVURADA COM CUBETA E ASSOALHO COM ÁREA MÉDIA MAIOR QUE 20 M², PÉ-DIREITO SIMPLES, EM CHAPA DE MADEIRA COMPENSADA RESINADA, 10 UTILIZAÇÕES. AF_12/2015</v>
          </cell>
          <cell r="C2029" t="str">
            <v>M2</v>
          </cell>
        </row>
        <row r="2030">
          <cell r="A2030">
            <v>92495</v>
          </cell>
          <cell r="B2030" t="str">
            <v>MONTAGEM E DESMONTAGEM DE FÔRMA DE LAJE NERVURADA COM CUBETA E ASSOALHO COM ÁREA MÉDIA MENOR OU IGUAL A 20 M², PÉ-DIREITO DUPLO, EM CHAPA DE MADEIRA COMPENSADA RESINADA, 12 UTILIZAÇÕES. AF_12/2015</v>
          </cell>
          <cell r="C2030" t="str">
            <v>M2</v>
          </cell>
        </row>
        <row r="2031">
          <cell r="A2031">
            <v>92496</v>
          </cell>
          <cell r="B2031" t="str">
            <v>MONTAGEM E DESMONTAGEM DE FÔRMA DE LAJE NERVURADA COM CUBETA E ASSOALHO COM ÁREA MÉDIA MAIOR QUE 20 M², PÉ-DIREITO DUPLO, EM CHAPA DE MADEIRA COMPENSADA RESINADA, 12 UTILIZAÇÕES. AF_12/2015</v>
          </cell>
          <cell r="C2031" t="str">
            <v>M2</v>
          </cell>
        </row>
        <row r="2032">
          <cell r="A2032">
            <v>92497</v>
          </cell>
          <cell r="B2032" t="str">
            <v>MONTAGEM E DESMONTAGEM DE FÔRMA DE LAJE NERVURADA COM CUBETA E ASSOALHO COM ÁREA MÉDIA MENOR OU IGUAL A 20 M², PÉ-DIREITO SIMPLES, EM CHAPA DE MADEIRA COMPENSADA RESINADA, 12 UTILIZAÇÕES. AF_12/2015</v>
          </cell>
          <cell r="C2032" t="str">
            <v>M2</v>
          </cell>
        </row>
        <row r="2033">
          <cell r="A2033">
            <v>92498</v>
          </cell>
          <cell r="B2033" t="str">
            <v>MONTAGEM E DESMONTAGEM DE FÔRMA DE LAJE NERVURADA COM CUBETA E ASSOALHO COM ÁREA MÉDIA MAIOR QUE 20 M², PÉ-DIREITO SIMPLES, EM CHAPA DE MADEIRA COMPENSADA RESINADA, 12 UTILIZAÇÕES. AF_12/2015</v>
          </cell>
          <cell r="C2033" t="str">
            <v>M2</v>
          </cell>
        </row>
        <row r="2034">
          <cell r="A2034">
            <v>92499</v>
          </cell>
          <cell r="B2034" t="str">
            <v>MONTAGEM E DESMONTAGEM DE FÔRMA DE LAJE NERVURADA COM CUBETA E ASSOALHO COM ÁREA MÉDIA MENOR OU IGUAL A 20 M², PÉ-DIREITO DUPLO, EM CHAPA DE MADEIRA COMPENSADA RESINADA, 14 UTILIZAÇÕES. AF_12/2015</v>
          </cell>
          <cell r="C2034" t="str">
            <v>M2</v>
          </cell>
        </row>
        <row r="2035">
          <cell r="A2035">
            <v>92500</v>
          </cell>
          <cell r="B2035" t="str">
            <v>MONTAGEM E DESMONTAGEM DE FÔRMA DE LAJE NERVURADA COM CUBETA E ASSOALHO COM ÁREA MÉDIA MAIOR QUE 20 M², PÉ-DIREITO DUPLO, EM CHAPA DE MADEIRA COMPENSADA RESINADA, 14 UTILIZAÇÕES. AF_12/2015</v>
          </cell>
          <cell r="C2035" t="str">
            <v>M2</v>
          </cell>
        </row>
        <row r="2036">
          <cell r="A2036">
            <v>92501</v>
          </cell>
          <cell r="B2036" t="str">
            <v>MONTAGEM E DESMONTAGEM DE FÔRMA DE LAJE NERVURADA COM CUBETA E ASSOALHO COM ÁREA MÉDIA MENOR OU IGUAL A 20 M², PÉ-DIREITO SIMPLES, EM CHAPA DE MADEIRA COMPENSADA RESINADA, 14 UTILIZAÇÕES. AF_12/2015</v>
          </cell>
          <cell r="C2036" t="str">
            <v>M2</v>
          </cell>
        </row>
        <row r="2037">
          <cell r="A2037">
            <v>92502</v>
          </cell>
          <cell r="B2037" t="str">
            <v>MONTAGEM E DESMONTAGEM DE FÔRMA DE LAJE NERVURADA COM CUBETA E ASSOALHO COM ÁREA MÉDIA MAIOR QUE 20 M², PÉ-DIREITO SIMPLES, EM CHAPA DE MADEIRA COMPENSADA RESINADA, 14 UTILIZAÇÕES. AF_12/2015</v>
          </cell>
          <cell r="C2037" t="str">
            <v>M2</v>
          </cell>
        </row>
        <row r="2038">
          <cell r="A2038">
            <v>92503</v>
          </cell>
          <cell r="B2038" t="str">
            <v>MONTAGEM E DESMONTAGEM DE FÔRMA DE LAJE NERVURADA COM CUBETA E ASSOALHO COM ÁREA MÉDIA MENOR OU IGUAL A 20 M², PÉ-DIREITO DUPLO, EM CHAPA DE MADEIRA COMPENSADA RESINADA, 18 UTILIZAÇÕES. AF_12/2015</v>
          </cell>
          <cell r="C2038" t="str">
            <v>M2</v>
          </cell>
        </row>
        <row r="2039">
          <cell r="A2039">
            <v>92504</v>
          </cell>
          <cell r="B2039" t="str">
            <v>MONTAGEM E DESMONTAGEM DE FÔRMA DE LAJE NERVURADA COM CUBETA E ASSOALHO COM ÁREA MÉDIA MAIOR QUE 20 M², PÉ-DIREITO DUPLO, EM CHAPA DE MADEIRA COMPENSADA RESINADA, 18 UTILIZAÇÕES. AF_12/2015</v>
          </cell>
          <cell r="C2039" t="str">
            <v>M2</v>
          </cell>
        </row>
        <row r="2040">
          <cell r="A2040">
            <v>92505</v>
          </cell>
          <cell r="B2040" t="str">
            <v>MONTAGEM E DESMONTAGEM DE FÔRMA DE LAJE NERVURADA COM CUBETA E ASSOALHO COM ÁREA MÉDIA MENOR OU IGUAL A 20 M², PÉ-DIREITO SIMPLES, EM CHAPA DE MADEIRA COMPENSADA RESINADA, 18 UTILIZAÇÕES. AF_12/2015</v>
          </cell>
          <cell r="C2040" t="str">
            <v>M2</v>
          </cell>
        </row>
        <row r="2041">
          <cell r="A2041">
            <v>92506</v>
          </cell>
          <cell r="B2041" t="str">
            <v>MONTAGEM E DESMONTAGEM DE FÔRMA DE LAJE NERVURADA COM CUBETA E ASSOALHO COM ÁREA MÉDIA MAIOR QUE 20 M², PÉ-DIREITO SIMPLES, EM CHAPA DE MADEIRA COMPENSADA RESINADA, 18 UTILIZAÇÕES. AF_12/2015</v>
          </cell>
          <cell r="C2041" t="str">
            <v>M2</v>
          </cell>
        </row>
        <row r="2042">
          <cell r="A2042">
            <v>92507</v>
          </cell>
          <cell r="B2042" t="str">
            <v>MONTAGEM E DESMONTAGEM DE FÔRMA DE LAJE MACIÇA COM ÁREA MÉDIA MENOR OU IGUAL A 20 M², PÉ-DIREITO DUPLO, EM CHAPA DE MADEIRA COMPENSADA RESINADA, 2 UTILIZAÇÕES. AF_12/2015</v>
          </cell>
          <cell r="C2042" t="str">
            <v>M2</v>
          </cell>
        </row>
        <row r="2043">
          <cell r="A2043">
            <v>92508</v>
          </cell>
          <cell r="B2043" t="str">
            <v>MONTAGEM E DESMONTAGEM DE FÔRMA DE LAJE MACIÇA COM ÁREA MÉDIA MAIOR QUE 20 M², PÉ-DIREITO DUPLO, EM CHAPA DE MADEIRA COMPENSADA RESINADA, 2 UTILIZAÇÕES. AF_12/2015</v>
          </cell>
          <cell r="C2043" t="str">
            <v>M2</v>
          </cell>
        </row>
        <row r="2044">
          <cell r="A2044">
            <v>92509</v>
          </cell>
          <cell r="B2044" t="str">
            <v>MONTAGEM E DESMONTAGEM DE FÔRMA DE LAJE MACIÇA COM ÁREA MÉDIA MENOR OU IGUAL A 20 M², PÉ-DIREITO SIMPLES, EM CHAPA DE MADEIRA COMPENSADA RESINADA, 2 UTILIZAÇÕES. AF_12/2015</v>
          </cell>
          <cell r="C2044" t="str">
            <v>M2</v>
          </cell>
        </row>
        <row r="2045">
          <cell r="A2045">
            <v>92510</v>
          </cell>
          <cell r="B2045" t="str">
            <v>MONTAGEM E DESMONTAGEM DE FÔRMA DE LAJE MACIÇA COM ÁREA MÉDIA MAIOR QUE 20 M², PÉ-DIREITO SIMPLES, EM CHAPA DE MADEIRA COMPENSADA RESINADA, 2 UTILIZAÇÕES. AF_12/2015</v>
          </cell>
          <cell r="C2045" t="str">
            <v>M2</v>
          </cell>
        </row>
        <row r="2046">
          <cell r="A2046">
            <v>92511</v>
          </cell>
          <cell r="B2046" t="str">
            <v>MONTAGEM E DESMONTAGEM DE FÔRMA DE LAJE MACIÇA COM ÁREA MÉDIA MENOR OU IGUAL A 20 M², PÉ-DIREITO DUPLO, EM CHAPA DE MADEIRA COMPENSADA RESINADA, 4 UTILIZAÇÕES. AF_12/2015</v>
          </cell>
          <cell r="C2046" t="str">
            <v>M2</v>
          </cell>
        </row>
        <row r="2047">
          <cell r="A2047">
            <v>92512</v>
          </cell>
          <cell r="B2047" t="str">
            <v>MONTAGEM E DESMONTAGEM DE FÔRMA DE LAJE MACIÇA COM ÁREA MÉDIA MAIOR QUE 20 M², PÉ-DIREITO DUPLO, EM CHAPA DE MADEIRA COMPENSADA RESINADA, 4 UTILIZAÇÕES. AF_12/2015</v>
          </cell>
          <cell r="C2047" t="str">
            <v>M2</v>
          </cell>
        </row>
        <row r="2048">
          <cell r="A2048">
            <v>92513</v>
          </cell>
          <cell r="B2048" t="str">
            <v>MONTAGEM E DESMONTAGEM DE FÔRMA DE LAJE MACIÇA COM ÁREA MÉDIA MENOR OU IGUAL A 20 M², PÉ-DIREITO SIMPLES, EM CHAPA DE MADEIRA COMPENSADA RESINADA, 4 UTILIZAÇÕES. AF_12/2015</v>
          </cell>
          <cell r="C2048" t="str">
            <v>M2</v>
          </cell>
        </row>
        <row r="2049">
          <cell r="A2049">
            <v>92514</v>
          </cell>
          <cell r="B2049" t="str">
            <v>MONTAGEM E DESMONTAGEM DE FÔRMA DE LAJE MACIÇA COM ÁREA MÉDIA MAIOR QUE 20 M², PÉ-DIREITO SIMPLES, EM CHAPA DE MADEIRA COMPENSADA RESINADA, 4 UTILIZAÇÕES. AF_12/2015</v>
          </cell>
          <cell r="C2049" t="str">
            <v>M2</v>
          </cell>
        </row>
        <row r="2050">
          <cell r="A2050">
            <v>92515</v>
          </cell>
          <cell r="B2050" t="str">
            <v>MONTAGEM E DESMONTAGEM DE FÔRMA DE LAJE MACIÇA COM ÁREA MÉDIA MAIOR QUE 20 M², PÉ-DIREITO DUPLO, EM CHAPA DE MADEIRA COMPENSADA RESINADA, 6 UTILIZAÇÕES. AF_12/2015</v>
          </cell>
          <cell r="C2050" t="str">
            <v>M2</v>
          </cell>
        </row>
        <row r="2051">
          <cell r="A2051">
            <v>92516</v>
          </cell>
          <cell r="B2051" t="str">
            <v>MONTAGEM E DESMONTAGEM DE FÔRMA DE LAJE MACIÇA COM ÁREA MÉDIA MENOR OU IGUAL A 20 M², PÉ-DIREITO DUPLO, EM CHAPA DE MADEIRA COMPENSADA RESINADA, 6 UTILIZAÇÕES. AF_12/2015</v>
          </cell>
          <cell r="C2051" t="str">
            <v>M2</v>
          </cell>
        </row>
        <row r="2052">
          <cell r="A2052">
            <v>92517</v>
          </cell>
          <cell r="B2052" t="str">
            <v>MONTAGEM E DESMONTAGEM DE FÔRMA DE LAJE MACIÇA COM ÁREA MÉDIA MENOR OU IGUAL A 20 M², PÉ-DIREITO SIMPLES, EM CHAPA DE MADEIRA COMPENSADA RESINADA, 6 UTILIZAÇÕES. AF_12/2015</v>
          </cell>
          <cell r="C2052" t="str">
            <v>M2</v>
          </cell>
        </row>
        <row r="2053">
          <cell r="A2053">
            <v>92518</v>
          </cell>
          <cell r="B2053" t="str">
            <v>MONTAGEM E DESMONTAGEM DE FÔRMA DE LAJE MACIÇA COM ÁREA MÉDIA MAIOR QUE 20 M², PÉ-DIREITO SIMPLES, EM CHAPA DE MADEIRA COMPENSADA RESINADA, 6 UTILIZAÇÕES. AF_12/2015</v>
          </cell>
          <cell r="C2053" t="str">
            <v>M2</v>
          </cell>
        </row>
        <row r="2054">
          <cell r="A2054">
            <v>92519</v>
          </cell>
          <cell r="B2054" t="str">
            <v>MONTAGEM E DESMONTAGEM DE FÔRMA DE LAJE MACIÇA COM ÁREA MÉDIA MENOR OU IGUAL A 20 M², PÉ-DIREITO DUPLO, EM CHAPA DE MADEIRA COMPENSADA RESINADA, 8 UTILIZAÇÕES. AF_12/2015</v>
          </cell>
          <cell r="C2054" t="str">
            <v>M2</v>
          </cell>
        </row>
        <row r="2055">
          <cell r="A2055">
            <v>92520</v>
          </cell>
          <cell r="B2055" t="str">
            <v>MONTAGEM E DESMONTAGEM DE FÔRMA DE LAJE MACIÇA COM ÁREA MÉDIA MAIOR QUE 20 M², PÉ-DIREITO DUPLO, EM CHAPA DE MADEIRA COMPENSADA RESINADA, 8 UTILIZAÇÕES. AF_12/2015</v>
          </cell>
          <cell r="C2055" t="str">
            <v>M2</v>
          </cell>
        </row>
        <row r="2056">
          <cell r="A2056">
            <v>92521</v>
          </cell>
          <cell r="B2056" t="str">
            <v>MONTAGEM E DESMONTAGEM DE FÔRMA DE LAJE MACIÇA COM ÁREA MÉDIA MENOR OU IGUAL A 20 M², PÉ-DIREITO SIMPLES, EM CHAPA DE MADEIRA COMPENSADA RESINADA, 8 UTILIZAÇÕES. AF_12/2015</v>
          </cell>
          <cell r="C2056" t="str">
            <v>M2</v>
          </cell>
        </row>
        <row r="2057">
          <cell r="A2057">
            <v>92522</v>
          </cell>
          <cell r="B2057" t="str">
            <v>MONTAGEM E DESMONTAGEM DE FÔRMA DE LAJE MACIÇA COM ÁREA MÉDIA MAIOR QUE 20 M², PÉ-DIREITO SIMPLES, EM CHAPA DE MADEIRA COMPENSADA RESINADA, 8 UTILIZAÇÕES. AF_12/2015</v>
          </cell>
          <cell r="C2057" t="str">
            <v>M2</v>
          </cell>
        </row>
        <row r="2058">
          <cell r="A2058">
            <v>92523</v>
          </cell>
          <cell r="B2058" t="str">
            <v>MONTAGEM E DESMONTAGEM DE FÔRMA DE LAJE MACIÇA COM ÁREA MÉDIA MENOR OU IGUAL A 20 M², PÉ-DIREITO DUPLO, EM CHAPA DE MADEIRA COMPENSADA PLASTIFICADA, 10 UTILIZAÇÕES. AF_12/2015</v>
          </cell>
          <cell r="C2058" t="str">
            <v>M2</v>
          </cell>
        </row>
        <row r="2059">
          <cell r="A2059">
            <v>92524</v>
          </cell>
          <cell r="B2059" t="str">
            <v>MONTAGEM E DESMONTAGEM DE FÔRMA DE LAJE MACIÇA COM ÁREA MÉDIA MAIOR QUE 20 M², PÉ-DIREITO DUPLO, EM CHAPA DE MADEIRA COMPENSADA PLASTIFICADA, 10 UTILIZAÇÕES. AF_12/2015</v>
          </cell>
          <cell r="C2059" t="str">
            <v>M2</v>
          </cell>
        </row>
        <row r="2060">
          <cell r="A2060">
            <v>92525</v>
          </cell>
          <cell r="B2060" t="str">
            <v>MONTAGEM E DESMONTAGEM DE FÔRMA DE LAJE MACIÇA COM ÁREA MÉDIA MENOR OU IGUAL A 20 M², PÉ-DIREITO SIMPLES, EM CHAPA DE MADEIRA COMPENSADA PLASTIFICADA, 10 UTILIZAÇÕES. AF_12/2015</v>
          </cell>
          <cell r="C2060" t="str">
            <v>M2</v>
          </cell>
        </row>
        <row r="2061">
          <cell r="A2061">
            <v>92526</v>
          </cell>
          <cell r="B2061" t="str">
            <v>MONTAGEM E DESMONTAGEM DE FÔRMA DE LAJE MACIÇA COM ÁREA MÉDIA MAIOR QUE 20 M², PÉ-DIREITO SIMPLES, EM CHAPA DE MADEIRA COMPENSADA PLASTIFICADA, 10 UTILIZAÇÕES. AF_12/2015</v>
          </cell>
          <cell r="C2061" t="str">
            <v>M2</v>
          </cell>
        </row>
        <row r="2062">
          <cell r="A2062">
            <v>92527</v>
          </cell>
          <cell r="B2062" t="str">
            <v>MONTAGEM E DESMONTAGEM DE FÔRMA DE LAJE MACIÇA COM ÁREA MÉDIA MENOR OU IGUAL A 20 M², PÉ-DIREITO DUPLO, EM CHAPA DE MADEIRA COMPENSADA PLASTIFICADA, 12 UTILIZAÇÕES. AF_12/2015</v>
          </cell>
          <cell r="C2062" t="str">
            <v>M2</v>
          </cell>
        </row>
        <row r="2063">
          <cell r="A2063">
            <v>92528</v>
          </cell>
          <cell r="B2063" t="str">
            <v>MONTAGEM E DESMONTAGEM DE FÔRMA DE LAJE MACIÇA COM ÁREA MÉDIA MAIOR QUE 20 M², PÉ-DIREITO DUPLO, EM CHAPA DE MADEIRA COMPENSADA PLASTIFICADA, 12 UTILIZAÇÕES. AF_12/2015</v>
          </cell>
          <cell r="C2063" t="str">
            <v>M2</v>
          </cell>
        </row>
        <row r="2064">
          <cell r="A2064">
            <v>92529</v>
          </cell>
          <cell r="B2064" t="str">
            <v>MONTAGEM E DESMONTAGEM DE FÔRMA DE LAJE MACIÇA COM ÁREA MÉDIA MENOR OU IGUAL A 20 M², PÉ-DIREITO SIMPLES, EM CHAPA DE MADEIRA COMPENSADA PLASTIFICADA, 12 UTILIZAÇÕES. AF_12/2015</v>
          </cell>
          <cell r="C2064" t="str">
            <v>M2</v>
          </cell>
        </row>
        <row r="2065">
          <cell r="A2065">
            <v>92530</v>
          </cell>
          <cell r="B2065" t="str">
            <v>MONTAGEM E DESMONTAGEM DE FÔRMA DE LAJE MACIÇA COM ÁREA MÉDIA MAIOR QUE 20 M², PÉ-DIREITO SIMPLES, EM CHAPA DE MADEIRA COMPENSADA PLASTIFICADA, 12 UTILIZAÇÕES. AF_12/2015</v>
          </cell>
          <cell r="C2065" t="str">
            <v>M2</v>
          </cell>
        </row>
        <row r="2066">
          <cell r="A2066">
            <v>92531</v>
          </cell>
          <cell r="B2066" t="str">
            <v>MONTAGEM E DESMONTAGEM DE FÔRMA DE LAJE MACIÇA COM ÁREA MÉDIA MENOR OU IGUAL A 20 M², PÉ-DIREITO DUPLO, EM CHAPA DE MADEIRA COMPENSADA PLASTIFICADA, 14 UTILIZAÇÕES. AF_12/2015</v>
          </cell>
          <cell r="C2066" t="str">
            <v>M2</v>
          </cell>
        </row>
        <row r="2067">
          <cell r="A2067">
            <v>92532</v>
          </cell>
          <cell r="B2067" t="str">
            <v>MONTAGEM E DESMONTAGEM DE FÔRMA DE LAJE MACIÇA COM ÁREA MÉDIA MAIOR QUE 20 M², PÉ-DIREITO DUPLO, EM CHAPA DE MADEIRA COMPENSADA PLASTIFICADA, 14 UTILIZAÇÕES. AF_12/2015</v>
          </cell>
          <cell r="C2067" t="str">
            <v>M2</v>
          </cell>
        </row>
        <row r="2068">
          <cell r="A2068">
            <v>92533</v>
          </cell>
          <cell r="B2068" t="str">
            <v>MONTAGEM E DESMONTAGEM DE FÔRMA DE LAJE MACIÇA COM ÁREA MÉDIA MENOR OU IGUAL A 20 M², PÉ-DIREITO SIMPLES, EM CHAPA DE MADEIRA COMPENSADA PLASTIFICADA, 14 UTILIZAÇÕES. AF_12/2015</v>
          </cell>
          <cell r="C2068" t="str">
            <v>M2</v>
          </cell>
        </row>
        <row r="2069">
          <cell r="A2069">
            <v>92534</v>
          </cell>
          <cell r="B2069" t="str">
            <v>MONTAGEM E DESMONTAGEM DE FÔRMA DE LAJE MACIÇA COM ÁREA MÉDIA MAIOR QUE 20 M², PÉ-DIREITO SIMPLES, EM CHAPA DE MADEIRA COMPENSADA PLASTIFICADA, 14 UTILIZAÇÕES. AF_12/2015</v>
          </cell>
          <cell r="C2069" t="str">
            <v>M2</v>
          </cell>
        </row>
        <row r="2070">
          <cell r="A2070">
            <v>92535</v>
          </cell>
          <cell r="B2070" t="str">
            <v>MONTAGEM E DESMONTAGEM DE FÔRMA DE LAJE MACIÇA COM ÁREA MÉDIA MENOR OU IGUAL A 20 M², PÉ-DIREITO DUPLO, EM CHAPA DE MADEIRA COMPENSADA PLASTIFICADA, 18 UTILIZAÇÕES. AF_12/2015</v>
          </cell>
          <cell r="C2070" t="str">
            <v>M2</v>
          </cell>
        </row>
        <row r="2071">
          <cell r="A2071">
            <v>92536</v>
          </cell>
          <cell r="B2071" t="str">
            <v>MONTAGEM E DESMONTAGEM DE FÔRMA DE LAJE MACIÇA COM ÁREA MÉDIA MAIOR QUE 20 M², PÉ-DIREITO DUPLO, EM CHAPA DE MADEIRA COMPENSADA PLASTIFICADA, 18 UTILIZAÇÕES. AF_12/2015</v>
          </cell>
          <cell r="C2071" t="str">
            <v>M2</v>
          </cell>
        </row>
        <row r="2072">
          <cell r="A2072">
            <v>92537</v>
          </cell>
          <cell r="B2072" t="str">
            <v>MONTAGEM E DESMONTAGEM DE FÔRMA DE LAJE MACIÇA COM ÁREA MÉDIA MENOR OU IGUAL A 20 M², PÉ-DIREITO SIMPLES, EM CHAPA DE MADEIRA COMPENSADA PLASTIFICADA, 18 UTILIZAÇÕES. AF_12/2015</v>
          </cell>
          <cell r="C2072" t="str">
            <v>M2</v>
          </cell>
        </row>
        <row r="2073">
          <cell r="A2073">
            <v>92538</v>
          </cell>
          <cell r="B2073" t="str">
            <v>MONTAGEM E DESMONTAGEM DE FÔRMA DE LAJE MACIÇA COM ÁREA MÉDIA MAIOR QUE 20 M², PÉ-DIREITO SIMPLES, EM CHAPA DE MADEIRA COMPENSADA PLASTIFICADA, 18 UTILIZAÇÕES. AF_12/2015</v>
          </cell>
          <cell r="C2073" t="str">
            <v>M2</v>
          </cell>
        </row>
        <row r="2074">
          <cell r="A2074">
            <v>95934</v>
          </cell>
          <cell r="B2074" t="str">
            <v>FABRICAÇÃO DE FÔRMA PARA ESCADAS, COM 2 LANCES, EM CHAPA DE MADEIRA COMPENSADA PLASTIFICADA, E=18 MM. AF_01/2017</v>
          </cell>
          <cell r="C2074" t="str">
            <v>M2</v>
          </cell>
        </row>
        <row r="2075">
          <cell r="A2075">
            <v>95935</v>
          </cell>
          <cell r="B2075" t="str">
            <v>FABRICAÇÃO DE FÔRMA PARA ESCADAS, COM 2 LANCES, EM CHAPA DE MADEIRA COMPENSADA RESINADA, E= 17 MM. AF_01/2017</v>
          </cell>
          <cell r="C2075" t="str">
            <v>M2</v>
          </cell>
        </row>
        <row r="2076">
          <cell r="A2076">
            <v>95936</v>
          </cell>
          <cell r="B2076" t="str">
            <v>FABRICAÇÃO DE FÔRMA PARA ESCADAS, COM 2 LANCES, EM MADEIRA SERRADA, E=25 MM. AF_01/2017</v>
          </cell>
          <cell r="C2076" t="str">
            <v>M2</v>
          </cell>
        </row>
        <row r="2077">
          <cell r="A2077">
            <v>95937</v>
          </cell>
          <cell r="B2077" t="str">
            <v>MONTAGEM E DESMONTAGEM DE FÔRMA PARA ESCADAS, COM 2 LANCES, EM MADEIRA SERRADA, 1 UTILIZAÇÃO. AF_01/2017</v>
          </cell>
          <cell r="C2077" t="str">
            <v>M2</v>
          </cell>
        </row>
        <row r="2078">
          <cell r="A2078">
            <v>95938</v>
          </cell>
          <cell r="B2078" t="str">
            <v>MONTAGEM E DESMONTAGEM DE FÔRMA PARA ESCADAS, COM 2 LANCES, EM MADEIRA SERRADA, 2 UTILIZAÇÕES. AF_01/2017</v>
          </cell>
          <cell r="C2078" t="str">
            <v>M2</v>
          </cell>
        </row>
        <row r="2079">
          <cell r="A2079">
            <v>95939</v>
          </cell>
          <cell r="B2079" t="str">
            <v>MONTAGEM E DESMONTAGEM DE FÔRMA PARA ESCADAS, COM 2 LANCES, EM CHAPA DE MADEIRA COMPENSADA RESINADA, 4 UTILIZAÇÕES. AF_01/2017</v>
          </cell>
          <cell r="C2079" t="str">
            <v>M2</v>
          </cell>
        </row>
        <row r="2080">
          <cell r="A2080">
            <v>95940</v>
          </cell>
          <cell r="B2080" t="str">
            <v>MONTAGEM E DESMONTAGEM DE FÔRMA PARA ESCADAS, COM 2 LANCES, EM CHAPA DE MADEIRA COMPENSADA PLASTIFICADA, 6 UTILIZAÇÕES. AF_01/2017</v>
          </cell>
          <cell r="C2080" t="str">
            <v>M2</v>
          </cell>
        </row>
        <row r="2081">
          <cell r="A2081">
            <v>95941</v>
          </cell>
          <cell r="B2081" t="str">
            <v>MONTAGEM E DESMONTAGEM DE FÔRMA PARA ESCADAS, COM 2 LANCES, EM CHAPA DE MADEIRA COMPENSADA PLASTIFICADA, 8 UTILIZAÇÕES. AF_01/2017</v>
          </cell>
          <cell r="C2081" t="str">
            <v>M2</v>
          </cell>
        </row>
        <row r="2082">
          <cell r="A2082">
            <v>95942</v>
          </cell>
          <cell r="B2082" t="str">
            <v>MONTAGEM E DESMONTAGEM DE FÔRMA PARA ESCADAS, COM 2 LANCES, EM CHAPA DE MADEIRA COMPENSADA PLASTIFICADA, 10 UTILIZAÇÕES. AF_01/2017</v>
          </cell>
          <cell r="C2082" t="str">
            <v>M2</v>
          </cell>
        </row>
        <row r="2083">
          <cell r="A2083">
            <v>96252</v>
          </cell>
          <cell r="B2083" t="str">
            <v>FABRICAÇÃO DE FÔRMA PARA PILARES CIRCULARES, EM CHAPA DE MADEIRA COMPENSADA RESINADA. AF_06/2017</v>
          </cell>
          <cell r="C2083" t="str">
            <v>M2</v>
          </cell>
        </row>
        <row r="2084">
          <cell r="A2084">
            <v>96257</v>
          </cell>
          <cell r="B2084" t="str">
            <v>MONTAGEM E DESMONTAGEM DE FÔRMA DE PILARES CIRCULARES, COM ÁREA MÉDIA DAS SEÇÕES MENOR OU IGUAL A 0,28 M², PÉ-DIREITO SIMPLES, EM MADEIRA, 2 UTILIZAÇÕES. AF_06/2017</v>
          </cell>
          <cell r="C2084" t="str">
            <v>M2</v>
          </cell>
        </row>
        <row r="2085">
          <cell r="A2085">
            <v>96258</v>
          </cell>
          <cell r="B2085" t="str">
            <v>MONTAGEM E DESMONTAGEM DE FÔRMA DE PILARES CIRCULARES, COM ÁREA MÉDIA DAS SEÇÕES MAIOR QUE 0,28 M², PÉ-DIREITO SIMPLES, EM MADEIRA, 2 UTILIZAÇÕES. AF_06/2017</v>
          </cell>
          <cell r="C2085" t="str">
            <v>M2</v>
          </cell>
        </row>
        <row r="2086">
          <cell r="A2086">
            <v>96259</v>
          </cell>
          <cell r="B2086" t="str">
            <v>MONTAGEM E DESMONTAGEM DE FÔRMA DE PILARES CIRCULARES, COM ÁREA MÉDIA DAS SEÇÕES MENOR OU IGUAL A 0,28 M², PÉ-DIREITO DUPLO, EM MADEIRA, 2 UTILIZAÇÕES. AF_06/2017</v>
          </cell>
          <cell r="C2086" t="str">
            <v>M2</v>
          </cell>
        </row>
        <row r="2087">
          <cell r="A2087">
            <v>96529</v>
          </cell>
          <cell r="B2087" t="str">
            <v>FABRICAÇÃO, MONTAGEM E DESMONTAGEM DE FÔRMA PARA SAPATA, EM MADEIRA SERRADA, E=25 MM, 1 UTILIZAÇÃO. AF_06/2017</v>
          </cell>
          <cell r="C2087" t="str">
            <v>M2</v>
          </cell>
        </row>
        <row r="2088">
          <cell r="A2088">
            <v>96530</v>
          </cell>
          <cell r="B2088" t="str">
            <v>FABRICAÇÃO, MONTAGEM E DESMONTAGEM DE FÔRMA PARA VIGA BALDRAME, EM MADEIRA SERRADA, E=25 MM, 1 UTILIZAÇÃO. AF_06/2017</v>
          </cell>
          <cell r="C2088" t="str">
            <v>M2</v>
          </cell>
        </row>
        <row r="2089">
          <cell r="A2089">
            <v>96531</v>
          </cell>
          <cell r="B2089" t="str">
            <v>FABRICAÇÃO, MONTAGEM E DESMONTAGEM DE FÔRMA PARA BLOCO DE COROAMENTO, EM MADEIRA SERRADA, E=25 MM, 2 UTILIZAÇÕES. AF_06/2017</v>
          </cell>
          <cell r="C2089" t="str">
            <v>M2</v>
          </cell>
        </row>
        <row r="2090">
          <cell r="A2090">
            <v>96532</v>
          </cell>
          <cell r="B2090" t="str">
            <v>FABRICAÇÃO, MONTAGEM E DESMONTAGEM DE FÔRMA PARA SAPATA, EM MADEIRA SERRADA, E=25 MM, 2 UTILIZAÇÕES. AF_06/2017</v>
          </cell>
          <cell r="C2090" t="str">
            <v>M2</v>
          </cell>
        </row>
        <row r="2091">
          <cell r="A2091">
            <v>96533</v>
          </cell>
          <cell r="B2091" t="str">
            <v>FABRICAÇÃO, MONTAGEM E DESMONTAGEM DE FÔRMA PARA VIGA BALDRAME, EM MADEIRA SERRADA, E=25 MM, 2 UTILIZAÇÕES. AF_06/2017</v>
          </cell>
          <cell r="C2091" t="str">
            <v>M2</v>
          </cell>
        </row>
        <row r="2092">
          <cell r="A2092">
            <v>96534</v>
          </cell>
          <cell r="B2092" t="str">
            <v>FABRICAÇÃO, MONTAGEM E DESMONTAGEM DE FÔRMA PARA BLOCO DE COROAMENTO, EM MADEIRA SERRADA, E=25 MM, 4 UTILIZAÇÕES. AF_06/2017</v>
          </cell>
          <cell r="C2092" t="str">
            <v>M2</v>
          </cell>
        </row>
        <row r="2093">
          <cell r="A2093">
            <v>96535</v>
          </cell>
          <cell r="B2093" t="str">
            <v>FABRICAÇÃO, MONTAGEM E DESMONTAGEM DE FÔRMA PARA SAPATA, EM MADEIRA SERRADA, E=25 MM, 4 UTILIZAÇÕES. AF_06/2017</v>
          </cell>
          <cell r="C2093" t="str">
            <v>M2</v>
          </cell>
        </row>
        <row r="2094">
          <cell r="A2094">
            <v>96536</v>
          </cell>
          <cell r="B2094" t="str">
            <v>FABRICAÇÃO, MONTAGEM E DESMONTAGEM DE FÔRMA PARA VIGA BALDRAME, EM MADEIRA SERRADA, E=25 MM, 4 UTILIZAÇÕES. AF_06/2017</v>
          </cell>
          <cell r="C2094" t="str">
            <v>M2</v>
          </cell>
        </row>
        <row r="2095">
          <cell r="A2095">
            <v>96537</v>
          </cell>
          <cell r="B2095" t="str">
            <v>FABRICAÇÃO, MONTAGEM E DESMONTAGEM DE FÔRMA PARA BLOCO DE COROAMENTO, EM CHAPA DE MADEIRA COMPENSADA RESINADA, E=17 MM, 2 UTILIZAÇÕES. AF_06/2017</v>
          </cell>
          <cell r="C2095" t="str">
            <v>M2</v>
          </cell>
        </row>
        <row r="2096">
          <cell r="A2096">
            <v>96538</v>
          </cell>
          <cell r="B2096" t="str">
            <v>FABRICAÇÃO, MONTAGEM E DESMONTAGEM DE FÔRMA PARA SAPATA, EM CHAPA DE MADEIRA COMPENSADA RESINADA, E=17 MM, 2 UTILIZAÇÕES. AF_06/2017</v>
          </cell>
          <cell r="C2096" t="str">
            <v>M2</v>
          </cell>
        </row>
        <row r="2097">
          <cell r="A2097">
            <v>96539</v>
          </cell>
          <cell r="B2097" t="str">
            <v>FABRICAÇÃO, MONTAGEM E DESMONTAGEM DE FÔRMA PARA VIGA BALDRAME, EM CHAPA DE MADEIRA COMPENSADA RESINADA, E=17 MM, 2 UTILIZAÇÕES. AF_06/2017</v>
          </cell>
          <cell r="C2097" t="str">
            <v>M2</v>
          </cell>
        </row>
        <row r="2098">
          <cell r="A2098">
            <v>96540</v>
          </cell>
          <cell r="B2098" t="str">
            <v>FABRICAÇÃO, MONTAGEM E DESMONTAGEM DE FÔRMA PARA BLOCO DE COROAMENTO, EM CHAPA DE MADEIRA COMPENSADA RESINADA, E=17 MM, 4 UTILIZAÇÕES. AF_06/2017</v>
          </cell>
          <cell r="C2098" t="str">
            <v>M2</v>
          </cell>
        </row>
        <row r="2099">
          <cell r="A2099">
            <v>96541</v>
          </cell>
          <cell r="B2099" t="str">
            <v>FABRICAÇÃO, MONTAGEM E DESMONTAGEM DE FÔRMA PARA SAPATA, EM CHAPA DE MADEIRA COMPENSADA RESINADA, E=17 MM, 4 UTILIZAÇÕES. AF_06/2017</v>
          </cell>
          <cell r="C2099" t="str">
            <v>M2</v>
          </cell>
        </row>
        <row r="2100">
          <cell r="A2100">
            <v>96542</v>
          </cell>
          <cell r="B2100" t="str">
            <v>FABRICAÇÃO, MONTAGEM E DESMONTAGEM DE FÔRMA PARA VIGA BALDRAME, EM CHAPA DE MADEIRA COMPENSADA RESINADA, E=17 MM, 4 UTILIZAÇÕES. AF_06/2017</v>
          </cell>
          <cell r="C2100" t="str">
            <v>M2</v>
          </cell>
        </row>
        <row r="2101">
          <cell r="A2101">
            <v>96543</v>
          </cell>
          <cell r="B2101" t="str">
            <v>ARMAÇÃO DE BLOCO, VIGA BALDRAME E SAPATA UTILIZANDO AÇO CA-60 DE 5 MM - MONTAGEM. AF_06/2017</v>
          </cell>
          <cell r="C2101" t="str">
            <v>KG</v>
          </cell>
        </row>
        <row r="2102">
          <cell r="A2102" t="str">
            <v>0042</v>
          </cell>
          <cell r="B2102" t="str">
            <v>ARMADURAS</v>
          </cell>
          <cell r="C2102">
            <v>0</v>
          </cell>
        </row>
        <row r="2103">
          <cell r="A2103">
            <v>73771</v>
          </cell>
          <cell r="B2103" t="str">
            <v xml:space="preserve">TIRANTES                                                                                                                                                                                                </v>
          </cell>
          <cell r="C2103" t="str">
            <v xml:space="preserve">  </v>
          </cell>
        </row>
        <row r="2104">
          <cell r="A2104" t="str">
            <v>73771/1</v>
          </cell>
          <cell r="B2104" t="str">
            <v>PROTENSAO DE TIRANTES DE BARRA DE ACO CA-50 EXCL MATERIAIS</v>
          </cell>
          <cell r="C2104" t="str">
            <v>UN</v>
          </cell>
        </row>
        <row r="2105">
          <cell r="A2105">
            <v>73990</v>
          </cell>
          <cell r="B2105" t="str">
            <v xml:space="preserve">ARMACAO CA-50 P/1,0M3 DE CONCRETO                                                                                                                                                                       </v>
          </cell>
          <cell r="C2105" t="str">
            <v xml:space="preserve">  </v>
          </cell>
        </row>
        <row r="2106">
          <cell r="A2106" t="str">
            <v>73990/1</v>
          </cell>
          <cell r="B2106" t="str">
            <v>ARMACAO ACO CA-50 P/1,0M3 DE CONCRETO</v>
          </cell>
          <cell r="C2106" t="str">
            <v>UN</v>
          </cell>
        </row>
        <row r="2107">
          <cell r="A2107">
            <v>73994</v>
          </cell>
          <cell r="B2107" t="str">
            <v xml:space="preserve">ARMACAO EM TELA SOLDADA                                                                                                                                                                                 </v>
          </cell>
          <cell r="C2107" t="str">
            <v xml:space="preserve">  </v>
          </cell>
        </row>
        <row r="2108">
          <cell r="A2108" t="str">
            <v>73994/1</v>
          </cell>
          <cell r="B2108" t="str">
            <v>ARMACAO EM TELA DE ACO SOLDADA NERVURADA Q-138, ACO CA-60, 4,2MM, MALHA 10X10CM</v>
          </cell>
          <cell r="C2108" t="str">
            <v>KG</v>
          </cell>
        </row>
        <row r="2109">
          <cell r="A2109">
            <v>79504</v>
          </cell>
          <cell r="B2109" t="str">
            <v xml:space="preserve">TIRANTES                                                                                                                                                                                             </v>
          </cell>
          <cell r="C2109" t="str">
            <v xml:space="preserve">  </v>
          </cell>
        </row>
        <row r="2110">
          <cell r="A2110" t="str">
            <v>79504/1</v>
          </cell>
          <cell r="B2110" t="str">
            <v>TIRANTES P/PROTENSAO E ANCORAGEM EM ROCHA C/ 6 FIOS ACO DURO 8MM .</v>
          </cell>
          <cell r="C2110" t="str">
            <v>M</v>
          </cell>
        </row>
        <row r="2111">
          <cell r="A2111" t="str">
            <v>79504/2</v>
          </cell>
          <cell r="B2111" t="str">
            <v>TIRANTES P/PROTENSAO E ANCORAGEM EM ROCHA C/ 8 FIOS ACO DURO 8MM .</v>
          </cell>
          <cell r="C2111" t="str">
            <v>M</v>
          </cell>
        </row>
        <row r="2112">
          <cell r="A2112" t="str">
            <v>79504/3</v>
          </cell>
          <cell r="B2112" t="str">
            <v>TIRANTES P/PROTENSAO E ANCORAGEM EM ROCHA C/10 FIOS ACO DURO 8MM .</v>
          </cell>
          <cell r="C2112" t="str">
            <v>M</v>
          </cell>
        </row>
        <row r="2113">
          <cell r="A2113" t="str">
            <v>79504/4</v>
          </cell>
          <cell r="B2113" t="str">
            <v>TIRANTES P/PROTENSAO E ANCORAGEM EM ROCHA C/12 FIOS ACO DURO 8MM .</v>
          </cell>
          <cell r="C2113" t="str">
            <v>M</v>
          </cell>
        </row>
        <row r="2114">
          <cell r="A2114" t="str">
            <v>79504/5</v>
          </cell>
          <cell r="B2114" t="str">
            <v>TIRANTE PROTENDIDO P/  ANCORAGEM EM SOLO  C/ 6 FIOS ACO DURO 8MM, INCLUSIVE PROTEÇÃO ANTICORR0SIVA.</v>
          </cell>
          <cell r="C2114" t="str">
            <v>M</v>
          </cell>
        </row>
        <row r="2115">
          <cell r="A2115" t="str">
            <v>79504/6</v>
          </cell>
          <cell r="B2115" t="str">
            <v>TIRANTES P/PROTENSAO E ANCORAGEM EM SOLO TRECHO LIVRE C/ 8 FIOS ACO DURO 8MM INCLUSIVE PROTECAO ANTICORROSIVA.</v>
          </cell>
          <cell r="C2115" t="str">
            <v>M</v>
          </cell>
        </row>
        <row r="2116">
          <cell r="A2116" t="str">
            <v>79504/7</v>
          </cell>
          <cell r="B2116" t="str">
            <v>TIRANTES P/PROTENSAO E ANCORAGEM EM SOLO TRECHO LIVRE C/10 FIOS ACO DURO 8MM INCLUSIVE PROTECAO ANTICORROSIVA.</v>
          </cell>
          <cell r="C2116" t="str">
            <v>M</v>
          </cell>
        </row>
        <row r="2117">
          <cell r="A2117" t="str">
            <v>79504/8</v>
          </cell>
          <cell r="B2117" t="str">
            <v>TIRANTES P/PROTENSAO E ANCORAGEM EM SOLO TRECHO LIVRE C/16 FIOS ACO DURO 8MM INCLUSIVE PROTECAO ANTICORROSIVA.</v>
          </cell>
          <cell r="C2117" t="str">
            <v>M</v>
          </cell>
        </row>
        <row r="2118">
          <cell r="A2118" t="str">
            <v>79504/9</v>
          </cell>
          <cell r="B2118" t="str">
            <v>TIRANTES P/PROTENSAO E ANCORAGEM EM SOLO TRECHO ANCOR C/ 6 FIOS ACO DURO 8MM , INCLUSIVE PROTECAO ANTICORROSIVA.</v>
          </cell>
          <cell r="C2118" t="str">
            <v>M</v>
          </cell>
        </row>
        <row r="2119">
          <cell r="A2119" t="str">
            <v>79504/10</v>
          </cell>
          <cell r="B2119" t="str">
            <v>TIRANTES P/PROTENSAO E ANCORAGEM EM SOLO TRECHO ANCOR C/ 8 FIOS ACO DURO 8MM , INCLUSIVE PROTECAO ANTICORROSIVA.</v>
          </cell>
          <cell r="C2119" t="str">
            <v>M</v>
          </cell>
        </row>
        <row r="2120">
          <cell r="A2120" t="str">
            <v>79504/11</v>
          </cell>
          <cell r="B2120" t="str">
            <v>TIRANTES P/PROTENSAO E ANCORAGEM EM SOLO TRECHO ANCOR C/10 FIOS ACO DURO 8MM .</v>
          </cell>
          <cell r="C2120" t="str">
            <v>M</v>
          </cell>
        </row>
        <row r="2121">
          <cell r="A2121" t="str">
            <v>79504/12</v>
          </cell>
          <cell r="B2121" t="str">
            <v>TIRANTES P/PROTENSAO E ANCORAGEM EM SOLO TRECHO ANCOR C/16 FIOS ACO DURO 8MM .</v>
          </cell>
          <cell r="C2121" t="str">
            <v>M</v>
          </cell>
        </row>
        <row r="2122">
          <cell r="A2122">
            <v>85662</v>
          </cell>
          <cell r="B2122" t="str">
            <v>ARMACAO EM TELA DE ACO SOLDADA NERVURADA Q-92, ACO CA-60, 4,2MM, MALHA 15X15CM</v>
          </cell>
          <cell r="C2122" t="str">
            <v>M2</v>
          </cell>
        </row>
        <row r="2123">
          <cell r="A2123">
            <v>89996</v>
          </cell>
          <cell r="B2123" t="str">
            <v>ARMAÇÃO VERTICAL DE ALVENARIA ESTRUTURAL; DIÂMETRO DE 10,0 MM. AF_01/2015</v>
          </cell>
          <cell r="C2123" t="str">
            <v>KG</v>
          </cell>
        </row>
        <row r="2124">
          <cell r="A2124">
            <v>89997</v>
          </cell>
          <cell r="B2124" t="str">
            <v>ARMAÇÃO VERTICAL DE ALVENARIA ESTRUTURAL; DIÂMETRO DE 12,5 MM. AF_01/2015</v>
          </cell>
          <cell r="C2124" t="str">
            <v>KG</v>
          </cell>
        </row>
        <row r="2125">
          <cell r="A2125">
            <v>89998</v>
          </cell>
          <cell r="B2125" t="str">
            <v>ARMAÇÃO DE CINTA DE ALVENARIA ESTRUTURAL; DIÂMETRO DE 10,0 MM. AF_01/2015</v>
          </cell>
          <cell r="C2125" t="str">
            <v>KG</v>
          </cell>
        </row>
        <row r="2126">
          <cell r="A2126">
            <v>89999</v>
          </cell>
          <cell r="B2126" t="str">
            <v>ARMAÇÃO DE VERGA E CONTRAVERGA DE ALVENARIA ESTRUTURAL; DIÂMETRO DE 8,0 MM. AF_01/2015</v>
          </cell>
          <cell r="C2126" t="str">
            <v>KG</v>
          </cell>
        </row>
        <row r="2127">
          <cell r="A2127">
            <v>90000</v>
          </cell>
          <cell r="B2127" t="str">
            <v>ARMAÇÃO DE VERGA E CONTRAVERGA DE ALVENARIA ESTRUTURAL; DIÂMETRO DE 10,0 MM. AF_01/2015</v>
          </cell>
          <cell r="C2127" t="str">
            <v>KG</v>
          </cell>
        </row>
        <row r="2128">
          <cell r="A2128">
            <v>91593</v>
          </cell>
          <cell r="B2128" t="str">
            <v>ARMAÇÃO DO SISTEMA DE PAREDES DE CONCRETO, EXECUTADA EM PAREDES DE EDIFICAÇÕES DE MÚLTIPLOS PAVIMENTOS, TELA Q-138. AF_06/2015</v>
          </cell>
          <cell r="C2128" t="str">
            <v>KG</v>
          </cell>
        </row>
        <row r="2129">
          <cell r="A2129">
            <v>91594</v>
          </cell>
          <cell r="B2129" t="str">
            <v>ARMAÇÃO DO SISTEMA DE PAREDES DE CONCRETO, EXECUTADA EM PAREDES DE EDIFICAÇÕES TÉRREAS OU DE MÚLTIPLOS PAVIMENTOS, TELA Q-92. AF_06/2015</v>
          </cell>
          <cell r="C2129" t="str">
            <v>KG</v>
          </cell>
        </row>
        <row r="2130">
          <cell r="A2130">
            <v>91595</v>
          </cell>
          <cell r="B2130" t="str">
            <v>ARMAÇÃO DO SISTEMA DE PAREDES DE CONCRETO, EXECUTADA EM PAREDES DE EDIFICAÇÕES TÉRREAS, TELA Q-61. AF_06/2015</v>
          </cell>
          <cell r="C2130" t="str">
            <v>KG</v>
          </cell>
        </row>
        <row r="2131">
          <cell r="A2131">
            <v>91596</v>
          </cell>
          <cell r="B2131" t="str">
            <v>ARMAÇÃO DO SISTEMA DE PAREDES DE CONCRETO, EXECUTADA COMO ARMADURA POSITIVA DE LAJES, TELA Q-138. AF_06/2015</v>
          </cell>
          <cell r="C2131" t="str">
            <v>KG</v>
          </cell>
        </row>
        <row r="2132">
          <cell r="A2132">
            <v>91597</v>
          </cell>
          <cell r="B2132" t="str">
            <v>ARMAÇÃO DO SISTEMA DE PAREDES DE CONCRETO, EXECUTADA COMO ARMADURA NEGATIVA DE LAJES, TELA T-196. AF_06/2015</v>
          </cell>
          <cell r="C2132" t="str">
            <v>KG</v>
          </cell>
        </row>
        <row r="2133">
          <cell r="A2133">
            <v>91598</v>
          </cell>
          <cell r="B2133" t="str">
            <v>ARMAÇÃO DO SISTEMA DE PAREDES DE CONCRETO, EXECUTADA COMO ARMADURA POSITIVA DE LAJES, TELA Q-113. AF_06/2015</v>
          </cell>
          <cell r="C2133" t="str">
            <v>KG</v>
          </cell>
        </row>
        <row r="2134">
          <cell r="A2134">
            <v>91599</v>
          </cell>
          <cell r="B2134" t="str">
            <v>ARMAÇÃO DO SISTEMA DE PAREDES DE CONCRETO, EXECUTADA COMO ARMADURA NEGATIVA DE LAJES, TELA L-159. AF_06/2015</v>
          </cell>
          <cell r="C2134" t="str">
            <v>KG</v>
          </cell>
        </row>
        <row r="2135">
          <cell r="A2135">
            <v>91600</v>
          </cell>
          <cell r="B2135" t="str">
            <v>ARMAÇÃO DO SISTEMA DE PAREDES DE CONCRETO, EXECUTADA EM PLATIBANDAS, TELA Q-92. AF_06/2015</v>
          </cell>
          <cell r="C2135" t="str">
            <v>KG</v>
          </cell>
        </row>
        <row r="2136">
          <cell r="A2136">
            <v>91601</v>
          </cell>
          <cell r="B2136" t="str">
            <v>ARMAÇÃO DO SISTEMA DE PAREDES DE CONCRETO, EXECUTADA COMO REFORÇO, VERGALHÃO DE 6,3 MM DE DIÂMETRO. AF_06/2015</v>
          </cell>
          <cell r="C2136" t="str">
            <v>KG</v>
          </cell>
        </row>
        <row r="2137">
          <cell r="A2137">
            <v>91602</v>
          </cell>
          <cell r="B2137" t="str">
            <v>ARMAÇÃO DO SISTEMA DE PAREDES DE CONCRETO, EXECUTADA COMO REFORÇO, VERGALHÃO DE 8,0 MM DE DIÂMETRO. AF_06/2015</v>
          </cell>
          <cell r="C2137" t="str">
            <v>KG</v>
          </cell>
        </row>
        <row r="2138">
          <cell r="A2138">
            <v>91603</v>
          </cell>
          <cell r="B2138" t="str">
            <v>ARMAÇÃO DO SISTEMA DE PAREDES DE CONCRETO, EXECUTADA COMO REFORÇO, VERGALHÃO DE 10,0 MM DE DIÂMETRO. AF_06/2015</v>
          </cell>
          <cell r="C2138" t="str">
            <v>KG</v>
          </cell>
        </row>
        <row r="2139">
          <cell r="A2139">
            <v>92759</v>
          </cell>
          <cell r="B2139" t="str">
            <v>ARMAÇÃO DE PILAR OU VIGA DE UMA ESTRUTURA CONVENCIONAL DE CONCRETO ARMADO EM UM EDIFÍCIO DE MÚLTIPLOS PAVIMENTOS UTILIZANDO AÇO CA-60 DE 5,0 MM - MONTAGEM. AF_12/2015</v>
          </cell>
          <cell r="C2139" t="str">
            <v>KG</v>
          </cell>
        </row>
        <row r="2140">
          <cell r="A2140">
            <v>92760</v>
          </cell>
          <cell r="B2140" t="str">
            <v>ARMAÇÃO DE PILAR OU VIGA DE UMA ESTRUTURA CONVENCIONAL DE CONCRETO ARMADO EM UM EDIFÍCIO DE MÚLTIPLOS PAVIMENTOS UTILIZANDO AÇO CA-50 DE 6,3 MM - MONTAGEM. AF_12/2015</v>
          </cell>
          <cell r="C2140" t="str">
            <v>KG</v>
          </cell>
        </row>
        <row r="2141">
          <cell r="A2141">
            <v>92761</v>
          </cell>
          <cell r="B2141" t="str">
            <v>ARMAÇÃO DE PILAR OU VIGA DE UMA ESTRUTURA CONVENCIONAL DE CONCRETO ARMADO EM UM EDIFÍCIO DE MÚLTIPLOS PAVIMENTOS UTILIZANDO AÇO CA-50 DE 8,0 MM - MONTAGEM. AF_12/2015</v>
          </cell>
          <cell r="C2141" t="str">
            <v>KG</v>
          </cell>
        </row>
        <row r="2142">
          <cell r="A2142">
            <v>92762</v>
          </cell>
          <cell r="B2142" t="str">
            <v>ARMAÇÃO DE PILAR OU VIGA DE UMA ESTRUTURA CONVENCIONAL DE CONCRETO ARMADO EM UM EDIFÍCIO DE MÚLTIPLOS PAVIMENTOS UTILIZANDO AÇO CA-50 DE 10,0 MM - MONTAGEM. AF_12/2015</v>
          </cell>
          <cell r="C2142" t="str">
            <v>KG</v>
          </cell>
        </row>
        <row r="2143">
          <cell r="A2143">
            <v>92763</v>
          </cell>
          <cell r="B2143" t="str">
            <v>ARMAÇÃO DE PILAR OU VIGA DE UMA ESTRUTURA CONVENCIONAL DE CONCRETO ARMADO EM UM EDIFÍCIO DE MÚLTIPLOS PAVIMENTOS UTILIZANDO AÇO CA-50 DE 12,5 MM - MONTAGEM. AF_12/2015</v>
          </cell>
          <cell r="C2143" t="str">
            <v>KG</v>
          </cell>
        </row>
        <row r="2144">
          <cell r="A2144">
            <v>92764</v>
          </cell>
          <cell r="B2144" t="str">
            <v>ARMAÇÃO DE PILAR OU VIGA DE UMA ESTRUTURA CONVENCIONAL DE CONCRETO ARMADO EM UM EDIFÍCIO DE MÚLTIPLOS PAVIMENTOS UTILIZANDO AÇO CA-50 DE 16,0 MM - MONTAGEM. AF_12/2015</v>
          </cell>
          <cell r="C2144" t="str">
            <v>KG</v>
          </cell>
        </row>
        <row r="2145">
          <cell r="A2145">
            <v>92765</v>
          </cell>
          <cell r="B2145" t="str">
            <v>ARMAÇÃO DE PILAR OU VIGA DE UMA ESTRUTURA CONVENCIONAL DE CONCRETO ARMADO EM UM EDIFÍCIO DE MÚLTIPLOS PAVIMENTOS UTILIZANDO AÇO CA-50 DE 20,0 MM - MONTAGEM. AF_12/2015</v>
          </cell>
          <cell r="C2145" t="str">
            <v>KG</v>
          </cell>
        </row>
        <row r="2146">
          <cell r="A2146">
            <v>92766</v>
          </cell>
          <cell r="B2146" t="str">
            <v>ARMAÇÃO DE PILAR OU VIGA DE UMA ESTRUTURA CONVENCIONAL DE CONCRETO ARMADO EM UM EDIFÍCIO DE MÚLTIPLOS PAVIMENTOS UTILIZANDO AÇO CA-50 DE 25,0 MM - MONTAGEM. AF_12/2015</v>
          </cell>
          <cell r="C2146" t="str">
            <v>KG</v>
          </cell>
        </row>
        <row r="2147">
          <cell r="A2147">
            <v>92767</v>
          </cell>
          <cell r="B2147" t="str">
            <v>ARMAÇÃO DE LAJE DE UMA ESTRUTURA CONVENCIONAL DE CONCRETO ARMADO EM UM EDIFÍCIO DE MÚLTIPLOS PAVIMENTOS UTILIZANDO AÇO CA-60 DE 4,2 MM - MONTAGEM. AF_12/2015</v>
          </cell>
          <cell r="C2147" t="str">
            <v>KG</v>
          </cell>
        </row>
        <row r="2148">
          <cell r="A2148">
            <v>92768</v>
          </cell>
          <cell r="B2148" t="str">
            <v>ARMAÇÃO DE LAJE DE UMA ESTRUTURA CONVENCIONAL DE CONCRETO ARMADO EM UM EDIFÍCIO DE MÚLTIPLOS PAVIMENTOS UTILIZANDO AÇO CA-60 DE 5,0 MM - MONTAGEM. AF_12/2015</v>
          </cell>
          <cell r="C2148" t="str">
            <v>KG</v>
          </cell>
        </row>
        <row r="2149">
          <cell r="A2149">
            <v>92769</v>
          </cell>
          <cell r="B2149" t="str">
            <v>ARMAÇÃO DE LAJE DE UMA ESTRUTURA CONVENCIONAL DE CONCRETO ARMADO EM UM EDIFÍCIO DE MÚLTIPLOS PAVIMENTOS UTILIZANDO AÇO CA-50 DE 6,3 MM - MONTAGEM. AF_12/2015</v>
          </cell>
          <cell r="C2149" t="str">
            <v>KG</v>
          </cell>
        </row>
        <row r="2150">
          <cell r="A2150">
            <v>92770</v>
          </cell>
          <cell r="B2150" t="str">
            <v>ARMAÇÃO DE LAJE DE UMA ESTRUTURA CONVENCIONAL DE CONCRETO ARMADO EM UM EDIFÍCIO DE MÚLTIPLOS PAVIMENTOS UTILIZANDO AÇO CA-50 DE 8,0 MM - MONTAGEM. AF_12/2015</v>
          </cell>
          <cell r="C2150" t="str">
            <v>KG</v>
          </cell>
        </row>
        <row r="2151">
          <cell r="A2151">
            <v>92771</v>
          </cell>
          <cell r="B2151" t="str">
            <v>ARMAÇÃO DE LAJE DE UMA ESTRUTURA CONVENCIONAL DE CONCRETO ARMADO EM UM EDIFÍCIO DE MÚLTIPLOS PAVIMENTOS UTILIZANDO AÇO CA-50 DE 10,0 MM - MONTAGEM. AF_12/2015</v>
          </cell>
          <cell r="C2151" t="str">
            <v>KG</v>
          </cell>
        </row>
        <row r="2152">
          <cell r="A2152">
            <v>92772</v>
          </cell>
          <cell r="B2152" t="str">
            <v>ARMAÇÃO DE LAJE DE UMA ESTRUTURA CONVENCIONAL DE CONCRETO ARMADO EM UM EDIFÍCIO DE MÚLTIPLOS PAVIMENTOS UTILIZANDO AÇO CA-50 DE 12,5 MM - MONTAGEM. AF_12/2015</v>
          </cell>
          <cell r="C2152" t="str">
            <v>KG</v>
          </cell>
        </row>
        <row r="2153">
          <cell r="A2153">
            <v>92773</v>
          </cell>
          <cell r="B2153" t="str">
            <v>ARMAÇÃO DE LAJE DE UMA ESTRUTURA CONVENCIONAL DE CONCRETO ARMADO EM UM EDIFÍCIO DE MÚLTIPLOS PAVIMENTOS UTILIZANDO AÇO CA-50 DE 16,0 MM - MONTAGEM. AF_12/2015</v>
          </cell>
          <cell r="C2153" t="str">
            <v>KG</v>
          </cell>
        </row>
        <row r="2154">
          <cell r="A2154">
            <v>92774</v>
          </cell>
          <cell r="B2154" t="str">
            <v>ARMAÇÃO DE LAJE DE UMA ESTRUTURA CONVENCIONAL DE CONCRETO ARMADO EM UM EDIFÍCIO DE MÚLTIPLOS PAVIMENTOS UTILIZANDO AÇO CA-50 DE 20,0 MM - MONTAGEM. AF_12/2015</v>
          </cell>
          <cell r="C2154" t="str">
            <v>KG</v>
          </cell>
        </row>
        <row r="2155">
          <cell r="A2155">
            <v>92775</v>
          </cell>
          <cell r="B2155" t="str">
            <v>ARMAÇÃO DE PILAR OU VIGA DE UMA ESTRUTURA CONVENCIONAL DE CONCRETO ARMADO EM UMA EDIFICAÇÃO TÉRREA OU SOBRADO UTILIZANDO AÇO CA-60 DE 5,0 MM - MONTAGEM. AF_12/2015</v>
          </cell>
          <cell r="C2155" t="str">
            <v>KG</v>
          </cell>
        </row>
        <row r="2156">
          <cell r="A2156">
            <v>92776</v>
          </cell>
          <cell r="B2156" t="str">
            <v>ARMAÇÃO DE PILAR OU VIGA DE UMA ESTRUTURA CONVENCIONAL DE CONCRETO ARMADO EM UMA EDIFICAÇÃO TÉRREA OU SOBRADO UTILIZANDO AÇO CA-50 DE 6,3 MM - MONTAGEM. AF_12/2015</v>
          </cell>
          <cell r="C2156" t="str">
            <v>KG</v>
          </cell>
        </row>
        <row r="2157">
          <cell r="A2157">
            <v>92777</v>
          </cell>
          <cell r="B2157" t="str">
            <v>ARMAÇÃO DE PILAR OU VIGA DE UMA ESTRUTURA CONVENCIONAL DE CONCRETO ARMADO EM UMA EDIFICAÇÃO TÉRREA OU SOBRADO UTILIZANDO AÇO CA-50 DE 8,0 MM - MONTAGEM. AF_12/2015</v>
          </cell>
          <cell r="C2157" t="str">
            <v>KG</v>
          </cell>
        </row>
        <row r="2158">
          <cell r="A2158">
            <v>92778</v>
          </cell>
          <cell r="B2158" t="str">
            <v>ARMAÇÃO DE PILAR OU VIGA DE UMA ESTRUTURA CONVENCIONAL DE CONCRETO ARMADO EM UMA EDIFICAÇÃO TÉRREA OU SOBRADO UTILIZANDO AÇO CA-50 DE 10,0 MM - MONTAGEM. AF_12/2015</v>
          </cell>
          <cell r="C2158" t="str">
            <v>KG</v>
          </cell>
        </row>
        <row r="2159">
          <cell r="A2159">
            <v>92779</v>
          </cell>
          <cell r="B2159" t="str">
            <v>ARMAÇÃO DE PILAR OU VIGA DE UMA ESTRUTURA CONVENCIONAL DE CONCRETO ARMADO EM UMA EDIFICAÇÃO TÉRREA OU SOBRADO UTILIZANDO AÇO CA-50 DE 12,5 MM - MONTAGEM. AF_12/2015</v>
          </cell>
          <cell r="C2159" t="str">
            <v>KG</v>
          </cell>
        </row>
        <row r="2160">
          <cell r="A2160">
            <v>92780</v>
          </cell>
          <cell r="B2160" t="str">
            <v>ARMAÇÃO DE PILAR OU VIGA DE UMA ESTRUTURA CONVENCIONAL DE CONCRETO ARMADO EM UMA EDIFICAÇÃO TÉRREA OU SOBRADO UTILIZANDO AÇO CA-50 DE 16,0 MM - MONTAGEM. AF_12/2015</v>
          </cell>
          <cell r="C2160" t="str">
            <v>KG</v>
          </cell>
        </row>
        <row r="2161">
          <cell r="A2161">
            <v>92781</v>
          </cell>
          <cell r="B2161" t="str">
            <v>ARMAÇÃO DE PILAR OU VIGA DE UMA ESTRUTURA CONVENCIONAL DE CONCRETO ARMADO EM UMA EDIFICAÇÃO TÉRREA OU SOBRADO UTILIZANDO AÇO CA-50 DE 20,0 MM - MONTAGEM. AF_12/2015</v>
          </cell>
          <cell r="C2161" t="str">
            <v>KG</v>
          </cell>
        </row>
        <row r="2162">
          <cell r="A2162">
            <v>92782</v>
          </cell>
          <cell r="B2162" t="str">
            <v>ARMAÇÃO DE PILAR OU VIGA DE UMA ESTRUTURA CONVENCIONAL DE CONCRETO ARMADO EM UMA EDIFICAÇÃO TÉRREA OU SOBRADO UTILIZANDO AÇO CA-50 DE 25,0 MM - MONTAGEM. AF_12/2015</v>
          </cell>
          <cell r="C2162" t="str">
            <v>KG</v>
          </cell>
        </row>
        <row r="2163">
          <cell r="A2163">
            <v>92783</v>
          </cell>
          <cell r="B2163" t="str">
            <v>ARMAÇÃO DE LAJE DE UMA ESTRUTURA CONVENCIONAL DE CONCRETO ARMADO EM UMA EDIFICAÇÃO TÉRREA OU SOBRADO UTILIZANDO AÇO CA-60 DE 4,2 MM - MONTAGEM. AF_12/2015</v>
          </cell>
          <cell r="C2163" t="str">
            <v>KG</v>
          </cell>
        </row>
        <row r="2164">
          <cell r="A2164">
            <v>92784</v>
          </cell>
          <cell r="B2164" t="str">
            <v>ARMAÇÃO DE LAJE DE UMA ESTRUTURA CONVENCIONAL DE CONCRETO ARMADO EM UMA EDIFICAÇÃO TÉRREA OU SOBRADO UTILIZANDO AÇO CA-60 DE 5,0 MM - MONTAGEM. AF_12/2015</v>
          </cell>
          <cell r="C2164" t="str">
            <v>KG</v>
          </cell>
        </row>
        <row r="2165">
          <cell r="A2165">
            <v>92785</v>
          </cell>
          <cell r="B2165" t="str">
            <v>ARMAÇÃO DE LAJE DE UMA ESTRUTURA CONVENCIONAL DE CONCRETO ARMADO EM UMA EDIFICAÇÃO TÉRREA OU SOBRADO UTILIZANDO AÇO CA-50 DE 6,3 MM - MONTAGEM. AF_12/2015</v>
          </cell>
          <cell r="C2165" t="str">
            <v>KG</v>
          </cell>
        </row>
        <row r="2166">
          <cell r="A2166">
            <v>92786</v>
          </cell>
          <cell r="B2166" t="str">
            <v>ARMAÇÃO DE LAJE DE UMA ESTRUTURA CONVENCIONAL DE CONCRETO ARMADO EM UMA EDIFICAÇÃO TÉRREA OU SOBRADO UTILIZANDO AÇO CA-50 DE 8,0 MM - MONTAGEM. AF_12/2015</v>
          </cell>
          <cell r="C2166" t="str">
            <v>KG</v>
          </cell>
        </row>
        <row r="2167">
          <cell r="A2167">
            <v>92787</v>
          </cell>
          <cell r="B2167" t="str">
            <v>ARMAÇÃO DE LAJE DE UMA ESTRUTURA CONVENCIONAL DE CONCRETO ARMADO EM UMA EDIFICAÇÃO TÉRREA OU SOBRADO UTILIZANDO AÇO CA-50 DE 10,0 MM - MONTAGEM. AF_12/2015</v>
          </cell>
          <cell r="C2167" t="str">
            <v>KG</v>
          </cell>
        </row>
        <row r="2168">
          <cell r="A2168">
            <v>92788</v>
          </cell>
          <cell r="B2168" t="str">
            <v>ARMAÇÃO DE LAJE DE UMA ESTRUTURA CONVENCIONAL DE CONCRETO ARMADO EM UMA EDIFICAÇÃO TÉRREA OU SOBRADO UTILIZANDO AÇO CA-50 DE 12,5 MM - MONTAGEM. AF_12/2015</v>
          </cell>
          <cell r="C2168" t="str">
            <v>KG</v>
          </cell>
        </row>
        <row r="2169">
          <cell r="A2169">
            <v>92789</v>
          </cell>
          <cell r="B2169" t="str">
            <v>ARMAÇÃO DE LAJE DE UMA ESTRUTURA CONVENCIONAL DE CONCRETO ARMADO EM UMA EDIFICAÇÃO TÉRREA OU SOBRADO UTILIZANDO AÇO CA-50 DE 16,0 MM - MONTAGEM. AF_12/2015</v>
          </cell>
          <cell r="C2169" t="str">
            <v>KG</v>
          </cell>
        </row>
        <row r="2170">
          <cell r="A2170">
            <v>92790</v>
          </cell>
          <cell r="B2170" t="str">
            <v>ARMAÇÃO DE LAJE DE UMA ESTRUTURA CONVENCIONAL DE CONCRETO ARMADO EM UMA EDIFICAÇÃO TÉRREA OU SOBRADO UTILIZANDO AÇO CA-50 DE 20,0 MM - MONTAGEM. AF_12/2015</v>
          </cell>
          <cell r="C2170" t="str">
            <v>KG</v>
          </cell>
        </row>
        <row r="2171">
          <cell r="A2171">
            <v>92791</v>
          </cell>
          <cell r="B2171" t="str">
            <v>CORTE E DOBRA DE AÇO CA-60, DIÂMETRO DE 5,0 MM, UTILIZADO EM ESTRUTURAS DIVERSAS, EXCETO LAJES. AF_12/2015</v>
          </cell>
          <cell r="C2171" t="str">
            <v>KG</v>
          </cell>
        </row>
        <row r="2172">
          <cell r="A2172">
            <v>92792</v>
          </cell>
          <cell r="B2172" t="str">
            <v>CORTE E DOBRA DE AÇO CA-50, DIÂMETRO DE 6,3 MM, UTILIZADO EM ESTRUTURAS DIVERSAS, EXCETO LAJES. AF_12/2015</v>
          </cell>
          <cell r="C2172" t="str">
            <v>KG</v>
          </cell>
        </row>
        <row r="2173">
          <cell r="A2173">
            <v>92793</v>
          </cell>
          <cell r="B2173" t="str">
            <v>CORTE E DOBRA DE AÇO CA-50, DIÂMETRO DE 8,0 MM, UTILIZADO EM ESTRUTURAS DIVERSAS, EXCETO LAJES. AF_12/2015</v>
          </cell>
          <cell r="C2173" t="str">
            <v>KG</v>
          </cell>
        </row>
        <row r="2174">
          <cell r="A2174">
            <v>92794</v>
          </cell>
          <cell r="B2174" t="str">
            <v>CORTE E DOBRA DE AÇO CA-50, DIÂMETRO DE 10,0 MM, UTILIZADO EM ESTRUTURAS DIVERSAS, EXCETO LAJES. AF_12/2015</v>
          </cell>
          <cell r="C2174" t="str">
            <v>KG</v>
          </cell>
        </row>
        <row r="2175">
          <cell r="A2175">
            <v>92795</v>
          </cell>
          <cell r="B2175" t="str">
            <v>CORTE E DOBRA DE AÇO CA-50, DIÂMETRO DE 12,5 MM, UTILIZADO EM ESTRUTURAS DIVERSAS, EXCETO LAJES. AF_12/2015</v>
          </cell>
          <cell r="C2175" t="str">
            <v>KG</v>
          </cell>
        </row>
        <row r="2176">
          <cell r="A2176">
            <v>92796</v>
          </cell>
          <cell r="B2176" t="str">
            <v>CORTE E DOBRA DE AÇO CA-50, DIÂMETRO DE 16,0 MM, UTILIZADO EM ESTRUTURAS DIVERSAS, EXCETO LAJES. AF_12/2015</v>
          </cell>
          <cell r="C2176" t="str">
            <v>KG</v>
          </cell>
        </row>
        <row r="2177">
          <cell r="A2177">
            <v>92797</v>
          </cell>
          <cell r="B2177" t="str">
            <v>CORTE E DOBRA DE AÇO CA-50, DIÂMETRO DE 20,0 MM, UTILIZADO EM ESTRUTURAS DIVERSAS, EXCETO LAJES. AF_12/2015</v>
          </cell>
          <cell r="C2177" t="str">
            <v>KG</v>
          </cell>
        </row>
        <row r="2178">
          <cell r="A2178">
            <v>92798</v>
          </cell>
          <cell r="B2178" t="str">
            <v>CORTE E DOBRA DE AÇO CA-50, DIÂMETRO DE 25,0 MM, UTILIZADO EM ESTRUTURAS DIVERSAS, EXCETO LAJES. AF_12/2015</v>
          </cell>
          <cell r="C2178" t="str">
            <v>KG</v>
          </cell>
        </row>
        <row r="2179">
          <cell r="A2179">
            <v>92799</v>
          </cell>
          <cell r="B2179" t="str">
            <v>CORTE E DOBRA DE AÇO CA-60, DIÂMETRO DE 4,2 MM, UTILIZADO EM LAJE. AF_12/2015</v>
          </cell>
          <cell r="C2179" t="str">
            <v>KG</v>
          </cell>
        </row>
        <row r="2180">
          <cell r="A2180">
            <v>92800</v>
          </cell>
          <cell r="B2180" t="str">
            <v>CORTE E DOBRA DE AÇO CA-60, DIÂMETRO DE 5,0 MM, UTILIZADO EM LAJE. AF_12/2015</v>
          </cell>
          <cell r="C2180" t="str">
            <v>KG</v>
          </cell>
        </row>
        <row r="2181">
          <cell r="A2181">
            <v>92801</v>
          </cell>
          <cell r="B2181" t="str">
            <v>CORTE E DOBRA DE AÇO CA-50, DIÂMETRO DE 6,3 MM, UTILIZADO EM LAJE. AF_12/2015</v>
          </cell>
          <cell r="C2181" t="str">
            <v>KG</v>
          </cell>
        </row>
        <row r="2182">
          <cell r="A2182">
            <v>92802</v>
          </cell>
          <cell r="B2182" t="str">
            <v>CORTE E DOBRA DE AÇO CA-50, DIÂMETRO DE 8,0 MM, UTILIZADO EM LAJE. AF_12/2015</v>
          </cell>
          <cell r="C2182" t="str">
            <v>KG</v>
          </cell>
        </row>
        <row r="2183">
          <cell r="A2183">
            <v>92803</v>
          </cell>
          <cell r="B2183" t="str">
            <v>CORTE E DOBRA DE AÇO CA-50, DIÂMETRO DE 10,0 MM, UTILIZADO EM LAJE. AF_12/2015</v>
          </cell>
          <cell r="C2183" t="str">
            <v>KG</v>
          </cell>
        </row>
        <row r="2184">
          <cell r="A2184">
            <v>92804</v>
          </cell>
          <cell r="B2184" t="str">
            <v>CORTE E DOBRA DE AÇO CA-50, DIÂMETRO DE 12,5 MM, UTILIZADO EM LAJE. AF_12/2015</v>
          </cell>
          <cell r="C2184" t="str">
            <v>KG</v>
          </cell>
        </row>
        <row r="2185">
          <cell r="A2185">
            <v>92805</v>
          </cell>
          <cell r="B2185" t="str">
            <v>CORTE E DOBRA DE AÇO CA-50, DIÂMETRO DE 16,0 MM, UTILIZADO EM LAJE. AF_12/2015</v>
          </cell>
          <cell r="C2185" t="str">
            <v>KG</v>
          </cell>
        </row>
        <row r="2186">
          <cell r="A2186">
            <v>92806</v>
          </cell>
          <cell r="B2186" t="str">
            <v>CORTE E DOBRA DE AÇO CA-50, DIÂMETRO DE 20,0 MM, UTILIZADO EM LAJE. AF_12/2015</v>
          </cell>
          <cell r="C2186" t="str">
            <v>KG</v>
          </cell>
        </row>
        <row r="2187">
          <cell r="A2187">
            <v>92875</v>
          </cell>
          <cell r="B2187" t="str">
            <v>CORTE E DOBRA DE AÇO CA-25, DIÂMETRO DE 6,3 MM. AF_12/2015</v>
          </cell>
          <cell r="C2187" t="str">
            <v>KG</v>
          </cell>
        </row>
        <row r="2188">
          <cell r="A2188">
            <v>92876</v>
          </cell>
          <cell r="B2188" t="str">
            <v>CORTE E DOBRA DE AÇO CA-25, DIÂMETRO DE 8,0 MM. AF_12/2015</v>
          </cell>
          <cell r="C2188" t="str">
            <v>KG</v>
          </cell>
        </row>
        <row r="2189">
          <cell r="A2189">
            <v>92877</v>
          </cell>
          <cell r="B2189" t="str">
            <v>CORTE E DOBRA DE AÇO CA-25, DIÂMETRO DE 10,0 MM. AF_12/2015</v>
          </cell>
          <cell r="C2189" t="str">
            <v>KG</v>
          </cell>
        </row>
        <row r="2190">
          <cell r="A2190">
            <v>92878</v>
          </cell>
          <cell r="B2190" t="str">
            <v>CORTE E DOBRA DE AÇO CA-25, DIÂMETRO DE 12,5 MM. AF_12/2015</v>
          </cell>
          <cell r="C2190" t="str">
            <v>KG</v>
          </cell>
        </row>
        <row r="2191">
          <cell r="A2191">
            <v>92879</v>
          </cell>
          <cell r="B2191" t="str">
            <v>CORTE E DOBRA DE AÇO CA-25, DIÂMETRO DE 16,0 MM. AF_12/2015</v>
          </cell>
          <cell r="C2191" t="str">
            <v>KG</v>
          </cell>
        </row>
        <row r="2192">
          <cell r="A2192">
            <v>92880</v>
          </cell>
          <cell r="B2192" t="str">
            <v>CORTE E DOBRA DE AÇO CA-25, DIÂMETRO DE 20,0 MM. AF_12/2015</v>
          </cell>
          <cell r="C2192" t="str">
            <v>KG</v>
          </cell>
        </row>
        <row r="2193">
          <cell r="A2193">
            <v>92881</v>
          </cell>
          <cell r="B2193" t="str">
            <v>CORTE E DOBRA DE AÇO CA-25, DIÂMETRO DE 25,0 MM. AF_12/2015</v>
          </cell>
          <cell r="C2193" t="str">
            <v>KG</v>
          </cell>
        </row>
        <row r="2194">
          <cell r="A2194">
            <v>92882</v>
          </cell>
          <cell r="B2194" t="str">
            <v>ARMAÇÃO UTILIZANDO AÇO CA-25 DE 6,3 MM - MONTAGEM. AF_12/2015</v>
          </cell>
          <cell r="C2194" t="str">
            <v>KG</v>
          </cell>
        </row>
        <row r="2195">
          <cell r="A2195">
            <v>92883</v>
          </cell>
          <cell r="B2195" t="str">
            <v>ARMAÇÃO UTILIZANDO AÇO CA-25 DE 8,0 MM - MONTAGEM. AF_12/2015</v>
          </cell>
          <cell r="C2195" t="str">
            <v>KG</v>
          </cell>
        </row>
        <row r="2196">
          <cell r="A2196">
            <v>92884</v>
          </cell>
          <cell r="B2196" t="str">
            <v>ARMAÇÃO UTILIZANDO AÇO CA-25 DE 10,0 MM - MONTAGEM. AF_12/2015</v>
          </cell>
          <cell r="C2196" t="str">
            <v>KG</v>
          </cell>
        </row>
        <row r="2197">
          <cell r="A2197">
            <v>92885</v>
          </cell>
          <cell r="B2197" t="str">
            <v>ARMAÇÃO UTILIZANDO AÇO CA-25 DE 12,5 MM - MONTAGEM. AF_12/2015</v>
          </cell>
          <cell r="C2197" t="str">
            <v>KG</v>
          </cell>
        </row>
        <row r="2198">
          <cell r="A2198">
            <v>92886</v>
          </cell>
          <cell r="B2198" t="str">
            <v>ARMAÇÃO UTILIZANDO AÇO CA-25 DE 16,0 MM - MONTAGEM. AF_12/2015</v>
          </cell>
          <cell r="C2198" t="str">
            <v>KG</v>
          </cell>
        </row>
        <row r="2199">
          <cell r="A2199">
            <v>92887</v>
          </cell>
          <cell r="B2199" t="str">
            <v>ARMAÇÃO UTILIZANDO AÇO CA-25 DE 20,0 MM - MONTAGEM. AF_12/2015</v>
          </cell>
          <cell r="C2199" t="str">
            <v>KG</v>
          </cell>
        </row>
        <row r="2200">
          <cell r="A2200">
            <v>92888</v>
          </cell>
          <cell r="B2200" t="str">
            <v>ARMAÇÃO UTILIZANDO AÇO CA-25 DE 25,0 MM - MONTAGEM. AF_12/2015</v>
          </cell>
          <cell r="C2200" t="str">
            <v>KG</v>
          </cell>
        </row>
        <row r="2201">
          <cell r="A2201">
            <v>92915</v>
          </cell>
          <cell r="B2201" t="str">
            <v>ARMAÇÃO DE ESTRUTURAS DE CONCRETO ARMADO, EXCETO VIGAS, PILARES, LAJES E FUNDAÇÕES, UTILIZANDO AÇO CA-60 DE 5,0 MM - MONTAGEM. AF_12/2015</v>
          </cell>
          <cell r="C2201" t="str">
            <v>KG</v>
          </cell>
        </row>
        <row r="2202">
          <cell r="A2202">
            <v>92916</v>
          </cell>
          <cell r="B2202" t="str">
            <v>ARMAÇÃO DE ESTRUTURAS DE CONCRETO ARMADO, EXCETO VIGAS, PILARES, LAJES E FUNDAÇÕES, UTILIZANDO AÇO CA-50 DE 6,3 MM - MONTAGEM. AF_12/2015</v>
          </cell>
          <cell r="C2202" t="str">
            <v>KG</v>
          </cell>
        </row>
        <row r="2203">
          <cell r="A2203">
            <v>92917</v>
          </cell>
          <cell r="B2203" t="str">
            <v>ARMAÇÃO DE ESTRUTURAS DE CONCRETO ARMADO, EXCETO VIGAS, PILARES, LAJES E FUNDAÇÕES, UTILIZANDO AÇO CA-50 DE 8,0 MM - MONTAGEM. AF_12/2015</v>
          </cell>
          <cell r="C2203" t="str">
            <v>KG</v>
          </cell>
        </row>
        <row r="2204">
          <cell r="A2204">
            <v>92919</v>
          </cell>
          <cell r="B2204" t="str">
            <v>ARMAÇÃO DE ESTRUTURAS DE CONCRETO ARMADO, EXCETO VIGAS, PILARES, LAJES E FUNDAÇÕES, UTILIZANDO AÇO CA-50 DE 10,0 MM - MONTAGEM. AF_12/2015</v>
          </cell>
          <cell r="C2204" t="str">
            <v>KG</v>
          </cell>
        </row>
        <row r="2205">
          <cell r="A2205">
            <v>92921</v>
          </cell>
          <cell r="B2205" t="str">
            <v>ARMAÇÃO DE ESTRUTURAS DE CONCRETO ARMADO, EXCETO VIGAS, PILARES, LAJES E FUNDAÇÕES, UTILIZANDO AÇO CA-50 DE 12,5 MM - MONTAGEM. AF_12/2015</v>
          </cell>
          <cell r="C2205" t="str">
            <v>KG</v>
          </cell>
        </row>
        <row r="2206">
          <cell r="A2206">
            <v>92922</v>
          </cell>
          <cell r="B2206" t="str">
            <v>ARMAÇÃO DE ESTRUTURAS DE CONCRETO ARMADO, EXCETO VIGAS, PILARES, LAJES E FUNDAÇÕES, UTILIZANDO AÇO CA-50 DE 16,0 MM - MONTAGEM. AF_12/2015</v>
          </cell>
          <cell r="C2206" t="str">
            <v>KG</v>
          </cell>
        </row>
        <row r="2207">
          <cell r="A2207">
            <v>92923</v>
          </cell>
          <cell r="B2207" t="str">
            <v>ARMAÇÃO DE ESTRUTURAS DE CONCRETO ARMADO, EXCETO VIGAS, PILARES, LAJES E FUNDAÇÕES, UTILIZANDO AÇO CA-50 DE 20,0 MM - MONTAGEM. AF_12/2015</v>
          </cell>
          <cell r="C2207" t="str">
            <v>KG</v>
          </cell>
        </row>
        <row r="2208">
          <cell r="A2208">
            <v>92924</v>
          </cell>
          <cell r="B2208" t="str">
            <v>ARMAÇÃO DE ESTRUTURAS DE CONCRETO ARMADO, EXCETO VIGAS, PILARES, LAJES E FUNDAÇÕES, UTILIZANDO AÇO CA-50 DE 25,0 MM - MONTAGEM. AF_12/2015</v>
          </cell>
          <cell r="C2208" t="str">
            <v>KG</v>
          </cell>
        </row>
        <row r="2209">
          <cell r="A2209">
            <v>95445</v>
          </cell>
          <cell r="B2209" t="str">
            <v>CORTE E DOBRA DE AÇO CA-60, DIÂMETRO DE 5,0 MM, UTILIZADO EM ESTRIBO CONTÍNUO HELICOIDAL. AF_10/2016</v>
          </cell>
          <cell r="C2209" t="str">
            <v>KG</v>
          </cell>
        </row>
        <row r="2210">
          <cell r="A2210">
            <v>95446</v>
          </cell>
          <cell r="B2210" t="str">
            <v>CORTE E DOBRA DE AÇO CA-50, DIÂMETRO DE 6,3 MM, UTILIZADO EM ESTRIBO CONTÍNUO HELICOIDAL. AF_10/2016</v>
          </cell>
          <cell r="C2210" t="str">
            <v>KG</v>
          </cell>
        </row>
        <row r="2211">
          <cell r="A2211">
            <v>95576</v>
          </cell>
          <cell r="B2211" t="str">
            <v>MONTAGEM DE ARMADURA LONGITUDINAL DE ESTACAS DE SEÇÃO CIRCULAR, DIÂMETRO = 8,0 MM. AF_11/2016</v>
          </cell>
          <cell r="C2211" t="str">
            <v>KG</v>
          </cell>
        </row>
        <row r="2212">
          <cell r="A2212">
            <v>95577</v>
          </cell>
          <cell r="B2212" t="str">
            <v>MONTAGEM DE ARMADURA LONGITUDINAL DE ESTACAS DE SEÇÃO CIRCULAR, DIÂMETRO = 10,0 MM. AF_11/2016</v>
          </cell>
          <cell r="C2212" t="str">
            <v>KG</v>
          </cell>
        </row>
        <row r="2213">
          <cell r="A2213">
            <v>95578</v>
          </cell>
          <cell r="B2213" t="str">
            <v>MONTAGEM DE ARMADURA LONGITUDINAL DE ESTACAS DE SEÇÃO CIRCULAR, DIÂMETRO = 12,5 MM. AF_11/2016</v>
          </cell>
          <cell r="C2213" t="str">
            <v>KG</v>
          </cell>
        </row>
        <row r="2214">
          <cell r="A2214">
            <v>95579</v>
          </cell>
          <cell r="B2214" t="str">
            <v>MONTAGEM DE ARMADURA LONGITUDINAL DE ESTACAS DE SEÇÃO CIRCULAR, DIÂMETRO = 16,0 MM. AF_11/2016</v>
          </cell>
          <cell r="C2214" t="str">
            <v>KG</v>
          </cell>
        </row>
        <row r="2215">
          <cell r="A2215">
            <v>95580</v>
          </cell>
          <cell r="B2215" t="str">
            <v>MONTAGEM DE ARMADURA LONGITUDINAL DE ESTACAS DE SEÇÃO CIRCULAR, DIÂMETRO = 20,0 MM. AF_11/2016</v>
          </cell>
          <cell r="C2215" t="str">
            <v>KG</v>
          </cell>
        </row>
        <row r="2216">
          <cell r="A2216">
            <v>95581</v>
          </cell>
          <cell r="B2216" t="str">
            <v>MONTAGEM DE ARMADURA LONGITUDINAL DE ESTACAS DE SEÇÃO CIRCULAR, DIÂMETRO = 25,0 MM. AF_11/2016</v>
          </cell>
          <cell r="C2216" t="str">
            <v>KG</v>
          </cell>
        </row>
        <row r="2217">
          <cell r="A2217">
            <v>95583</v>
          </cell>
          <cell r="B2217" t="str">
            <v>MONTAGEM DE ARMADURA TRANSVERSAL DE ESTACAS DE SEÇÃO CIRCULAR, DIÂMETRO = 5,0 MM. AF_11/2016</v>
          </cell>
          <cell r="C2217" t="str">
            <v>KG</v>
          </cell>
        </row>
        <row r="2218">
          <cell r="A2218">
            <v>95584</v>
          </cell>
          <cell r="B2218" t="str">
            <v>MONTAGEM DE ARMADURA TRANSVERSAL DE ESTACAS DE SEÇÃO CIRCULAR, DIÂMETRO = 6,3 MM. AF_11/2016</v>
          </cell>
          <cell r="C2218" t="str">
            <v>KG</v>
          </cell>
        </row>
        <row r="2219">
          <cell r="A2219">
            <v>95585</v>
          </cell>
          <cell r="B2219" t="str">
            <v>MONTAGEM DE ARMADURA LONGITUDINAL DE ESTACAS DE SEÇÃO RETANGULAR (BARRETE), DIÂMETRO = 8,0 MM. AF_11/2016</v>
          </cell>
          <cell r="C2219" t="str">
            <v>KG</v>
          </cell>
        </row>
        <row r="2220">
          <cell r="A2220">
            <v>95586</v>
          </cell>
          <cell r="B2220" t="str">
            <v>MONTAGEM DE ARMADURA LONGITUDINAL DE ESTACAS DE SEÇÃO RETANGULAR (BARRETE), DIÂMETRO = 10,0 MM. AF_11/2016</v>
          </cell>
          <cell r="C2220" t="str">
            <v>KG</v>
          </cell>
        </row>
        <row r="2221">
          <cell r="A2221">
            <v>95587</v>
          </cell>
          <cell r="B2221" t="str">
            <v>MONTAGEM DE ARMADURA LONGITUDINAL DE ESTACAS DE SEÇÃO RETANGULAR (BARRETE), DIÂMETRO = 12,5 MM. AF_11/2016</v>
          </cell>
          <cell r="C2221" t="str">
            <v>KG</v>
          </cell>
        </row>
        <row r="2222">
          <cell r="A2222">
            <v>95588</v>
          </cell>
          <cell r="B2222" t="str">
            <v>MONTAGEM DE ARMADURA LONGITUDINAL DE ESTACAS DE SEÇÃO RETANGULAR (BARRETE), DIÂMETRO = 16,0 MM. AF_11/2016</v>
          </cell>
          <cell r="C2222" t="str">
            <v>KG</v>
          </cell>
        </row>
        <row r="2223">
          <cell r="A2223">
            <v>95589</v>
          </cell>
          <cell r="B2223" t="str">
            <v>MONTAGEM DE ARMADURA LONGITUDINAL DE ESTACAS DE SEÇÃO RETANGULAR (BARRETE), DIÂMETRO = 20,0 MM. AF_11/2016</v>
          </cell>
          <cell r="C2223" t="str">
            <v>KG</v>
          </cell>
        </row>
        <row r="2224">
          <cell r="A2224">
            <v>95590</v>
          </cell>
          <cell r="B2224" t="str">
            <v>MONTAGEM DE ARMADURA LONGITUDINAL DE ESTACAS DE SEÇÃO RETANGULAR (BARRETE), DIÂMETRO = 25,0 MM. AF_11/2016</v>
          </cell>
          <cell r="C2224" t="str">
            <v>KG</v>
          </cell>
        </row>
        <row r="2225">
          <cell r="A2225">
            <v>95592</v>
          </cell>
          <cell r="B2225" t="str">
            <v>MONTAGEM DE ARMADURA TRANSVERSAL DE ESTACAS DE SEÇÃO RETANGULAR (BARRETE), DIÂMETRO = 5,0 MM. AF_11/2016</v>
          </cell>
          <cell r="C2225" t="str">
            <v>KG</v>
          </cell>
        </row>
        <row r="2226">
          <cell r="A2226">
            <v>95593</v>
          </cell>
          <cell r="B2226" t="str">
            <v>MONTAGEM DE ARMADURA TRANSVERSAL DE ESTACAS DE SEÇÃO RETANGULAR (BARRETE), DIÂMETRO = 6,3 MM. AF_11/2016</v>
          </cell>
          <cell r="C2226" t="str">
            <v>KG</v>
          </cell>
        </row>
        <row r="2227">
          <cell r="A2227">
            <v>95943</v>
          </cell>
          <cell r="B2227" t="str">
            <v>ARMAÇÃO DE ESCADA, COM 2 LANCES, DE UMA ESTRUTURA CONVENCIONAL DE CONCRETO ARMADO UTILIZANDO AÇO CA-60 DE 5,0 MM - MONTAGEM. AF_01/2017</v>
          </cell>
          <cell r="C2227" t="str">
            <v>KG</v>
          </cell>
        </row>
        <row r="2228">
          <cell r="A2228">
            <v>95944</v>
          </cell>
          <cell r="B2228" t="str">
            <v>ARMAÇÃO DE ESCADA, COM 2 LANCES, DE UMA ESTRUTURA CONVENCIONAL DE CONCRETO ARMADO UTILIZANDO AÇO CA-50 DE 6,3 MM - MONTAGEM. AF_01/2017</v>
          </cell>
          <cell r="C2228" t="str">
            <v>KG</v>
          </cell>
        </row>
        <row r="2229">
          <cell r="A2229">
            <v>95945</v>
          </cell>
          <cell r="B2229" t="str">
            <v>ARMAÇÃO DE ESCADA, COM 2 LANCES, DE UMA ESTRUTURA CONVENCIONAL DE CONCRETO ARMADO UTILIZANDO AÇO CA-50 DE 8,0 MM - MONTAGEM. AF_01/2017</v>
          </cell>
          <cell r="C2229" t="str">
            <v>KG</v>
          </cell>
        </row>
        <row r="2230">
          <cell r="A2230">
            <v>95946</v>
          </cell>
          <cell r="B2230" t="str">
            <v>ARMAÇÃO DE ESCADA, COM 2 LANCES, DE UMA ESTRUTURA CONVENCIONAL DE CONCRETO ARMADO UTILIZANDO AÇO CA-50 DE 10,0 MM - MONTAGEM. AF_01/2017</v>
          </cell>
          <cell r="C2230" t="str">
            <v>KG</v>
          </cell>
        </row>
        <row r="2231">
          <cell r="A2231">
            <v>95947</v>
          </cell>
          <cell r="B2231" t="str">
            <v>ARMAÇÃO DE ESCADA, COM 2 LANCES, DE UMA ESTRUTURA CONVENCIONAL DE CONCRETO ARMADO UTILIZANDO AÇO CA-50 DE 12,5 MM - MONTAGEM. AF_01/2017</v>
          </cell>
          <cell r="C2231" t="str">
            <v>KG</v>
          </cell>
        </row>
        <row r="2232">
          <cell r="A2232">
            <v>95948</v>
          </cell>
          <cell r="B2232" t="str">
            <v>ARMAÇÃO DE ESCADA, COM 2 LANCES, DE UMA ESTRUTURA CONVENCIONAL DE CONCRETO ARMADO UTILIZANDO AÇO CA-50 DE 16,0 MM - MONTAGEM. AF_01/2017</v>
          </cell>
          <cell r="C2232" t="str">
            <v>KG</v>
          </cell>
        </row>
        <row r="2233">
          <cell r="A2233">
            <v>96544</v>
          </cell>
          <cell r="B2233" t="str">
            <v>ARMAÇÃO DE BLOCO, VIGA BALDRAME OU SAPATA UTILIZANDO AÇO CA-50 DE 6,3 MM - MONTAGEM. AF_06/2017</v>
          </cell>
          <cell r="C2233" t="str">
            <v>KG</v>
          </cell>
        </row>
        <row r="2234">
          <cell r="A2234">
            <v>96545</v>
          </cell>
          <cell r="B2234" t="str">
            <v>ARMAÇÃO DE BLOCO, VIGA BALDRAME OU SAPATA UTILIZANDO AÇO CA-50 DE 8 MM - MONTAGEM. AF_06/2017</v>
          </cell>
          <cell r="C2234" t="str">
            <v>KG</v>
          </cell>
        </row>
        <row r="2235">
          <cell r="A2235">
            <v>96546</v>
          </cell>
          <cell r="B2235" t="str">
            <v>ARMAÇÃO DE BLOCO, VIGA BALDRAME OU SAPATA UTILIZANDO AÇO CA-50 DE 10 MM - MONTAGEM. AF_06/2017</v>
          </cell>
          <cell r="C2235" t="str">
            <v>KG</v>
          </cell>
        </row>
        <row r="2236">
          <cell r="A2236">
            <v>96547</v>
          </cell>
          <cell r="B2236" t="str">
            <v>ARMAÇÃO DE BLOCO, VIGA BALDRAME OU SAPATA UTILIZANDO AÇO CA-50 DE 12,5 MM - MONTAGEM. AF_06/2017</v>
          </cell>
          <cell r="C2236" t="str">
            <v>KG</v>
          </cell>
        </row>
        <row r="2237">
          <cell r="A2237">
            <v>96548</v>
          </cell>
          <cell r="B2237" t="str">
            <v>ARMAÇÃO DE BLOCO, VIGA BALDRAME OU SAPATA UTILIZANDO AÇO CA-50 DE 16 MM - MONTAGEM. AF_06/2017</v>
          </cell>
          <cell r="C2237" t="str">
            <v>KG</v>
          </cell>
        </row>
        <row r="2238">
          <cell r="A2238">
            <v>96549</v>
          </cell>
          <cell r="B2238" t="str">
            <v>ARMAÇÃO DE BLOCO, VIGA BALDRAME OU SAPATA UTILIZANDO AÇO CA-50 DE 20 MM - MONTAGEM. AF_06/2017</v>
          </cell>
          <cell r="C2238" t="str">
            <v>KG</v>
          </cell>
        </row>
        <row r="2239">
          <cell r="A2239">
            <v>96550</v>
          </cell>
          <cell r="B2239" t="str">
            <v>ARMAÇÃO DE BLOCO, VIGA BALDRAME OU SAPATA UTILIZANDO AÇO CA-50 DE 25 MM - MONTAGEM. AF_06/2017</v>
          </cell>
          <cell r="C2239" t="str">
            <v>KG</v>
          </cell>
        </row>
        <row r="2240">
          <cell r="A2240" t="str">
            <v>0043</v>
          </cell>
          <cell r="B2240" t="str">
            <v xml:space="preserve">CONCRETOS                                                                                                                                                                                               </v>
          </cell>
          <cell r="C2240" t="str">
            <v xml:space="preserve">  </v>
          </cell>
        </row>
        <row r="2241">
          <cell r="A2241">
            <v>40780</v>
          </cell>
          <cell r="B2241" t="str">
            <v>REGULARIZAÇÃO DE SUPERFICIE DE CONCRETO APARENTE</v>
          </cell>
          <cell r="C2241" t="str">
            <v>M2</v>
          </cell>
        </row>
        <row r="2242">
          <cell r="A2242">
            <v>74157</v>
          </cell>
          <cell r="B2242" t="str">
            <v>LANCAMENTO MANUAL DE CONCRETO</v>
          </cell>
          <cell r="C2242">
            <v>0</v>
          </cell>
        </row>
        <row r="2243">
          <cell r="A2243" t="str">
            <v>74157/4</v>
          </cell>
          <cell r="B2243" t="str">
            <v>LANCAMENTO/APLICACAO MANUAL DE CONCRETO EM FUNDACOES</v>
          </cell>
          <cell r="C2243" t="str">
            <v>M3</v>
          </cell>
        </row>
        <row r="2244">
          <cell r="A2244">
            <v>89993</v>
          </cell>
          <cell r="B2244" t="str">
            <v>GRAUTEAMENTO VERTICAL EM ALVENARIA ESTRUTURAL. AF_01/2015</v>
          </cell>
          <cell r="C2244" t="str">
            <v>M3</v>
          </cell>
        </row>
        <row r="2245">
          <cell r="A2245">
            <v>89994</v>
          </cell>
          <cell r="B2245" t="str">
            <v>GRAUTEAMENTO DE CINTA INTERMEDIÁRIA OU DE CONTRAVERGA EM ALVENARIA ESTRUTURAL. AF_01/2015</v>
          </cell>
          <cell r="C2245" t="str">
            <v>M3</v>
          </cell>
        </row>
        <row r="2246">
          <cell r="A2246">
            <v>89995</v>
          </cell>
          <cell r="B2246" t="str">
            <v>GRAUTEAMENTO DE CINTA SUPERIOR OU DE VERGA EM ALVENARIA ESTRUTURAL. AF_01/2015</v>
          </cell>
          <cell r="C2246" t="str">
            <v>M3</v>
          </cell>
        </row>
        <row r="2247">
          <cell r="A2247">
            <v>90278</v>
          </cell>
          <cell r="B2247" t="str">
            <v>GRAUTE FGK=15 MPA; TRAÇO 1:0,04:2,0:2,4 (CIMENTO/ CAL/ AREIA GROSSA/ BRITA 0) - PREPARO MECÂNICO COM BETONEIRA 400 L. AF_02/2015</v>
          </cell>
          <cell r="C2247" t="str">
            <v>M3</v>
          </cell>
        </row>
        <row r="2248">
          <cell r="A2248">
            <v>90279</v>
          </cell>
          <cell r="B2248" t="str">
            <v>GRAUTE FGK=20 MPA; TRAÇO 1:0,04:1,6:1,9 (CIMENTO/ CAL/ AREIA GROSSA/ BRITA 0) - PREPARO MECÂNICO COM BETONEIRA 400 L. AF_02/2015</v>
          </cell>
          <cell r="C2248" t="str">
            <v>M3</v>
          </cell>
        </row>
        <row r="2249">
          <cell r="A2249">
            <v>90280</v>
          </cell>
          <cell r="B2249" t="str">
            <v>GRAUTE FGK=25 MPA; TRAÇO 1:0,02:1,2:1,5 (CIMENTO/ CAL/ AREIA GROSSA/ BRITA 0) - PREPARO MECÂNICO COM BETONEIRA 400 L. AF_02/2015</v>
          </cell>
          <cell r="C2249" t="str">
            <v>M3</v>
          </cell>
        </row>
        <row r="2250">
          <cell r="A2250">
            <v>90281</v>
          </cell>
          <cell r="B2250" t="str">
            <v>GRAUTE FGK=30 MPA; TRAÇO 1:0,02:0,8:1,1 (CIMENTO/ CAL/ AREIA GROSSA/ BRITA 0) - PREPARO MECÂNICO COM BETONEIRA 400 L. AF_02/2015</v>
          </cell>
          <cell r="C2250" t="str">
            <v>M3</v>
          </cell>
        </row>
        <row r="2251">
          <cell r="A2251">
            <v>90282</v>
          </cell>
          <cell r="B2251" t="str">
            <v>GRAUTE FGK=15 MPA; TRAÇO 1:2,0:2,4 (CIMENTO/ AREIA GROSSA/ BRITA 0/ ADITIVO) - PREPARO MECÂNICO COM BETONEIRA 400 L. AF_02/2015</v>
          </cell>
          <cell r="C2251" t="str">
            <v>M3</v>
          </cell>
        </row>
        <row r="2252">
          <cell r="A2252">
            <v>90283</v>
          </cell>
          <cell r="B2252" t="str">
            <v>GRAUTE FGK=20 MPA; TRAÇO 1:1,6:1,9 (CIMENTO/ AREIA GROSSA/ BRITA 0/ ADITIVO) - PREPARO MECÂNICO COM BETONEIRA 400 L. AF_02/2015</v>
          </cell>
          <cell r="C2252" t="str">
            <v>M3</v>
          </cell>
        </row>
        <row r="2253">
          <cell r="A2253">
            <v>90284</v>
          </cell>
          <cell r="B2253" t="str">
            <v>GRAUTE FGK=25 MPA; TRAÇO 1:1,2:1,5 (CIMENTO/ AREIA GROSSA/ BRITA 0/ ADITIVO) - PREPARO MECÂNICO COM BETONEIRA 400 L. AF_02/2015</v>
          </cell>
          <cell r="C2253" t="str">
            <v>M3</v>
          </cell>
        </row>
        <row r="2254">
          <cell r="A2254">
            <v>90285</v>
          </cell>
          <cell r="B2254" t="str">
            <v>GRAUTE FGK=30 MPA; TRAÇO 1:0,8:1,1 (CIMENTO/ AREIA GROSSA/ BRITA 0/ ADITIVO) - PREPARO MECÂNICO COM BETONEIRA 400 L. AF_02/2015</v>
          </cell>
          <cell r="C2254" t="str">
            <v>M3</v>
          </cell>
        </row>
        <row r="2255">
          <cell r="A2255">
            <v>90853</v>
          </cell>
          <cell r="B2255" t="str">
            <v>CONCRETAGEM DE LAJES EM EDIFICAÇÕES UNIFAMILIARES FEITAS COM SISTEMA DE FÔRMAS MANUSEÁVEIS COM CONCRETO USINADO BOMBEÁVEL, FCK 20 MPA, LANÇADO COM BOMBA LANÇA - LANÇAMENTO, ADENSAMENTO E ACABAMENTO. AF_06/2015</v>
          </cell>
          <cell r="C2255" t="str">
            <v>M3</v>
          </cell>
        </row>
        <row r="2256">
          <cell r="A2256">
            <v>90854</v>
          </cell>
          <cell r="B2256" t="str">
            <v>CONCRETAGEM DE PAREDES EM EDIFICAÇÕES UNIFAMILIARES FEITAS COM SISTEMA DE FÔRMAS MANUSEÁVEIS COM CONCRETO USINADO BOMBEÁVEL, FCK 20 MPA, LANÇADO COM BOMBA LANÇA - LANÇAMENTO, ADENSAMENTO E ACABAMENTO. AF_06/2015</v>
          </cell>
          <cell r="C2256" t="str">
            <v>M3</v>
          </cell>
        </row>
        <row r="2257">
          <cell r="A2257">
            <v>90855</v>
          </cell>
          <cell r="B2257" t="str">
            <v>CONCRETAGEM DE PLATIBANDA EM EDIFICAÇÕES UNIFAMILIARES FEITAS COM SISTEMA DE FÔRMAS MANUSEÁVEIS COM CONCRETO USINADO BOMBEÁVEL, FCK 20 MPA, LANÇADO COM BOMBA LANÇA - LANÇAMENTO, ADENSAMENTO E ACABAMENTO. AF_06/2015</v>
          </cell>
          <cell r="C2257" t="str">
            <v>M3</v>
          </cell>
        </row>
        <row r="2258">
          <cell r="A2258">
            <v>90856</v>
          </cell>
          <cell r="B2258" t="str">
            <v>CONCRETAGEM DE LAJES EM EDIFICAÇÕES MULTIFAMILIARES FEITAS COM SISTEMA DE FÔRMAS MANUSEÁVEIS COM CONCRETO USINADO BOMBEÁVEL, FCK 20 MPA, LANÇADO COM BOMBA LANÇA - LANÇAMENTO, ADENSAMENTO E ACABAMENTO. AF_06/2015</v>
          </cell>
          <cell r="C2258" t="str">
            <v>M3</v>
          </cell>
        </row>
        <row r="2259">
          <cell r="A2259">
            <v>90857</v>
          </cell>
          <cell r="B2259" t="str">
            <v>CONCRETAGEM DE PAREDES EM EDIFICAÇÕES MULTIFAMILIARES FEITAS COM SISTEMA DE FÔRMAS MANUSEÁVEIS COM CONCRETO USINADO BOMBEÁVEL, FCK 20 MPA, LANÇADO COM BOMBA LANÇA - LANÇAMENTO, ADENSAMENTO E ACABAMENTO. AF_06/2015</v>
          </cell>
          <cell r="C2259" t="str">
            <v>M3</v>
          </cell>
        </row>
        <row r="2260">
          <cell r="A2260">
            <v>90858</v>
          </cell>
          <cell r="B2260" t="str">
            <v>CONCRETAGEM DE PLATIBANDA EM EDIFICAÇÕES MULTIFAMILIARES FEITAS COM SISTEMA DE FÔRMAS MANUSEÁVEIS COM CONCRETO USINADO BOMBEÁVEL, FCK 20 MPA, LANÇADO COM BOMBA LANÇA - LANÇAMENTO, ADENSAMENTO E ACABAMENTO. AF_06/2015</v>
          </cell>
          <cell r="C2260" t="str">
            <v>M3</v>
          </cell>
        </row>
        <row r="2261">
          <cell r="A2261">
            <v>90859</v>
          </cell>
          <cell r="B2261" t="str">
            <v>CONCRETAGEM DE PLATIBANDA EM EDIFICAÇÕES UNIFAMILIARES FEITAS COM SISTEMA DE FÔRMAS MANUSEÁVEIS COM CONCRETO USINADO AUTOADENSÁVEL, FCK 20 MPA, LANÇADO COM BOMBA LANÇA - LANÇAMENTO E ACABAMENTO. AF_06/2015</v>
          </cell>
          <cell r="C2261" t="str">
            <v>M3</v>
          </cell>
        </row>
        <row r="2262">
          <cell r="A2262">
            <v>90860</v>
          </cell>
          <cell r="B2262" t="str">
            <v>CONCRETAGEM DE PLATIBANDA EM EDIFICAÇÕES MULTIFAMILIARES FEITAS COM SISTEMA DE FÔRMAS MANUSEÁVEIS COM CONCRETO USINADO AUTOADENSÁVEL, FCK 20 MPA, LANÇADO COM BOMBA LANÇA - LANÇAMENTO E ACABAMENTO. AF_06/2015</v>
          </cell>
          <cell r="C2262" t="str">
            <v>M3</v>
          </cell>
        </row>
        <row r="2263">
          <cell r="A2263">
            <v>90861</v>
          </cell>
          <cell r="B2263" t="str">
            <v>CONCRETAGEM DE EDIFICAÇÕES (PAREDES E LAJES) FEITAS COM SISTEMA DE FÔRMAS MANUSEÁVEIS COM CONCRETO USINADO BOMBEÁVEL, FCK 20 MPA, LANÇADO COM BOMBA LANÇA - LANÇAMENTO, ADENSAMENTO E ACABAMENTO. AF_06/2015</v>
          </cell>
          <cell r="C2263" t="str">
            <v>M3</v>
          </cell>
        </row>
        <row r="2264">
          <cell r="A2264">
            <v>90862</v>
          </cell>
          <cell r="B2264" t="str">
            <v>CONCRETAGEM DE EDIFICAÇÕES (PAREDES E LAJES) FEITAS COM SISTEMA DE FÔRMAS MANUSEÁVEIS COM CONCRETO USINADO AUTOADENSÁVEL, FCK 20 MPA, LANÇADO COM BOMBA LANÇA - LANÇAMENTO E ACABAMENTO. AF_06/2015</v>
          </cell>
          <cell r="C2264" t="str">
            <v>M3</v>
          </cell>
        </row>
        <row r="2265">
          <cell r="A2265">
            <v>92718</v>
          </cell>
          <cell r="B2265" t="str">
            <v>CONCRETAGEM DE PILARES, FCK = 25 MPA,  COM USO DE BALDES EM EDIFICAÇÃO COM SEÇÃO MÉDIA DE PILARES MENOR OU IGUAL A 0,25 M² - LANÇAMENTO, ADENSAMENTO E ACABAMENTO. AF_12/2015</v>
          </cell>
          <cell r="C2265" t="str">
            <v>M3</v>
          </cell>
        </row>
        <row r="2266">
          <cell r="A2266">
            <v>92719</v>
          </cell>
          <cell r="B2266" t="str">
            <v>CONCRETAGEM DE PILARES, FCK = 25 MPA, COM USO DE GRUA EM EDIFICAÇÃO COM SEÇÃO MÉDIA DE PILARES MENOR OU IGUAL A 0,25 M² - LANÇAMENTO, ADENSAMENTO E ACABAMENTO. AF_12/2015</v>
          </cell>
          <cell r="C2266" t="str">
            <v>M3</v>
          </cell>
        </row>
        <row r="2267">
          <cell r="A2267">
            <v>92720</v>
          </cell>
          <cell r="B2267" t="str">
            <v>CONCRETAGEM DE PILARES, FCK = 25 MPA, COM USO DE BOMBA EM EDIFICAÇÃO COM SEÇÃO MÉDIA DE PILARES MENOR OU IGUAL A 0,25 M² - LANÇAMENTO, ADENSAMENTO E ACABAMENTO. AF_12/2015</v>
          </cell>
          <cell r="C2267" t="str">
            <v>M3</v>
          </cell>
        </row>
        <row r="2268">
          <cell r="A2268">
            <v>92721</v>
          </cell>
          <cell r="B2268" t="str">
            <v>CONCRETAGEM DE PILARES, FCK = 25 MPA, COM USO DE GRUA EM EDIFICAÇÃO COM SEÇÃO MÉDIA DE PILARES MAIOR QUE 0,25 M² - LANÇAMENTO, ADENSAMENTO E ACABAMENTO. AF_12/2015</v>
          </cell>
          <cell r="C2268" t="str">
            <v>M3</v>
          </cell>
        </row>
        <row r="2269">
          <cell r="A2269">
            <v>92722</v>
          </cell>
          <cell r="B2269" t="str">
            <v>CONCRETAGEM DE PILARES, FCK = 25 MPA, COM USO DE BOMBA EM EDIFICAÇÃO COM SEÇÃO MÉDIA DE PILARES MAIOR QUE 0,25 M² - LANÇAMENTO, ADENSAMENTO E ACABAMENTO. AF_12/2015</v>
          </cell>
          <cell r="C2269" t="str">
            <v>M3</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row>
        <row r="2276">
          <cell r="A2276">
            <v>92729</v>
          </cell>
          <cell r="B2276" t="str">
            <v>CONCRETAGEM DE VIGAS E LAJES, FCK=20 MPA, PARA LAJES MACIÇAS OU NERVURADAS COM JERICAS EM ELEVADOR DE CABO EM EDIFICAÇÃO DE MULTIPAVIMENTOS ATÉ 16 ANDARES, COM ÁREA MÉDIA DE LAJES MENOR OU IGUAL A 20 M² - LANÇAMENTO, ADENSAMENTO E ACABAMENTO. AF_12/2015</v>
          </cell>
          <cell r="C2276" t="str">
            <v>M3</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row>
        <row r="2288">
          <cell r="A2288">
            <v>92873</v>
          </cell>
          <cell r="B2288" t="str">
            <v>LANÇAMENTO COM USO DE BALDES, ADENSAMENTO E ACABAMENTO DE CONCRETO EM ESTRUTURAS. AF_12/2015</v>
          </cell>
          <cell r="C2288" t="str">
            <v>M3</v>
          </cell>
        </row>
        <row r="2289">
          <cell r="A2289">
            <v>92874</v>
          </cell>
          <cell r="B2289" t="str">
            <v>LANÇAMENTO COM USO DE BOMBA, ADENSAMENTO E ACABAMENTO DE CONCRETO EM ESTRUTURAS. AF_12/2015</v>
          </cell>
          <cell r="C2289" t="str">
            <v>M3</v>
          </cell>
        </row>
        <row r="2290">
          <cell r="A2290">
            <v>94962</v>
          </cell>
          <cell r="B2290" t="str">
            <v>CONCRETO MAGRO PARA LASTRO, TRAÇO 1:4,5:4,5 (CIMENTO/ AREIA MÉDIA/ BRITA 1)  - PREPARO MECÂNICO COM BETONEIRA 400 L. AF_07/2016</v>
          </cell>
          <cell r="C2290" t="str">
            <v>M3</v>
          </cell>
        </row>
        <row r="2291">
          <cell r="A2291">
            <v>94963</v>
          </cell>
          <cell r="B2291" t="str">
            <v>CONCRETO FCK = 15MPA, TRAÇO 1:3,4:3,5 (CIMENTO/ AREIA MÉDIA/ BRITA 1)  - PREPARO MECÂNICO COM BETONEIRA 400 L. AF_07/2016</v>
          </cell>
          <cell r="C2291" t="str">
            <v>M3</v>
          </cell>
        </row>
        <row r="2292">
          <cell r="A2292">
            <v>94964</v>
          </cell>
          <cell r="B2292" t="str">
            <v>CONCRETO FCK = 20MPA, TRAÇO 1:2,7:3 (CIMENTO/ AREIA MÉDIA/ BRITA 1)  - PREPARO MECÂNICO COM BETONEIRA 400 L. AF_07/2016</v>
          </cell>
          <cell r="C2292" t="str">
            <v>M3</v>
          </cell>
        </row>
        <row r="2293">
          <cell r="A2293">
            <v>94965</v>
          </cell>
          <cell r="B2293" t="str">
            <v>CONCRETO FCK = 25MPA, TRAÇO 1:2,3:2,7 (CIMENTO/ AREIA MÉDIA/ BRITA 1)  - PREPARO MECÂNICO COM BETONEIRA 400 L. AF_07/2016</v>
          </cell>
          <cell r="C2293" t="str">
            <v>M3</v>
          </cell>
        </row>
        <row r="2294">
          <cell r="A2294">
            <v>94966</v>
          </cell>
          <cell r="B2294" t="str">
            <v>CONCRETO FCK = 30MPA, TRAÇO 1:2,1:2,5 (CIMENTO/ AREIA MÉDIA/ BRITA 1)  - PREPARO MECÂNICO COM BETONEIRA 400 L. AF_07/2016</v>
          </cell>
          <cell r="C2294" t="str">
            <v>M3</v>
          </cell>
        </row>
        <row r="2295">
          <cell r="A2295">
            <v>94967</v>
          </cell>
          <cell r="B2295" t="str">
            <v>CONCRETO FCK = 40MPA, TRAÇO 1:1,6:1,9 (CIMENTO/ AREIA MÉDIA/ BRITA 1)  - PREPARO MECÂNICO COM BETONEIRA 400 L. AF_07/2016</v>
          </cell>
          <cell r="C2295" t="str">
            <v>M3</v>
          </cell>
        </row>
        <row r="2296">
          <cell r="A2296">
            <v>94968</v>
          </cell>
          <cell r="B2296" t="str">
            <v>CONCRETO MAGRO PARA LASTRO, TRAÇO 1:4,5:4,5 (CIMENTO/ AREIA MÉDIA/ BRITA 1)  - PREPARO MECÂNICO COM BETONEIRA 600 L. AF_07/2016</v>
          </cell>
          <cell r="C2296" t="str">
            <v>M3</v>
          </cell>
        </row>
        <row r="2297">
          <cell r="A2297">
            <v>94969</v>
          </cell>
          <cell r="B2297" t="str">
            <v>CONCRETO FCK = 15MPA, TRAÇO 1:3,4:3,5 (CIMENTO/ AREIA MÉDIA/ BRITA 1)  - PREPARO MECÂNICO COM BETONEIRA 600 L. AF_07/2016</v>
          </cell>
          <cell r="C2297" t="str">
            <v>M3</v>
          </cell>
        </row>
        <row r="2298">
          <cell r="A2298">
            <v>94970</v>
          </cell>
          <cell r="B2298" t="str">
            <v>CONCRETO FCK = 20MPA, TRAÇO 1:2,7:3 (CIMENTO/ AREIA MÉDIA/ BRITA 1)  - PREPARO MECÂNICO COM BETONEIRA 600 L. AF_07/2016</v>
          </cell>
          <cell r="C2298" t="str">
            <v>M3</v>
          </cell>
        </row>
        <row r="2299">
          <cell r="A2299">
            <v>94971</v>
          </cell>
          <cell r="B2299" t="str">
            <v>CONCRETO FCK = 25MPA, TRAÇO 1:2,3:2,7 (CIMENTO/ AREIA MÉDIA/ BRITA 1)  - PREPARO MECÂNICO COM BETONEIRA 600 L. AF_07/2016</v>
          </cell>
          <cell r="C2299" t="str">
            <v>M3</v>
          </cell>
        </row>
        <row r="2300">
          <cell r="A2300">
            <v>94972</v>
          </cell>
          <cell r="B2300" t="str">
            <v>CONCRETO FCK = 30MPA, TRAÇO 1:2,1:2,5 (CIMENTO/ AREIA MÉDIA/ BRITA 1)  - PREPARO MECÂNICO COM BETONEIRA 600 L. AF_07/2016</v>
          </cell>
          <cell r="C2300" t="str">
            <v>M3</v>
          </cell>
        </row>
        <row r="2301">
          <cell r="A2301">
            <v>94973</v>
          </cell>
          <cell r="B2301" t="str">
            <v>CONCRETO FCK = 40MPA, TRAÇO 1:1,6:1,9 (CIMENTO/ AREIA MÉDIA/ BRITA 1)  - PREPARO MECÂNICO COM BETONEIRA 600 L. AF_07/2016</v>
          </cell>
          <cell r="C2301" t="str">
            <v>M3</v>
          </cell>
        </row>
        <row r="2302">
          <cell r="A2302">
            <v>94974</v>
          </cell>
          <cell r="B2302" t="str">
            <v>CONCRETO MAGRO PARA LASTRO, TRAÇO 1:4,5:4,5 (CIMENTO/ AREIA MÉDIA/ BRITA 1)  - PREPARO MANUAL. AF_07/2016</v>
          </cell>
          <cell r="C2302" t="str">
            <v>M3</v>
          </cell>
        </row>
        <row r="2303">
          <cell r="A2303">
            <v>94975</v>
          </cell>
          <cell r="B2303" t="str">
            <v>CONCRETO FCK = 15MPA, TRAÇO 1:3,4:3,5 (CIMENTO/ AREIA MÉDIA/ BRITA 1)  - PREPARO MANUAL. AF_07/2016</v>
          </cell>
          <cell r="C2303" t="str">
            <v>M3</v>
          </cell>
        </row>
        <row r="2304">
          <cell r="A2304">
            <v>96555</v>
          </cell>
          <cell r="B2304" t="str">
            <v>CONCRETAGEM DE BLOCOS DE COROAMENTO E VIGAS BALDRAME, FCK 30 MPA, COM USO DE JERICA  LANÇAMENTO, ADENSAMENTO E ACABAMENTO. AF_06/2017</v>
          </cell>
          <cell r="C2304" t="str">
            <v>M3</v>
          </cell>
        </row>
        <row r="2305">
          <cell r="A2305">
            <v>96556</v>
          </cell>
          <cell r="B2305" t="str">
            <v>CONCRETAGEM DE SAPATAS, FCK 30 MPA, COM USO DE JERICA  LANÇAMENTO, ADENSAMENTO E ACABAMENTO. AF_06/2017</v>
          </cell>
          <cell r="C2305" t="str">
            <v>M3</v>
          </cell>
        </row>
        <row r="2306">
          <cell r="A2306">
            <v>96557</v>
          </cell>
          <cell r="B2306" t="str">
            <v>CONCRETAGEM DE BLOCOS DE COROAMENTO E VIGAS BALDRAMES, FCK 30 MPA, COM USO DE BOMBA  LANÇAMENTO, ADENSAMENTO E ACABAMENTO. AF_06/2017</v>
          </cell>
          <cell r="C2306" t="str">
            <v>M3</v>
          </cell>
        </row>
        <row r="2307">
          <cell r="A2307">
            <v>96558</v>
          </cell>
          <cell r="B2307" t="str">
            <v>CONCRETAGEM DE SAPATAS, FCK 30 MPA, COM USO DE BOMBA  LANÇAMENTO, ADENSAMENTO E ACABAMENTO. AF_11/2016</v>
          </cell>
          <cell r="C2307" t="str">
            <v>M3</v>
          </cell>
        </row>
        <row r="2308">
          <cell r="A2308" t="str">
            <v>0044</v>
          </cell>
          <cell r="B2308" t="str">
            <v xml:space="preserve">LAJE PRE-FABRICADA                                                                                                                                                                                      </v>
          </cell>
          <cell r="C2308" t="str">
            <v xml:space="preserve">  </v>
          </cell>
        </row>
        <row r="2309">
          <cell r="A2309">
            <v>74141</v>
          </cell>
          <cell r="B2309" t="str">
            <v xml:space="preserve">LAJE PRE-MOLDADA                                                                                                                                                                                        </v>
          </cell>
          <cell r="C2309" t="str">
            <v xml:space="preserve">  </v>
          </cell>
        </row>
        <row r="2310">
          <cell r="A2310" t="str">
            <v>74141/1</v>
          </cell>
          <cell r="B2310" t="str">
            <v>LAJE PRE-MOLD BETA 11 P/1KN/M2 VAOS 4,40M/INCL VIGOTAS TIJOLOS ARMADURA NEGATIVA CAPEAMENTO 3CM CONCRETO 20MPA ESCORAMENTO MATERIAL E MAO  DE OBRA.</v>
          </cell>
          <cell r="C2310" t="str">
            <v>M2</v>
          </cell>
        </row>
        <row r="2311">
          <cell r="A2311" t="str">
            <v>74141/2</v>
          </cell>
          <cell r="B2311" t="str">
            <v>LAJE PRE-MOLD BETA 12 P/3,5KN/M2 VAO 4,1M INCL VIGOTAS TIJOLOS ARMADU-RA NEGATIVA CAPEAMENTO 3CM CONCRETO 15MPA ESCORAMENTO MATERIAIS E MAO DE OBRA.</v>
          </cell>
          <cell r="C2311" t="str">
            <v>M2</v>
          </cell>
        </row>
        <row r="2312">
          <cell r="A2312" t="str">
            <v>74141/3</v>
          </cell>
          <cell r="B2312" t="str">
            <v>LAJE PRE-MOLD BETA 16 P/3,5KN/M2 VAO 5,2M INCL VIGOTAS TIJOLOS ARMADU-RA NEGATIVA CAPEAMENTO 3CM CONCRETO 15MPA ESCORAMENTO MATERIAL E MAO  DE OBRA.</v>
          </cell>
          <cell r="C2312" t="str">
            <v>M2</v>
          </cell>
        </row>
        <row r="2313">
          <cell r="A2313" t="str">
            <v>74141/4</v>
          </cell>
          <cell r="B2313" t="str">
            <v>LAJE PRE-MOLD BETA 20 P/3,5KN/M2 VAO 6,2M INCL VIGOTAS TIJOLOS ARMADU-RA NEGATIVA CAPEAMENTO 3CM CONCRETO 15MPA ESCORAMENTO MATERIAL E MAO  DE OBRA.</v>
          </cell>
          <cell r="C2313" t="str">
            <v>M2</v>
          </cell>
        </row>
        <row r="2314">
          <cell r="A2314">
            <v>74202</v>
          </cell>
          <cell r="B2314" t="str">
            <v xml:space="preserve">LAJE PRE-MOLDADA                                                                                                                                                                                        </v>
          </cell>
          <cell r="C2314" t="str">
            <v xml:space="preserve">  </v>
          </cell>
        </row>
        <row r="2315">
          <cell r="A2315" t="str">
            <v>74202/1</v>
          </cell>
          <cell r="B2315" t="str">
            <v>LAJE PRE-MOLDADA P/FORRO, SOBRECARGA 100KG/M2, VAOS ATE 3,50M/E=8CM, C/LAJOTAS E CAP.C/CONC FCK=20MPA, 3CM, INTER-EIXO 38CM, C/ESCORAMENTO (REAPR.3X) E FERRAGEM NEGATIVA</v>
          </cell>
          <cell r="C2315" t="str">
            <v>M2</v>
          </cell>
        </row>
        <row r="2316">
          <cell r="A2316" t="str">
            <v>74202/2</v>
          </cell>
          <cell r="B2316" t="str">
            <v>LAJE PRE-MOLDADA P/PISO, SOBRECARGA 200KG/M2, VAOS ATE 3,50M/E=8CM, C/LAJOTAS E CAP.C/CONC FCK=20MPA, 4CM, INTER-EIXO 38CM, C/ESCORAMENTO (REAPR.3X) E FERRAGEM NEGATIVA</v>
          </cell>
          <cell r="C2316" t="str">
            <v>M2</v>
          </cell>
        </row>
        <row r="2317">
          <cell r="A2317" t="str">
            <v>0247</v>
          </cell>
          <cell r="B2317" t="str">
            <v xml:space="preserve">EMBASAMENTOS                                                                                                                                                                                            </v>
          </cell>
          <cell r="C2317" t="str">
            <v xml:space="preserve">  </v>
          </cell>
        </row>
        <row r="2318">
          <cell r="A2318">
            <v>73817</v>
          </cell>
          <cell r="B2318" t="str">
            <v xml:space="preserve">EMBASAMENTO DE MATERIAL GRANULAR                                                                                                                                                                        </v>
          </cell>
          <cell r="C2318" t="str">
            <v xml:space="preserve">  </v>
          </cell>
        </row>
        <row r="2319">
          <cell r="A2319" t="str">
            <v>73817/1</v>
          </cell>
          <cell r="B2319" t="str">
            <v>EMBASAMENTO DE MATERIAL GRANULAR - PO DE PEDRA</v>
          </cell>
          <cell r="C2319" t="str">
            <v>M3</v>
          </cell>
        </row>
        <row r="2320">
          <cell r="A2320" t="str">
            <v>73817/2</v>
          </cell>
          <cell r="B2320" t="str">
            <v>EMBASAMENTO DE MATERIAL GRANULAR - RACHAO</v>
          </cell>
          <cell r="C2320" t="str">
            <v>M3</v>
          </cell>
        </row>
        <row r="2321">
          <cell r="A2321">
            <v>74078</v>
          </cell>
          <cell r="B2321" t="str">
            <v xml:space="preserve">AGULHAMENTO DE PEDRA MARROADA NO FUNDO DE VALAS                                                                                                                                                         </v>
          </cell>
          <cell r="C2321" t="str">
            <v xml:space="preserve">  </v>
          </cell>
        </row>
        <row r="2322">
          <cell r="A2322" t="str">
            <v>74078/1</v>
          </cell>
          <cell r="B2322" t="str">
            <v>AGULHAMENTO FUNDO DE VALAS C/MACO 30KG PEDRA-DE-MAO H=10CM</v>
          </cell>
          <cell r="C2322" t="str">
            <v>M2</v>
          </cell>
        </row>
        <row r="2323">
          <cell r="A2323">
            <v>83518</v>
          </cell>
          <cell r="B2323" t="str">
            <v>ALVENARIA EMBASAMENTO E=20 CM BLOCO CONCRETO</v>
          </cell>
          <cell r="C2323" t="str">
            <v>M3</v>
          </cell>
        </row>
        <row r="2324">
          <cell r="A2324">
            <v>95467</v>
          </cell>
          <cell r="B2324" t="str">
            <v>EMBASAMENTO C/PEDRA ARGAMASSADA UTILIZANDO ARG.CIM/AREIA 1:4</v>
          </cell>
          <cell r="C2324" t="str">
            <v>M3</v>
          </cell>
        </row>
        <row r="2325">
          <cell r="A2325" t="str">
            <v>0286</v>
          </cell>
          <cell r="B2325" t="str">
            <v xml:space="preserve">ADESIVOS PARA ESTRUTURAS                                                                                                                                                                                </v>
          </cell>
          <cell r="C2325" t="str">
            <v xml:space="preserve">  </v>
          </cell>
        </row>
        <row r="2326">
          <cell r="A2326">
            <v>68328</v>
          </cell>
          <cell r="B2326" t="str">
            <v>JUNTA DE DILATACAO COM ISOPOR 10 MM</v>
          </cell>
          <cell r="C2326" t="str">
            <v>M2</v>
          </cell>
        </row>
        <row r="2327">
          <cell r="A2327">
            <v>73898</v>
          </cell>
          <cell r="B2327" t="str">
            <v>JUNTA ELASTICA</v>
          </cell>
          <cell r="C2327">
            <v>0</v>
          </cell>
        </row>
        <row r="2328">
          <cell r="A2328" t="str">
            <v>73898/1</v>
          </cell>
          <cell r="B2328" t="str">
            <v>JUNTA DE DILATACAO ELASTICA (PVC) O-220/6 PRESSAO ATE 30 MCA</v>
          </cell>
          <cell r="C2328" t="str">
            <v>M</v>
          </cell>
        </row>
        <row r="2329">
          <cell r="A2329">
            <v>74121</v>
          </cell>
          <cell r="B2329" t="str">
            <v>JUNTA DE DILATACAO</v>
          </cell>
          <cell r="C2329">
            <v>0</v>
          </cell>
        </row>
        <row r="2330">
          <cell r="A2330" t="str">
            <v>74121/1</v>
          </cell>
          <cell r="B2330" t="str">
            <v>JUNTA DE DILATACAO PARA IMPERMEABILIZACAO, COM SELANTE ELASTICO MONOCOMPONENTE A BASE DE POLIURETANO, DIMENSOES 1X1CM.</v>
          </cell>
          <cell r="C2330" t="str">
            <v>M</v>
          </cell>
        </row>
        <row r="2331">
          <cell r="A2331">
            <v>79471</v>
          </cell>
          <cell r="B2331" t="str">
            <v>PINTURA ADESIVA P/ CONCRETO, A BASE DE RESINA EPOXI ( SIKADUR 32 )</v>
          </cell>
          <cell r="C2331" t="str">
            <v>KG</v>
          </cell>
        </row>
        <row r="2332">
          <cell r="A2332" t="str">
            <v>0296</v>
          </cell>
          <cell r="B2332" t="str">
            <v xml:space="preserve">CINTAS E VERGAS                                                                                                                                                                                         </v>
          </cell>
          <cell r="C2332" t="str">
            <v xml:space="preserve">  </v>
          </cell>
        </row>
        <row r="2333">
          <cell r="A2333">
            <v>93182</v>
          </cell>
          <cell r="B2333" t="str">
            <v>VERGA PRÉ-MOLDADA PARA JANELAS COM ATÉ 1,5 M DE VÃO. AF_03/2016</v>
          </cell>
          <cell r="C2333" t="str">
            <v>M</v>
          </cell>
        </row>
        <row r="2334">
          <cell r="A2334">
            <v>93183</v>
          </cell>
          <cell r="B2334" t="str">
            <v>VERGA PRÉ-MOLDADA PARA JANELAS COM MAIS DE 1,5 M DE VÃO. AF_03/2016</v>
          </cell>
          <cell r="C2334" t="str">
            <v>M</v>
          </cell>
        </row>
        <row r="2335">
          <cell r="A2335">
            <v>93184</v>
          </cell>
          <cell r="B2335" t="str">
            <v>VERGA PRÉ-MOLDADA PARA PORTAS COM ATÉ 1,5 M DE VÃO. AF_03/2016</v>
          </cell>
          <cell r="C2335" t="str">
            <v>M</v>
          </cell>
        </row>
        <row r="2336">
          <cell r="A2336">
            <v>93185</v>
          </cell>
          <cell r="B2336" t="str">
            <v>VERGA PRÉ-MOLDADA PARA PORTAS COM MAIS DE 1,5 M DE VÃO. AF_03/2016</v>
          </cell>
          <cell r="C2336" t="str">
            <v>M</v>
          </cell>
        </row>
        <row r="2337">
          <cell r="A2337">
            <v>93186</v>
          </cell>
          <cell r="B2337" t="str">
            <v>VERGA MOLDADA IN LOCO EM CONCRETO PARA JANELAS COM ATÉ 1,5 M DE VÃO. AF_03/2016</v>
          </cell>
          <cell r="C2337" t="str">
            <v>M</v>
          </cell>
        </row>
        <row r="2338">
          <cell r="A2338">
            <v>93187</v>
          </cell>
          <cell r="B2338" t="str">
            <v>VERGA MOLDADA IN LOCO EM CONCRETO PARA JANELAS COM MAIS DE 1,5 M DE VÃO. AF_03/2016</v>
          </cell>
          <cell r="C2338" t="str">
            <v>M</v>
          </cell>
        </row>
        <row r="2339">
          <cell r="A2339">
            <v>93188</v>
          </cell>
          <cell r="B2339" t="str">
            <v>VERGA MOLDADA IN LOCO EM CONCRETO PARA PORTAS COM ATÉ 1,5 M DE VÃO. AF_03/2016</v>
          </cell>
          <cell r="C2339" t="str">
            <v>M</v>
          </cell>
        </row>
        <row r="2340">
          <cell r="A2340">
            <v>93189</v>
          </cell>
          <cell r="B2340" t="str">
            <v>VERGA MOLDADA IN LOCO EM CONCRETO PARA PORTAS COM MAIS DE 1,5 M DE VÃO. AF_03/2016</v>
          </cell>
          <cell r="C2340" t="str">
            <v>M</v>
          </cell>
        </row>
        <row r="2341">
          <cell r="A2341">
            <v>93190</v>
          </cell>
          <cell r="B2341" t="str">
            <v>VERGA MOLDADA IN LOCO COM UTILIZAÇÃO DE BLOCOS CANALETA PARA JANELAS COM ATÉ 1,5 M DE VÃO. AF_03/2016</v>
          </cell>
          <cell r="C2341" t="str">
            <v>M</v>
          </cell>
        </row>
        <row r="2342">
          <cell r="A2342">
            <v>93191</v>
          </cell>
          <cell r="B2342" t="str">
            <v>VERGA MOLDADA IN LOCO COM UTILIZAÇÃO DE BLOCOS CANALETA PARA JANELAS COM MAIS DE 1,5 M DE VÃO. AF_03/2016</v>
          </cell>
          <cell r="C2342" t="str">
            <v>M</v>
          </cell>
        </row>
        <row r="2343">
          <cell r="A2343">
            <v>93192</v>
          </cell>
          <cell r="B2343" t="str">
            <v>VERGA MOLDADA IN LOCO COM UTILIZAÇÃO DE BLOCOS CANALETA PARA PORTAS COM ATÉ 1,5 M DE VÃO. AF_03/2016</v>
          </cell>
          <cell r="C2343" t="str">
            <v>M</v>
          </cell>
        </row>
        <row r="2344">
          <cell r="A2344">
            <v>93193</v>
          </cell>
          <cell r="B2344" t="str">
            <v>VERGA MOLDADA IN LOCO COM UTILIZAÇÃO DE BLOCOS CANALETA PARA PORTAS COM MAIS DE 1,5 M DE VÃO. AF_03/2016</v>
          </cell>
          <cell r="C2344" t="str">
            <v>M</v>
          </cell>
        </row>
        <row r="2345">
          <cell r="A2345">
            <v>93194</v>
          </cell>
          <cell r="B2345" t="str">
            <v>CONTRAVERGA PRÉ-MOLDADA PARA VÃOS DE ATÉ 1,5 M DE COMPRIMENTO. AF_03/2016</v>
          </cell>
          <cell r="C2345" t="str">
            <v>M</v>
          </cell>
        </row>
        <row r="2346">
          <cell r="A2346">
            <v>93195</v>
          </cell>
          <cell r="B2346" t="str">
            <v>CONTRAVERGA PRÉ-MOLDADA PARA VÃOS DE MAIS DE 1,5 M DE COMPRIMENTO. AF_03/2016</v>
          </cell>
          <cell r="C2346" t="str">
            <v>M</v>
          </cell>
        </row>
        <row r="2347">
          <cell r="A2347">
            <v>93196</v>
          </cell>
          <cell r="B2347" t="str">
            <v>CONTRAVERGA MOLDADA IN LOCO EM CONCRETO PARA VÃOS DE ATÉ 1,5 M DE COMPRIMENTO. AF_03/2016</v>
          </cell>
          <cell r="C2347" t="str">
            <v>M</v>
          </cell>
        </row>
        <row r="2348">
          <cell r="A2348">
            <v>93197</v>
          </cell>
          <cell r="B2348" t="str">
            <v>CONTRAVERGA MOLDADA IN LOCO EM CONCRETO PARA VÃOS DE MAIS DE 1,5 M DE COMPRIMENTO. AF_03/2016</v>
          </cell>
          <cell r="C2348" t="str">
            <v>M</v>
          </cell>
        </row>
        <row r="2349">
          <cell r="A2349">
            <v>93198</v>
          </cell>
          <cell r="B2349" t="str">
            <v>CONTRAVERGA MOLDADA IN LOCO COM UTILIZAÇÃO DE BLOCOS CANALETA PARA VÃOS DE ATÉ 1,5 M DE COMPRIMENTO. AF_03/2016</v>
          </cell>
          <cell r="C2349" t="str">
            <v>M</v>
          </cell>
        </row>
        <row r="2350">
          <cell r="A2350">
            <v>93199</v>
          </cell>
          <cell r="B2350" t="str">
            <v>CONTRAVERGA MOLDADA IN LOCO COM UTILIZAÇÃO DE BLOCOS CANALETA PARA VÃOS DE MAIS DE 1,5 M DE COMPRIMENTO. AF_03/2016</v>
          </cell>
          <cell r="C2350" t="str">
            <v>M</v>
          </cell>
        </row>
        <row r="2351">
          <cell r="A2351">
            <v>93200</v>
          </cell>
          <cell r="B2351" t="str">
            <v>FIXAÇÃO (ENCUNHAMENTO) DE ALVENARIA DE VEDAÇÃO COM ARGAMASSA APLICADA COM BISNAGA. AF_03/2016</v>
          </cell>
          <cell r="C2351" t="str">
            <v>M</v>
          </cell>
        </row>
        <row r="2352">
          <cell r="A2352">
            <v>93201</v>
          </cell>
          <cell r="B2352" t="str">
            <v>FIXAÇÃO (ENCUNHAMENTO) DE ALVENARIA DE VEDAÇÃO COM ARGAMASSA APLICADA COM COLHER. AF_03/2016</v>
          </cell>
          <cell r="C2352" t="str">
            <v>M</v>
          </cell>
        </row>
        <row r="2353">
          <cell r="A2353">
            <v>93202</v>
          </cell>
          <cell r="B2353" t="str">
            <v>FIXAÇÃO (ENCUNHAMENTO) DE ALVENARIA DE VEDAÇÃO COM TIJOLO MACIÇO. AF_03/2016</v>
          </cell>
          <cell r="C2353" t="str">
            <v>M</v>
          </cell>
        </row>
        <row r="2354">
          <cell r="A2354">
            <v>93204</v>
          </cell>
          <cell r="B2354" t="str">
            <v>CINTA DE AMARRAÇÃO DE ALVENARIA MOLDADA IN LOCO EM CONCRETO. AF_03/2016</v>
          </cell>
          <cell r="C2354" t="str">
            <v>M</v>
          </cell>
        </row>
        <row r="2355">
          <cell r="A2355">
            <v>93205</v>
          </cell>
          <cell r="B2355" t="str">
            <v>CINTA DE AMARRAÇÃO DE ALVENARIA MOLDADA IN LOCO COM UTILIZAÇÃO DE BLOCOS CANALETA. AF_03/2016</v>
          </cell>
          <cell r="C2355" t="str">
            <v>M</v>
          </cell>
        </row>
        <row r="2356">
          <cell r="A2356" t="str">
            <v>0301</v>
          </cell>
          <cell r="B2356" t="str">
            <v xml:space="preserve">ESTRUTURAS DIVERSAS                                                                                                                                                                                     </v>
          </cell>
          <cell r="C2356" t="str">
            <v xml:space="preserve">  </v>
          </cell>
        </row>
        <row r="2357">
          <cell r="A2357">
            <v>71623</v>
          </cell>
          <cell r="B2357" t="str">
            <v>CHAPIM DE CONCRETO APARENTE COM ACABAMENTO DESEMPENADO, FORMA DE COMPENSADO PLASTIFICADO (MADEIRIT) DE 14 X 10 CM, FUNDIDO NO LOCAL.</v>
          </cell>
          <cell r="C2357" t="str">
            <v>M</v>
          </cell>
        </row>
        <row r="2358">
          <cell r="A2358">
            <v>74144</v>
          </cell>
          <cell r="B2358" t="str">
            <v xml:space="preserve">PILAR E SUPORTE CAIXA D AGUA EM MADEIRA 1A CASAS HP                                                                                                                                                     </v>
          </cell>
          <cell r="C2358" t="str">
            <v xml:space="preserve">  </v>
          </cell>
        </row>
        <row r="2359">
          <cell r="A2359" t="str">
            <v>74144/2</v>
          </cell>
          <cell r="B2359" t="str">
            <v>SUPORTE APOIO CAIXA D AGUA BARROTES MADEIRA DE 1</v>
          </cell>
          <cell r="C2359" t="str">
            <v>UN</v>
          </cell>
        </row>
        <row r="2360">
          <cell r="A2360">
            <v>83513</v>
          </cell>
          <cell r="B2360" t="str">
            <v>FORNECIMENTO DE PERFIL SIMPLES "I" OU "H" ATE 8" INCLUSIVE PERDAS</v>
          </cell>
          <cell r="C2360" t="str">
            <v>KG</v>
          </cell>
        </row>
        <row r="2361">
          <cell r="A2361">
            <v>83514</v>
          </cell>
          <cell r="B2361" t="str">
            <v>FORNECIMENTO DE PERFIL SIMPLES "I" OU "H" 8 A 12" INCLUSIVE PERDAS</v>
          </cell>
          <cell r="C2361" t="str">
            <v>KG</v>
          </cell>
        </row>
        <row r="2362">
          <cell r="A2362">
            <v>84153</v>
          </cell>
          <cell r="B2362" t="str">
            <v>APARELHO DE APOIO NEOPRENE NAO FRETADO (1,4KG/DM3)</v>
          </cell>
          <cell r="C2362" t="str">
            <v>KG</v>
          </cell>
        </row>
        <row r="2363">
          <cell r="A2363">
            <v>84154</v>
          </cell>
          <cell r="B2363" t="str">
            <v>APARELHO APOIO NEOPRENE FRETADO</v>
          </cell>
          <cell r="C2363" t="str">
            <v>DM3</v>
          </cell>
        </row>
        <row r="2364">
          <cell r="A2364">
            <v>85233</v>
          </cell>
          <cell r="B2364" t="str">
            <v>ESCADA EM CONCRETO ARMADO, FCK = 15 MPA, MOLDADA IN LOCO</v>
          </cell>
          <cell r="C2364" t="str">
            <v>M3</v>
          </cell>
        </row>
        <row r="2365">
          <cell r="A2365">
            <v>95952</v>
          </cell>
          <cell r="B2365" t="str">
            <v>(COMPOSIÇÃO REPRESENTATIVA) EXECUÇÃO DE ESTRUTURAS DE CONCRETO ARMADO CONVENCIONAL, PARA EDIFICAÇÃO HABITACIONAL MULTIFAMILIAR (PRÉDIO), FCK = 25 MPA. AF_01/2017</v>
          </cell>
          <cell r="C2365" t="str">
            <v>M3</v>
          </cell>
        </row>
        <row r="2366">
          <cell r="A2366">
            <v>95953</v>
          </cell>
          <cell r="B2366" t="str">
            <v>(COMPOSIÇÃO REPRESENTATIVA) EXECUÇÃO DE ESTRUTURAS DE CONCRETO ARMADO, PARA EDIFICAÇÃO HABITACIONAL UNIFAMILIAR COM DOIS PAVIMENTOS (CASA ISOLADA), FCK = 25 MPA. AF_01/2017</v>
          </cell>
          <cell r="C2366" t="str">
            <v>M3</v>
          </cell>
        </row>
        <row r="2367">
          <cell r="A2367">
            <v>95954</v>
          </cell>
          <cell r="B2367" t="str">
            <v>(COMPOSIÇÃO REPRESENTATIVA) EXECUÇÃO DE ESTRUTURAS DE CONCRETO ARMADO, PARA EDIFICAÇÃO HABITACIONAL UNIFAMILIAR COM DOIS PAVIMENTOS (CASA EM EMPREENDIMENTOS), FCK = 25 MPA. AF_01/2017</v>
          </cell>
          <cell r="C2367" t="str">
            <v>M3</v>
          </cell>
        </row>
        <row r="2368">
          <cell r="A2368">
            <v>95955</v>
          </cell>
          <cell r="B2368" t="str">
            <v>(COMPOSIÇÃO REPRESENTATIVA) EXECUÇÃO DE ESTRUTURAS DE CONCRETO ARMADO, PARA EDIFICAÇÃO HABITACIONAL UNIFAMILIAR TÉRREA (CASA ISOLADA), FCK = 25 MPA. AF_01/2017</v>
          </cell>
          <cell r="C2368" t="str">
            <v>M3</v>
          </cell>
        </row>
        <row r="2369">
          <cell r="A2369">
            <v>95956</v>
          </cell>
          <cell r="B2369" t="str">
            <v>(COMPOSIÇÃO REPRESENTATIVA) EXECUÇÃO DE ESTRUTURAS DE CONCRETO ARMADO, PARA EDIFICAÇÃO HABITACIONAL UNIFAMILIAR TÉRREA (CASA EM EMPREENDIMENTOS), FCK = 25 MPA. AF_01/2017</v>
          </cell>
          <cell r="C2369" t="str">
            <v>M3</v>
          </cell>
        </row>
        <row r="2370">
          <cell r="A2370">
            <v>95957</v>
          </cell>
          <cell r="B2370" t="str">
            <v>(COMPOSIÇÃO REPRESENTATIVA) EXECUÇÃO DE ESTRUTURAS DE CONCRETO ARMADO, PARA EDIFICAÇÃO INSTITUCIONAL TÉRREA, FCK = 25 MPA. AF_01/2017</v>
          </cell>
          <cell r="C2370" t="str">
            <v>M3</v>
          </cell>
        </row>
        <row r="2371">
          <cell r="A2371">
            <v>95969</v>
          </cell>
          <cell r="B2371" t="str">
            <v>(COMPOSIÇÃO REPRESENTATIVA) EXECUÇÃO DE ESCADA EM CONCRETO ARMADO, MOLDADA IN LOCO, FCK = 25 MPA. AF_02/2017</v>
          </cell>
          <cell r="C2371" t="str">
            <v>M3</v>
          </cell>
        </row>
        <row r="2372">
          <cell r="A2372" t="str">
            <v>IMPE</v>
          </cell>
          <cell r="B2372" t="str">
            <v xml:space="preserve">IMPERMEABILIZACOES E PROTECOES DIVERSAS                                                                                                                                                                 </v>
          </cell>
          <cell r="C2372" t="str">
            <v xml:space="preserve">  </v>
          </cell>
        </row>
        <row r="2373">
          <cell r="A2373" t="str">
            <v>0138</v>
          </cell>
          <cell r="B2373" t="str">
            <v xml:space="preserve">IMPERMEABILIZACAO COM ARGAMASSA                                                                                                                                                                         </v>
          </cell>
          <cell r="C2373" t="str">
            <v xml:space="preserve">  </v>
          </cell>
        </row>
        <row r="2374">
          <cell r="A2374">
            <v>5968</v>
          </cell>
          <cell r="B2374" t="str">
            <v>IMPERMEABILIZACAO DE SUPERFICIE COM ARGAMASSA DE CIMENTO E AREIA (MEDIA), TRACO 1:3, COM ADITIVO IMPERMEABILIZANTE, E=2CM.</v>
          </cell>
          <cell r="C2374" t="str">
            <v>M2</v>
          </cell>
        </row>
        <row r="2375">
          <cell r="A2375">
            <v>83731</v>
          </cell>
          <cell r="B2375" t="str">
            <v>IMPERMEABILIZACAO DE SUPERFICIE COM ARGAMASSA DE CIMENTO E AREIA, TRACO 1:3, COM ADITIVO IMPERMEABILIZANTE, E=3 CM</v>
          </cell>
          <cell r="C2375" t="str">
            <v>M2</v>
          </cell>
        </row>
        <row r="2376">
          <cell r="A2376">
            <v>83732</v>
          </cell>
          <cell r="B2376" t="str">
            <v>IMPERMEABILIZACAO DE SUPERFICIE COM ARGAMASSA DE CIMENTO E AREIA, TRACO 1:3, COM ADITIVO IMPERMEABILIZANTE, E=1,5 CM</v>
          </cell>
          <cell r="C2376" t="str">
            <v>M2</v>
          </cell>
        </row>
        <row r="2377">
          <cell r="A2377">
            <v>83733</v>
          </cell>
          <cell r="B2377" t="str">
            <v>IMPERMEABILIZACAO DE SUPERFICIE COM ARGAMASSA DE CIMENTO E AREIA (GROSSA), TRACO 1:4, COM ADITIVO IMPERMEABILIZANTE, E=2 CM</v>
          </cell>
          <cell r="C2377" t="str">
            <v>M2</v>
          </cell>
        </row>
        <row r="2378">
          <cell r="A2378" t="str">
            <v>0140</v>
          </cell>
          <cell r="B2378" t="str">
            <v xml:space="preserve">IMPERMEABILIZACAO COM ADITIVO                                                                                                                                                       </v>
          </cell>
          <cell r="C2378" t="str">
            <v xml:space="preserve">  </v>
          </cell>
        </row>
        <row r="2379">
          <cell r="A2379">
            <v>83735</v>
          </cell>
          <cell r="B2379" t="str">
            <v>IMPERMEABILIZACAO DE SUPERFICIE COM CIMENTO IMPERMEABILIZANTE DE PEGA ULTRA RAPIDA, TRACO 1:1, E=0,5 CM</v>
          </cell>
          <cell r="C2379" t="str">
            <v>M2</v>
          </cell>
        </row>
        <row r="2380">
          <cell r="A2380" t="str">
            <v>0141</v>
          </cell>
          <cell r="B2380" t="str">
            <v xml:space="preserve">IMPERMEABILIZACAO COM MANTA                                                                                                                                                                             </v>
          </cell>
          <cell r="C2380" t="str">
            <v xml:space="preserve">  </v>
          </cell>
        </row>
        <row r="2381">
          <cell r="A2381">
            <v>68053</v>
          </cell>
          <cell r="B2381" t="str">
            <v>FORNECIMENTO/INSTALACAO LONA PLASTICA PRETA, PARA IMPERMEABILIZACAO, ESPESSURA 150 MICRAS.</v>
          </cell>
          <cell r="C2381" t="str">
            <v>M2</v>
          </cell>
        </row>
        <row r="2382">
          <cell r="A2382">
            <v>73753</v>
          </cell>
          <cell r="B2382" t="str">
            <v xml:space="preserve">IMPERMEABILIZACAO DE TERRACOS E LAJES                                                                                                                                                                   </v>
          </cell>
          <cell r="C2382" t="str">
            <v xml:space="preserve">  </v>
          </cell>
        </row>
        <row r="2383">
          <cell r="A2383" t="str">
            <v>73753/1</v>
          </cell>
          <cell r="B2383" t="str">
            <v>IMPERMEABILIZACAO DE SUPERFICIE COM MANTA ASFALTICA PROTEGIDA COM FILME DE ALUMINIO GOFRADO (DE ESPESSURA 0,8MM), INCLUSA APLICACAO DE  EMULSAO ASFALTICA, E=3MM.</v>
          </cell>
          <cell r="C2383" t="str">
            <v>M2</v>
          </cell>
        </row>
        <row r="2384">
          <cell r="A2384">
            <v>74033</v>
          </cell>
          <cell r="B2384" t="str">
            <v xml:space="preserve">ESTABILIZAÇÃO DE SOLO COM GEOMEMBRANA                                                                                                                                                                   </v>
          </cell>
          <cell r="C2384" t="str">
            <v xml:space="preserve">  </v>
          </cell>
        </row>
        <row r="2385">
          <cell r="A2385" t="str">
            <v>74033/1</v>
          </cell>
          <cell r="B2385" t="str">
            <v>IMPERMEABILIZACAO DE SUPERFICIE COM GEOMEMBRANA (MANTA TERMOPLASTICA LISA) TIPO PEAD, E=2MM.</v>
          </cell>
          <cell r="C2385" t="str">
            <v>M2</v>
          </cell>
        </row>
        <row r="2386">
          <cell r="A2386">
            <v>83737</v>
          </cell>
          <cell r="B2386" t="str">
            <v>IMPERMEABILIZACAO DE SUPERFICIE COM MANTA ASFALTICA (COM POLIMEROS TIPO APP), E=3 MM</v>
          </cell>
          <cell r="C2386" t="str">
            <v>M2</v>
          </cell>
        </row>
        <row r="2387">
          <cell r="A2387">
            <v>83738</v>
          </cell>
          <cell r="B2387" t="str">
            <v>IMPERMEABILIZACAO DE SUPERFICIE COM MANTA ASFALTICA (COM POLIMEROS TIPO APP), E=4 MM</v>
          </cell>
          <cell r="C2387" t="str">
            <v>M2</v>
          </cell>
        </row>
        <row r="2388">
          <cell r="A2388" t="str">
            <v>0142</v>
          </cell>
          <cell r="B2388" t="str">
            <v>IMPERMEABILIZACAO COM FELTRO</v>
          </cell>
          <cell r="C2388" t="str">
            <v xml:space="preserve">  </v>
          </cell>
        </row>
        <row r="2389">
          <cell r="A2389">
            <v>83740</v>
          </cell>
          <cell r="B2389" t="str">
            <v>IMPERMEABILIZACAO COM VÉU DE POLIESTER</v>
          </cell>
          <cell r="C2389" t="str">
            <v>M2</v>
          </cell>
        </row>
        <row r="2390">
          <cell r="A2390" t="str">
            <v>0144</v>
          </cell>
          <cell r="B2390" t="str">
            <v xml:space="preserve">IMPERMEABILIZACAO COM CIMENTO CRISTALIZADO                                                                                                                                                              </v>
          </cell>
          <cell r="C2390" t="str">
            <v xml:space="preserve">  </v>
          </cell>
        </row>
        <row r="2391">
          <cell r="A2391">
            <v>73929</v>
          </cell>
          <cell r="B2391" t="str">
            <v xml:space="preserve">CIMENTO ESPECIAL CRISTALIZANTE DENVERLIT C/EMULSAO ADESIVA DENVERFIX - DENVER, 1 DEMAO P/SUB SOLO / BALDRAMES / GALERIAS / JARDINEIRAS / ETC                                                                      </v>
          </cell>
          <cell r="C2391" t="str">
            <v xml:space="preserve">  </v>
          </cell>
        </row>
        <row r="2392">
          <cell r="A2392" t="str">
            <v>73929/1</v>
          </cell>
          <cell r="B2392" t="str">
            <v>IMPERMEABILIZACAO DE SUPERFICIE COM CIMENTO ESPECIAL CRISTALIZANTE COM ADESIVO LIQUIDO, UMA DEMAO.</v>
          </cell>
          <cell r="C2392" t="str">
            <v>M2</v>
          </cell>
        </row>
        <row r="2393">
          <cell r="A2393" t="str">
            <v>73929/4</v>
          </cell>
          <cell r="B2393" t="str">
            <v>IMPERMEABILIZACAO DE ESTRUTURAS ENTERRADAS COM CIMENTO CRISTALIZANTE E ADESIVO LIQUIDO, ATE 7M DE PROFUNDIDADE.</v>
          </cell>
          <cell r="C2393" t="str">
            <v>M2</v>
          </cell>
        </row>
        <row r="2394">
          <cell r="A2394" t="str">
            <v>0145</v>
          </cell>
          <cell r="B2394" t="str">
            <v xml:space="preserve">IMPERMEABILIZACAO BETUMINOSA C/EMULSAO ASFALTICA E ACRILICA                                                                                                                                             </v>
          </cell>
          <cell r="C2394" t="str">
            <v xml:space="preserve">  </v>
          </cell>
        </row>
        <row r="2395">
          <cell r="A2395">
            <v>6225</v>
          </cell>
          <cell r="B2395" t="str">
            <v>IMPERMEABILIZACAO DE CALHAS/LAJES DESCOBERTAS, COM EMULSAO ASFALTICA COM ELASTOMEROS, 3 DEMAOS</v>
          </cell>
          <cell r="C2395" t="str">
            <v>M2</v>
          </cell>
        </row>
        <row r="2396">
          <cell r="A2396">
            <v>72075</v>
          </cell>
          <cell r="B2396" t="str">
            <v>IMPERMEABILIZACAO DE SUPERFICIE COM REVESTIMENTO BICOMPONENTE SEMI FLEXIVEL.</v>
          </cell>
          <cell r="C2396" t="str">
            <v>M2</v>
          </cell>
        </row>
        <row r="2397">
          <cell r="A2397">
            <v>73762</v>
          </cell>
          <cell r="B2397" t="str">
            <v xml:space="preserve">IMPERMEABILIZACAO DE TERRACOS E LAJES                                                                                                                                                                   </v>
          </cell>
          <cell r="C2397" t="str">
            <v xml:space="preserve">  </v>
          </cell>
        </row>
        <row r="2398">
          <cell r="A2398" t="str">
            <v>73762/2</v>
          </cell>
          <cell r="B2398" t="str">
            <v>IMPERMEABILIZACAO DE SUPERFICIE COM ADESIVO LIQUIDO SOBRE CIMENTO CRISTALIZANTE, INCLUSO VEU DE FIBRA DE VIDRO.</v>
          </cell>
          <cell r="C2398" t="str">
            <v>M2</v>
          </cell>
        </row>
        <row r="2399">
          <cell r="A2399" t="str">
            <v>73762/4</v>
          </cell>
          <cell r="B2399" t="str">
            <v>IMPERMEABILIZACAO DE SUPERFICIE COM ASFALTO ELASTOMERICO, INCLUSOS PRIMER E VEU DE FIBRA DE VIDRO.</v>
          </cell>
          <cell r="C2399" t="str">
            <v>M2</v>
          </cell>
        </row>
        <row r="2400">
          <cell r="A2400">
            <v>74066</v>
          </cell>
          <cell r="B2400" t="str">
            <v xml:space="preserve">IMPERMEABILIZACAO FLEXIVEL                                                                                                                                                                              </v>
          </cell>
          <cell r="C2400" t="str">
            <v xml:space="preserve">  </v>
          </cell>
        </row>
        <row r="2401">
          <cell r="A2401" t="str">
            <v>74066/2</v>
          </cell>
          <cell r="B2401" t="str">
            <v>IMPERMEABILIZACAO DE SUPERFICIE, COM IMPERMEABILIZANTE FLEXIVEL A BASE ACRILICA.</v>
          </cell>
          <cell r="C2401" t="str">
            <v>M2</v>
          </cell>
        </row>
        <row r="2402">
          <cell r="A2402">
            <v>74106</v>
          </cell>
          <cell r="B2402" t="str">
            <v xml:space="preserve">IMPERMEAB. DE FUNDACOES/BALDRAMES/MUROS DE ARRIMO/ALICERCES E REVEST.EM CONTATO C/SOLO - UTILIZ. TINTA BETUMINOSA TIPO NEUTROLIN / 2DEMAOS                                                              </v>
          </cell>
          <cell r="C2402" t="str">
            <v xml:space="preserve">  </v>
          </cell>
        </row>
        <row r="2403">
          <cell r="A2403" t="str">
            <v>74106/1</v>
          </cell>
          <cell r="B2403" t="str">
            <v>IMPERMEABILIZACAO DE ESTRUTURAS ENTERRADAS, COM TINTA ASFALTICA, DUAS DEMAOS.</v>
          </cell>
          <cell r="C2403" t="str">
            <v>M2</v>
          </cell>
        </row>
        <row r="2404">
          <cell r="A2404">
            <v>83741</v>
          </cell>
          <cell r="B2404" t="str">
            <v>IMPERMEABILIZACAO DE SUPERFICIE COM EMULSAO ASFALTICA COM ELASTOMERO, INCLUSOS PRIMER E VEU DE POLIESTER</v>
          </cell>
          <cell r="C2404" t="str">
            <v>M2</v>
          </cell>
        </row>
        <row r="2405">
          <cell r="A2405">
            <v>83742</v>
          </cell>
          <cell r="B2405" t="str">
            <v>IMPERMEABILIZACAO DE SUPERFICIE COM EMULSAO ASFALTICA A BASE D'AGUA</v>
          </cell>
          <cell r="C2405" t="str">
            <v>M2</v>
          </cell>
        </row>
        <row r="2406">
          <cell r="A2406">
            <v>83743</v>
          </cell>
          <cell r="B2406" t="str">
            <v>JUNTA DE DILATACAO PARA IMPERMEABILIZACAO, COM ASFALTO OXIDADO APLICADO A QUENTE, DIMENSOES 2X2 CM</v>
          </cell>
          <cell r="C2406" t="str">
            <v>M</v>
          </cell>
        </row>
        <row r="2407">
          <cell r="A2407" t="str">
            <v>0146</v>
          </cell>
          <cell r="B2407" t="str">
            <v xml:space="preserve">IMPERMEABILIZACAO COM PINTURA                                                                                                                                                                           </v>
          </cell>
          <cell r="C2407" t="str">
            <v xml:space="preserve">  </v>
          </cell>
        </row>
        <row r="2408">
          <cell r="A2408">
            <v>73872</v>
          </cell>
          <cell r="B2408" t="str">
            <v xml:space="preserve">IMPERMEABILIZACAO COM RESINA EPOXI                                                                                                                                                                      </v>
          </cell>
          <cell r="C2408" t="str">
            <v xml:space="preserve">  </v>
          </cell>
        </row>
        <row r="2409">
          <cell r="A2409" t="str">
            <v>73872/1</v>
          </cell>
          <cell r="B2409" t="str">
            <v>IMPERMEABILIZACAO COM PINTURA A BASE DE RESINA EPOXI ALCATRAO, UMA DEMAO.</v>
          </cell>
          <cell r="C2409" t="str">
            <v>M2</v>
          </cell>
        </row>
        <row r="2410">
          <cell r="A2410" t="str">
            <v>73872/2</v>
          </cell>
          <cell r="B2410" t="str">
            <v>IMPERMEABILIZACAO COM PINTURA A BASE DE RESINA EPOXI ALCATRAO, DUAS DEMAOS.</v>
          </cell>
          <cell r="C2410" t="str">
            <v>M2</v>
          </cell>
        </row>
        <row r="2411">
          <cell r="A2411" t="str">
            <v>0147</v>
          </cell>
          <cell r="B2411" t="str">
            <v xml:space="preserve">IMPERMEABILIZACAO COM MASTIQUE                                                                                                                                                                          </v>
          </cell>
          <cell r="C2411" t="str">
            <v xml:space="preserve">  </v>
          </cell>
        </row>
        <row r="2412">
          <cell r="A2412">
            <v>72124</v>
          </cell>
          <cell r="B2412" t="str">
            <v>IMPERMEABILIZACAO DE SUPERFICIE COM MASTIQUE ELASTICO A BASE DE SILICONE, POR VOLUME.</v>
          </cell>
          <cell r="C2412" t="str">
            <v>DM3</v>
          </cell>
        </row>
        <row r="2413">
          <cell r="A2413">
            <v>74025</v>
          </cell>
          <cell r="B2413" t="str">
            <v xml:space="preserve">CONSERVACAO DE CALHAS DE CONCRETO - PAR                                                                                                                                                                 </v>
          </cell>
          <cell r="C2413" t="str">
            <v xml:space="preserve">  </v>
          </cell>
        </row>
        <row r="2414">
          <cell r="A2414" t="str">
            <v>74025/1</v>
          </cell>
          <cell r="B2414" t="str">
            <v>IMPERMEABILIZACAO DE SUPERFICIE COM MASTIQUE BETUMINOSO A FRIO, POR METRO.</v>
          </cell>
          <cell r="C2414" t="str">
            <v>M</v>
          </cell>
        </row>
        <row r="2415">
          <cell r="A2415">
            <v>74190</v>
          </cell>
          <cell r="B2415" t="str">
            <v xml:space="preserve">IMPERMEABILIZACAO DE LAJES                                                                                                                                                                              </v>
          </cell>
          <cell r="C2415" t="str">
            <v xml:space="preserve">  </v>
          </cell>
        </row>
        <row r="2416">
          <cell r="A2416" t="str">
            <v>74190/1</v>
          </cell>
          <cell r="B2416" t="str">
            <v>IMPERMEABILIZACAO DE SUPERFICIE COM MASTIQUE BETUMINOSO A FRIO, POR AREA.</v>
          </cell>
          <cell r="C2416" t="str">
            <v>M2</v>
          </cell>
        </row>
        <row r="2417">
          <cell r="A2417" t="str">
            <v>INEL</v>
          </cell>
          <cell r="B2417" t="str">
            <v xml:space="preserve">INSTALACAO ELETETRICA/ELETRIFICACAO E ILUMINACAO EXTERNA                                                                                                                                                </v>
          </cell>
          <cell r="C2417" t="str">
            <v xml:space="preserve">  </v>
          </cell>
        </row>
        <row r="2418">
          <cell r="A2418" t="str">
            <v>0165</v>
          </cell>
          <cell r="B2418" t="str">
            <v xml:space="preserve">ELETRODUTOS/CALHAS PARA LEITO DE CABOS                                                                                                                                                                  </v>
          </cell>
          <cell r="C2418" t="str">
            <v xml:space="preserve">  </v>
          </cell>
        </row>
        <row r="2419">
          <cell r="A2419">
            <v>73798</v>
          </cell>
          <cell r="B2419" t="str">
            <v xml:space="preserve">DUTOS DE POLIESTER DE ALTA DENSIDADE(PEAD)                                                                                                                                                              </v>
          </cell>
          <cell r="C2419" t="str">
            <v xml:space="preserve">  </v>
          </cell>
        </row>
        <row r="2420">
          <cell r="A2420" t="str">
            <v>73798/1</v>
          </cell>
          <cell r="B2420" t="str">
            <v>DUTO ESPIRAL FLEXIVEL SINGELO PEAD D=50MM(2") REVESTIDO COM PVC COM FIO GUIA DE ACO GALVANIZADO, LANCADO DIRETO NO SOLO, INCL CONEXOES</v>
          </cell>
          <cell r="C2420" t="str">
            <v>M</v>
          </cell>
        </row>
        <row r="2421">
          <cell r="A2421" t="str">
            <v>73798/3</v>
          </cell>
          <cell r="B2421" t="str">
            <v>DUTO ESPIRAL FLEXIVEL SINGELO PEAD D=75MM(3") REVESTIDO COM PVC COM FIO GUIA DE ACO GALVANIZADO, LANCADO DIRETO NO SOLO, INCL CONEXOES</v>
          </cell>
          <cell r="C2421" t="str">
            <v>M</v>
          </cell>
        </row>
        <row r="2422">
          <cell r="A2422">
            <v>91831</v>
          </cell>
          <cell r="B2422" t="str">
            <v>ELETRODUTO FLEXÍVEL CORRUGADO, PVC, DN 20 MM (1/2"), PARA CIRCUITOS TERMINAIS, INSTALADO EM FORRO - FORNECIMENTO E INSTALAÇÃO. AF_12/2015</v>
          </cell>
          <cell r="C2422" t="str">
            <v>M</v>
          </cell>
        </row>
        <row r="2423">
          <cell r="A2423">
            <v>91834</v>
          </cell>
          <cell r="B2423" t="str">
            <v>ELETRODUTO FLEXÍVEL CORRUGADO, PVC, DN 25 MM (3/4"), PARA CIRCUITOS TERMINAIS, INSTALADO EM FORRO - FORNECIMENTO E INSTALAÇÃO. AF_12/2015</v>
          </cell>
          <cell r="C2423" t="str">
            <v>M</v>
          </cell>
        </row>
        <row r="2424">
          <cell r="A2424">
            <v>91836</v>
          </cell>
          <cell r="B2424" t="str">
            <v>ELETRODUTO FLEXÍVEL CORRUGADO, PVC, DN 32 MM (1"), PARA CIRCUITOS TERMINAIS, INSTALADO EM FORRO - FORNECIMENTO E INSTALAÇÃO. AF_12/2015</v>
          </cell>
          <cell r="C2424" t="str">
            <v>M</v>
          </cell>
        </row>
        <row r="2425">
          <cell r="A2425">
            <v>91842</v>
          </cell>
          <cell r="B2425" t="str">
            <v>ELETRODUTO FLEXÍVEL CORRUGADO, PVC, DN 20 MM (1/2"), PARA CIRCUITOS TERMINAIS, INSTALADO EM LAJE - FORNECIMENTO E INSTALAÇÃO. AF_12/2015</v>
          </cell>
          <cell r="C2425" t="str">
            <v>M</v>
          </cell>
        </row>
        <row r="2426">
          <cell r="A2426">
            <v>91844</v>
          </cell>
          <cell r="B2426" t="str">
            <v>ELETRODUTO FLEXÍVEL CORRUGADO, PVC, DN 25 MM (3/4"), PARA CIRCUITOS TERMINAIS, INSTALADO EM LAJE - FORNECIMENTO E INSTALAÇÃO. AF_12/2015</v>
          </cell>
          <cell r="C2426" t="str">
            <v>M</v>
          </cell>
        </row>
        <row r="2427">
          <cell r="A2427">
            <v>91846</v>
          </cell>
          <cell r="B2427" t="str">
            <v>ELETRODUTO FLEXÍVEL CORRUGADO, PVC, DN 32 MM (1"), PARA CIRCUITOS TERMINAIS, INSTALADO EM LAJE - FORNECIMENTO E INSTALAÇÃO. AF_12/2015</v>
          </cell>
          <cell r="C2427" t="str">
            <v>M</v>
          </cell>
        </row>
        <row r="2428">
          <cell r="A2428">
            <v>91852</v>
          </cell>
          <cell r="B2428" t="str">
            <v>ELETRODUTO FLEXÍVEL CORRUGADO, PVC, DN 20 MM (1/2"), PARA CIRCUITOS TERMINAIS, INSTALADO EM PAREDE - FORNECIMENTO E INSTALAÇÃO. AF_12/2015</v>
          </cell>
          <cell r="C2428" t="str">
            <v>M</v>
          </cell>
        </row>
        <row r="2429">
          <cell r="A2429">
            <v>91854</v>
          </cell>
          <cell r="B2429" t="str">
            <v>ELETRODUTO FLEXÍVEL CORRUGADO, PVC, DN 25 MM (3/4"), PARA CIRCUITOS TERMINAIS, INSTALADO EM PAREDE - FORNECIMENTO E INSTALAÇÃO. AF_12/2015</v>
          </cell>
          <cell r="C2429" t="str">
            <v>M</v>
          </cell>
        </row>
        <row r="2430">
          <cell r="A2430">
            <v>91856</v>
          </cell>
          <cell r="B2430" t="str">
            <v>ELETRODUTO FLEXÍVEL CORRUGADO, PVC, DN 32 MM (1"), PARA CIRCUITOS TERMINAIS, INSTALADO EM PAREDE - FORNECIMENTO E INSTALAÇÃO. AF_12/2015</v>
          </cell>
          <cell r="C2430" t="str">
            <v>M</v>
          </cell>
        </row>
        <row r="2431">
          <cell r="A2431">
            <v>91862</v>
          </cell>
          <cell r="B2431" t="str">
            <v>ELETRODUTO RÍGIDO ROSCÁVEL, PVC, DN 20 MM (1/2"), PARA CIRCUITOS TERMINAIS, INSTALADO EM FORRO - FORNECIMENTO E INSTALAÇÃO. AF_12/2015</v>
          </cell>
          <cell r="C2431" t="str">
            <v>M</v>
          </cell>
        </row>
        <row r="2432">
          <cell r="A2432">
            <v>91863</v>
          </cell>
          <cell r="B2432" t="str">
            <v>ELETRODUTO RÍGIDO ROSCÁVEL, PVC, DN 25 MM (3/4"), PARA CIRCUITOS TERMINAIS, INSTALADO EM FORRO - FORNECIMENTO E INSTALAÇÃO. AF_12/2015</v>
          </cell>
          <cell r="C2432" t="str">
            <v>M</v>
          </cell>
        </row>
        <row r="2433">
          <cell r="A2433">
            <v>91864</v>
          </cell>
          <cell r="B2433" t="str">
            <v>ELETRODUTO RÍGIDO ROSCÁVEL, PVC, DN 32 MM (1"), PARA CIRCUITOS TERMINAIS, INSTALADO EM FORRO - FORNECIMENTO E INSTALAÇÃO. AF_12/2015</v>
          </cell>
          <cell r="C2433" t="str">
            <v>M</v>
          </cell>
        </row>
        <row r="2434">
          <cell r="A2434">
            <v>91865</v>
          </cell>
          <cell r="B2434" t="str">
            <v>ELETRODUTO RÍGIDO ROSCÁVEL, PVC, DN 40 MM (1 1/4"), PARA CIRCUITOS TERMINAIS, INSTALADO EM FORRO - FORNECIMENTO E INSTALAÇÃO. AF_12/2015</v>
          </cell>
          <cell r="C2434" t="str">
            <v>M</v>
          </cell>
        </row>
        <row r="2435">
          <cell r="A2435">
            <v>91866</v>
          </cell>
          <cell r="B2435" t="str">
            <v>ELETRODUTO RÍGIDO ROSCÁVEL, PVC, DN 20 MM (1/2"), PARA CIRCUITOS TERMINAIS, INSTALADO EM LAJE - FORNECIMENTO E INSTALAÇÃO. AF_12/2015</v>
          </cell>
          <cell r="C2435" t="str">
            <v>M</v>
          </cell>
        </row>
        <row r="2436">
          <cell r="A2436">
            <v>91867</v>
          </cell>
          <cell r="B2436" t="str">
            <v>ELETRODUTO RÍGIDO ROSCÁVEL, PVC, DN 25 MM (3/4"), PARA CIRCUITOS TERMINAIS, INSTALADO EM LAJE - FORNECIMENTO E INSTALAÇÃO. AF_12/2015</v>
          </cell>
          <cell r="C2436" t="str">
            <v>M</v>
          </cell>
        </row>
        <row r="2437">
          <cell r="A2437">
            <v>91868</v>
          </cell>
          <cell r="B2437" t="str">
            <v>ELETRODUTO RÍGIDO ROSCÁVEL, PVC, DN 32 MM (1"), PARA CIRCUITOS TERMINAIS, INSTALADO EM LAJE - FORNECIMENTO E INSTALAÇÃO. AF_12/2015</v>
          </cell>
          <cell r="C2437" t="str">
            <v>M</v>
          </cell>
        </row>
        <row r="2438">
          <cell r="A2438">
            <v>91869</v>
          </cell>
          <cell r="B2438" t="str">
            <v>ELETRODUTO RÍGIDO ROSCÁVEL, PVC, DN 40 MM (1 1/4"), PARA CIRCUITOS TERMINAIS, INSTALADO EM LAJE - FORNECIMENTO E INSTALAÇÃO. AF_12/2015</v>
          </cell>
          <cell r="C2438" t="str">
            <v>M</v>
          </cell>
        </row>
        <row r="2439">
          <cell r="A2439">
            <v>91870</v>
          </cell>
          <cell r="B2439" t="str">
            <v>ELETRODUTO RÍGIDO ROSCÁVEL, PVC, DN 20 MM (1/2"), PARA CIRCUITOS TERMINAIS, INSTALADO EM PAREDE - FORNECIMENTO E INSTALAÇÃO. AF_12/2015</v>
          </cell>
          <cell r="C2439" t="str">
            <v>M</v>
          </cell>
        </row>
        <row r="2440">
          <cell r="A2440">
            <v>91871</v>
          </cell>
          <cell r="B2440" t="str">
            <v>ELETRODUTO RÍGIDO ROSCÁVEL, PVC, DN 25 MM (3/4"), PARA CIRCUITOS TERMINAIS, INSTALADO EM PAREDE - FORNECIMENTO E INSTALAÇÃO. AF_12/2015</v>
          </cell>
          <cell r="C2440" t="str">
            <v>M</v>
          </cell>
        </row>
        <row r="2441">
          <cell r="A2441">
            <v>91872</v>
          </cell>
          <cell r="B2441" t="str">
            <v>ELETRODUTO RÍGIDO ROSCÁVEL, PVC, DN 32 MM (1"), PARA CIRCUITOS TERMINAIS, INSTALADO EM PAREDE - FORNECIMENTO E INSTALAÇÃO. AF_12/2015</v>
          </cell>
          <cell r="C2441" t="str">
            <v>M</v>
          </cell>
        </row>
        <row r="2442">
          <cell r="A2442">
            <v>91873</v>
          </cell>
          <cell r="B2442" t="str">
            <v>ELETRODUTO RÍGIDO ROSCÁVEL, PVC, DN 40 MM (1 1/4"), PARA CIRCUITOS TERMINAIS, INSTALADO EM PAREDE - FORNECIMENTO E INSTALAÇÃO. AF_12/2015</v>
          </cell>
          <cell r="C2442" t="str">
            <v>M</v>
          </cell>
        </row>
        <row r="2443">
          <cell r="A2443">
            <v>93008</v>
          </cell>
          <cell r="B2443" t="str">
            <v>ELETRODUTO RÍGIDO ROSCÁVEL, PVC, DN 50 MM (1 1/2") - FORNECIMENTO E INSTALAÇÃO. AF_12/2015</v>
          </cell>
          <cell r="C2443" t="str">
            <v>M</v>
          </cell>
        </row>
        <row r="2444">
          <cell r="A2444">
            <v>93009</v>
          </cell>
          <cell r="B2444" t="str">
            <v>ELETRODUTO RÍGIDO ROSCÁVEL, PVC, DN 60 MM (2") - FORNECIMENTO E INSTALAÇÃO. AF_12/2015</v>
          </cell>
          <cell r="C2444" t="str">
            <v>M</v>
          </cell>
        </row>
        <row r="2445">
          <cell r="A2445">
            <v>93010</v>
          </cell>
          <cell r="B2445" t="str">
            <v>ELETRODUTO RÍGIDO ROSCÁVEL, PVC, DN 75 MM (2 1/2") - FORNECIMENTO E INSTALAÇÃO. AF_12/2015</v>
          </cell>
          <cell r="C2445" t="str">
            <v>M</v>
          </cell>
        </row>
        <row r="2446">
          <cell r="A2446">
            <v>93011</v>
          </cell>
          <cell r="B2446" t="str">
            <v>ELETRODUTO RÍGIDO ROSCÁVEL, PVC, DN 85 MM (3") - FORNECIMENTO E INSTALAÇÃO. AF_12/2015</v>
          </cell>
          <cell r="C2446" t="str">
            <v>M</v>
          </cell>
        </row>
        <row r="2447">
          <cell r="A2447">
            <v>93012</v>
          </cell>
          <cell r="B2447" t="str">
            <v>ELETRODUTO RÍGIDO ROSCÁVEL, PVC, DN 110 MM (4") - FORNECIMENTO E INSTALAÇÃO. AF_12/2015</v>
          </cell>
          <cell r="C2447" t="str">
            <v>M</v>
          </cell>
        </row>
        <row r="2448">
          <cell r="A2448">
            <v>95726</v>
          </cell>
          <cell r="B2448" t="str">
            <v>ELETRODUTO RÍGIDO SOLDÁVEL, PVC, DN 20 MM (½), APARENTE, INSTALADO EM TETO - FORNECIMENTO E INSTALAÇÃO. AF_11/2016_P</v>
          </cell>
          <cell r="C2448" t="str">
            <v>M</v>
          </cell>
        </row>
        <row r="2449">
          <cell r="A2449">
            <v>95727</v>
          </cell>
          <cell r="B2449" t="str">
            <v>ELETRODUTO RÍGIDO SOLDÁVEL, PVC, DN 25 MM (3/4), APARENTE, INSTALADO EM TETO - FORNECIMENTO E INSTALAÇÃO. AF_11/2016_P</v>
          </cell>
          <cell r="C2449" t="str">
            <v>M</v>
          </cell>
        </row>
        <row r="2450">
          <cell r="A2450">
            <v>95728</v>
          </cell>
          <cell r="B2450" t="str">
            <v>ELETRODUTO RÍGIDO SOLDÁVEL, PVC, DN 32 MM (1), APARENTE, INSTALADO EM TETO - FORNECIMENTO E INSTALAÇÃO. AF_11/2016_P</v>
          </cell>
          <cell r="C2450" t="str">
            <v>M</v>
          </cell>
        </row>
        <row r="2451">
          <cell r="A2451">
            <v>95729</v>
          </cell>
          <cell r="B2451" t="str">
            <v>ELETRODUTO RÍGIDO SOLDÁVEL, PVC, DN 20 MM (½), APARENTE, INSTALADO EM PAREDE - FORNECIMENTO E INSTALAÇÃO. AF_11/2016_P</v>
          </cell>
          <cell r="C2451" t="str">
            <v>M</v>
          </cell>
        </row>
        <row r="2452">
          <cell r="A2452">
            <v>95730</v>
          </cell>
          <cell r="B2452" t="str">
            <v>ELETRODUTO RÍGIDO SOLDÁVEL, PVC, DN 25 MM (3/4), APARENTE, INSTALADO EM PAREDE - FORNECIMENTO E INSTALAÇÃO. AF_11/2016_P</v>
          </cell>
          <cell r="C2452" t="str">
            <v>M</v>
          </cell>
        </row>
        <row r="2453">
          <cell r="A2453">
            <v>95731</v>
          </cell>
          <cell r="B2453" t="str">
            <v>ELETRODUTO RÍGIDO SOLDÁVEL, PVC, DN 32 MM (1), APARENTE, INSTALADO EM PAREDE - FORNECIMENTO E INSTALAÇÃO. AF_11/2016_P</v>
          </cell>
          <cell r="C2453" t="str">
            <v>M</v>
          </cell>
        </row>
        <row r="2454">
          <cell r="A2454">
            <v>95732</v>
          </cell>
          <cell r="B2454" t="str">
            <v>LUVA PARA ELETRODUTO, PVC, SOLDÁVEL, DN 20 MM (1/2), APARENTE, INSTALADA EM TETO - FORNECIMENTO E INSTALAÇÃO. AF_11/2016_P</v>
          </cell>
          <cell r="C2454" t="str">
            <v>UN</v>
          </cell>
        </row>
        <row r="2455">
          <cell r="A2455">
            <v>95745</v>
          </cell>
          <cell r="B2455" t="str">
            <v>ELETRODUTO DE AÇO GALVANIZADO, CLASSE LEVE, DN 20 MM (3/4), APARENTE, INSTALADO EM TETO - FORNECIMENTO E INSTALAÇÃO. AF_11/2016_P</v>
          </cell>
          <cell r="C2455" t="str">
            <v>M</v>
          </cell>
        </row>
        <row r="2456">
          <cell r="A2456">
            <v>95746</v>
          </cell>
          <cell r="B2456" t="str">
            <v>ELETRODUTO DE AÇO GALVANIZADO, CLASSE LEVE, DN 25 MM (1), APARENTE, INSTALADO EM TETO - FORNECIMENTO E INSTALAÇÃO. AF_11/2016_P</v>
          </cell>
          <cell r="C2456" t="str">
            <v>M</v>
          </cell>
        </row>
        <row r="2457">
          <cell r="A2457">
            <v>95747</v>
          </cell>
          <cell r="B2457" t="str">
            <v>ELETRODUTO DE AÇO GALVANIZADO, CLASSE SEMI PESADO, DN 32 MM (1 1/4), APARENTE, INSTALADO EM TETO - FORNECIMENTO E INSTALAÇÃO. AF_11/2016_P</v>
          </cell>
          <cell r="C2457" t="str">
            <v>M</v>
          </cell>
        </row>
        <row r="2458">
          <cell r="A2458">
            <v>95748</v>
          </cell>
          <cell r="B2458" t="str">
            <v>ELETRODUTO DE AÇO GALVANIZADO, CLASSE SEMI PESADO, DN 40 MM (1 1/2 ), APARENTE, INSTALADO EM TETO - FORNECIMENTO E INSTALAÇÃO. AF_11/2016_P</v>
          </cell>
          <cell r="C2458" t="str">
            <v>M</v>
          </cell>
        </row>
        <row r="2459">
          <cell r="A2459">
            <v>95749</v>
          </cell>
          <cell r="B2459" t="str">
            <v>ELETRODUTO DE AÇO GALVANIZADO, CLASSE LEVE, DN 20 MM (3/4), APARENTE, INSTALADO EM PAREDE - FORNECIMENTO E INSTALAÇÃO. AF_11/2016_P</v>
          </cell>
          <cell r="C2459" t="str">
            <v>M</v>
          </cell>
        </row>
        <row r="2460">
          <cell r="A2460">
            <v>95750</v>
          </cell>
          <cell r="B2460" t="str">
            <v>ELETRODUTO DE AÇO GALVANIZADO, CLASSE LEVE, DN 25 MM (1), APARENTE, INSTALADO EM PAREDE - FORNECIMENTO E INSTALAÇÃO. AF_11/2016_P</v>
          </cell>
          <cell r="C2460" t="str">
            <v>M</v>
          </cell>
        </row>
        <row r="2461">
          <cell r="A2461">
            <v>95751</v>
          </cell>
          <cell r="B2461" t="str">
            <v>ELETRODUTO DE AÇO GALVANIZADO, CLASSE SEMI PESADO, DN 32 MM (1 1/4), APARENTE, INSTALADO EM PAREDE - FORNECIMENTO E INSTALAÇÃO. AF_11/2016_P</v>
          </cell>
          <cell r="C2461" t="str">
            <v>M</v>
          </cell>
        </row>
        <row r="2462">
          <cell r="A2462">
            <v>95752</v>
          </cell>
          <cell r="B2462" t="str">
            <v>ELETRODUTO DE AÇO GALVANIZADO, CLASSE SEMI PESADO, DN 40 MM (1 1/2  ), APARENTE, INSTALADO EM PAREDE - FORNECIMENTO E INSTALAÇÃO. AF_11/2016_P</v>
          </cell>
          <cell r="C2462" t="str">
            <v>M</v>
          </cell>
        </row>
        <row r="2463">
          <cell r="A2463" t="str">
            <v>0166</v>
          </cell>
          <cell r="B2463" t="str">
            <v xml:space="preserve">CONEXOES                                                                                                                                                                                                </v>
          </cell>
          <cell r="C2463" t="str">
            <v xml:space="preserve">  </v>
          </cell>
        </row>
        <row r="2464">
          <cell r="A2464">
            <v>72259</v>
          </cell>
          <cell r="B2464" t="str">
            <v>TERMINAL OU CONECTOR DE PRESSAO - PARA CABO 10MM2 - FORNECIMENTO E INSTALACAO</v>
          </cell>
          <cell r="C2464" t="str">
            <v>UN</v>
          </cell>
        </row>
        <row r="2465">
          <cell r="A2465">
            <v>72260</v>
          </cell>
          <cell r="B2465" t="str">
            <v>TERMINAL OU CONECTOR DE PRESSAO - PARA CABO 16MM2 - FORNECIMENTO E INSTALACAO</v>
          </cell>
          <cell r="C2465" t="str">
            <v>UN</v>
          </cell>
        </row>
        <row r="2466">
          <cell r="A2466">
            <v>72261</v>
          </cell>
          <cell r="B2466" t="str">
            <v>TERMINAL OU CONECTOR DE PRESSAO - PARA CABO 25MM2 - FORNECIMENTO E INSTALACAO</v>
          </cell>
          <cell r="C2466" t="str">
            <v>UN</v>
          </cell>
        </row>
        <row r="2467">
          <cell r="A2467">
            <v>72262</v>
          </cell>
          <cell r="B2467" t="str">
            <v>TERMINAL OU CONECTOR DE PRESSAO - PARA CABO 35MM2 - FORNECIMENTO E INSTALACAO</v>
          </cell>
          <cell r="C2467" t="str">
            <v>UN</v>
          </cell>
        </row>
        <row r="2468">
          <cell r="A2468">
            <v>72263</v>
          </cell>
          <cell r="B2468" t="str">
            <v>TERMINAL OU CONECTOR DE PRESSAO - PARA CABO 50MM2 - FORNECIMENTO E INSTALACAO</v>
          </cell>
          <cell r="C2468" t="str">
            <v>UN</v>
          </cell>
        </row>
        <row r="2469">
          <cell r="A2469">
            <v>72264</v>
          </cell>
          <cell r="B2469" t="str">
            <v>TERMINAL OU CONECTOR DE PRESSAO - PARA CABO 70MM2 - FORNECIMENTO E INSTALACAO</v>
          </cell>
          <cell r="C2469" t="str">
            <v>UN</v>
          </cell>
        </row>
        <row r="2470">
          <cell r="A2470">
            <v>72265</v>
          </cell>
          <cell r="B2470" t="str">
            <v>TERMINAL OU CONECTOR DE PRESSAO - PARA CABO 95MM2 - FORNECIMENTO E INSTALACAO</v>
          </cell>
          <cell r="C2470" t="str">
            <v>UN</v>
          </cell>
        </row>
        <row r="2471">
          <cell r="A2471">
            <v>72266</v>
          </cell>
          <cell r="B2471" t="str">
            <v>TERMINAL OU CONECTOR DE PRESSAO - PARA CABO 120MM2 - FORNECIMENTO E INSTALACAO</v>
          </cell>
          <cell r="C2471" t="str">
            <v>UN</v>
          </cell>
        </row>
        <row r="2472">
          <cell r="A2472">
            <v>72267</v>
          </cell>
          <cell r="B2472" t="str">
            <v>TERMINAL OU CONECTOR DE PRESSAO - PARA CABO 150MM2 - FORNECIMENTO E INSTALACAO</v>
          </cell>
          <cell r="C2472" t="str">
            <v>UN</v>
          </cell>
        </row>
        <row r="2473">
          <cell r="A2473">
            <v>72268</v>
          </cell>
          <cell r="B2473" t="str">
            <v>TERMINAL OU CONECTOR DE PRESSAO - PARA CABO 185MM2 - FORNECIMENTO E INSTALACAO</v>
          </cell>
          <cell r="C2473" t="str">
            <v>UN</v>
          </cell>
        </row>
        <row r="2474">
          <cell r="A2474">
            <v>72269</v>
          </cell>
          <cell r="B2474" t="str">
            <v>TERMINAL OU CONECTOR DE PRESSAO - PARA CABO 240MM2 - FORNECIMENTO E INSTALACAO</v>
          </cell>
          <cell r="C2474" t="str">
            <v>UN</v>
          </cell>
        </row>
        <row r="2475">
          <cell r="A2475">
            <v>72270</v>
          </cell>
          <cell r="B2475" t="str">
            <v>TERMINAL OU CONECTOR DE PRESSAO - PARA CABO 300MM2 - FORNECIMENTO E INSTALACAO</v>
          </cell>
          <cell r="C2475" t="str">
            <v>UN</v>
          </cell>
        </row>
        <row r="2476">
          <cell r="A2476">
            <v>72271</v>
          </cell>
          <cell r="B2476" t="str">
            <v>CONECTOR PARAFUSO FENDIDO SPLIT-BOLT - PARA CABO DE 16MM2 - FORNECIMENTO E INSTALACAO</v>
          </cell>
          <cell r="C2476" t="str">
            <v>UN</v>
          </cell>
        </row>
        <row r="2477">
          <cell r="A2477">
            <v>72272</v>
          </cell>
          <cell r="B2477" t="str">
            <v>CONECTOR PARAFUSO FENDIDO SPLIT-BOLT - PARA CABO DE 35MM2 - FORNECIMENTO E INSTALACAO</v>
          </cell>
          <cell r="C2477" t="str">
            <v>UN</v>
          </cell>
        </row>
        <row r="2478">
          <cell r="A2478">
            <v>73782</v>
          </cell>
          <cell r="B2478" t="str">
            <v>TERMINAL MECANICO</v>
          </cell>
          <cell r="C2478">
            <v>0</v>
          </cell>
        </row>
        <row r="2479">
          <cell r="A2479" t="str">
            <v>73782/2</v>
          </cell>
          <cell r="B2479" t="str">
            <v>TERMINAL METALICO A PRESSAO PARA 1 CABO DE 50 MM2 - FORNECIMENTO E INSTALACAO</v>
          </cell>
          <cell r="C2479" t="str">
            <v>UN</v>
          </cell>
        </row>
        <row r="2480">
          <cell r="A2480" t="str">
            <v>73782/3</v>
          </cell>
          <cell r="B2480" t="str">
            <v>TERMINAL METALICO A PRESSAO PARA 1 CABO DE 95 MM2 - FORNECIMENTO E INSTALACAO</v>
          </cell>
          <cell r="C2480" t="str">
            <v>UN</v>
          </cell>
        </row>
        <row r="2481">
          <cell r="A2481" t="str">
            <v>73782/4</v>
          </cell>
          <cell r="B2481" t="str">
            <v>TERMINAL A PRESSAO REFORCADO PARA CONEXAO DE CABO DE COBRE A BARRA, CABO 150 E 185MM2 - FORNECIMENTO E INSTALACAO</v>
          </cell>
          <cell r="C2481" t="str">
            <v>UN</v>
          </cell>
        </row>
        <row r="2482">
          <cell r="A2482" t="str">
            <v>73782/5</v>
          </cell>
          <cell r="B2482" t="str">
            <v>TERMINAL METALICO A PRESSAO P/ 1 CABO DE COBRE DE 25 MM2 COM 1 FURO DE FIXAÇÃO - FORNECIMENTO E INSTALACAO</v>
          </cell>
          <cell r="C2482" t="str">
            <v>UN</v>
          </cell>
        </row>
        <row r="2483">
          <cell r="A2483">
            <v>83377</v>
          </cell>
          <cell r="B2483" t="str">
            <v>CONECTOR DE PARAFUSO FENDIDO EM LIGA DE COBRE COM SEPARADOR DE CABOS PARA CABO 50 MM2 - FORNECIMENTO E INSTALACAO</v>
          </cell>
          <cell r="C2483" t="str">
            <v>UN</v>
          </cell>
        </row>
        <row r="2484">
          <cell r="A2484">
            <v>91874</v>
          </cell>
          <cell r="B2484" t="str">
            <v>LUVA PARA ELETRODUTO, PVC, ROSCÁVEL, DN 20 MM (1/2"), PARA CIRCUITOS TERMINAIS, INSTALADA EM FORRO - FORNECIMENTO E INSTALAÇÃO. AF_12/2015</v>
          </cell>
          <cell r="C2484" t="str">
            <v>UN</v>
          </cell>
        </row>
        <row r="2485">
          <cell r="A2485">
            <v>91875</v>
          </cell>
          <cell r="B2485" t="str">
            <v>LUVA PARA ELETRODUTO, PVC, ROSCÁVEL, DN 25 MM (3/4"), PARA CIRCUITOS TERMINAIS, INSTALADA EM FORRO - FORNECIMENTO E INSTALAÇÃO. AF_12/2015</v>
          </cell>
          <cell r="C2485" t="str">
            <v>UN</v>
          </cell>
        </row>
        <row r="2486">
          <cell r="A2486">
            <v>91876</v>
          </cell>
          <cell r="B2486" t="str">
            <v>LUVA PARA ELETRODUTO, PVC, ROSCÁVEL, DN 32 MM (1"), PARA CIRCUITOS TERMINAIS, INSTALADA EM FORRO - FORNECIMENTO E INSTALAÇÃO. AF_12/2015</v>
          </cell>
          <cell r="C2486" t="str">
            <v>UN</v>
          </cell>
        </row>
        <row r="2487">
          <cell r="A2487">
            <v>91877</v>
          </cell>
          <cell r="B2487" t="str">
            <v>LUVA PARA ELETRODUTO, PVC, ROSCÁVEL, DN 40 MM (1 1/4"), PARA CIRCUITOS TERMINAIS, INSTALADA EM FORRO - FORNECIMENTO E INSTALAÇÃO. AF_12/2015</v>
          </cell>
          <cell r="C2487" t="str">
            <v>UN</v>
          </cell>
        </row>
        <row r="2488">
          <cell r="A2488">
            <v>91878</v>
          </cell>
          <cell r="B2488" t="str">
            <v>LUVA PARA ELETRODUTO, PVC, ROSCÁVEL, DN 20 MM (1/2"), PARA CIRCUITOS TERMINAIS, INSTALADA EM LAJE - FORNECIMENTO E INSTALAÇÃO. AF_12/2015</v>
          </cell>
          <cell r="C2488" t="str">
            <v>UN</v>
          </cell>
        </row>
        <row r="2489">
          <cell r="A2489">
            <v>91879</v>
          </cell>
          <cell r="B2489" t="str">
            <v>LUVA PARA ELETRODUTO, PVC, ROSCÁVEL, DN 25 MM (3/4"), PARA CIRCUITOS TERMINAIS, INSTALADA EM LAJE - FORNECIMENTO E INSTALAÇÃO. AF_12/2015</v>
          </cell>
          <cell r="C2489" t="str">
            <v>UN</v>
          </cell>
        </row>
        <row r="2490">
          <cell r="A2490">
            <v>91880</v>
          </cell>
          <cell r="B2490" t="str">
            <v>LUVA PARA ELETRODUTO, PVC, ROSCÁVEL, DN 32 MM (1"), PARA CIRCUITOS TERMINAIS, INSTALADA EM LAJE - FORNECIMENTO E INSTALAÇÃO. AF_12/2015</v>
          </cell>
          <cell r="C2490" t="str">
            <v>UN</v>
          </cell>
        </row>
        <row r="2491">
          <cell r="A2491">
            <v>91881</v>
          </cell>
          <cell r="B2491" t="str">
            <v>LUVA PARA ELETRODUTO, PVC, ROSCÁVEL, DN 40 MM (1 1/4"), PARA CIRCUITOS TERMINAIS, INSTALADA EM LAJE - FORNECIMENTO E INSTALAÇÃO. AF_12/2015</v>
          </cell>
          <cell r="C2491" t="str">
            <v>UN</v>
          </cell>
        </row>
        <row r="2492">
          <cell r="A2492">
            <v>91882</v>
          </cell>
          <cell r="B2492" t="str">
            <v>LUVA PARA ELETRODUTO, PVC, ROSCÁVEL, DN 20 MM (1/2"), PARA CIRCUITOS TERMINAIS, INSTALADA EM PAREDE - FORNECIMENTO E INSTALAÇÃO. AF_12/2015</v>
          </cell>
          <cell r="C2492" t="str">
            <v>UN</v>
          </cell>
        </row>
        <row r="2493">
          <cell r="A2493">
            <v>91884</v>
          </cell>
          <cell r="B2493" t="str">
            <v>LUVA PARA ELETRODUTO, PVC, ROSCÁVEL, DN 25 MM (3/4"), PARA CIRCUITOS TERMINAIS, INSTALADA EM PAREDE - FORNECIMENTO E INSTALAÇÃO. AF_12/2015</v>
          </cell>
          <cell r="C2493" t="str">
            <v>UN</v>
          </cell>
        </row>
        <row r="2494">
          <cell r="A2494">
            <v>91885</v>
          </cell>
          <cell r="B2494" t="str">
            <v>LUVA PARA ELETRODUTO, PVC, ROSCÁVEL, DN 32 MM (1"), PARA CIRCUITOS TERMINAIS, INSTALADA EM PAREDE - FORNECIMENTO E INSTALAÇÃO. AF_12/2015</v>
          </cell>
          <cell r="C2494" t="str">
            <v>UN</v>
          </cell>
        </row>
        <row r="2495">
          <cell r="A2495">
            <v>91886</v>
          </cell>
          <cell r="B2495" t="str">
            <v>LUVA PARA ELETRODUTO, PVC, ROSCÁVEL, DN 40 MM (1 1/4"), PARA CIRCUITOS TERMINAIS, INSTALADA EM PAREDE - FORNECIMENTO E INSTALAÇÃO. AF_12/2015</v>
          </cell>
          <cell r="C2495" t="str">
            <v>UN</v>
          </cell>
        </row>
        <row r="2496">
          <cell r="A2496">
            <v>91887</v>
          </cell>
          <cell r="B2496" t="str">
            <v>CURVA 90 GRAUS PARA ELETRODUTO, PVC, ROSCÁVEL, DN 20 MM (1/2"), PARA CIRCUITOS TERMINAIS, INSTALADA EM FORRO - FORNECIMENTO E INSTALAÇÃO. AF_12/2015</v>
          </cell>
          <cell r="C2496" t="str">
            <v>UN</v>
          </cell>
        </row>
        <row r="2497">
          <cell r="A2497">
            <v>91889</v>
          </cell>
          <cell r="B2497" t="str">
            <v>CURVA 180 GRAUS PARA ELETRODUTO, PVC, ROSCÁVEL, DN 20 MM (1/2"), PARA CIRCUITOS TERMINAIS, INSTALADA EM FORRO - FORNECIMENTO E INSTALAÇÃO. AF_12/2015</v>
          </cell>
          <cell r="C2497" t="str">
            <v>UN</v>
          </cell>
        </row>
        <row r="2498">
          <cell r="A2498">
            <v>91890</v>
          </cell>
          <cell r="B2498" t="str">
            <v>CURVA 90 GRAUS PARA ELETRODUTO, PVC, ROSCÁVEL, DN 25 MM (3/4"), PARA CIRCUITOS TERMINAIS, INSTALADA EM FORRO - FORNECIMENTO E INSTALAÇÃO. AF_12/2015</v>
          </cell>
          <cell r="C2498" t="str">
            <v>UN</v>
          </cell>
        </row>
        <row r="2499">
          <cell r="A2499">
            <v>91892</v>
          </cell>
          <cell r="B2499" t="str">
            <v>CURVA 180 GRAUS PARA ELETRODUTO, PVC, ROSCÁVEL, DN 25 MM (3/4"), PARA CIRCUITOS TERMINAIS, INSTALADA EM FORRO - FORNECIMENTO E INSTALAÇÃO. AF_12/2015</v>
          </cell>
          <cell r="C2499" t="str">
            <v>UN</v>
          </cell>
        </row>
        <row r="2500">
          <cell r="A2500">
            <v>91893</v>
          </cell>
          <cell r="B2500" t="str">
            <v>CURVA 90 GRAUS PARA ELETRODUTO, PVC, ROSCÁVEL, DN 32 MM (1"), PARA CIRCUITOS TERMINAIS, INSTALADA EM FORRO - FORNECIMENTO E INSTALAÇÃO. AF_12/2015</v>
          </cell>
          <cell r="C2500" t="str">
            <v>UN</v>
          </cell>
        </row>
        <row r="2501">
          <cell r="A2501">
            <v>91896</v>
          </cell>
          <cell r="B2501" t="str">
            <v>CURVA 90 GRAUS PARA ELETRODUTO, PVC, ROSCÁVEL, DN 40 MM (1 1/4"), PARA CIRCUITOS TERMINAIS, INSTALADA EM FORRO - FORNECIMENTO E INSTALAÇÃO. AF_12/2015</v>
          </cell>
          <cell r="C2501" t="str">
            <v>UN</v>
          </cell>
        </row>
        <row r="2502">
          <cell r="A2502">
            <v>91898</v>
          </cell>
          <cell r="B2502" t="str">
            <v>CURVA 180 GRAUS PARA ELETRODUTO, PVC, ROSCÁVEL, DN 40 MM (1 1/4"), PARA CIRCUITOS TERMINAIS, INSTALADA EM FORRO - FORNECIMENTO E INSTALAÇÃO. AF_12/2015</v>
          </cell>
          <cell r="C2502" t="str">
            <v>UN</v>
          </cell>
        </row>
        <row r="2503">
          <cell r="A2503">
            <v>91899</v>
          </cell>
          <cell r="B2503" t="str">
            <v>CURVA 90 GRAUS PARA ELETRODUTO, PVC, ROSCÁVEL, DN 20 MM (1/2"), PARA CIRCUITOS TERMINAIS, INSTALADA EM LAJE - FORNECIMENTO E INSTALAÇÃO. AF_12/2015</v>
          </cell>
          <cell r="C2503" t="str">
            <v>UN</v>
          </cell>
        </row>
        <row r="2504">
          <cell r="A2504">
            <v>91901</v>
          </cell>
          <cell r="B2504" t="str">
            <v>CURVA 180 GRAUS PARA ELETRODUTO, PVC, ROSCÁVEL, DN 20 MM (1/2"), PARA CIRCUITOS TERMINAIS, INSTALADA EM LAJE - FORNECIMENTO E INSTALAÇÃO. AF_12/2015</v>
          </cell>
          <cell r="C2504" t="str">
            <v>UN</v>
          </cell>
        </row>
        <row r="2505">
          <cell r="A2505">
            <v>91902</v>
          </cell>
          <cell r="B2505" t="str">
            <v>CURVA 90 GRAUS PARA ELETRODUTO, PVC, ROSCÁVEL, DN 25 MM (3/4"), PARA CIRCUITOS TERMINAIS, INSTALADA EM LAJE - FORNECIMENTO E INSTALAÇÃO. AF_12/2015</v>
          </cell>
          <cell r="C2505" t="str">
            <v>UN</v>
          </cell>
        </row>
        <row r="2506">
          <cell r="A2506">
            <v>91904</v>
          </cell>
          <cell r="B2506" t="str">
            <v>CURVA 180 GRAUS PARA ELETRODUTO, PVC, ROSCÁVEL, DN 25 MM (3/4"), PARA CIRCUITOS TERMINAIS, INSTALADA EM LAJE - FORNECIMENTO E INSTALAÇÃO. AF_12/2015</v>
          </cell>
          <cell r="C2506" t="str">
            <v>UN</v>
          </cell>
        </row>
        <row r="2507">
          <cell r="A2507">
            <v>91905</v>
          </cell>
          <cell r="B2507" t="str">
            <v>CURVA 90 GRAUS PARA ELETRODUTO, PVC, ROSCÁVEL, DN 32 MM (1"), PARA CIRCUITOS TERMINAIS, INSTALADA EM LAJE - FORNECIMENTO E INSTALAÇÃO. AF_12/2015</v>
          </cell>
          <cell r="C2507" t="str">
            <v>UN</v>
          </cell>
        </row>
        <row r="2508">
          <cell r="A2508">
            <v>91908</v>
          </cell>
          <cell r="B2508" t="str">
            <v>CURVA 90 GRAUS PARA ELETRODUTO, PVC, ROSCÁVEL, DN 40 MM (1 1/4"), PARA CIRCUITOS TERMINAIS, INSTALADA EM LAJE - FORNECIMENTO E INSTALAÇÃO. AF_12/2015</v>
          </cell>
          <cell r="C2508" t="str">
            <v>UN</v>
          </cell>
        </row>
        <row r="2509">
          <cell r="A2509">
            <v>91910</v>
          </cell>
          <cell r="B2509" t="str">
            <v>CURVA 180 GRAUS PARA ELETRODUTO, PVC, ROSCÁVEL, DN 40 MM (1 1/4"), PARA CIRCUITOS TERMINAIS, INSTALADA EM LAJE - FORNECIMENTO E INSTALAÇÃO. AF_12/2015</v>
          </cell>
          <cell r="C2509" t="str">
            <v>UN</v>
          </cell>
        </row>
        <row r="2510">
          <cell r="A2510">
            <v>91911</v>
          </cell>
          <cell r="B2510" t="str">
            <v>CURVA 90 GRAUS PARA ELETRODUTO, PVC, ROSCÁVEL, DN 20 MM (1/2"), PARA CIRCUITOS TERMINAIS, INSTALADA EM PAREDE - FORNECIMENTO E INSTALAÇÃO. AF_12/2015</v>
          </cell>
          <cell r="C2510" t="str">
            <v>UN</v>
          </cell>
        </row>
        <row r="2511">
          <cell r="A2511">
            <v>91913</v>
          </cell>
          <cell r="B2511" t="str">
            <v>CURVA 180 GRAUS PARA ELETRODUTO, PVC, ROSCÁVEL, DN 20 MM (1/2"), PARA CIRCUITOS TERMINAIS, INSTALADA EM PAREDE - FORNECIMENTO E INSTALAÇÃO. AF_12/2015</v>
          </cell>
          <cell r="C2511" t="str">
            <v>UN</v>
          </cell>
        </row>
        <row r="2512">
          <cell r="A2512">
            <v>91914</v>
          </cell>
          <cell r="B2512" t="str">
            <v>CURVA 90 GRAUS PARA ELETRODUTO, PVC, ROSCÁVEL, DN 25 MM (3/4"), PARA CIRCUITOS TERMINAIS, INSTALADA EM PAREDE - FORNECIMENTO E INSTALAÇÃO. AF_12/2015</v>
          </cell>
          <cell r="C2512" t="str">
            <v>UN</v>
          </cell>
        </row>
        <row r="2513">
          <cell r="A2513">
            <v>91916</v>
          </cell>
          <cell r="B2513" t="str">
            <v>CURVA 180 GRAUS PARA ELETRODUTO, PVC, ROSCÁVEL, DN 25 MM (3/4"), PARA CIRCUITOS TERMINAIS, INSTALADA EM PAREDE - FORNECIMENTO E INSTALAÇÃO. AF_12/2015</v>
          </cell>
          <cell r="C2513" t="str">
            <v>UN</v>
          </cell>
        </row>
        <row r="2514">
          <cell r="A2514">
            <v>91917</v>
          </cell>
          <cell r="B2514" t="str">
            <v>CURVA 90 GRAUS PARA ELETRODUTO, PVC, ROSCÁVEL, DN 32 MM (1"), PARA CIRCUITOS TERMINAIS, INSTALADA EM PAREDE - FORNECIMENTO E INSTALAÇÃO. AF_12/2015</v>
          </cell>
          <cell r="C2514" t="str">
            <v>UN</v>
          </cell>
        </row>
        <row r="2515">
          <cell r="A2515">
            <v>91920</v>
          </cell>
          <cell r="B2515" t="str">
            <v>CURVA 90 GRAUS PARA ELETRODUTO, PVC, ROSCÁVEL, DN 40 MM (1 1/4"), PARA CIRCUITOS TERMINAIS, INSTALADA EM PAREDE - FORNECIMENTO E INSTALAÇÃO. AF_12/2015</v>
          </cell>
          <cell r="C2515" t="str">
            <v>UN</v>
          </cell>
        </row>
        <row r="2516">
          <cell r="A2516">
            <v>91922</v>
          </cell>
          <cell r="B2516" t="str">
            <v>CURVA 180 GRAUS PARA ELETRODUTO, PVC, ROSCÁVEL, DN 40 MM (1 1/4"), PARA CIRCUITOS TERMINAIS, INSTALADA EM PAREDE - FORNECIMENTO E INSTALAÇÃO. AF_12/2015</v>
          </cell>
          <cell r="C2516" t="str">
            <v>UN</v>
          </cell>
        </row>
        <row r="2517">
          <cell r="A2517">
            <v>93013</v>
          </cell>
          <cell r="B2517" t="str">
            <v>LUVA PARA ELETRODUTO, PVC, ROSCÁVEL, DN 50 MM (1 1/2") - FORNECIMENTO E INSTALAÇÃO. AF_12/2015</v>
          </cell>
          <cell r="C2517" t="str">
            <v>UN</v>
          </cell>
        </row>
        <row r="2518">
          <cell r="A2518">
            <v>93014</v>
          </cell>
          <cell r="B2518" t="str">
            <v>LUVA PARA ELETRODUTO, PVC, ROSCÁVEL, DN 60 MM (2") - FORNECIMENTO E INSTALAÇÃO. AF_12/2015</v>
          </cell>
          <cell r="C2518" t="str">
            <v>UN</v>
          </cell>
        </row>
        <row r="2519">
          <cell r="A2519">
            <v>93015</v>
          </cell>
          <cell r="B2519" t="str">
            <v>LUVA PARA ELETRODUTO, PVC, ROSCÁVEL, DN 75 MM (2 1/2") - FORNECIMENTO E INSTALAÇÃO. AF_12/2015</v>
          </cell>
          <cell r="C2519" t="str">
            <v>UN</v>
          </cell>
        </row>
        <row r="2520">
          <cell r="A2520">
            <v>93016</v>
          </cell>
          <cell r="B2520" t="str">
            <v>LUVA PARA ELETRODUTO, PVC, ROSCÁVEL, DN 85 MM (3") - FORNECIMENTO E INSTALAÇÃO. AF_12/2015</v>
          </cell>
          <cell r="C2520" t="str">
            <v>UN</v>
          </cell>
        </row>
        <row r="2521">
          <cell r="A2521">
            <v>93017</v>
          </cell>
          <cell r="B2521" t="str">
            <v>LUVA PARA ELETRODUTO, PVC, ROSCÁVEL, DN 110 MM (4") - FORNECIMENTO E INSTALAÇÃO. AF_12/2015</v>
          </cell>
          <cell r="C2521" t="str">
            <v>UN</v>
          </cell>
        </row>
        <row r="2522">
          <cell r="A2522">
            <v>93018</v>
          </cell>
          <cell r="B2522" t="str">
            <v>CURVA 90 GRAUS PARA ELETRODUTO, PVC, ROSCÁVEL, DN 50 MM (1 1/2") - FORNECIMENTO E INSTALAÇÃO. AF_12/2015</v>
          </cell>
          <cell r="C2522" t="str">
            <v>UN</v>
          </cell>
        </row>
        <row r="2523">
          <cell r="A2523">
            <v>93020</v>
          </cell>
          <cell r="B2523" t="str">
            <v>CURVA 90 GRAUS PARA ELETRODUTO, PVC, ROSCÁVEL, DN 60 MM (2") - FORNECIMENTO E INSTALAÇÃO. AF_12/2015</v>
          </cell>
          <cell r="C2523" t="str">
            <v>UN</v>
          </cell>
        </row>
        <row r="2524">
          <cell r="A2524">
            <v>93022</v>
          </cell>
          <cell r="B2524" t="str">
            <v>CURVA 90 GRAUS PARA ELETRODUTO, PVC, ROSCÁVEL, DN 75 MM (2 1/2") - FORNECIMENTO E INSTALAÇÃO. AF_12/2015</v>
          </cell>
          <cell r="C2524" t="str">
            <v>UN</v>
          </cell>
        </row>
        <row r="2525">
          <cell r="A2525">
            <v>93024</v>
          </cell>
          <cell r="B2525" t="str">
            <v>CURVA 90 GRAUS PARA ELETRODUTO, PVC, ROSCÁVEL, DN 85 MM (3") - FORNECIMENTO E INSTALAÇÃO. AF_12/2015</v>
          </cell>
          <cell r="C2525" t="str">
            <v>UN</v>
          </cell>
        </row>
        <row r="2526">
          <cell r="A2526">
            <v>93026</v>
          </cell>
          <cell r="B2526" t="str">
            <v>CURVA 90 GRAUS PARA ELETRODUTO, PVC, ROSCÁVEL, DN 110 MM (4") - FORNECIMENTO E INSTALAÇÃO. AF_12/2015</v>
          </cell>
          <cell r="C2526" t="str">
            <v>UN</v>
          </cell>
        </row>
        <row r="2527">
          <cell r="A2527">
            <v>95733</v>
          </cell>
          <cell r="B2527" t="str">
            <v>LUVA PARA ELETRODUTO, PVC, SOLDÁVEL, DN 25 MM (3/4), APARENTE, INSTALADA EM TETO - FORNECIMENTO E INSTALAÇÃO. AF_11/2016_P</v>
          </cell>
          <cell r="C2527" t="str">
            <v>UN</v>
          </cell>
        </row>
        <row r="2528">
          <cell r="A2528">
            <v>95734</v>
          </cell>
          <cell r="B2528" t="str">
            <v>LUVA PARA ELETRODUTO, PVC, SOLDÁVEL, DN 32 MM (1), APARENTE, INSTALADA EM TETO - FORNECIMENTO E INSTALAÇÃO. AF_11/2016_P</v>
          </cell>
          <cell r="C2528" t="str">
            <v>UN</v>
          </cell>
        </row>
        <row r="2529">
          <cell r="A2529">
            <v>95735</v>
          </cell>
          <cell r="B2529" t="str">
            <v>LUVA PARA ELETRODUTO, PVC, SOLDÁVEL, DN 20 MM (1/2), APARENTE, INSTALADA EM PAREDE - FORNECIMENTO E INSTALAÇÃO. AF_11/2016_P</v>
          </cell>
          <cell r="C2529" t="str">
            <v>UN</v>
          </cell>
        </row>
        <row r="2530">
          <cell r="A2530">
            <v>95736</v>
          </cell>
          <cell r="B2530" t="str">
            <v>LUVA PARA ELETRODUTO, PVC, SOLDÁVEL, DN 25 MM (3/4), APARENTE, INSTALADA EM PAREDE - FORNECIMENTO E INSTALAÇÃO. AF_11/2016_P</v>
          </cell>
          <cell r="C2530" t="str">
            <v>UN</v>
          </cell>
        </row>
        <row r="2531">
          <cell r="A2531">
            <v>95738</v>
          </cell>
          <cell r="B2531" t="str">
            <v>LUVA PARA ELETRODUTO, PVC, SOLDÁVEL, DN 32 MM (1), APARENTE, INSTALADA EM PAREDE - FORNECIMENTO E INSTALAÇÃO. AF_11/2016_P</v>
          </cell>
          <cell r="C2531" t="str">
            <v>UN</v>
          </cell>
        </row>
        <row r="2532">
          <cell r="A2532">
            <v>95753</v>
          </cell>
          <cell r="B2532" t="str">
            <v>LUVA DE EMENDA PARA ELETRODUTO, AÇO GALVANIZADO, DN 20 MM (3/4  ), APARENTE, INSTALADA EM TETO - FORNECIMENTO E INSTALAÇÃO. AF_11/2016_P</v>
          </cell>
          <cell r="C2532" t="str">
            <v>UN</v>
          </cell>
        </row>
        <row r="2533">
          <cell r="A2533">
            <v>95754</v>
          </cell>
          <cell r="B2533" t="str">
            <v>LUVA DE EMENDA PARA ELETRODUTO, AÇO GALVANIZADO, DN 25 MM (1''), APARENTE, INSTALADA EM TETO - FORNECIMENTO E INSTALAÇÃO. AF_11/2016_P</v>
          </cell>
          <cell r="C2533" t="str">
            <v>UN</v>
          </cell>
        </row>
        <row r="2534">
          <cell r="A2534">
            <v>95755</v>
          </cell>
          <cell r="B2534" t="str">
            <v>LUVA DE EMENDA PARA ELETRODUTO, AÇO GALVANIZADO, DN 32 MM (1 1/4''), APARENTE, INSTALADA EM TETO - FORNECIMENTO E INSTALAÇÃO. AF_11/2016_P</v>
          </cell>
          <cell r="C2534" t="str">
            <v>UN</v>
          </cell>
        </row>
        <row r="2535">
          <cell r="A2535">
            <v>95756</v>
          </cell>
          <cell r="B2535" t="str">
            <v>LUVA DE EMENDA PARA ELETRODUTO, AÇO GALVANIZADO, DN 40 MM (1 1/2''), APARENTE, INSTALADA EM TETO - FORNECIMENTO E INSTALAÇÃO. AF_11/2016_P</v>
          </cell>
          <cell r="C2535" t="str">
            <v>UN</v>
          </cell>
        </row>
        <row r="2536">
          <cell r="A2536">
            <v>95757</v>
          </cell>
          <cell r="B2536" t="str">
            <v>LUVA DE EMENDA PARA ELETRODUTO, AÇO GALVANIZADO, DN 20 MM (3/4''), APARENTE, INSTALADA EM PAREDE - FORNECIMENTO E INSTALAÇÃO. AF_11/2016_P</v>
          </cell>
          <cell r="C2536" t="str">
            <v>UN</v>
          </cell>
        </row>
        <row r="2537">
          <cell r="A2537">
            <v>95758</v>
          </cell>
          <cell r="B2537" t="str">
            <v>LUVA DE EMENDA PARA ELETRODUTO, AÇO GALVANIZADO, DN 25 MM (1''), APARENTE, INSTALADA EM PAREDE - FORNECIMENTO E INSTALAÇÃO. AF_11/2016_P</v>
          </cell>
          <cell r="C2537" t="str">
            <v>UN</v>
          </cell>
        </row>
        <row r="2538">
          <cell r="A2538">
            <v>95759</v>
          </cell>
          <cell r="B2538" t="str">
            <v>LUVA DE EMENDA PARA ELETRODUTO, AÇO GALVANIZADO, DN 32 MM (1 1/4''), APARENTE, INSTALADA EM PAREDE - FORNECIMENTO E INSTALAÇÃO. AF_11/2016_P</v>
          </cell>
          <cell r="C2538" t="str">
            <v>UN</v>
          </cell>
        </row>
        <row r="2539">
          <cell r="A2539">
            <v>95760</v>
          </cell>
          <cell r="B2539" t="str">
            <v>LUVA DE EMENDA PARA ELETRODUTO, AÇO GALVANIZADO, DN 40 MM (1 1/2''), APARENTE, INSTALADA EM PAREDE - FORNECIMENTO E INSTALAÇÃO. AF_11/2016_P</v>
          </cell>
          <cell r="C2539" t="str">
            <v>UN</v>
          </cell>
        </row>
        <row r="2540">
          <cell r="A2540" t="str">
            <v>0167</v>
          </cell>
          <cell r="B2540" t="str">
            <v xml:space="preserve">FIOS/CABOS                                                                                                                                                                                              </v>
          </cell>
          <cell r="C2540" t="str">
            <v xml:space="preserve">  </v>
          </cell>
        </row>
        <row r="2541">
          <cell r="A2541">
            <v>72250</v>
          </cell>
          <cell r="B2541" t="str">
            <v>CABO DE COBRE NU 10MM2 - FORNECIMENTO E INSTALACAO</v>
          </cell>
          <cell r="C2541" t="str">
            <v>M</v>
          </cell>
        </row>
        <row r="2542">
          <cell r="A2542">
            <v>72251</v>
          </cell>
          <cell r="B2542" t="str">
            <v>CABO DE COBRE NU 16MM2 - FORNECIMENTO E INSTALACAO</v>
          </cell>
          <cell r="C2542" t="str">
            <v>M</v>
          </cell>
        </row>
        <row r="2543">
          <cell r="A2543">
            <v>72252</v>
          </cell>
          <cell r="B2543" t="str">
            <v>CABO DE COBRE NU 25MM2 - FORNECIMENTO E INSTALACAO</v>
          </cell>
          <cell r="C2543" t="str">
            <v>M</v>
          </cell>
        </row>
        <row r="2544">
          <cell r="A2544">
            <v>72253</v>
          </cell>
          <cell r="B2544" t="str">
            <v>CABO DE COBRE NU 35MM2 - FORNECIMENTO E INSTALACAO</v>
          </cell>
          <cell r="C2544" t="str">
            <v>M</v>
          </cell>
        </row>
        <row r="2545">
          <cell r="A2545">
            <v>72254</v>
          </cell>
          <cell r="B2545" t="str">
            <v>CABO DE COBRE NU 50MM2 - FORNECIMENTO E INSTALACAO</v>
          </cell>
          <cell r="C2545" t="str">
            <v>M</v>
          </cell>
        </row>
        <row r="2546">
          <cell r="A2546">
            <v>72255</v>
          </cell>
          <cell r="B2546" t="str">
            <v>CABO DE COBRE NU 70MM2 - FORNECIMENTO E INSTALACAO</v>
          </cell>
          <cell r="C2546" t="str">
            <v>M</v>
          </cell>
        </row>
        <row r="2547">
          <cell r="A2547">
            <v>72256</v>
          </cell>
          <cell r="B2547" t="str">
            <v>CABO DE COBRE NU 95MM2 - FORNECIMENTO E INSTALACAO</v>
          </cell>
          <cell r="C2547" t="str">
            <v>M</v>
          </cell>
        </row>
        <row r="2548">
          <cell r="A2548">
            <v>72257</v>
          </cell>
          <cell r="B2548" t="str">
            <v>CABO DE COBRE NU 120MM2 - FORNECIMENTO E INSTALACAO</v>
          </cell>
          <cell r="C2548" t="str">
            <v>M</v>
          </cell>
        </row>
        <row r="2549">
          <cell r="A2549">
            <v>91924</v>
          </cell>
          <cell r="B2549" t="str">
            <v>CABO DE COBRE FLEXÍVEL ISOLADO, 1,5 MM², ANTI-CHAMA 450/750 V, PARA CIRCUITOS TERMINAIS - FORNECIMENTO E INSTALAÇÃO. AF_12/2015</v>
          </cell>
          <cell r="C2549" t="str">
            <v>M</v>
          </cell>
        </row>
        <row r="2550">
          <cell r="A2550">
            <v>91925</v>
          </cell>
          <cell r="B2550" t="str">
            <v>CABO DE COBRE FLEXÍVEL ISOLADO, 1,5 MM², ANTI-CHAMA 0,6/1,0 KV, PARA CIRCUITOS TERMINAIS - FORNECIMENTO E INSTALAÇÃO. AF_12/2015</v>
          </cell>
          <cell r="C2550" t="str">
            <v>M</v>
          </cell>
        </row>
        <row r="2551">
          <cell r="A2551">
            <v>91926</v>
          </cell>
          <cell r="B2551" t="str">
            <v>CABO DE COBRE FLEXÍVEL ISOLADO, 2,5 MM², ANTI-CHAMA 450/750 V, PARA CIRCUITOS TERMINAIS - FORNECIMENTO E INSTALAÇÃO. AF_12/2015</v>
          </cell>
          <cell r="C2551" t="str">
            <v>M</v>
          </cell>
        </row>
        <row r="2552">
          <cell r="A2552">
            <v>91927</v>
          </cell>
          <cell r="B2552" t="str">
            <v>CABO DE COBRE FLEXÍVEL ISOLADO, 2,5 MM², ANTI-CHAMA 0,6/1,0 KV, PARA CIRCUITOS TERMINAIS - FORNECIMENTO E INSTALAÇÃO. AF_12/2015</v>
          </cell>
          <cell r="C2552" t="str">
            <v>M</v>
          </cell>
        </row>
        <row r="2553">
          <cell r="A2553">
            <v>91928</v>
          </cell>
          <cell r="B2553" t="str">
            <v>CABO DE COBRE FLEXÍVEL ISOLADO, 4 MM², ANTI-CHAMA 450/750 V, PARA CIRCUITOS TERMINAIS - FORNECIMENTO E INSTALAÇÃO. AF_12/2015</v>
          </cell>
          <cell r="C2553" t="str">
            <v>M</v>
          </cell>
        </row>
        <row r="2554">
          <cell r="A2554">
            <v>91929</v>
          </cell>
          <cell r="B2554" t="str">
            <v>CABO DE COBRE FLEXÍVEL ISOLADO, 4 MM², ANTI-CHAMA 0,6/1,0 KV, PARA CIRCUITOS TERMINAIS - FORNECIMENTO E INSTALAÇÃO. AF_12/2015</v>
          </cell>
          <cell r="C2554" t="str">
            <v>M</v>
          </cell>
        </row>
        <row r="2555">
          <cell r="A2555">
            <v>91930</v>
          </cell>
          <cell r="B2555" t="str">
            <v>CABO DE COBRE FLEXÍVEL ISOLADO, 6 MM², ANTI-CHAMA 450/750 V, PARA CIRCUITOS TERMINAIS - FORNECIMENTO E INSTALAÇÃO. AF_12/2015</v>
          </cell>
          <cell r="C2555" t="str">
            <v>M</v>
          </cell>
        </row>
        <row r="2556">
          <cell r="A2556">
            <v>91931</v>
          </cell>
          <cell r="B2556" t="str">
            <v>CABO DE COBRE FLEXÍVEL ISOLADO, 6 MM², ANTI-CHAMA 0,6/1,0 KV, PARA CIRCUITOS TERMINAIS - FORNECIMENTO E INSTALAÇÃO. AF_12/2015</v>
          </cell>
          <cell r="C2556" t="str">
            <v>M</v>
          </cell>
        </row>
        <row r="2557">
          <cell r="A2557">
            <v>91932</v>
          </cell>
          <cell r="B2557" t="str">
            <v>CABO DE COBRE FLEXÍVEL ISOLADO, 10 MM², ANTI-CHAMA 450/750 V, PARA CIRCUITOS TERMINAIS - FORNECIMENTO E INSTALAÇÃO. AF_12/2015</v>
          </cell>
          <cell r="C2557" t="str">
            <v>M</v>
          </cell>
        </row>
        <row r="2558">
          <cell r="A2558">
            <v>91933</v>
          </cell>
          <cell r="B2558" t="str">
            <v>CABO DE COBRE FLEXÍVEL ISOLADO, 10 MM², ANTI-CHAMA 0,6/1,0 KV, PARA CIRCUITOS TERMINAIS - FORNECIMENTO E INSTALAÇÃO. AF_12/2015</v>
          </cell>
          <cell r="C2558" t="str">
            <v>M</v>
          </cell>
        </row>
        <row r="2559">
          <cell r="A2559">
            <v>91934</v>
          </cell>
          <cell r="B2559" t="str">
            <v>CABO DE COBRE FLEXÍVEL ISOLADO, 16 MM², ANTI-CHAMA 450/750 V, PARA CIRCUITOS TERMINAIS - FORNECIMENTO E INSTALAÇÃO. AF_12/2015</v>
          </cell>
          <cell r="C2559" t="str">
            <v>M</v>
          </cell>
        </row>
        <row r="2560">
          <cell r="A2560">
            <v>91935</v>
          </cell>
          <cell r="B2560" t="str">
            <v>CABO DE COBRE FLEXÍVEL ISOLADO, 16 MM², ANTI-CHAMA 0,6/1,0 KV, PARA CIRCUITOS TERMINAIS - FORNECIMENTO E INSTALAÇÃO. AF_12/2015</v>
          </cell>
          <cell r="C2560" t="str">
            <v>M</v>
          </cell>
        </row>
        <row r="2561">
          <cell r="A2561">
            <v>92979</v>
          </cell>
          <cell r="B2561" t="str">
            <v>CABO DE COBRE FLEXÍVEL ISOLADO, 10 MM², ANTI-CHAMA 450/750 V, PARA DISTRIBUIÇÃO - FORNECIMENTO E INSTALAÇÃO. AF_12/2015</v>
          </cell>
          <cell r="C2561" t="str">
            <v>M</v>
          </cell>
        </row>
        <row r="2562">
          <cell r="A2562">
            <v>92980</v>
          </cell>
          <cell r="B2562" t="str">
            <v>CABO DE COBRE FLEXÍVEL ISOLADO, 10 MM², ANTI-CHAMA 0,6/1,0 KV, PARA DISTRIBUIÇÃO - FORNECIMENTO E INSTALAÇÃO. AF_12/2015</v>
          </cell>
          <cell r="C2562" t="str">
            <v>M</v>
          </cell>
        </row>
        <row r="2563">
          <cell r="A2563">
            <v>92981</v>
          </cell>
          <cell r="B2563" t="str">
            <v>CABO DE COBRE FLEXÍVEL ISOLADO, 16 MM², ANTI-CHAMA 450/750 V, PARA DISTRIBUIÇÃO - FORNECIMENTO E INSTALAÇÃO. AF_12/2015</v>
          </cell>
          <cell r="C2563" t="str">
            <v>M</v>
          </cell>
        </row>
        <row r="2564">
          <cell r="A2564">
            <v>92982</v>
          </cell>
          <cell r="B2564" t="str">
            <v>CABO DE COBRE FLEXÍVEL ISOLADO, 16 MM², ANTI-CHAMA 0,6/1,0 KV, PARA DISTRIBUIÇÃO - FORNECIMENTO E INSTALAÇÃO. AF_12/2015</v>
          </cell>
          <cell r="C2564" t="str">
            <v>M</v>
          </cell>
        </row>
        <row r="2565">
          <cell r="A2565">
            <v>92983</v>
          </cell>
          <cell r="B2565" t="str">
            <v>CABO DE COBRE FLEXÍVEL ISOLADO, 25 MM², ANTI-CHAMA 450/750 V, PARA DISTRIBUIÇÃO - FORNECIMENTO E INSTALAÇÃO. AF_12/2015</v>
          </cell>
          <cell r="C2565" t="str">
            <v>M</v>
          </cell>
        </row>
        <row r="2566">
          <cell r="A2566">
            <v>92984</v>
          </cell>
          <cell r="B2566" t="str">
            <v>CABO DE COBRE FLEXÍVEL ISOLADO, 25 MM², ANTI-CHAMA 0,6/1,0 KV, PARA DISTRIBUIÇÃO - FORNECIMENTO E INSTALAÇÃO. AF_12/2015</v>
          </cell>
          <cell r="C2566" t="str">
            <v>M</v>
          </cell>
        </row>
        <row r="2567">
          <cell r="A2567">
            <v>92985</v>
          </cell>
          <cell r="B2567" t="str">
            <v>CABO DE COBRE FLEXÍVEL ISOLADO, 35 MM², ANTI-CHAMA 450/750 V, PARA DISTRIBUIÇÃO - FORNECIMENTO E INSTALAÇÃO. AF_12/2015</v>
          </cell>
          <cell r="C2567" t="str">
            <v>M</v>
          </cell>
        </row>
        <row r="2568">
          <cell r="A2568">
            <v>92986</v>
          </cell>
          <cell r="B2568" t="str">
            <v>CABO DE COBRE FLEXÍVEL ISOLADO, 35 MM², ANTI-CHAMA 0,6/1,0 KV, PARA DISTRIBUIÇÃO - FORNECIMENTO E INSTALAÇÃO. AF_12/2015</v>
          </cell>
          <cell r="C2568" t="str">
            <v>M</v>
          </cell>
        </row>
        <row r="2569">
          <cell r="A2569">
            <v>92987</v>
          </cell>
          <cell r="B2569" t="str">
            <v>CABO DE COBRE FLEXÍVEL ISOLADO, 50 MM², ANTI-CHAMA 450/750 V, PARA DISTRIBUIÇÃO - FORNECIMENTO E INSTALAÇÃO. AF_12/2015</v>
          </cell>
          <cell r="C2569" t="str">
            <v>M</v>
          </cell>
        </row>
        <row r="2570">
          <cell r="A2570">
            <v>92988</v>
          </cell>
          <cell r="B2570" t="str">
            <v>CABO DE COBRE FLEXÍVEL ISOLADO, 50 MM², ANTI-CHAMA 0,6/1,0 KV, PARA DISTRIBUIÇÃO - FORNECIMENTO E INSTALAÇÃO. AF_12/2015</v>
          </cell>
          <cell r="C2570" t="str">
            <v>M</v>
          </cell>
        </row>
        <row r="2571">
          <cell r="A2571">
            <v>92989</v>
          </cell>
          <cell r="B2571" t="str">
            <v>CABO DE COBRE FLEXÍVEL ISOLADO, 70 MM², ANTI-CHAMA 450/750 V, PARA DISTRIBUIÇÃO - FORNECIMENTO E INSTALAÇÃO. AF_12/2015</v>
          </cell>
          <cell r="C2571" t="str">
            <v>M</v>
          </cell>
        </row>
        <row r="2572">
          <cell r="A2572">
            <v>92990</v>
          </cell>
          <cell r="B2572" t="str">
            <v>CABO DE COBRE FLEXÍVEL ISOLADO, 70 MM², ANTI-CHAMA 0,6/1,0 KV, PARA DISTRIBUIÇÃO - FORNECIMENTO E INSTALAÇÃO. AF_12/2015</v>
          </cell>
          <cell r="C2572" t="str">
            <v>M</v>
          </cell>
        </row>
        <row r="2573">
          <cell r="A2573">
            <v>92991</v>
          </cell>
          <cell r="B2573" t="str">
            <v>CABO DE COBRE FLEXÍVEL ISOLADO, 95 MM², ANTI-CHAMA 450/750 V, PARA DISTRIBUIÇÃO - FORNECIMENTO E INSTALAÇÃO. AF_12/2015</v>
          </cell>
          <cell r="C2573" t="str">
            <v>M</v>
          </cell>
        </row>
        <row r="2574">
          <cell r="A2574">
            <v>92992</v>
          </cell>
          <cell r="B2574" t="str">
            <v>CABO DE COBRE FLEXÍVEL ISOLADO, 95 MM², ANTI-CHAMA 0,6/1,0 KV, PARA DISTRIBUIÇÃO - FORNECIMENTO E INSTALAÇÃO. AF_12/2015</v>
          </cell>
          <cell r="C2574" t="str">
            <v>M</v>
          </cell>
        </row>
        <row r="2575">
          <cell r="A2575">
            <v>92993</v>
          </cell>
          <cell r="B2575" t="str">
            <v>CABO DE COBRE FLEXÍVEL ISOLADO, 120 MM², ANTI-CHAMA 450/750 V, PARA DISTRIBUIÇÃO - FORNECIMENTO E INSTALAÇÃO. AF_12/2015</v>
          </cell>
          <cell r="C2575" t="str">
            <v>M</v>
          </cell>
        </row>
        <row r="2576">
          <cell r="A2576">
            <v>92994</v>
          </cell>
          <cell r="B2576" t="str">
            <v>CABO DE COBRE FLEXÍVEL ISOLADO, 120 MM², ANTI-CHAMA 0,6/1,0 KV, PARA DISTRIBUIÇÃO - FORNECIMENTO E INSTALAÇÃO. AF_12/2015</v>
          </cell>
          <cell r="C2576" t="str">
            <v>M</v>
          </cell>
        </row>
        <row r="2577">
          <cell r="A2577">
            <v>92995</v>
          </cell>
          <cell r="B2577" t="str">
            <v>CABO DE COBRE FLEXÍVEL ISOLADO, 150 MM², ANTI-CHAMA 450/750 V, PARA DISTRIBUIÇÃO - FORNECIMENTO E INSTALAÇÃO. AF_12/2015</v>
          </cell>
          <cell r="C2577" t="str">
            <v>M</v>
          </cell>
        </row>
        <row r="2578">
          <cell r="A2578">
            <v>92996</v>
          </cell>
          <cell r="B2578" t="str">
            <v>CABO DE COBRE FLEXÍVEL ISOLADO, 150 MM², ANTI-CHAMA 0,6/1,0 KV, PARA DISTRIBUIÇÃO - FORNECIMENTO E INSTALAÇÃO. AF_12/2015</v>
          </cell>
          <cell r="C2578" t="str">
            <v>M</v>
          </cell>
        </row>
        <row r="2579">
          <cell r="A2579">
            <v>92997</v>
          </cell>
          <cell r="B2579" t="str">
            <v>CABO DE COBRE FLEXÍVEL ISOLADO, 185 MM², ANTI-CHAMA 450/750 V, PARA DISTRIBUIÇÃO - FORNECIMENTO E INSTALAÇÃO. AF_12/2015</v>
          </cell>
          <cell r="C2579" t="str">
            <v>M</v>
          </cell>
        </row>
        <row r="2580">
          <cell r="A2580">
            <v>92998</v>
          </cell>
          <cell r="B2580" t="str">
            <v>CABO DE COBRE FLEXÍVEL ISOLADO, 185 MM², ANTI-CHAMA 0,6/1,0 KV, PARA DISTRIBUIÇÃO - FORNECIMENTO E INSTALAÇÃO. AF_12/2015</v>
          </cell>
          <cell r="C2580" t="str">
            <v>M</v>
          </cell>
        </row>
        <row r="2581">
          <cell r="A2581">
            <v>92999</v>
          </cell>
          <cell r="B2581" t="str">
            <v>CABO DE COBRE FLEXÍVEL ISOLADO, 240 MM², ANTI-CHAMA 450/750 V, PARA DISTRIBUIÇÃO - FORNECIMENTO E INSTALAÇÃO. AF_12/2015</v>
          </cell>
          <cell r="C2581" t="str">
            <v>M</v>
          </cell>
        </row>
        <row r="2582">
          <cell r="A2582">
            <v>93000</v>
          </cell>
          <cell r="B2582" t="str">
            <v>CABO DE COBRE FLEXÍVEL ISOLADO, 240 MM², ANTI-CHAMA 0,6/1,0 KV, PARA DISTRIBUIÇÃO - FORNECIMENTO E INSTALAÇÃO. AF_12/2015</v>
          </cell>
          <cell r="C2582" t="str">
            <v>M</v>
          </cell>
        </row>
        <row r="2583">
          <cell r="A2583">
            <v>93001</v>
          </cell>
          <cell r="B2583" t="str">
            <v>CABO DE COBRE RÍGIDO ISOLADO, 300 MM², ANTI-CHAMA 450/750 V, PARA DISTRIBUIÇÃO - FORNECIMENTO E INSTALAÇÃO. AF_12/2015</v>
          </cell>
          <cell r="C2583" t="str">
            <v>M</v>
          </cell>
        </row>
        <row r="2584">
          <cell r="A2584">
            <v>93002</v>
          </cell>
          <cell r="B2584" t="str">
            <v>CABO DE COBRE FLEXÍVEL ISOLADO, 300 MM², ANTI-CHAMA 0,6/1,0 KV, PARA DISTRIBUIÇÃO - FORNECIMENTO E INSTALAÇÃO. AF_12/2015</v>
          </cell>
          <cell r="C2584" t="str">
            <v>M</v>
          </cell>
        </row>
        <row r="2585">
          <cell r="A2585" t="str">
            <v>0168</v>
          </cell>
          <cell r="B2585" t="str">
            <v xml:space="preserve">CAIXAS                                                                                                                                                                                                  </v>
          </cell>
          <cell r="C2585" t="str">
            <v xml:space="preserve">  </v>
          </cell>
        </row>
        <row r="2586">
          <cell r="A2586">
            <v>83443</v>
          </cell>
          <cell r="B2586" t="str">
            <v>CAIXA DE PASSAGEM 20X20X25 FUNDO BRITA COM TAMPA</v>
          </cell>
          <cell r="C2586" t="str">
            <v>UN</v>
          </cell>
        </row>
        <row r="2587">
          <cell r="A2587">
            <v>83446</v>
          </cell>
          <cell r="B2587" t="str">
            <v>CAIXA DE PASSAGEM 30X30X40 COM TAMPA E DRENO BRITA</v>
          </cell>
          <cell r="C2587" t="str">
            <v>UN</v>
          </cell>
        </row>
        <row r="2588">
          <cell r="A2588">
            <v>83447</v>
          </cell>
          <cell r="B2588" t="str">
            <v>CAIXA DE PASSAGEM 40X40X50 FUNDO BRITA COM TAMPA</v>
          </cell>
          <cell r="C2588" t="str">
            <v>UN</v>
          </cell>
        </row>
        <row r="2589">
          <cell r="A2589">
            <v>83448</v>
          </cell>
          <cell r="B2589" t="str">
            <v>CAIXA DE PASSGEM 50X50X60 FUNDO BRITA C/ TAMPA</v>
          </cell>
          <cell r="C2589" t="str">
            <v>UN</v>
          </cell>
        </row>
        <row r="2590">
          <cell r="A2590">
            <v>83449</v>
          </cell>
          <cell r="B2590" t="str">
            <v>CAIXA DE PASSAGEM 60X60X70 FUNDO BRITA COM TAMPA</v>
          </cell>
          <cell r="C2590" t="str">
            <v>UN</v>
          </cell>
        </row>
        <row r="2591">
          <cell r="A2591">
            <v>83450</v>
          </cell>
          <cell r="B2591" t="str">
            <v>CAIXA DE PASSAGEM 80X80X62 FUNDO BRITA COM TAMPA</v>
          </cell>
          <cell r="C2591" t="str">
            <v>UN</v>
          </cell>
        </row>
        <row r="2592">
          <cell r="A2592">
            <v>91936</v>
          </cell>
          <cell r="B2592" t="str">
            <v>CAIXA OCTOGONAL 4" X 4", PVC, INSTALADA EM LAJE - FORNECIMENTO E INSTALAÇÃO. AF_12/2015</v>
          </cell>
          <cell r="C2592" t="str">
            <v>UN</v>
          </cell>
        </row>
        <row r="2593">
          <cell r="A2593">
            <v>91937</v>
          </cell>
          <cell r="B2593" t="str">
            <v>CAIXA OCTOGONAL 3" X 3", PVC, INSTALADA EM LAJE - FORNECIMENTO E INSTALAÇÃO. AF_12/2015</v>
          </cell>
          <cell r="C2593" t="str">
            <v>UN</v>
          </cell>
        </row>
        <row r="2594">
          <cell r="A2594">
            <v>91939</v>
          </cell>
          <cell r="B2594" t="str">
            <v>CAIXA RETANGULAR 4" X 2" ALTA (2,00 M DO PISO), PVC, INSTALADA EM PAREDE - FORNECIMENTO E INSTALAÇÃO. AF_12/2015</v>
          </cell>
          <cell r="C2594" t="str">
            <v>UN</v>
          </cell>
        </row>
        <row r="2595">
          <cell r="A2595">
            <v>91940</v>
          </cell>
          <cell r="B2595" t="str">
            <v>CAIXA RETANGULAR 4" X 2" MÉDIA (1,30 M DO PISO), PVC, INSTALADA EM PAREDE - FORNECIMENTO E INSTALAÇÃO. AF_12/2015</v>
          </cell>
          <cell r="C2595" t="str">
            <v>UN</v>
          </cell>
        </row>
        <row r="2596">
          <cell r="A2596">
            <v>91941</v>
          </cell>
          <cell r="B2596" t="str">
            <v>CAIXA RETANGULAR 4" X 2" BAIXA (0,30 M DO PISO), PVC, INSTALADA EM PAREDE - FORNECIMENTO E INSTALAÇÃO. AF_12/2015</v>
          </cell>
          <cell r="C2596" t="str">
            <v>UN</v>
          </cell>
        </row>
        <row r="2597">
          <cell r="A2597">
            <v>91942</v>
          </cell>
          <cell r="B2597" t="str">
            <v>CAIXA RETANGULAR 4" X 4" ALTA (2,00 M DO PISO), PVC, INSTALADA EM PAREDE - FORNECIMENTO E INSTALAÇÃO. AF_12/2015</v>
          </cell>
          <cell r="C2597" t="str">
            <v>UN</v>
          </cell>
        </row>
        <row r="2598">
          <cell r="A2598">
            <v>91943</v>
          </cell>
          <cell r="B2598" t="str">
            <v>CAIXA RETANGULAR 4" X 4" MÉDIA (1,30 M DO PISO), PVC, INSTALADA EM PAREDE - FORNECIMENTO E INSTALAÇÃO. AF_12/2015</v>
          </cell>
          <cell r="C2598" t="str">
            <v>UN</v>
          </cell>
        </row>
        <row r="2599">
          <cell r="A2599">
            <v>91944</v>
          </cell>
          <cell r="B2599" t="str">
            <v>CAIXA RETANGULAR 4" X 4" BAIXA (0,30 M DO PISO), PVC, INSTALADA EM PAREDE - FORNECIMENTO E INSTALAÇÃO. AF_12/2015</v>
          </cell>
          <cell r="C2599" t="str">
            <v>UN</v>
          </cell>
        </row>
        <row r="2600">
          <cell r="A2600">
            <v>92865</v>
          </cell>
          <cell r="B2600" t="str">
            <v>CAIXA OCTOGONAL 4" X 4", METÁLICA, INSTALADA EM LAJE - FORNECIMENTO E INSTALAÇÃO. AF_12/2015</v>
          </cell>
          <cell r="C2600" t="str">
            <v>UN</v>
          </cell>
        </row>
        <row r="2601">
          <cell r="A2601">
            <v>92866</v>
          </cell>
          <cell r="B2601" t="str">
            <v>CAIXA SEXTAVADA 3" X 3", METÁLICA, INSTALADA EM LAJE - FORNECIMENTO E INSTALAÇÃO. AF_12/2015</v>
          </cell>
          <cell r="C2601" t="str">
            <v>UN</v>
          </cell>
        </row>
        <row r="2602">
          <cell r="A2602">
            <v>92867</v>
          </cell>
          <cell r="B2602" t="str">
            <v>CAIXA RETANGULAR 4" X 2" ALTA (2,00 M DO PISO), METÁLICA, INSTALADA EM PAREDE - FORNECIMENTO E INSTALAÇÃO. AF_12/2015</v>
          </cell>
          <cell r="C2602" t="str">
            <v>UN</v>
          </cell>
        </row>
        <row r="2603">
          <cell r="A2603">
            <v>92868</v>
          </cell>
          <cell r="B2603" t="str">
            <v>CAIXA RETANGULAR 4" X 2" MÉDIA (1,30 M DO PISO), METÁLICA, INSTALADA EM PAREDE - FORNECIMENTO E INSTALAÇÃO. AF_12/2015</v>
          </cell>
          <cell r="C2603" t="str">
            <v>UN</v>
          </cell>
        </row>
        <row r="2604">
          <cell r="A2604">
            <v>92869</v>
          </cell>
          <cell r="B2604" t="str">
            <v>CAIXA RETANGULAR 4" X 2" BAIXA (0,30 M DO PISO), METÁLICA, INSTALADA EM PAREDE - FORNECIMENTO E INSTALAÇÃO. AF_12/2015</v>
          </cell>
          <cell r="C2604" t="str">
            <v>UN</v>
          </cell>
        </row>
        <row r="2605">
          <cell r="A2605">
            <v>92870</v>
          </cell>
          <cell r="B2605" t="str">
            <v>CAIXA RETANGULAR 4" X 4" ALTA (2,00 M DO PISO), METÁLICA, INSTALADA EM PAREDE - FORNECIMENTO E INSTALAÇÃO. AF_12/2015</v>
          </cell>
          <cell r="C2605" t="str">
            <v>UN</v>
          </cell>
        </row>
        <row r="2606">
          <cell r="A2606">
            <v>92871</v>
          </cell>
          <cell r="B2606" t="str">
            <v>CAIXA RETANGULAR 4" X 4" MÉDIA (1,30 M DO PISO), METÁLICA, INSTALADA EM PAREDE - FORNECIMENTO E INSTALAÇÃO. AF_12/2015</v>
          </cell>
          <cell r="C2606" t="str">
            <v>UN</v>
          </cell>
        </row>
        <row r="2607">
          <cell r="A2607">
            <v>92872</v>
          </cell>
          <cell r="B2607" t="str">
            <v>CAIXA RETANGULAR 4" X 4" BAIXA (0,30 M DO PISO), METÁLICA, INSTALADA EM PAREDE - FORNECIMENTO E INSTALAÇÃO. AF_12/2015</v>
          </cell>
          <cell r="C2607" t="str">
            <v>UN</v>
          </cell>
        </row>
        <row r="2608">
          <cell r="A2608">
            <v>95777</v>
          </cell>
          <cell r="B2608" t="str">
            <v>CONDULETE DE ALUMÍNIO, TIPO B, PARA ELETRODUTO DE AÇO GALVANIZADO DN 20 MM (3/4''), APARENTE - FORNECIMENTO E INSTALAÇÃO. AF_11/2016_P</v>
          </cell>
          <cell r="C2608" t="str">
            <v>UN</v>
          </cell>
        </row>
        <row r="2609">
          <cell r="A2609">
            <v>95778</v>
          </cell>
          <cell r="B2609" t="str">
            <v>CONDULETE DE ALUMÍNIO, TIPO C, PARA ELETRODUTO DE AÇO GALVANIZADO DN 20 MM (3/4''), APARENTE - FORNECIMENTO E INSTALAÇÃO. AF_11/2016_P</v>
          </cell>
          <cell r="C2609" t="str">
            <v>UN</v>
          </cell>
        </row>
        <row r="2610">
          <cell r="A2610">
            <v>95779</v>
          </cell>
          <cell r="B2610" t="str">
            <v>CONDULETE DE ALUMÍNIO, TIPO E, PARA ELETRODUTO DE AÇO GALVANIZADO DN 20 MM (3/4''), APARENTE - FORNECIMENTO E INSTALAÇÃO. AF_11/2016_P</v>
          </cell>
          <cell r="C2610" t="str">
            <v>UN</v>
          </cell>
        </row>
        <row r="2611">
          <cell r="A2611">
            <v>95780</v>
          </cell>
          <cell r="B2611" t="str">
            <v>CONDULETE DE ALUMÍNIO, TIPO B, PARA ELETRODUTO DE AÇO GALVANIZADO DN 25 MM (1''), APARENTE - FORNECIMENTO E INSTALAÇÃO. AF_11/2016_P</v>
          </cell>
          <cell r="C2611" t="str">
            <v>UN</v>
          </cell>
        </row>
        <row r="2612">
          <cell r="A2612">
            <v>95781</v>
          </cell>
          <cell r="B2612" t="str">
            <v>CONDULETE DE ALUMÍNIO, TIPO C, PARA ELETRODUTO DE AÇO GALVANIZADO DN 25 MM (1''), APARENTE - FORNECIMENTO E INSTALAÇÃO. AF_11/2016_P</v>
          </cell>
          <cell r="C2612" t="str">
            <v>UN</v>
          </cell>
        </row>
        <row r="2613">
          <cell r="A2613">
            <v>95782</v>
          </cell>
          <cell r="B2613" t="str">
            <v>CONDULETE DE ALUMÍNIO, TIPO E, ELETRODUTO DE AÇO GALVANIZADO DN 25 MM (1''), APARENTE - FORNECIMENTO E INSTALAÇÃO. AF_11/2016_P</v>
          </cell>
          <cell r="C2613" t="str">
            <v>UN</v>
          </cell>
        </row>
        <row r="2614">
          <cell r="A2614">
            <v>95785</v>
          </cell>
          <cell r="B2614" t="str">
            <v>CONDULETE DE ALUMÍNIO, TIPO E, PARA ELETRODUTO DE AÇO GALVANIZADO DN 32 MM (1 1/4''), APARENTE - FORNECIMENTO E INSTALAÇÃO. AF_11/2016_P</v>
          </cell>
          <cell r="C2614" t="str">
            <v>UN</v>
          </cell>
        </row>
        <row r="2615">
          <cell r="A2615">
            <v>95787</v>
          </cell>
          <cell r="B2615" t="str">
            <v>CONDULETE DE ALUMÍNIO, TIPO LR, PARA ELETRODUTO DE AÇO GALVANIZADO DN 20 MM (3/4''), APARENTE - FORNECIMENTO E INSTALAÇÃO. AF_11/2016_P</v>
          </cell>
          <cell r="C2615" t="str">
            <v>UN</v>
          </cell>
        </row>
        <row r="2616">
          <cell r="A2616">
            <v>95789</v>
          </cell>
          <cell r="B2616" t="str">
            <v>CONDULETE DE ALUMÍNIO, TIPO LR, PARA ELETRODUTO DE AÇO GALVANIZADO DN 25 MM (1''), APARENTE - FORNECIMENTO E INSTALAÇÃO. AF_11/2016_P</v>
          </cell>
          <cell r="C2616" t="str">
            <v>UN</v>
          </cell>
        </row>
        <row r="2617">
          <cell r="A2617">
            <v>95791</v>
          </cell>
          <cell r="B2617" t="str">
            <v>CONDULETE DE ALUMÍNIO, TIPO LR, PARA ELETRODUTO DE AÇO GALVANIZADO DN 32 MM (1 1/4''), APARENTE - FORNECIMENTO E INSTALAÇÃO. AF_11/2016_P</v>
          </cell>
          <cell r="C2617" t="str">
            <v>UN</v>
          </cell>
        </row>
        <row r="2618">
          <cell r="A2618">
            <v>95795</v>
          </cell>
          <cell r="B2618" t="str">
            <v>CONDULETE DE ALUMÍNIO, TIPO T, PARA ELETRODUTO DE AÇO GALVANIZADO DN 20 MM (3/4''), APARENTE - FORNECIMENTO E INSTALAÇÃO. AF_11/2016_P</v>
          </cell>
          <cell r="C2618" t="str">
            <v>UN</v>
          </cell>
        </row>
        <row r="2619">
          <cell r="A2619">
            <v>95796</v>
          </cell>
          <cell r="B2619" t="str">
            <v>CONDULETE DE ALUMÍNIO, TIPO T, PARA ELETRODUTO DE AÇO GALVANIZADO DN 25 MM (1''), APARENTE - FORNECIMENTO E INSTALAÇÃO. AF_11/2016_P</v>
          </cell>
          <cell r="C2619" t="str">
            <v>UN</v>
          </cell>
        </row>
        <row r="2620">
          <cell r="A2620">
            <v>95797</v>
          </cell>
          <cell r="B2620" t="str">
            <v>CONDULETE DE ALUMÍNIO, TIPO T, PARA ELETRODUTO DE AÇO GALVANIZADO DN 32 MM (1 1/4''), APARENTE - FORNECIMENTO E INSTALAÇÃO. AF_11/2016_P</v>
          </cell>
          <cell r="C2620" t="str">
            <v>UN</v>
          </cell>
        </row>
        <row r="2621">
          <cell r="A2621">
            <v>95801</v>
          </cell>
          <cell r="B2621" t="str">
            <v>CONDULETE DE ALUMÍNIO, TIPO X, PARA ELETRODUTO DE AÇO GALVANIZADO DN 20 MM (3/4''), APARENTE - FORNECIMENTO E INSTALAÇÃO. AF_11/2016_P</v>
          </cell>
          <cell r="C2621" t="str">
            <v>UN</v>
          </cell>
        </row>
        <row r="2622">
          <cell r="A2622">
            <v>95802</v>
          </cell>
          <cell r="B2622" t="str">
            <v>CONDULETE DE ALUMÍNIO, TIPO X, PARA ELETRODUTO DE AÇO GALVANIZADO DN 25 MM (1''), APARENTE - FORNECIMENTO E INSTALAÇÃO. AF_11/2016_P</v>
          </cell>
          <cell r="C2622" t="str">
            <v>UN</v>
          </cell>
        </row>
        <row r="2623">
          <cell r="A2623">
            <v>95803</v>
          </cell>
          <cell r="B2623" t="str">
            <v>CONDULETE DE ALUMÍNIO, TIPO X, PARA ELETRODUTO DE AÇO GALVANIZADO DN 32 MM (1 1/4''), APARENTE - FORNECIMENTO E INSTALAÇÃO. AF_11/2016_P</v>
          </cell>
          <cell r="C2623" t="str">
            <v>UN</v>
          </cell>
        </row>
        <row r="2624">
          <cell r="A2624">
            <v>95804</v>
          </cell>
          <cell r="B2624" t="str">
            <v>CONDULETE DE PVC, TIPO B, PARA ELETRODUTO DE PVC SOLDÁVEL DN 20 MM (1/2''), APARENTE - FORNECIMENTO E INSTALAÇÃO. AF_11/2016</v>
          </cell>
          <cell r="C2624" t="str">
            <v>UN</v>
          </cell>
        </row>
        <row r="2625">
          <cell r="A2625">
            <v>95805</v>
          </cell>
          <cell r="B2625" t="str">
            <v>CONDULETE DE PVC, TIPO B, PARA ELETRODUTO DE PVC SOLDÁVEL DN 25 MM (3/4''), APARENTE - FORNECIMENTO E INSTALAÇÃO. AF_11/2016</v>
          </cell>
          <cell r="C2625" t="str">
            <v>UN</v>
          </cell>
        </row>
        <row r="2626">
          <cell r="A2626">
            <v>95806</v>
          </cell>
          <cell r="B2626" t="str">
            <v>CONDULETE DE PVC, TIPO B, PARA ELETRODUTO DE PVC SOLDÁVEL DN 32 MM (1''), APARENTE - FORNECIMENTO E INSTALAÇÃO. AF_11/2016</v>
          </cell>
          <cell r="C2626" t="str">
            <v>UN</v>
          </cell>
        </row>
        <row r="2627">
          <cell r="A2627">
            <v>95807</v>
          </cell>
          <cell r="B2627" t="str">
            <v>CONDULETE DE PVC, TIPO LL, PARA ELETRODUTO DE PVC SOLDÁVEL DN 20 MM (1/2''), APARENTE - FORNECIMENTO E INSTALAÇÃO. AF_11/2016</v>
          </cell>
          <cell r="C2627" t="str">
            <v>UN</v>
          </cell>
        </row>
        <row r="2628">
          <cell r="A2628">
            <v>95808</v>
          </cell>
          <cell r="B2628" t="str">
            <v>CONDULETE DE PVC, TIPO LL, PARA ELETRODUTO DE PVC SOLDÁVEL DN 25 MM (3/4''), APARENTE - FORNECIMENTO E INSTALAÇÃO. AF_11/2016</v>
          </cell>
          <cell r="C2628" t="str">
            <v>UN</v>
          </cell>
        </row>
        <row r="2629">
          <cell r="A2629">
            <v>95809</v>
          </cell>
          <cell r="B2629" t="str">
            <v>CONDULETE DE PVC, TIPO LL, PARA ELETRODUTO DE PVC SOLDÁVEL DN 32 MM (1''), APARENTE - FORNECIMENTO E INSTALAÇÃO. AF_11/2016</v>
          </cell>
          <cell r="C2629" t="str">
            <v>UN</v>
          </cell>
        </row>
        <row r="2630">
          <cell r="A2630">
            <v>95810</v>
          </cell>
          <cell r="B2630" t="str">
            <v>CONDULETE DE PVC, TIPO LB, PARA ELETRODUTO DE PVC SOLDÁVEL DN 20 MM (1/2''), APARENTE - FORNECIMENTO E INSTALAÇÃO. AF_11/2016</v>
          </cell>
          <cell r="C2630" t="str">
            <v>UN</v>
          </cell>
        </row>
        <row r="2631">
          <cell r="A2631">
            <v>95811</v>
          </cell>
          <cell r="B2631" t="str">
            <v>CONDULETE DE PVC, TIPO LB, PARA ELETRODUTO DE PVC SOLDÁVEL DN 25 MM (3/4''), APARENTE - FORNECIMENTO E INSTALAÇÃO. AF_11/2016</v>
          </cell>
          <cell r="C2631" t="str">
            <v>UN</v>
          </cell>
        </row>
        <row r="2632">
          <cell r="A2632">
            <v>95812</v>
          </cell>
          <cell r="B2632" t="str">
            <v>CONDULETE DE PVC, TIPO LB, PARA ELETRODUTO DE PVC SOLDÁVEL DN 32 MM (1''), APARENTE - FORNECIMENTO E INSTALAÇÃO. AF_11/2016</v>
          </cell>
          <cell r="C2632" t="str">
            <v>UN</v>
          </cell>
        </row>
        <row r="2633">
          <cell r="A2633">
            <v>95813</v>
          </cell>
          <cell r="B2633" t="str">
            <v>CONDULETE DE PVC, TIPO TB, PARA ELETRODUTO DE PVC SOLDÁVEL DN 20 MM (1/2''), APARENTE - FORNECIMENTO E INSTALAÇÃO. AF_11/2016</v>
          </cell>
          <cell r="C2633" t="str">
            <v>UN</v>
          </cell>
        </row>
        <row r="2634">
          <cell r="A2634">
            <v>95814</v>
          </cell>
          <cell r="B2634" t="str">
            <v>CONDULETE DE PVC, TIPO TB, PARA ELETRODUTO DE PVC SOLDÁVEL DN 25 MM (3/4''), APARENTE - FORNECIMENTO E INSTALAÇÃO. AF_11/2016</v>
          </cell>
          <cell r="C2634" t="str">
            <v>UN</v>
          </cell>
        </row>
        <row r="2635">
          <cell r="A2635">
            <v>95815</v>
          </cell>
          <cell r="B2635" t="str">
            <v>CONDULETE DE PVC, TIPO TB, PARA ELETRODUTO DE PVC SOLDÁVEL DN 32 MM (1''), APARENTE - FORNECIMENTO E INSTALAÇÃO. AF_11/2016</v>
          </cell>
          <cell r="C2635" t="str">
            <v>UN</v>
          </cell>
        </row>
        <row r="2636">
          <cell r="A2636">
            <v>95816</v>
          </cell>
          <cell r="B2636" t="str">
            <v>CONDULETE DE PVC, TIPO X, PARA ELETRODUTO DE PVC SOLDÁVEL DN 20 MM (1/2''), APARENTE - FORNECIMENTO E INSTALAÇÃO. AF_11/2016</v>
          </cell>
          <cell r="C2636" t="str">
            <v>UN</v>
          </cell>
        </row>
        <row r="2637">
          <cell r="A2637">
            <v>95817</v>
          </cell>
          <cell r="B2637" t="str">
            <v>CONDULETE DE PVC, TIPO X, PARA ELETRODUTO DE PVC SOLDÁVEL DN 25 MM (3/4''), APARENTE - FORNECIMENTO E INSTALAÇÃO. AF_11/2016</v>
          </cell>
          <cell r="C2637" t="str">
            <v>UN</v>
          </cell>
        </row>
        <row r="2638">
          <cell r="A2638">
            <v>95818</v>
          </cell>
          <cell r="B2638" t="str">
            <v>CONDULETE DE PVC, TIPO X, PARA ELETRODUTO DE PVC SOLDÁVEL DN 32 MM (1''), APARENTE - FORNECIMENTO E INSTALAÇÃO. AF_11/2016</v>
          </cell>
          <cell r="C2638" t="str">
            <v>UN</v>
          </cell>
        </row>
        <row r="2639">
          <cell r="A2639" t="str">
            <v>0169</v>
          </cell>
          <cell r="B2639" t="str">
            <v xml:space="preserve">QUADROS/DISJUNTORES                                                                                                                                                                                     </v>
          </cell>
          <cell r="C2639" t="str">
            <v xml:space="preserve">  </v>
          </cell>
        </row>
        <row r="2640">
          <cell r="A2640">
            <v>68066</v>
          </cell>
          <cell r="B2640" t="str">
            <v>CAIXA DE PROTECAO PARA MEDIDOR MONOFASICO, FORNECIMENTO E INSTALACAO</v>
          </cell>
          <cell r="C2640" t="str">
            <v>UN</v>
          </cell>
        </row>
        <row r="2641">
          <cell r="A2641">
            <v>72319</v>
          </cell>
          <cell r="B2641" t="str">
            <v>DISJUNTOR BAIXA TENSAO TRIPOLAR A SECO  800A/600V, INCLUSIVE ELETROTÉCNICO</v>
          </cell>
          <cell r="C2641" t="str">
            <v>UN</v>
          </cell>
        </row>
        <row r="2642">
          <cell r="A2642">
            <v>72341</v>
          </cell>
          <cell r="B2642" t="str">
            <v>CONTATOR TRIPOLAR I NOMINAL 12A - FORNECIMENTO E INSTALACAO INCLUSIVE ELETROTÉCNICO</v>
          </cell>
          <cell r="C2642" t="str">
            <v>UN</v>
          </cell>
        </row>
        <row r="2643">
          <cell r="A2643">
            <v>72343</v>
          </cell>
          <cell r="B2643" t="str">
            <v>CONTATOR TRIPOLAR I NOMINAL 22A - FORNECIMENTO E INSTALACAO INCLUSIVE ELETROTÉCNICO</v>
          </cell>
          <cell r="C2643" t="str">
            <v>UN</v>
          </cell>
        </row>
        <row r="2644">
          <cell r="A2644">
            <v>72344</v>
          </cell>
          <cell r="B2644" t="str">
            <v>CONTATOR TRIPOLAR I NOMINAL 36A - FORNECIMENTO E INSTALACAO INCLUSIVE ELETROTÉCNICO</v>
          </cell>
          <cell r="C2644" t="str">
            <v>UN</v>
          </cell>
        </row>
        <row r="2645">
          <cell r="A2645">
            <v>72345</v>
          </cell>
          <cell r="B2645" t="str">
            <v>CONTATOR TRIPOLAR I NOMIMAL 94A - FORNECIMENTO E INSTALACAO INCLUSIVE ELETROTÉCNICO</v>
          </cell>
          <cell r="C2645" t="str">
            <v>UN</v>
          </cell>
        </row>
        <row r="2646">
          <cell r="A2646">
            <v>74052</v>
          </cell>
          <cell r="B2646" t="str">
            <v xml:space="preserve">P/DISTRIBUICAO 4 CIRCUITOS INCLUSIVE ACESSORIOS                                                                                                                                                         </v>
          </cell>
          <cell r="C2646" t="str">
            <v xml:space="preserve">  </v>
          </cell>
        </row>
        <row r="2647">
          <cell r="A2647" t="str">
            <v>74052/5</v>
          </cell>
          <cell r="B2647" t="str">
            <v>QUADRO DE MEDICAO GERAL EM CHAPA METALICA PARA EDIFICIOS COM 16 APTOS, INCLUSIVE DISJUNTORES E ATERRAMENTO</v>
          </cell>
          <cell r="C2647" t="str">
            <v>UN</v>
          </cell>
        </row>
        <row r="2648">
          <cell r="A2648">
            <v>74130</v>
          </cell>
          <cell r="B2648" t="str">
            <v xml:space="preserve">DISJUNTORES                                                                                                                                                                                             </v>
          </cell>
          <cell r="C2648" t="str">
            <v xml:space="preserve">  </v>
          </cell>
        </row>
        <row r="2649">
          <cell r="A2649" t="str">
            <v>74130/1</v>
          </cell>
          <cell r="B2649" t="str">
            <v>DISJUNTOR TERMOMAGNETICO MONOPOLAR PADRAO NEMA (AMERICANO) 10 A 30A 240V, FORNECIMENTO E INSTALACAO</v>
          </cell>
          <cell r="C2649" t="str">
            <v>UN</v>
          </cell>
        </row>
        <row r="2650">
          <cell r="A2650" t="str">
            <v>74130/2</v>
          </cell>
          <cell r="B2650" t="str">
            <v>DISJUNTOR TERMOMAGNETICO MONOPOLAR PADRAO NEMA (AMERICANO) 35 A 50A 240V, FORNECIMENTO E INSTALACAO</v>
          </cell>
          <cell r="C2650" t="str">
            <v>UN</v>
          </cell>
        </row>
        <row r="2651">
          <cell r="A2651" t="str">
            <v>74130/3</v>
          </cell>
          <cell r="B2651" t="str">
            <v>DISJUNTOR TERMOMAGNETICO BIPOLAR PADRAO NEMA (AMERICANO) 10 A 50A 240V, FORNECIMENTO E INSTALACAO</v>
          </cell>
          <cell r="C2651" t="str">
            <v>UN</v>
          </cell>
        </row>
        <row r="2652">
          <cell r="A2652" t="str">
            <v>74130/4</v>
          </cell>
          <cell r="B2652" t="str">
            <v>DISJUNTOR TERMOMAGNETICO TRIPOLAR PADRAO NEMA (AMERICANO) 10 A 50A 240V, FORNECIMENTO E INSTALACAO</v>
          </cell>
          <cell r="C2652" t="str">
            <v>UN</v>
          </cell>
        </row>
        <row r="2653">
          <cell r="A2653" t="str">
            <v>74130/5</v>
          </cell>
          <cell r="B2653" t="str">
            <v>DISJUNTOR TERMOMAGNETICO TRIPOLAR PADRAO NEMA (AMERICANO) 60 A 100A 240V, FORNECIMENTO E INSTALACAO</v>
          </cell>
          <cell r="C2653" t="str">
            <v>UN</v>
          </cell>
        </row>
        <row r="2654">
          <cell r="A2654" t="str">
            <v>74130/6</v>
          </cell>
          <cell r="B2654" t="str">
            <v>DISJUNTOR TERMOMAGNETICO TRIPOLAR PADRAO NEMA (AMERICANO) 125 A 150A 240V, FORNECIMENTO E INSTALACAO</v>
          </cell>
          <cell r="C2654" t="str">
            <v>UN</v>
          </cell>
        </row>
        <row r="2655">
          <cell r="A2655" t="str">
            <v>74130/7</v>
          </cell>
          <cell r="B2655" t="str">
            <v>DISJUNTOR TERMOMAGNETICO TRIPOLAR EM CAIXA MOLDADA 250A 600V, FORNECIMENTO E INSTALACAO</v>
          </cell>
          <cell r="C2655" t="str">
            <v>UN</v>
          </cell>
        </row>
        <row r="2656">
          <cell r="A2656" t="str">
            <v>74130/8</v>
          </cell>
          <cell r="B2656" t="str">
            <v>DISJUNTOR TERMOMAGNETICO TRIPOLAR EM CAIXA MOLDADA 300 A 400A 600V, FORNECIMENTO E INSTALACAO</v>
          </cell>
          <cell r="C2656" t="str">
            <v>UN</v>
          </cell>
        </row>
        <row r="2657">
          <cell r="A2657" t="str">
            <v>74130/9</v>
          </cell>
          <cell r="B2657" t="str">
            <v>DISJUNTOR TERMOMAGNETICO TRIPOLAR EM CAIXA MOLDADA 500 A 600A 600V, FORNECIMENTO E INSTALACAO</v>
          </cell>
          <cell r="C2657" t="str">
            <v>UN</v>
          </cell>
        </row>
        <row r="2658">
          <cell r="A2658" t="str">
            <v>74130/10</v>
          </cell>
          <cell r="B2658" t="str">
            <v>DISJUNTOR TERMOMAGNETICO TRIPOLAR EM CAIXA MOLDADA 175 A 225A 240V, FORNECIMENTO E INSTALACAO</v>
          </cell>
          <cell r="C2658" t="str">
            <v>UN</v>
          </cell>
        </row>
        <row r="2659">
          <cell r="A2659">
            <v>74131</v>
          </cell>
          <cell r="B2659" t="str">
            <v xml:space="preserve">QUADROS DE DISTRIBUICAO.                                                                                                                                                                                </v>
          </cell>
          <cell r="C2659" t="str">
            <v xml:space="preserve">  </v>
          </cell>
        </row>
        <row r="2660">
          <cell r="A2660" t="str">
            <v>74131/1</v>
          </cell>
          <cell r="B2660" t="str">
            <v>QUADRO DE DISTRIBUICAO DE ENERGIA DE EMBUTIR, EM CHAPA METALICA, PARA 3 DISJUNTORES TERMOMAGNETICOS MONOPOLARES SEM BARRAMENTO FORNECIMENTO E INSTALACAO</v>
          </cell>
          <cell r="C2660" t="str">
            <v>UN</v>
          </cell>
        </row>
        <row r="2661">
          <cell r="A2661" t="str">
            <v>74131/4</v>
          </cell>
          <cell r="B2661" t="str">
            <v>QUADRO DE DISTRIBUICAO DE ENERGIA DE EMBUTIR, EM CHAPA METALICA, PARA 18 DISJUNTORES TERMOMAGNETICOS MONOPOLARES, COM BARRAMENTO TRIFASICO E NEUTRO, FORNECIMENTO E INSTALACAO</v>
          </cell>
          <cell r="C2661" t="str">
            <v>UN</v>
          </cell>
        </row>
        <row r="2662">
          <cell r="A2662" t="str">
            <v>74131/5</v>
          </cell>
          <cell r="B2662" t="str">
            <v>QUADRO DE DISTRIBUICAO DE ENERGIA DE EMBUTIR, EM CHAPA METALICA, PARA 24 DISJUNTORES TERMOMAGNETICOS MONOPOLARES, COM BARRAMENTO TRIFASICO E NEUTRO, FORNECIMENTO E INSTALACAO</v>
          </cell>
          <cell r="C2662" t="str">
            <v>UN</v>
          </cell>
        </row>
        <row r="2663">
          <cell r="A2663" t="str">
            <v>74131/6</v>
          </cell>
          <cell r="B2663" t="str">
            <v>QUADRO DE DISTRIBUICAO DE ENERGIA DE EMBUTIR, EM CHAPA METALICA, PARA 32 DISJUNTORES TERMOMAGNETICOS MONOPOLARES, COM BARRAMENTO TRIFASICO E NEUTRO, FORNECIMENTO E INSTALACAO</v>
          </cell>
          <cell r="C2663" t="str">
            <v>UN</v>
          </cell>
        </row>
        <row r="2664">
          <cell r="A2664" t="str">
            <v>74131/7</v>
          </cell>
          <cell r="B2664" t="str">
            <v>QUADRO DE DISTRIBUICAO DE ENERGIA DE EMBUTIR, EM CHAPA METALICA, PARA 40 DISJUNTORES TERMOMAGNETICOS MONOPOLARES, COM BARRAMENTO TRIFASICO E NEUTRO, FORNECIMENTO E INSTALACAO</v>
          </cell>
          <cell r="C2664" t="str">
            <v>UN</v>
          </cell>
        </row>
        <row r="2665">
          <cell r="A2665" t="str">
            <v>74131/8</v>
          </cell>
          <cell r="B2665" t="str">
            <v>QUADRO DE DISTRIBUICAO DE ENERGIA DE EMBUTIR, EM CHAPA METALICA, PARA 50 DISJUNTORES TERMOMAGNETICOS MONOPOLARES, COM BARRAMENTO TRIFASICO E NEUTRO, FORNECIMENTO E INSTALACAO</v>
          </cell>
          <cell r="C2665" t="str">
            <v>UN</v>
          </cell>
        </row>
        <row r="2666">
          <cell r="A2666">
            <v>83372</v>
          </cell>
          <cell r="B2666" t="str">
            <v>CAIXA DE MEDICAO EM ALTA TENSAO - FORNECIMENTO E INSTALACAO</v>
          </cell>
          <cell r="C2666" t="str">
            <v>UN</v>
          </cell>
        </row>
        <row r="2667">
          <cell r="A2667">
            <v>83463</v>
          </cell>
          <cell r="B2667" t="str">
            <v>QUADRO DE DISTRIBUICAO DE ENERGIA EM CHAPA DE ACO GALVANIZADO, PARA 12 DISJUNTORES TERMOMAGNETICOS MONOPOLARES, COM BARRAMENTO TRIFASICO E NEUTRO - FORNECIMENTO E INSTALACAO</v>
          </cell>
          <cell r="C2667" t="str">
            <v>UN</v>
          </cell>
        </row>
        <row r="2668">
          <cell r="A2668">
            <v>84402</v>
          </cell>
          <cell r="B2668" t="str">
            <v>QUADRO DE DISTRIBUICAO DE ENERGIA P/ 6 DISJUNTORES TERMOMAGNETICOS MONOPOLARES SEM BARRAMENTO, DE EMBUTIR, EM CHAPA METALICA - FORNECIMENTO E INSTALACAO</v>
          </cell>
          <cell r="C2668" t="str">
            <v>UN</v>
          </cell>
        </row>
        <row r="2669">
          <cell r="A2669">
            <v>93653</v>
          </cell>
          <cell r="B2669" t="str">
            <v>DISJUNTOR MONOPOLAR TIPO DIN, CORRENTE NOMINAL DE 10A - FORNECIMENTO E INSTALAÇÃO. AF_04/2016</v>
          </cell>
          <cell r="C2669" t="str">
            <v>UN</v>
          </cell>
        </row>
        <row r="2670">
          <cell r="A2670">
            <v>93654</v>
          </cell>
          <cell r="B2670" t="str">
            <v>DISJUNTOR MONOPOLAR TIPO DIN, CORRENTE NOMINAL DE 16A - FORNECIMENTO E INSTALAÇÃO. AF_04/2016</v>
          </cell>
          <cell r="C2670" t="str">
            <v>UN</v>
          </cell>
        </row>
        <row r="2671">
          <cell r="A2671">
            <v>93655</v>
          </cell>
          <cell r="B2671" t="str">
            <v>DISJUNTOR MONOPOLAR TIPO DIN, CORRENTE NOMINAL DE 20A - FORNECIMENTO E INSTALAÇÃO. AF_04/2016</v>
          </cell>
          <cell r="C2671" t="str">
            <v>UN</v>
          </cell>
        </row>
        <row r="2672">
          <cell r="A2672">
            <v>93656</v>
          </cell>
          <cell r="B2672" t="str">
            <v>DISJUNTOR MONOPOLAR TIPO DIN, CORRENTE NOMINAL DE 25A - FORNECIMENTO E INSTALAÇÃO. AF_04/2016</v>
          </cell>
          <cell r="C2672" t="str">
            <v>UN</v>
          </cell>
        </row>
        <row r="2673">
          <cell r="A2673">
            <v>93657</v>
          </cell>
          <cell r="B2673" t="str">
            <v>DISJUNTOR MONOPOLAR TIPO DIN, CORRENTE NOMINAL DE 32A - FORNECIMENTO E INSTALAÇÃO. AF_04/2016</v>
          </cell>
          <cell r="C2673" t="str">
            <v>UN</v>
          </cell>
        </row>
        <row r="2674">
          <cell r="A2674">
            <v>93658</v>
          </cell>
          <cell r="B2674" t="str">
            <v>DISJUNTOR MONOPOLAR TIPO DIN, CORRENTE NOMINAL DE 40A - FORNECIMENTO E INSTALAÇÃO. AF_04/2016</v>
          </cell>
          <cell r="C2674" t="str">
            <v>UN</v>
          </cell>
        </row>
        <row r="2675">
          <cell r="A2675">
            <v>93659</v>
          </cell>
          <cell r="B2675" t="str">
            <v>DISJUNTOR MONOPOLAR TIPO DIN, CORRENTE NOMINAL DE 50A - FORNECIMENTO E INSTALAÇÃO. AF_04/2016</v>
          </cell>
          <cell r="C2675" t="str">
            <v>UN</v>
          </cell>
        </row>
        <row r="2676">
          <cell r="A2676">
            <v>93660</v>
          </cell>
          <cell r="B2676" t="str">
            <v>DISJUNTOR BIPOLAR TIPO DIN, CORRENTE NOMINAL DE 10A - FORNECIMENTO E INSTALAÇÃO. AF_04/2016</v>
          </cell>
          <cell r="C2676" t="str">
            <v>UN</v>
          </cell>
        </row>
        <row r="2677">
          <cell r="A2677">
            <v>93661</v>
          </cell>
          <cell r="B2677" t="str">
            <v>DISJUNTOR BIPOLAR TIPO DIN, CORRENTE NOMINAL DE 16A - FORNECIMENTO E INSTALAÇÃO. AF_04/2016</v>
          </cell>
          <cell r="C2677" t="str">
            <v>UN</v>
          </cell>
        </row>
        <row r="2678">
          <cell r="A2678">
            <v>93662</v>
          </cell>
          <cell r="B2678" t="str">
            <v>DISJUNTOR BIPOLAR TIPO DIN, CORRENTE NOMINAL DE 20A - FORNECIMENTO E INSTALAÇÃO. AF_04/2016</v>
          </cell>
          <cell r="C2678" t="str">
            <v>UN</v>
          </cell>
        </row>
        <row r="2679">
          <cell r="A2679">
            <v>93663</v>
          </cell>
          <cell r="B2679" t="str">
            <v>DISJUNTOR BIPOLAR TIPO DIN, CORRENTE NOMINAL DE 25A - FORNECIMENTO E INSTALAÇÃO. AF_04/2016</v>
          </cell>
          <cell r="C2679" t="str">
            <v>UN</v>
          </cell>
        </row>
        <row r="2680">
          <cell r="A2680">
            <v>93664</v>
          </cell>
          <cell r="B2680" t="str">
            <v>DISJUNTOR BIPOLAR TIPO DIN, CORRENTE NOMINAL DE 32A - FORNECIMENTO E INSTALAÇÃO. AF_04/2016</v>
          </cell>
          <cell r="C2680" t="str">
            <v>UN</v>
          </cell>
        </row>
        <row r="2681">
          <cell r="A2681">
            <v>93665</v>
          </cell>
          <cell r="B2681" t="str">
            <v>DISJUNTOR BIPOLAR TIPO DIN, CORRENTE NOMINAL DE 40A - FORNECIMENTO E INSTALAÇÃO. AF_04/2016</v>
          </cell>
          <cell r="C2681" t="str">
            <v>UN</v>
          </cell>
        </row>
        <row r="2682">
          <cell r="A2682">
            <v>93666</v>
          </cell>
          <cell r="B2682" t="str">
            <v>DISJUNTOR BIPOLAR TIPO DIN, CORRENTE NOMINAL DE 50A - FORNECIMENTO E INSTALAÇÃO. AF_04/2016</v>
          </cell>
          <cell r="C2682" t="str">
            <v>UN</v>
          </cell>
        </row>
        <row r="2683">
          <cell r="A2683">
            <v>93667</v>
          </cell>
          <cell r="B2683" t="str">
            <v>DISJUNTOR TRIPOLAR TIPO DIN, CORRENTE NOMINAL DE 10A - FORNECIMENTO E INSTALAÇÃO. AF_04/2016</v>
          </cell>
          <cell r="C2683" t="str">
            <v>UN</v>
          </cell>
        </row>
        <row r="2684">
          <cell r="A2684">
            <v>93668</v>
          </cell>
          <cell r="B2684" t="str">
            <v>DISJUNTOR TRIPOLAR TIPO DIN, CORRENTE NOMINAL DE 16A - FORNECIMENTO E INSTALAÇÃO. AF_04/2016</v>
          </cell>
          <cell r="C2684" t="str">
            <v>UN</v>
          </cell>
        </row>
        <row r="2685">
          <cell r="A2685">
            <v>93669</v>
          </cell>
          <cell r="B2685" t="str">
            <v>DISJUNTOR TRIPOLAR TIPO DIN, CORRENTE NOMINAL DE 20A - FORNECIMENTO E INSTALAÇÃO. AF_04/2016</v>
          </cell>
          <cell r="C2685" t="str">
            <v>UN</v>
          </cell>
        </row>
        <row r="2686">
          <cell r="A2686">
            <v>93670</v>
          </cell>
          <cell r="B2686" t="str">
            <v>DISJUNTOR TRIPOLAR TIPO DIN, CORRENTE NOMINAL DE 25A - FORNECIMENTO E INSTALAÇÃO. AF_04/2016</v>
          </cell>
          <cell r="C2686" t="str">
            <v>UN</v>
          </cell>
        </row>
        <row r="2687">
          <cell r="A2687">
            <v>93671</v>
          </cell>
          <cell r="B2687" t="str">
            <v>DISJUNTOR TRIPOLAR TIPO DIN, CORRENTE NOMINAL DE 32A - FORNECIMENTO E INSTALAÇÃO. AF_04/2016</v>
          </cell>
          <cell r="C2687" t="str">
            <v>UN</v>
          </cell>
        </row>
        <row r="2688">
          <cell r="A2688">
            <v>93672</v>
          </cell>
          <cell r="B2688" t="str">
            <v>DISJUNTOR TRIPOLAR TIPO DIN, CORRENTE NOMINAL DE 40A - FORNECIMENTO E INSTALAÇÃO. AF_04/2016</v>
          </cell>
          <cell r="C2688" t="str">
            <v>UN</v>
          </cell>
        </row>
        <row r="2689">
          <cell r="A2689">
            <v>93673</v>
          </cell>
          <cell r="B2689" t="str">
            <v>DISJUNTOR TRIPOLAR TIPO DIN, CORRENTE NOMINAL DE 50A - FORNECIMENTO E INSTALAÇÃO. AF_04/2016</v>
          </cell>
          <cell r="C2689" t="str">
            <v>UN</v>
          </cell>
        </row>
        <row r="2690">
          <cell r="A2690">
            <v>93677</v>
          </cell>
          <cell r="B2690" t="str">
            <v>DISJUNTOR TETRAPOLAR TIPO DR, CORRENTE NOMINAL DE 40A - FORNECIMENTO E INSTALAÇÃO. AF_04/2016</v>
          </cell>
          <cell r="C2690" t="str">
            <v>UN</v>
          </cell>
        </row>
        <row r="2691">
          <cell r="A2691" t="str">
            <v>0170</v>
          </cell>
          <cell r="B2691" t="str">
            <v xml:space="preserve">INTERRUPTOR/TOMADA                                                                                                                                                                                      </v>
          </cell>
          <cell r="C2691" t="str">
            <v xml:space="preserve">  </v>
          </cell>
        </row>
        <row r="2692">
          <cell r="A2692">
            <v>72339</v>
          </cell>
          <cell r="B2692" t="str">
            <v>TOMADA 3P+T 30A/440V SEM PLACA - FORNECIMENTO E INSTALACAO</v>
          </cell>
          <cell r="C2692" t="str">
            <v>UN</v>
          </cell>
        </row>
        <row r="2693">
          <cell r="A2693">
            <v>83403</v>
          </cell>
          <cell r="B2693" t="str">
            <v>INTERRUPTOR PULSADOR DE CAMPAINHA OU MINUTERIA 2A/250V C/ CAIXA - FORNECIMENTO E INSTALACAO</v>
          </cell>
          <cell r="C2693" t="str">
            <v>UN</v>
          </cell>
        </row>
        <row r="2694">
          <cell r="A2694">
            <v>83465</v>
          </cell>
          <cell r="B2694" t="str">
            <v>INTERRUPTOR INTERMEDIARIO (FOUR-WAY) - FORNECIMENTO E INSTALACAO</v>
          </cell>
          <cell r="C2694" t="str">
            <v>UN</v>
          </cell>
        </row>
        <row r="2695">
          <cell r="A2695">
            <v>91945</v>
          </cell>
          <cell r="B2695" t="str">
            <v>SUPORTE PARAFUSADO COM PLACA DE ENCAIXE 4" X 2" ALTO (2,00 M DO PISO) PARA PONTO ELÉTRICO - FORNECIMENTO E INSTALAÇÃO. AF_12/2015</v>
          </cell>
          <cell r="C2695" t="str">
            <v>UN</v>
          </cell>
        </row>
        <row r="2696">
          <cell r="A2696">
            <v>91946</v>
          </cell>
          <cell r="B2696" t="str">
            <v>SUPORTE PARAFUSADO COM PLACA DE ENCAIXE 4" X 2" MÉDIO (1,30 M DO PISO) PARA PONTO ELÉTRICO - FORNECIMENTO E INSTALAÇÃO. AF_12/2015</v>
          </cell>
          <cell r="C2696" t="str">
            <v>UN</v>
          </cell>
        </row>
        <row r="2697">
          <cell r="A2697">
            <v>91947</v>
          </cell>
          <cell r="B2697" t="str">
            <v>SUPORTE PARAFUSADO COM PLACA DE ENCAIXE 4" X 2" BAIXO (0,30 M DO PISO) PARA PONTO ELÉTRICO - FORNECIMENTO E INSTALAÇÃO. AF_12/2015</v>
          </cell>
          <cell r="C2697" t="str">
            <v>UN</v>
          </cell>
        </row>
        <row r="2698">
          <cell r="A2698">
            <v>91949</v>
          </cell>
          <cell r="B2698" t="str">
            <v>SUPORTE PARAFUSADO COM PLACA DE ENCAIXE 4" X 4" ALTO (2,00 M DO PISO) PARA PONTO ELÉTRICO - FORNECIMENTO E INSTALAÇÃO. AF_12/2015</v>
          </cell>
          <cell r="C2698" t="str">
            <v>UN</v>
          </cell>
        </row>
        <row r="2699">
          <cell r="A2699">
            <v>91950</v>
          </cell>
          <cell r="B2699" t="str">
            <v>SUPORTE PARAFUSADO COM PLACA DE ENCAIXE 4" X 4" MÉDIO (1,30 M DO PISO) PARA PONTO ELÉTRICO - FORNECIMENTO E INSTALAÇÃO. AF_12/2015</v>
          </cell>
          <cell r="C2699" t="str">
            <v>UN</v>
          </cell>
        </row>
        <row r="2700">
          <cell r="A2700">
            <v>91951</v>
          </cell>
          <cell r="B2700" t="str">
            <v>SUPORTE PARAFUSADO COM PLACA DE ENCAIXE 4" X 4" BAIXO (0,30 M DO PISO) PARA PONTO ELÉTRICO - FORNECIMENTO E INSTALAÇÃO. AF_12/2015</v>
          </cell>
          <cell r="C2700" t="str">
            <v>UN</v>
          </cell>
        </row>
        <row r="2701">
          <cell r="A2701">
            <v>91952</v>
          </cell>
          <cell r="B2701" t="str">
            <v>INTERRUPTOR SIMPLES (1 MÓDULO), 10A/250V, SEM SUPORTE E SEM PLACA - FORNECIMENTO E INSTALAÇÃO. AF_12/2015</v>
          </cell>
          <cell r="C2701" t="str">
            <v>UN</v>
          </cell>
        </row>
        <row r="2702">
          <cell r="A2702">
            <v>91953</v>
          </cell>
          <cell r="B2702" t="str">
            <v>INTERRUPTOR SIMPLES (1 MÓDULO), 10A/250V, INCLUINDO SUPORTE E PLACA - FORNECIMENTO E INSTALAÇÃO. AF_12/2015</v>
          </cell>
          <cell r="C2702" t="str">
            <v>UN</v>
          </cell>
        </row>
        <row r="2703">
          <cell r="A2703">
            <v>91954</v>
          </cell>
          <cell r="B2703" t="str">
            <v>INTERRUPTOR PARALELO (1 MÓDULO), 10A/250V, SEM SUPORTE E SEM PLACA - FORNECIMENTO E INSTALAÇÃO. AF_12/2015</v>
          </cell>
          <cell r="C2703" t="str">
            <v>UN</v>
          </cell>
        </row>
        <row r="2704">
          <cell r="A2704">
            <v>91955</v>
          </cell>
          <cell r="B2704" t="str">
            <v>INTERRUPTOR PARALELO (1 MÓDULO), 10A/250V, INCLUINDO SUPORTE E PLACA - FORNECIMENTO E INSTALAÇÃO. AF_12/2015</v>
          </cell>
          <cell r="C2704" t="str">
            <v>UN</v>
          </cell>
        </row>
        <row r="2705">
          <cell r="A2705">
            <v>91956</v>
          </cell>
          <cell r="B2705" t="str">
            <v>INTERRUPTOR SIMPLES (1 MÓDULO) COM INTERRUPTOR PARALELO (1 MÓDULO), 10A/250V, SEM SUPORTE E SEM PLACA - FORNECIMENTO E INSTALAÇÃO. AF_12/2015</v>
          </cell>
          <cell r="C2705" t="str">
            <v>UN</v>
          </cell>
        </row>
        <row r="2706">
          <cell r="A2706">
            <v>91957</v>
          </cell>
          <cell r="B2706" t="str">
            <v>INTERRUPTOR SIMPLES (1 MÓDULO) COM INTERRUPTOR PARALELO (1 MÓDULO), 10A/250V, INCLUINDO SUPORTE E PLACA - FORNECIMENTO E INSTALAÇÃO. AF_12/2015</v>
          </cell>
          <cell r="C2706" t="str">
            <v>UN</v>
          </cell>
        </row>
        <row r="2707">
          <cell r="A2707">
            <v>91958</v>
          </cell>
          <cell r="B2707" t="str">
            <v>INTERRUPTOR SIMPLES (2 MÓDULOS), 10A/250V, SEM SUPORTE E SEM PLACA - FORNECIMENTO E INSTALAÇÃO. AF_12/2015</v>
          </cell>
          <cell r="C2707" t="str">
            <v>UN</v>
          </cell>
        </row>
        <row r="2708">
          <cell r="A2708">
            <v>91959</v>
          </cell>
          <cell r="B2708" t="str">
            <v>INTERRUPTOR SIMPLES (2 MÓDULOS), 10A/250V, INCLUINDO SUPORTE E PLACA - FORNECIMENTO E INSTALAÇÃO. AF_12/2015</v>
          </cell>
          <cell r="C2708" t="str">
            <v>UN</v>
          </cell>
        </row>
        <row r="2709">
          <cell r="A2709">
            <v>91960</v>
          </cell>
          <cell r="B2709" t="str">
            <v>INTERRUPTOR PARALELO (2 MÓDULOS), 10A/250V, SEM SUPORTE E SEM PLACA - FORNECIMENTO E INSTALAÇÃO. AF_12/2015</v>
          </cell>
          <cell r="C2709" t="str">
            <v>UN</v>
          </cell>
        </row>
        <row r="2710">
          <cell r="A2710">
            <v>91961</v>
          </cell>
          <cell r="B2710" t="str">
            <v>INTERRUPTOR PARALELO (2 MÓDULOS), 10A/250V, INCLUINDO SUPORTE E PLACA - FORNECIMENTO E INSTALAÇÃO. AF_12/2015</v>
          </cell>
          <cell r="C2710" t="str">
            <v>UN</v>
          </cell>
        </row>
        <row r="2711">
          <cell r="A2711">
            <v>91962</v>
          </cell>
          <cell r="B2711" t="str">
            <v>INTERRUPTOR SIMPLES (1 MÓDULO) COM INTERRUPTOR PARALELO (2 MÓDULOS), 10A/250V, SEM SUPORTE E SEM PLACA - FORNECIMENTO E INSTALAÇÃO. AF_12/2015</v>
          </cell>
          <cell r="C2711" t="str">
            <v>UN</v>
          </cell>
        </row>
        <row r="2712">
          <cell r="A2712">
            <v>91963</v>
          </cell>
          <cell r="B2712" t="str">
            <v>INTERRUPTOR SIMPLES (1 MÓDULO) COM INTERRUPTOR PARALELO (2 MÓDULOS), 10A/250V, INCLUINDO SUPORTE E PLACA - FORNECIMENTO E INSTALAÇÃO. AF_12/2015</v>
          </cell>
          <cell r="C2712" t="str">
            <v>UN</v>
          </cell>
        </row>
        <row r="2713">
          <cell r="A2713">
            <v>91964</v>
          </cell>
          <cell r="B2713" t="str">
            <v>INTERRUPTOR SIMPLES (2 MÓDULOS) COM INTERRUPTOR PARALELO (1 MÓDULO), 10A/250V, SEM SUPORTE E SEM PLACA - FORNECIMENTO E INSTALAÇÃO. AF_12/2015</v>
          </cell>
          <cell r="C2713" t="str">
            <v>UN</v>
          </cell>
        </row>
        <row r="2714">
          <cell r="A2714">
            <v>91965</v>
          </cell>
          <cell r="B2714" t="str">
            <v>INTERRUPTOR SIMPLES (2 MÓDULOS) COM INTERRUPTOR PARALELO (1 MÓDULO), 10A/250V, INCLUINDO SUPORTE E PLACA - FORNECIMENTO E INSTALAÇÃO. AF_12/2015</v>
          </cell>
          <cell r="C2714" t="str">
            <v>UN</v>
          </cell>
        </row>
        <row r="2715">
          <cell r="A2715">
            <v>91966</v>
          </cell>
          <cell r="B2715" t="str">
            <v>INTERRUPTOR SIMPLES (3 MÓDULOS), 10A/250V, SEM SUPORTE E SEM PLACA - FORNECIMENTO E INSTALAÇÃO. AF_12/2015</v>
          </cell>
          <cell r="C2715" t="str">
            <v>UN</v>
          </cell>
        </row>
        <row r="2716">
          <cell r="A2716">
            <v>91967</v>
          </cell>
          <cell r="B2716" t="str">
            <v>INTERRUPTOR SIMPLES (3 MÓDULOS), 10A/250V, INCLUINDO SUPORTE E PLACA - FORNECIMENTO E INSTALAÇÃO. AF_12/2015</v>
          </cell>
          <cell r="C2716" t="str">
            <v>UN</v>
          </cell>
        </row>
        <row r="2717">
          <cell r="A2717">
            <v>91968</v>
          </cell>
          <cell r="B2717" t="str">
            <v>INTERRUPTOR PARALELO (3 MÓDULOS), 10A/250V, SEM SUPORTE E SEM PLACA - FORNECIMENTO E INSTALAÇÃO. AF_12/2015</v>
          </cell>
          <cell r="C2717" t="str">
            <v>UN</v>
          </cell>
        </row>
        <row r="2718">
          <cell r="A2718">
            <v>91969</v>
          </cell>
          <cell r="B2718" t="str">
            <v>INTERRUPTOR PARALELO (3 MÓDULOS), 10A/250V, INCLUINDO SUPORTE E PLACA - FORNECIMENTO E INSTALAÇÃO. AF_12/2015</v>
          </cell>
          <cell r="C2718" t="str">
            <v>UN</v>
          </cell>
        </row>
        <row r="2719">
          <cell r="A2719">
            <v>91970</v>
          </cell>
          <cell r="B2719" t="str">
            <v>INTERRUPTOR SIMPLES (3 MÓDULOS) COM INTERRUPTOR PARALELO (1 MÓDULO), 10A/250V, SEM SUPORTE E SEM PLACA - FORNECIMENTO E INSTALAÇÃO. AF_12/2015</v>
          </cell>
          <cell r="C2719" t="str">
            <v>UN</v>
          </cell>
        </row>
        <row r="2720">
          <cell r="A2720">
            <v>91971</v>
          </cell>
          <cell r="B2720" t="str">
            <v>INTERRUPTOR SIMPLES (3 MÓDULOS) COM INTERRUPTOR PARALELO (1 MÓDULO), 10A/250V, INCLUINDO SUPORTE E PLACA - FORNECIMENTO E INSTALAÇÃO. AF_12/2015</v>
          </cell>
          <cell r="C2720" t="str">
            <v>UN</v>
          </cell>
        </row>
        <row r="2721">
          <cell r="A2721">
            <v>91972</v>
          </cell>
          <cell r="B2721" t="str">
            <v>INTERRUPTOR SIMPLES (2 MÓDULOS) COM INTERRUPTOR PARALELO (2 MÓDULOS), 10A/250V, SEM SUPORTE E SEM PLACA - FORNECIMENTO E INSTALAÇÃO. AF_12/2015</v>
          </cell>
          <cell r="C2721" t="str">
            <v>UN</v>
          </cell>
        </row>
        <row r="2722">
          <cell r="A2722">
            <v>91973</v>
          </cell>
          <cell r="B2722" t="str">
            <v>INTERRUPTOR SIMPLES (2 MÓDULOS) COM INTERRUPTOR PARALELO (2 MÓDULOS), 10A/250V, INCLUINDO SUPORTE E PLACA - FORNECIMENTO E INSTALAÇÃO. AF_12/2015</v>
          </cell>
          <cell r="C2722" t="str">
            <v>UN</v>
          </cell>
        </row>
        <row r="2723">
          <cell r="A2723">
            <v>91974</v>
          </cell>
          <cell r="B2723" t="str">
            <v>INTERRUPTOR SIMPLES (4 MÓDULOS), 10A/250V, SEM SUPORTE E SEM PLACA - FORNECIMENTO E INSTALAÇÃO. AF_12/2015</v>
          </cell>
          <cell r="C2723" t="str">
            <v>UN</v>
          </cell>
        </row>
        <row r="2724">
          <cell r="A2724">
            <v>91975</v>
          </cell>
          <cell r="B2724" t="str">
            <v>INTERRUPTOR SIMPLES (4 MÓDULOS), 10A/250V, INCLUINDO SUPORTE E PLACA - FORNECIMENTO E INSTALAÇÃO. AF_12/2015</v>
          </cell>
          <cell r="C2724" t="str">
            <v>UN</v>
          </cell>
        </row>
        <row r="2725">
          <cell r="A2725">
            <v>91976</v>
          </cell>
          <cell r="B2725" t="str">
            <v>INTERRUPTOR SIMPLES (6 MÓDULOS), 10A/250V, SEM SUPORTE E SEM PLACA - FORNECIMENTO E INSTALAÇÃO. AF_12/2015</v>
          </cell>
          <cell r="C2725" t="str">
            <v>UN</v>
          </cell>
        </row>
        <row r="2726">
          <cell r="A2726">
            <v>91977</v>
          </cell>
          <cell r="B2726" t="str">
            <v>INTERRUPTOR SIMPLES (6 MÓDULOS), 10A/250V, INCLUINDO SUPORTE E PLACA - FORNECIMENTO E INSTALAÇÃO. AF_12/2015</v>
          </cell>
          <cell r="C2726" t="str">
            <v>UN</v>
          </cell>
        </row>
        <row r="2727">
          <cell r="A2727">
            <v>91978</v>
          </cell>
          <cell r="B2727" t="str">
            <v>INTERRUPTOR INTERMEDIÁRIO (1 MÓDULO), 10A/250V, SEM SUPORTE E SEM PLACA - FORNECIMENTO E INSTALAÇÃO. AF_09/2017</v>
          </cell>
          <cell r="C2727" t="str">
            <v>UN</v>
          </cell>
        </row>
        <row r="2728">
          <cell r="A2728">
            <v>91979</v>
          </cell>
          <cell r="B2728" t="str">
            <v>INTERRUPTOR INTERMEDIÁRIO (1 MÓDULO), 10A/250V, INCLUINDO SUPORTE E PLACA - FORNECIMENTO E INSTALAÇÃO. AF_09/2017</v>
          </cell>
          <cell r="C2728" t="str">
            <v>UN</v>
          </cell>
        </row>
        <row r="2729">
          <cell r="A2729">
            <v>91980</v>
          </cell>
          <cell r="B2729" t="str">
            <v>INTERRUPTOR BIPOLAR (1 MÓDULO), 10A/250V, SEM SUPORTE E SEM PLACA - FORNECIMENTO E INSTALAÇÃO. AF_09/2017</v>
          </cell>
          <cell r="C2729" t="str">
            <v>UN</v>
          </cell>
        </row>
        <row r="2730">
          <cell r="A2730">
            <v>91981</v>
          </cell>
          <cell r="B2730" t="str">
            <v>INTERRUPTOR BIPOLAR (1 MÓDULO), 10A/250V, INCLUINDO SUPORTE E PLACA - FORNECIMENTO E INSTALAÇÃO. AF_09/2017</v>
          </cell>
          <cell r="C2730" t="str">
            <v>UN</v>
          </cell>
        </row>
        <row r="2731">
          <cell r="A2731">
            <v>91982</v>
          </cell>
          <cell r="B2731" t="str">
            <v>DIMMER ROTATIVO (1 MÓDULO), 220V/600W, SEM SUPORTE E SEM PLACA - FORNECIMENTO E INSTALAÇÃO. AF_09/2017</v>
          </cell>
          <cell r="C2731" t="str">
            <v>UN</v>
          </cell>
        </row>
        <row r="2732">
          <cell r="A2732">
            <v>91983</v>
          </cell>
          <cell r="B2732" t="str">
            <v>DIMMER ROTATIVO (1 MÓDULO), 220V/600W, INCLUINDO SUPORTE E PLACA - FORNECIMENTO E INSTALAÇÃO. AF_09/2017</v>
          </cell>
          <cell r="C2732" t="str">
            <v>UN</v>
          </cell>
        </row>
        <row r="2733">
          <cell r="A2733">
            <v>91984</v>
          </cell>
          <cell r="B2733" t="str">
            <v>INTERRUPTOR PULSADOR CAMPAINHA (1 MÓDULO), 10A/250V, SEM SUPORTE E SEM PLACA - FORNECIMENTO E INSTALAÇÃO. AF_09/2017</v>
          </cell>
          <cell r="C2733" t="str">
            <v>UN</v>
          </cell>
        </row>
        <row r="2734">
          <cell r="A2734">
            <v>91985</v>
          </cell>
          <cell r="B2734" t="str">
            <v>INTERRUPTOR PULSADOR CAMPAINHA (1 MÓDULO), 10A/250V, INCLUINDO SUPORTE E PLACA - FORNECIMENTO E INSTALAÇÃO. AF_09/2017</v>
          </cell>
          <cell r="C2734" t="str">
            <v>UN</v>
          </cell>
        </row>
        <row r="2735">
          <cell r="A2735">
            <v>91986</v>
          </cell>
          <cell r="B2735" t="str">
            <v>CAMPAINHA CIGARRA (1 MÓDULO), 10A/250V, SEM SUPORTE E SEM PLACA - FORNECIMENTO E INSTALAÇÃO. AF_09/2017</v>
          </cell>
          <cell r="C2735" t="str">
            <v>UN</v>
          </cell>
        </row>
        <row r="2736">
          <cell r="A2736">
            <v>91987</v>
          </cell>
          <cell r="B2736" t="str">
            <v>CAMPAINHA CIGARRA (1 MÓDULO), 10A/250V, INCLUINDO SUPORTE E PLACA - FORNECIMENTO E INSTALAÇÃO. AF_09/2017</v>
          </cell>
          <cell r="C2736" t="str">
            <v>UN</v>
          </cell>
        </row>
        <row r="2737">
          <cell r="A2737">
            <v>91988</v>
          </cell>
          <cell r="B2737" t="str">
            <v>INTERRUPTOR PULSADOR MINUTERIA (1 MÓDULO), 10A/250V, SEM SUPORTE E SEM PLACA - FORNECIMENTO E INSTALAÇÃO. AF_09/2017</v>
          </cell>
          <cell r="C2737" t="str">
            <v>UN</v>
          </cell>
        </row>
        <row r="2738">
          <cell r="A2738">
            <v>91989</v>
          </cell>
          <cell r="B2738" t="str">
            <v>INTERRUPTOR PULSADOR MINUTERIA (1 MÓDULO), 10A/250V, INCLUINDO SUPORTE E PLACA - FORNECIMENTO E INSTALAÇÃO. AF_09/2017</v>
          </cell>
          <cell r="C2738" t="str">
            <v>UN</v>
          </cell>
        </row>
        <row r="2739">
          <cell r="A2739">
            <v>91990</v>
          </cell>
          <cell r="B2739" t="str">
            <v>TOMADA ALTA DE EMBUTIR (1 MÓDULO), 2P+T 10 A, SEM SUPORTE E SEM PLACA - FORNECIMENTO E INSTALAÇÃO. AF_12/2015</v>
          </cell>
          <cell r="C2739" t="str">
            <v>UN</v>
          </cell>
        </row>
        <row r="2740">
          <cell r="A2740">
            <v>91991</v>
          </cell>
          <cell r="B2740" t="str">
            <v>TOMADA ALTA DE EMBUTIR (1 MÓDULO), 2P+T 20 A, SEM SUPORTE E SEM PLACA - FORNECIMENTO E INSTALAÇÃO. AF_12/2015</v>
          </cell>
          <cell r="C2740" t="str">
            <v>UN</v>
          </cell>
        </row>
        <row r="2741">
          <cell r="A2741">
            <v>91992</v>
          </cell>
          <cell r="B2741" t="str">
            <v>TOMADA ALTA DE EMBUTIR (1 MÓDULO), 2P+T 10 A, INCLUINDO SUPORTE E PLACA - FORNECIMENTO E INSTALAÇÃO. AF_12/2015</v>
          </cell>
          <cell r="C2741" t="str">
            <v>UN</v>
          </cell>
        </row>
        <row r="2742">
          <cell r="A2742">
            <v>91993</v>
          </cell>
          <cell r="B2742" t="str">
            <v>TOMADA ALTA DE EMBUTIR (1 MÓDULO), 2P+T 20 A, INCLUINDO SUPORTE E PLACA - FORNECIMENTO E INSTALAÇÃO. AF_12/2015</v>
          </cell>
          <cell r="C2742" t="str">
            <v>UN</v>
          </cell>
        </row>
        <row r="2743">
          <cell r="A2743">
            <v>91994</v>
          </cell>
          <cell r="B2743" t="str">
            <v>TOMADA MÉDIA DE EMBUTIR (1 MÓDULO), 2P+T 10 A, SEM SUPORTE E SEM PLACA - FORNECIMENTO E INSTALAÇÃO. AF_12/2015</v>
          </cell>
          <cell r="C2743" t="str">
            <v>UN</v>
          </cell>
        </row>
        <row r="2744">
          <cell r="A2744">
            <v>91995</v>
          </cell>
          <cell r="B2744" t="str">
            <v>TOMADA MÉDIA DE EMBUTIR (1 MÓDULO), 2P+T 20 A, SEM SUPORTE E SEM PLACA - FORNECIMENTO E INSTALAÇÃO. AF_12/2015</v>
          </cell>
          <cell r="C2744" t="str">
            <v>UN</v>
          </cell>
        </row>
        <row r="2745">
          <cell r="A2745">
            <v>91996</v>
          </cell>
          <cell r="B2745" t="str">
            <v>TOMADA MÉDIA DE EMBUTIR (1 MÓDULO), 2P+T 10 A, INCLUINDO SUPORTE E PLACA - FORNECIMENTO E INSTALAÇÃO. AF_12/2015</v>
          </cell>
          <cell r="C2745" t="str">
            <v>UN</v>
          </cell>
        </row>
        <row r="2746">
          <cell r="A2746">
            <v>91997</v>
          </cell>
          <cell r="B2746" t="str">
            <v>TOMADA MÉDIA DE EMBUTIR (1 MÓDULO), 2P+T 20 A, INCLUINDO SUPORTE E PLACA - FORNECIMENTO E INSTALAÇÃO. AF_12/2015</v>
          </cell>
          <cell r="C2746" t="str">
            <v>UN</v>
          </cell>
        </row>
        <row r="2747">
          <cell r="A2747">
            <v>91998</v>
          </cell>
          <cell r="B2747" t="str">
            <v>TOMADA BAIXA DE EMBUTIR (1 MÓDULO), 2P+T 10 A, SEM SUPORTE E SEM PLACA - FORNECIMENTO E INSTALAÇÃO. AF_12/2015</v>
          </cell>
          <cell r="C2747" t="str">
            <v>UN</v>
          </cell>
        </row>
        <row r="2748">
          <cell r="A2748">
            <v>91999</v>
          </cell>
          <cell r="B2748" t="str">
            <v>TOMADA BAIXA DE EMBUTIR (1 MÓDULO), 2P+T 20 A, SEM SUPORTE E SEM PLACA - FORNECIMENTO E INSTALAÇÃO. AF_12/2015</v>
          </cell>
          <cell r="C2748" t="str">
            <v>UN</v>
          </cell>
        </row>
        <row r="2749">
          <cell r="A2749">
            <v>92000</v>
          </cell>
          <cell r="B2749" t="str">
            <v>TOMADA BAIXA DE EMBUTIR (1 MÓDULO), 2P+T 10 A, INCLUINDO SUPORTE E PLACA - FORNECIMENTO E INSTALAÇÃO. AF_12/2015</v>
          </cell>
          <cell r="C2749" t="str">
            <v>UN</v>
          </cell>
        </row>
        <row r="2750">
          <cell r="A2750">
            <v>92001</v>
          </cell>
          <cell r="B2750" t="str">
            <v>TOMADA BAIXA DE EMBUTIR (1 MÓDULO), 2P+T 20 A, INCLUINDO SUPORTE E PLACA - FORNECIMENTO E INSTALAÇÃO. AF_12/2015</v>
          </cell>
          <cell r="C2750" t="str">
            <v>UN</v>
          </cell>
        </row>
        <row r="2751">
          <cell r="A2751">
            <v>92002</v>
          </cell>
          <cell r="B2751" t="str">
            <v>TOMADA MÉDIA DE EMBUTIR (2 MÓDULOS), 2P+T 10 A, SEM SUPORTE E SEM PLACA - FORNECIMENTO E INSTALAÇÃO. AF_12/2015</v>
          </cell>
          <cell r="C2751" t="str">
            <v>UN</v>
          </cell>
        </row>
        <row r="2752">
          <cell r="A2752">
            <v>92003</v>
          </cell>
          <cell r="B2752" t="str">
            <v>TOMADA MÉDIA DE EMBUTIR (2 MÓDULOS), 2P+T 20 A, SEM SUPORTE E SEM PLACA - FORNECIMENTO E INSTALAÇÃO. AF_12/2015</v>
          </cell>
          <cell r="C2752" t="str">
            <v>UN</v>
          </cell>
        </row>
        <row r="2753">
          <cell r="A2753">
            <v>92004</v>
          </cell>
          <cell r="B2753" t="str">
            <v>TOMADA MÉDIA DE EMBUTIR (2 MÓDULOS), 2P+T 10 A, INCLUINDO SUPORTE E PLACA - FORNECIMENTO E INSTALAÇÃO. AF_12/2015</v>
          </cell>
          <cell r="C2753" t="str">
            <v>UN</v>
          </cell>
        </row>
        <row r="2754">
          <cell r="A2754">
            <v>92005</v>
          </cell>
          <cell r="B2754" t="str">
            <v>TOMADA MÉDIA DE EMBUTIR (2 MÓDULOS), 2P+T 20 A, INCLUINDO SUPORTE E PLACA - FORNECIMENTO E INSTALAÇÃO. AF_12/2015</v>
          </cell>
          <cell r="C2754" t="str">
            <v>UN</v>
          </cell>
        </row>
        <row r="2755">
          <cell r="A2755">
            <v>92006</v>
          </cell>
          <cell r="B2755" t="str">
            <v>TOMADA BAIXA DE EMBUTIR (2 MÓDULOS), 2P+T 10 A, SEM SUPORTE E SEM PLACA - FORNECIMENTO E INSTALAÇÃO. AF_12/2015</v>
          </cell>
          <cell r="C2755" t="str">
            <v>UN</v>
          </cell>
        </row>
        <row r="2756">
          <cell r="A2756">
            <v>92007</v>
          </cell>
          <cell r="B2756" t="str">
            <v>TOMADA BAIXA DE EMBUTIR (2 MÓDULOS), 2P+T 20 A, SEM SUPORTE E SEM PLACA - FORNECIMENTO E INSTALAÇÃO. AF_12/2015</v>
          </cell>
          <cell r="C2756" t="str">
            <v>UN</v>
          </cell>
        </row>
        <row r="2757">
          <cell r="A2757">
            <v>92008</v>
          </cell>
          <cell r="B2757" t="str">
            <v>TOMADA BAIXA DE EMBUTIR (2 MÓDULOS), 2P+T 10 A, INCLUINDO SUPORTE E PLACA - FORNECIMENTO E INSTALAÇÃO. AF_12/2015</v>
          </cell>
          <cell r="C2757" t="str">
            <v>UN</v>
          </cell>
        </row>
        <row r="2758">
          <cell r="A2758">
            <v>92009</v>
          </cell>
          <cell r="B2758" t="str">
            <v>TOMADA BAIXA DE EMBUTIR (2 MÓDULOS), 2P+T 20 A, INCLUINDO SUPORTE E PLACA - FORNECIMENTO E INSTALAÇÃO. AF_12/2015</v>
          </cell>
          <cell r="C2758" t="str">
            <v>UN</v>
          </cell>
        </row>
        <row r="2759">
          <cell r="A2759">
            <v>92010</v>
          </cell>
          <cell r="B2759" t="str">
            <v>TOMADA MÉDIA DE EMBUTIR (3 MÓDULOS), 2P+T 10 A, SEM SUPORTE E SEM PLACA - FORNECIMENTO E INSTALAÇÃO. AF_12/2015</v>
          </cell>
          <cell r="C2759" t="str">
            <v>UN</v>
          </cell>
        </row>
        <row r="2760">
          <cell r="A2760">
            <v>92011</v>
          </cell>
          <cell r="B2760" t="str">
            <v>TOMADA MÉDIA DE EMBUTIR (3 MÓDULOS), 2P+T 20 A, SEM SUPORTE E SEM PLACA - FORNECIMENTO E INSTALAÇÃO. AF_12/2015</v>
          </cell>
          <cell r="C2760" t="str">
            <v>UN</v>
          </cell>
        </row>
        <row r="2761">
          <cell r="A2761">
            <v>92012</v>
          </cell>
          <cell r="B2761" t="str">
            <v>TOMADA MÉDIA DE EMBUTIR (3 MÓDULOS), 2P+T 10 A, INCLUINDO SUPORTE E PLACA - FORNECIMENTO E INSTALAÇÃO. AF_12/2015</v>
          </cell>
          <cell r="C2761" t="str">
            <v>UN</v>
          </cell>
        </row>
        <row r="2762">
          <cell r="A2762">
            <v>92013</v>
          </cell>
          <cell r="B2762" t="str">
            <v>TOMADA MÉDIA DE EMBUTIR (3 MÓDULOS), 2P+T 20 A, INCLUINDO SUPORTE E PLACA - FORNECIMENTO E INSTALAÇÃO. AF_12/2015</v>
          </cell>
          <cell r="C2762" t="str">
            <v>UN</v>
          </cell>
        </row>
        <row r="2763">
          <cell r="A2763">
            <v>92014</v>
          </cell>
          <cell r="B2763" t="str">
            <v>TOMADA BAIXA DE EMBUTIR (3 MÓDULOS), 2P+T 10 A, SEM SUPORTE E SEM PLACA - FORNECIMENTO E INSTALAÇÃO. AF_12/2015</v>
          </cell>
          <cell r="C2763" t="str">
            <v>UN</v>
          </cell>
        </row>
        <row r="2764">
          <cell r="A2764">
            <v>92015</v>
          </cell>
          <cell r="B2764" t="str">
            <v>TOMADA BAIXA DE EMBUTIR (3 MÓDULOS), 2P+T 20 A, SEM SUPORTE E SEM PLACA - FORNECIMENTO E INSTALAÇÃO. AF_12/2015</v>
          </cell>
          <cell r="C2764" t="str">
            <v>UN</v>
          </cell>
        </row>
        <row r="2765">
          <cell r="A2765">
            <v>92016</v>
          </cell>
          <cell r="B2765" t="str">
            <v>TOMADA BAIXA DE EMBUTIR (3 MÓDULOS), 2P+T 10 A, INCLUINDO SUPORTE E PLACA - FORNECIMENTO E INSTALAÇÃO. AF_12/2015</v>
          </cell>
          <cell r="C2765" t="str">
            <v>UN</v>
          </cell>
        </row>
        <row r="2766">
          <cell r="A2766">
            <v>92017</v>
          </cell>
          <cell r="B2766" t="str">
            <v>TOMADA BAIXA DE EMBUTIR (3 MÓDULOS), 2P+T 20 A, INCLUINDO SUPORTE E PLACA - FORNECIMENTO E INSTALAÇÃO. AF_12/2015</v>
          </cell>
          <cell r="C2766" t="str">
            <v>UN</v>
          </cell>
        </row>
        <row r="2767">
          <cell r="A2767">
            <v>92018</v>
          </cell>
          <cell r="B2767" t="str">
            <v>TOMADA BAIXA DE EMBUTIR (4 MÓDULOS), 2P+T 10 A, SEM SUPORTE E SEM PLACA - FORNECIMENTO E INSTALAÇÃO. AF_12/2015</v>
          </cell>
          <cell r="C2767" t="str">
            <v>UN</v>
          </cell>
        </row>
        <row r="2768">
          <cell r="A2768">
            <v>92019</v>
          </cell>
          <cell r="B2768" t="str">
            <v>TOMADA BAIXA DE EMBUTIR (4 MÓDULOS), 2P+T 10 A, INCLUINDO SUPORTE E PLACA - FORNECIMENTO E INSTALAÇÃO. AF_12/2015</v>
          </cell>
          <cell r="C2768" t="str">
            <v>UN</v>
          </cell>
        </row>
        <row r="2769">
          <cell r="A2769">
            <v>92020</v>
          </cell>
          <cell r="B2769" t="str">
            <v>TOMADA BAIXA DE EMBUTIR (6 MÓDULOS), 2P+T 10 A, SEM SUPORTE E SEM PLACA - FORNECIMENTO E INSTALAÇÃO. AF_12/2015</v>
          </cell>
          <cell r="C2769" t="str">
            <v>UN</v>
          </cell>
        </row>
        <row r="2770">
          <cell r="A2770">
            <v>92021</v>
          </cell>
          <cell r="B2770" t="str">
            <v>TOMADA BAIXA DE EMBUTIR (6 MÓDULOS), 2P+T 10 A, INCLUINDO SUPORTE E PLACA - FORNECIMENTO E INSTALAÇÃO. AF_12/2015</v>
          </cell>
          <cell r="C2770" t="str">
            <v>UN</v>
          </cell>
        </row>
        <row r="2771">
          <cell r="A2771">
            <v>92022</v>
          </cell>
          <cell r="B2771" t="str">
            <v>INTERRUPTOR SIMPLES (1 MÓDULO) COM 1 TOMADA DE EMBUTIR 2P+T 10 A,  SEM SUPORTE E SEM PLACA - FORNECIMENTO E INSTALAÇÃO. AF_12/2015</v>
          </cell>
          <cell r="C2771" t="str">
            <v>UN</v>
          </cell>
        </row>
        <row r="2772">
          <cell r="A2772">
            <v>92023</v>
          </cell>
          <cell r="B2772" t="str">
            <v>INTERRUPTOR SIMPLES (1 MÓDULO) COM 1 TOMADA DE EMBUTIR 2P+T 10 A,  INCLUINDO SUPORTE E PLACA - FORNECIMENTO E INSTALAÇÃO. AF_12/2015</v>
          </cell>
          <cell r="C2772" t="str">
            <v>UN</v>
          </cell>
        </row>
        <row r="2773">
          <cell r="A2773">
            <v>92024</v>
          </cell>
          <cell r="B2773" t="str">
            <v>INTERRUPTOR SIMPLES (1 MÓDULO) COM 2 TOMADAS DE EMBUTIR 2P+T 10 A,  SEM SUPORTE E SEM PLACA - FORNECIMENTO E INSTALAÇÃO. AF_12/2015</v>
          </cell>
          <cell r="C2773" t="str">
            <v>UN</v>
          </cell>
        </row>
        <row r="2774">
          <cell r="A2774">
            <v>92025</v>
          </cell>
          <cell r="B2774" t="str">
            <v>INTERRUPTOR SIMPLES (1 MÓDULO) COM 2 TOMADAS DE EMBUTIR 2P+T 10 A,  INCLUINDO SUPORTE E PLACA - FORNECIMENTO E INSTALAÇÃO. AF_12/2015</v>
          </cell>
          <cell r="C2774" t="str">
            <v>UN</v>
          </cell>
        </row>
        <row r="2775">
          <cell r="A2775">
            <v>92026</v>
          </cell>
          <cell r="B2775" t="str">
            <v>INTERRUPTOR SIMPLES (2 MÓDULOS) COM 1 TOMADA DE EMBUTIR 2P+T 10 A,  SEM SUPORTE E SEM PLACA - FORNECIMENTO E INSTALAÇÃO. AF_12/2015</v>
          </cell>
          <cell r="C2775" t="str">
            <v>UN</v>
          </cell>
        </row>
        <row r="2776">
          <cell r="A2776">
            <v>92027</v>
          </cell>
          <cell r="B2776" t="str">
            <v>INTERRUPTOR SIMPLES (2 MÓDULOS) COM 1 TOMADA DE EMBUTIR 2P+T 10 A,  INCLUINDO SUPORTE E PLACA - FORNECIMENTO E INSTALAÇÃO. AF_12/2015</v>
          </cell>
          <cell r="C2776" t="str">
            <v>UN</v>
          </cell>
        </row>
        <row r="2777">
          <cell r="A2777">
            <v>92028</v>
          </cell>
          <cell r="B2777" t="str">
            <v>INTERRUPTOR PARALELO (1 MÓDULO) COM 1 TOMADA DE EMBUTIR 2P+T 10 A,  SEM SUPORTE E SEM PLACA - FORNECIMENTO E INSTALAÇÃO. AF_12/2015</v>
          </cell>
          <cell r="C2777" t="str">
            <v>UN</v>
          </cell>
        </row>
        <row r="2778">
          <cell r="A2778">
            <v>92029</v>
          </cell>
          <cell r="B2778" t="str">
            <v>INTERRUPTOR PARALELO (1 MÓDULO) COM 1 TOMADA DE EMBUTIR 2P+T 10 A,  INCLUINDO SUPORTE E PLACA - FORNECIMENTO E INSTALAÇÃO. AF_12/2015</v>
          </cell>
          <cell r="C2778" t="str">
            <v>UN</v>
          </cell>
        </row>
        <row r="2779">
          <cell r="A2779">
            <v>92030</v>
          </cell>
          <cell r="B2779" t="str">
            <v>INTERRUPTOR PARALELO (1 MÓDULO) COM 2 TOMADAS DE EMBUTIR 2P+T 10 A,  SEM SUPORTE E SEM PLACA - FORNECIMENTO E INSTALAÇÃO. AF_12/2015</v>
          </cell>
          <cell r="C2779" t="str">
            <v>UN</v>
          </cell>
        </row>
        <row r="2780">
          <cell r="A2780">
            <v>92031</v>
          </cell>
          <cell r="B2780" t="str">
            <v>INTERRUPTOR PARALELO (1 MÓDULO) COM 2 TOMADAS DE EMBUTIR 2P+T 10 A,  INCLUINDO SUPORTE E PLACA - FORNECIMENTO E INSTALAÇÃO. AF_12/2015</v>
          </cell>
          <cell r="C2780" t="str">
            <v>UN</v>
          </cell>
        </row>
        <row r="2781">
          <cell r="A2781">
            <v>92032</v>
          </cell>
          <cell r="B2781" t="str">
            <v>INTERRUPTOR PARALELO (2 MÓDULOS) COM 1 TOMADA DE EMBUTIR 2P+T 10 A,  SEM SUPORTE E SEM PLACA - FORNECIMENTO E INSTALAÇÃO. AF_12/2015</v>
          </cell>
          <cell r="C2781" t="str">
            <v>UN</v>
          </cell>
        </row>
        <row r="2782">
          <cell r="A2782">
            <v>92033</v>
          </cell>
          <cell r="B2782" t="str">
            <v>INTERRUPTOR PARALELO (2 MÓDULOS) COM 1 TOMADA DE EMBUTIR 2P+T 10 A,  INCLUINDO SUPORTE E PLACA - FORNECIMENTO E INSTALAÇÃO. AF_12/2015</v>
          </cell>
          <cell r="C2782" t="str">
            <v>UN</v>
          </cell>
        </row>
        <row r="2783">
          <cell r="A2783">
            <v>92034</v>
          </cell>
          <cell r="B2783" t="str">
            <v>INTERRUPTOR SIMPLES (1 MÓDULO), INTERRUPTOR PARALELO (1 MÓDULO) E 1 TOMADA DE EMBUTIR 2P+T 10 A,  SEM SUPORTE E SEM PLACA - FORNECIMENTO E INSTALAÇÃO. AF_12/2015</v>
          </cell>
          <cell r="C2783" t="str">
            <v>UN</v>
          </cell>
        </row>
        <row r="2784">
          <cell r="A2784">
            <v>92035</v>
          </cell>
          <cell r="B2784" t="str">
            <v>INTERRUPTOR SIMPLES (1 MÓDULO), INTERRUPTOR PARALELO (1 MÓDULO) E 1 TOMADA DE EMBUTIR 2P+T 10 A,  INCLUINDO SUPORTE E PLACA - FORNECIMENTO E INSTALAÇÃO. AF_12/2015</v>
          </cell>
          <cell r="C2784" t="str">
            <v>UN</v>
          </cell>
        </row>
        <row r="2785">
          <cell r="A2785" t="str">
            <v>0171</v>
          </cell>
          <cell r="B2785" t="str">
            <v xml:space="preserve">LUMINARIA INTERNA/BOCAL/LAMPADAS                                                                                                                                                                        </v>
          </cell>
          <cell r="C2785" t="str">
            <v xml:space="preserve">  </v>
          </cell>
        </row>
        <row r="2786">
          <cell r="A2786">
            <v>72278</v>
          </cell>
          <cell r="B2786" t="str">
            <v>LAMPADA VAPOR METALICO 400W - FORNECIMENTO E INSTALACAO</v>
          </cell>
          <cell r="C2786" t="str">
            <v>UN</v>
          </cell>
        </row>
        <row r="2787">
          <cell r="A2787">
            <v>72280</v>
          </cell>
          <cell r="B2787" t="str">
            <v>IGNITOR PARA PARTIDA LÂMPADA VAPOR SÓDIO ALTA PRESSÃO ATÉ 400W</v>
          </cell>
          <cell r="C2787" t="str">
            <v>UN</v>
          </cell>
        </row>
        <row r="2788">
          <cell r="A2788">
            <v>73953</v>
          </cell>
          <cell r="B2788" t="str">
            <v xml:space="preserve">LUMINARIA INTERNA TP CALHA SOBREPOR                                                                                                                                                                     </v>
          </cell>
          <cell r="C2788" t="str">
            <v xml:space="preserve">  </v>
          </cell>
        </row>
        <row r="2789">
          <cell r="A2789" t="str">
            <v>73953/1</v>
          </cell>
          <cell r="B2789" t="str">
            <v>LUMINARIA TIPO CALHA, DE SOBREPOR, COM REATOR DE PARTIDA RAPIDA E LAMPADA FLUORESCENTE 1X20W, COMPLETA,  FORNECIMENTO E INSTALACAO</v>
          </cell>
          <cell r="C2789" t="str">
            <v>UN</v>
          </cell>
        </row>
        <row r="2790">
          <cell r="A2790" t="str">
            <v>73953/2</v>
          </cell>
          <cell r="B2790" t="str">
            <v>LUMINARIA TIPO CALHA, DE SOBREPOR, COM REATOR DE PARTIDA RAPIDA E LAMPADA FLUORESCENTE 2X20W, COMPLETA, FORNECIMENTO E INSTALACAO</v>
          </cell>
          <cell r="C2790" t="str">
            <v>UN</v>
          </cell>
        </row>
        <row r="2791">
          <cell r="A2791" t="str">
            <v>73953/4</v>
          </cell>
          <cell r="B2791" t="str">
            <v>LUMINÁRIAS TIPO CALHA, DE SOBREPOR, COM REATORES DE PARTIDA RÁPIDA E LÂMPADAS FLUORESCENTES 2X2X18W, COMPLETAS, FORNECIMENTO E INSTALAÇÃO</v>
          </cell>
          <cell r="C2791" t="str">
            <v>UN</v>
          </cell>
        </row>
        <row r="2792">
          <cell r="A2792" t="str">
            <v>73953/5</v>
          </cell>
          <cell r="B2792" t="str">
            <v>LUMINARIA TIPO CALHA, DE SOBREPOR, COM REATOR DE PARTIDA RAPIDA E LAMPADA FLUORESCENTE 1X40W, COMPLETA, FORNECIMENTO E INSTALACAO</v>
          </cell>
          <cell r="C2792" t="str">
            <v>UN</v>
          </cell>
        </row>
        <row r="2793">
          <cell r="A2793" t="str">
            <v>73953/6</v>
          </cell>
          <cell r="B2793" t="str">
            <v>LUMINARIA TIPO CALHA, DE SOBREPOR, COM REATOR DE PARTIDA RAPIDA E LAMPADA FLUORESCENTE 2X40W, COMPLETA, FORNECIMENTO E INSTALACAO</v>
          </cell>
          <cell r="C2793" t="str">
            <v>UN</v>
          </cell>
        </row>
        <row r="2794">
          <cell r="A2794" t="str">
            <v>73953/8</v>
          </cell>
          <cell r="B2794" t="str">
            <v>LUMINÁRIAS TIPO CALHA, DE SOBREPOR, COM REATORES DE PARTIDA RÁPIDA E LÂMPADAS FLUORESCENTES 2X2X36W, COMPLETAS, FORNECIMENTO E INSTALAÇÃO</v>
          </cell>
          <cell r="C2794" t="str">
            <v>UN</v>
          </cell>
        </row>
        <row r="2795">
          <cell r="A2795" t="str">
            <v>73953/9</v>
          </cell>
          <cell r="B2795" t="str">
            <v>LUMINARIA SOBREPOR TP CALHA C/REATOR PART CONVENC LAMP 1X20W E STARTERFIX EM LAJE OU FORRO - FORNECIMENTO E COLOCACAO</v>
          </cell>
          <cell r="C2795" t="str">
            <v>UN</v>
          </cell>
        </row>
        <row r="2796">
          <cell r="A2796">
            <v>74041</v>
          </cell>
          <cell r="B2796" t="str">
            <v xml:space="preserve">LUMINARIA GLOBO                                                                                                                                                                                         </v>
          </cell>
          <cell r="C2796" t="str">
            <v xml:space="preserve">  </v>
          </cell>
        </row>
        <row r="2797">
          <cell r="A2797" t="str">
            <v>74041/1</v>
          </cell>
          <cell r="B2797" t="str">
            <v>LUMINARIA GLOBO VIDRO LEITOSO/PLAFONIER/BOCAL/LAMPADA FLUORESCENTE 20W</v>
          </cell>
          <cell r="C2797" t="str">
            <v>UN</v>
          </cell>
        </row>
        <row r="2798">
          <cell r="A2798" t="str">
            <v>74041/2</v>
          </cell>
          <cell r="B2798" t="str">
            <v>LUMINARIA GLOBO VIDRO LEITOSO/PLAFONIER/BOCAL/LAMPADA FLUORESCENTE 40W</v>
          </cell>
          <cell r="C2798" t="str">
            <v>UN</v>
          </cell>
        </row>
        <row r="2799">
          <cell r="A2799">
            <v>74082</v>
          </cell>
          <cell r="B2799" t="str">
            <v xml:space="preserve">REFLETOR                                                                                                                                                                                                </v>
          </cell>
          <cell r="C2799" t="str">
            <v xml:space="preserve">  </v>
          </cell>
        </row>
        <row r="2800">
          <cell r="A2800" t="str">
            <v>74082/1</v>
          </cell>
          <cell r="B2800" t="str">
            <v>REFLETOR REDONDO EM ALUMINIO COM SUPORTE E ALCA REGULAVEL PARA FIXACAO, COM LAMPADA VAPOR DE MERCURIO 250W</v>
          </cell>
          <cell r="C2800" t="str">
            <v>UN</v>
          </cell>
        </row>
        <row r="2801">
          <cell r="A2801">
            <v>74094</v>
          </cell>
          <cell r="B2801" t="str">
            <v xml:space="preserve">LUMINARIA INTERNA                                                                                                                                                                                       </v>
          </cell>
          <cell r="C2801" t="str">
            <v xml:space="preserve">  </v>
          </cell>
        </row>
        <row r="2802">
          <cell r="A2802" t="str">
            <v>74094/1</v>
          </cell>
          <cell r="B2802" t="str">
            <v>LUMINARIA TIPO SPOT PARA 1 LAMPADA INCANDESCENTE/FLUORESCENTE COMPACTA</v>
          </cell>
          <cell r="C2802" t="str">
            <v>UN</v>
          </cell>
        </row>
        <row r="2803">
          <cell r="A2803">
            <v>83391</v>
          </cell>
          <cell r="B2803" t="str">
            <v>REATOR PARA LAMPADA FLUORESCENTE 2X40W PARTIDA RAPIDA FORNECIMENTO E INSTALACAO</v>
          </cell>
          <cell r="C2803" t="str">
            <v>UN</v>
          </cell>
        </row>
        <row r="2804">
          <cell r="A2804">
            <v>83392</v>
          </cell>
          <cell r="B2804" t="str">
            <v>REATOR PARA LAMPADA FLUORESCENTE 1X20W PARTIDA RAPIDA FORNECIMENTO E INSTALACAO</v>
          </cell>
          <cell r="C2804" t="str">
            <v>UN</v>
          </cell>
        </row>
        <row r="2805">
          <cell r="A2805">
            <v>83393</v>
          </cell>
          <cell r="B2805" t="str">
            <v>REATOR PARA LAMPADA FLUORESCENTE 1X40W PARTIDA RAPIDA FORNECIMENTO E INSTALACAO</v>
          </cell>
          <cell r="C2805" t="str">
            <v>UN</v>
          </cell>
        </row>
        <row r="2806">
          <cell r="A2806">
            <v>83468</v>
          </cell>
          <cell r="B2806" t="str">
            <v>LAMPADA FLUORESCENTE 20W - FORNECIMENTO E INSTALACAO</v>
          </cell>
          <cell r="C2806" t="str">
            <v>UN</v>
          </cell>
        </row>
        <row r="2807">
          <cell r="A2807">
            <v>83469</v>
          </cell>
          <cell r="B2807" t="str">
            <v>LAMPADA FLUORESCENTE 40W - FORNECIMENTO E INSTALACAO</v>
          </cell>
          <cell r="C2807" t="str">
            <v>UN</v>
          </cell>
        </row>
        <row r="2808">
          <cell r="A2808">
            <v>83470</v>
          </cell>
          <cell r="B2808" t="str">
            <v>LAMPADA FLUORESCENTE TP HO 85W - FORNECIMENTO E INSTALACAO</v>
          </cell>
          <cell r="C2808" t="str">
            <v>UN</v>
          </cell>
        </row>
        <row r="2809">
          <cell r="A2809">
            <v>93040</v>
          </cell>
          <cell r="B2809" t="str">
            <v>LÂMPADA FLUORESCENTE COMPACTA 15 W 2U, BASE E27 - FORNECIMENTO E INSTALAÇÃO</v>
          </cell>
          <cell r="C2809" t="str">
            <v>UN</v>
          </cell>
        </row>
        <row r="2810">
          <cell r="A2810">
            <v>93041</v>
          </cell>
          <cell r="B2810" t="str">
            <v>LÂMPADA FLUORESCENTE ESPIRAL BRANCA 65 W, BASE E27 - FORNECIMENTO E INSTALAÇÃO</v>
          </cell>
          <cell r="C2810" t="str">
            <v>UN</v>
          </cell>
        </row>
        <row r="2811">
          <cell r="A2811">
            <v>93042</v>
          </cell>
          <cell r="B2811" t="str">
            <v>LÂMPADA LED 6 W BIVOLT BRANCA, FORMATO TRADICIONAL (BASE E27) - FORNECIMENTO E INSTALAÇÃO</v>
          </cell>
          <cell r="C2811" t="str">
            <v>UN</v>
          </cell>
        </row>
        <row r="2812">
          <cell r="A2812">
            <v>93043</v>
          </cell>
          <cell r="B2812" t="str">
            <v>LÂMPADA LED 10 W BIVOLT BRANCA, FORMATO TRADICIONAL (BASE E27) - FORNECIMENTO E INSTALAÇÃO</v>
          </cell>
          <cell r="C2812" t="str">
            <v>UN</v>
          </cell>
        </row>
        <row r="2813">
          <cell r="A2813">
            <v>93044</v>
          </cell>
          <cell r="B2813" t="str">
            <v>LÂMPADA FLUORESCENTE COMPACTA 3U BRANCA 20 W, BASE E27 - FORNECIMENTO E INSTALAÇÃO</v>
          </cell>
          <cell r="C2813" t="str">
            <v>UN</v>
          </cell>
        </row>
        <row r="2814">
          <cell r="A2814">
            <v>93045</v>
          </cell>
          <cell r="B2814" t="str">
            <v>LÂMPADA FLUORESCENTE ESPIRAL BRANCA 45 W, BASE E27 - FORNECIMENTO E INSTALAÇÃO</v>
          </cell>
          <cell r="C2814" t="str">
            <v>UN</v>
          </cell>
        </row>
        <row r="2815">
          <cell r="A2815" t="str">
            <v>0172</v>
          </cell>
          <cell r="B2815" t="str">
            <v xml:space="preserve">FORNECIMENTO DE MAT/MO P/ELETRIFICACAO E ILUMINACAO PUBLICA                                                                                                                                             </v>
          </cell>
          <cell r="C2815" t="str">
            <v xml:space="preserve">  </v>
          </cell>
        </row>
        <row r="2816">
          <cell r="A2816">
            <v>9540</v>
          </cell>
          <cell r="B2816" t="str">
            <v>ENTRADA DE ENERGIA ELÉTRICA AÉREA MONOFÁSICA 50A COM POSTE DE CONCRETO, INCLUSIVE CABEAMENTO, CAIXA DE PROTEÇÃO PARA MEDIDOR E ATERRAMENTO.</v>
          </cell>
          <cell r="C2816" t="str">
            <v>UN</v>
          </cell>
        </row>
        <row r="2817">
          <cell r="A2817">
            <v>41598</v>
          </cell>
          <cell r="B2817" t="str">
            <v>ENTRADA PROVISORIA DE ENERGIA ELETRICA AEREA TRIFASICA 40A EM POSTE MADEIRA</v>
          </cell>
          <cell r="C2817" t="str">
            <v>UN</v>
          </cell>
        </row>
        <row r="2818">
          <cell r="A2818">
            <v>72941</v>
          </cell>
          <cell r="B2818" t="str">
            <v>APARELHO SINALIZADOR DE SAIDA DE GARAGEM, COM CELULA FOTOELETRICA - FORNECIMENTO E INSTALACAO</v>
          </cell>
          <cell r="C2818" t="str">
            <v>UN</v>
          </cell>
        </row>
        <row r="2819">
          <cell r="A2819">
            <v>73624</v>
          </cell>
          <cell r="B2819" t="str">
            <v>SUPORTE PARA TRANSFORMADOR EM POSTE DE CONCRETO CIRCULAR</v>
          </cell>
          <cell r="C2819" t="str">
            <v>UN</v>
          </cell>
        </row>
        <row r="2820">
          <cell r="A2820">
            <v>73767</v>
          </cell>
          <cell r="B2820" t="str">
            <v xml:space="preserve">FORNEC/COLOC DE CONECTORES/LACO DE ROLDANA E ALCA P/ILUM PUBLICA                                                                                                                                        </v>
          </cell>
          <cell r="C2820" t="str">
            <v xml:space="preserve">  </v>
          </cell>
        </row>
        <row r="2821">
          <cell r="A2821" t="str">
            <v>73767/1</v>
          </cell>
          <cell r="B2821" t="str">
            <v>GRAMPO PARALELO EM ALUMINIO FUNDIDO OU ESTRUDADO DE 2 PARAFUSOS, PARA CABO DE 6 A 50 MM2, PASTA ANTIOXIDANTE. FORNEC E INSTALAÇÃO.</v>
          </cell>
          <cell r="C2821" t="str">
            <v>UN</v>
          </cell>
        </row>
        <row r="2822">
          <cell r="A2822" t="str">
            <v>73767/2</v>
          </cell>
          <cell r="B2822" t="str">
            <v>ALCA PRE-FORMADA DISTRIBUIÇÃO EM  ACO RECOBERTO COM ALUMINIO PARA CABO 25MM2, ENCAPADO. FORNECIMENTO E INSTALAÇÃO.</v>
          </cell>
          <cell r="C2822" t="str">
            <v>UN</v>
          </cell>
        </row>
        <row r="2823">
          <cell r="A2823" t="str">
            <v>73767/3</v>
          </cell>
          <cell r="B2823" t="str">
            <v>LACO DE ROLDANA PRE-FORMADO ACO RECOBERTO DE ALUMINIO PARA CABO DE ALUMINIO NU BITOLA 25MM2 - FORNECIMENTO E COLOCACAO</v>
          </cell>
          <cell r="C2823" t="str">
            <v>UN</v>
          </cell>
        </row>
        <row r="2824">
          <cell r="A2824" t="str">
            <v>73767/4</v>
          </cell>
          <cell r="B2824" t="str">
            <v>ALCA PRE-FORMADA DISTRIBUICAO EM ACO RECOBERTO COM ALUMINIO NU PARA CABO 25MM2, ENCAPADO. FORNECIMENTO E INSTALACAO.</v>
          </cell>
          <cell r="C2824" t="str">
            <v>UN</v>
          </cell>
        </row>
        <row r="2825">
          <cell r="A2825" t="str">
            <v>73767/5</v>
          </cell>
          <cell r="B2825" t="str">
            <v>ALCA PRE-FORMADA SERV DE ACO RECOB C/ALUM NU ENCAPADO 25MM2 (BITOLA)  CONF PROJ A4-148-CP RIOLUZ FORNECIMENTO E COLOCACAO</v>
          </cell>
          <cell r="C2825" t="str">
            <v>UN</v>
          </cell>
        </row>
        <row r="2826">
          <cell r="A2826">
            <v>73781</v>
          </cell>
          <cell r="B2826" t="str">
            <v>DIVERSOS PARA SUBESTACAO</v>
          </cell>
          <cell r="C2826">
            <v>0</v>
          </cell>
        </row>
        <row r="2827">
          <cell r="A2827" t="str">
            <v>73781/1</v>
          </cell>
          <cell r="B2827" t="str">
            <v>MUFLA TERMINAL PRIMARIA UNIPOLAR USO INTERNO PARA CABO 35/120MM2, ISOLACAO 15/25KV EM EPR - BORRACHA DE SILICONE. FORNECIMENTO E INSTALACAO.</v>
          </cell>
          <cell r="C2827" t="str">
            <v>UN</v>
          </cell>
        </row>
        <row r="2828">
          <cell r="A2828" t="str">
            <v>73781/2</v>
          </cell>
          <cell r="B2828" t="str">
            <v>ISOLADOR DE PINO TP HI-POT CILINDRICO CLASSE 15KV. FORNECIMENTO E INSTALACAO.</v>
          </cell>
          <cell r="C2828" t="str">
            <v>UN</v>
          </cell>
        </row>
        <row r="2829">
          <cell r="A2829" t="str">
            <v>73781/3</v>
          </cell>
          <cell r="B2829" t="str">
            <v>ISOLADOR DE SUSPENSAO (DISCO) TP CAVILHA CLASSE 15KV - 6''. FORNECIMENTO E INSTALACAO.</v>
          </cell>
          <cell r="C2829" t="str">
            <v>UN</v>
          </cell>
        </row>
        <row r="2830">
          <cell r="A2830">
            <v>88543</v>
          </cell>
          <cell r="B2830" t="str">
            <v>ARMACAO SECUNDARIA OU REX COMPLETA PARA TRESLINHAS-FORNECIMENTO E INSTALACAO.</v>
          </cell>
          <cell r="C2830" t="str">
            <v>UN</v>
          </cell>
        </row>
        <row r="2831">
          <cell r="A2831">
            <v>88544</v>
          </cell>
          <cell r="B2831" t="str">
            <v>ARMACAO SECUNDARIA OU REX COMPLETA PARA DUAS LINHAS-FORNECIMENTO E INSTALACAO.</v>
          </cell>
          <cell r="C2831" t="str">
            <v>UN</v>
          </cell>
        </row>
        <row r="2832">
          <cell r="A2832">
            <v>88545</v>
          </cell>
          <cell r="B2832" t="str">
            <v>ARMACAO SECUNDARIA OU REX COMPLETA PARA QUATRO LINHAS-FORNECIMENTO E INSTALACAO.</v>
          </cell>
          <cell r="C2832" t="str">
            <v>UN</v>
          </cell>
        </row>
        <row r="2833">
          <cell r="A2833" t="str">
            <v>0173</v>
          </cell>
          <cell r="B2833" t="str">
            <v xml:space="preserve">POSTE DE CONCRETO                                                                                                                                                                                       </v>
          </cell>
          <cell r="C2833" t="str">
            <v xml:space="preserve">  </v>
          </cell>
        </row>
        <row r="2834">
          <cell r="A2834">
            <v>73783</v>
          </cell>
          <cell r="B2834" t="str">
            <v xml:space="preserve">POSTE DE CONCRETO - ASSENTAMENTO                                                                                                                                                                        </v>
          </cell>
          <cell r="C2834" t="str">
            <v xml:space="preserve">  </v>
          </cell>
        </row>
        <row r="2835">
          <cell r="A2835" t="str">
            <v>73783/1</v>
          </cell>
          <cell r="B2835" t="str">
            <v>POSTE CONCRETO SECAO CIRCULAR COMPRIMENTO=5M CARGA NOMINAL TOPO 100KG INCLUSIVE ESCAVACAO EXCLUSIVE TRANSPORTE - FORNECIMENTO E COLOCACAO</v>
          </cell>
          <cell r="C2835" t="str">
            <v>UN</v>
          </cell>
        </row>
        <row r="2836">
          <cell r="A2836" t="str">
            <v>73783/3</v>
          </cell>
          <cell r="B2836" t="str">
            <v>POSTE CONCRETO SEÇÃO CIRCULAR COMPRIMENTO=5M CARGA NOMINAL TOPO 300KG INCLUSIVE ESCAVACAO EXCLUSIVE TRANSPORTE - FORNECIMENTO E COLOCAÇÃO</v>
          </cell>
          <cell r="C2836" t="str">
            <v>UN</v>
          </cell>
        </row>
        <row r="2837">
          <cell r="A2837" t="str">
            <v>73783/5</v>
          </cell>
          <cell r="B2837" t="str">
            <v>POSTE CONCRETO SEÇÃO CIRCULAR COMPRIMENTO=7M CARGA NOMINAL TOPO 100KG INCLUSIVE ESCAVACAO EXCLUSIVE TRANSPORTE - FORNECIMENTO E COLOCAÇÃO</v>
          </cell>
          <cell r="C2837" t="str">
            <v>UN</v>
          </cell>
        </row>
        <row r="2838">
          <cell r="A2838" t="str">
            <v>73783/6</v>
          </cell>
          <cell r="B2838" t="str">
            <v>POSTE CONCRETO SEÇÃO CIRCULAR COMPRIMENTO=7M CARGA NOMINAL TOPO 200KG INCLUSIVE ESCAVACAO EXCLUSIVE TRANSPORTE - FORNECIMENTO E COLOCAÇÃO</v>
          </cell>
          <cell r="C2838" t="str">
            <v>UN</v>
          </cell>
        </row>
        <row r="2839">
          <cell r="A2839" t="str">
            <v>73783/8</v>
          </cell>
          <cell r="B2839" t="str">
            <v>POSTE CONCRETO SEÇÃO CIRCULAR COMPRIMENTO=11M  E CARGA NOMINAL 200KG INCLUSIVE ESCAVACAO EXCLUSIVE TRANSPORTE - FORNECIMENTO E COLOCAÇÃO</v>
          </cell>
          <cell r="C2839" t="str">
            <v>UN</v>
          </cell>
        </row>
        <row r="2840">
          <cell r="A2840" t="str">
            <v>73783/9</v>
          </cell>
          <cell r="B2840" t="str">
            <v>POSTE CONCRETO SEÇÃO CIRCULAR COMPRIMENTO=11M  CARGA NOMINAL NO TOPO 300KG INCLUSIVE ESCAVACAO EXCLUSIVE TRANSPORTE - FORNECIMENTO E COLOCAÇÃO</v>
          </cell>
          <cell r="C2840" t="str">
            <v>UN</v>
          </cell>
        </row>
        <row r="2841">
          <cell r="A2841" t="str">
            <v>73783/10</v>
          </cell>
          <cell r="B2841" t="str">
            <v>POSTE CONCRETO SEÇÃO CIRCULAR COMPRIMENTO=11M  CARGA NOMINAL NO TOPO 400KG INCLUSIVE ESCAVACAO EXCLUSIVE TRANSPORTE - FORNECIMENTO E COLOCAÇÃO</v>
          </cell>
          <cell r="C2841" t="str">
            <v>UN</v>
          </cell>
        </row>
        <row r="2842">
          <cell r="A2842" t="str">
            <v>73783/11</v>
          </cell>
          <cell r="B2842" t="str">
            <v>POSTE CONCRETO SEÇÃO CIRCULAR COMPRIMENTO=14M  CARGA NOMINAL NO TOPO 400KG INCLUSIVE ESCAVACAO EXCLUSIVE TRANSPORTE - FORNECIMENTO E COLOCAÇÃO</v>
          </cell>
          <cell r="C2842" t="str">
            <v>UN</v>
          </cell>
        </row>
        <row r="2843">
          <cell r="A2843" t="str">
            <v>73783/12</v>
          </cell>
          <cell r="B2843" t="str">
            <v>POSTE CONCRETO SEÇÃO CIRCULAR COMPRIMENTO=7M CARGA NOMINAL NO TOPO 300KG INCLUSIVE ESCAVACAO EXCLUSIVE TRANSPORTE - FORNECIMENTO E COLOCAÇÃO</v>
          </cell>
          <cell r="C2843" t="str">
            <v>UN</v>
          </cell>
        </row>
        <row r="2844">
          <cell r="A2844" t="str">
            <v>73783/14</v>
          </cell>
          <cell r="B2844" t="str">
            <v>POSTE CONCRETO SEÇÃO CIRCULAR COMPRIMENTO=9M CARGA NOMINAL NO TOPO 200KG INCLUSIVE ESCAVACAO EXCLUSIVE TRANSPORTE - FORNECIMENTO E COLOCAÇÃO</v>
          </cell>
          <cell r="C2844" t="str">
            <v>UN</v>
          </cell>
        </row>
        <row r="2845">
          <cell r="A2845" t="str">
            <v>73783/15</v>
          </cell>
          <cell r="B2845" t="str">
            <v>POSTE CONCRETO SEÇÃO CIRCULAR COMPRIMENTO=9M CARGA NOMINAL NO TOPO 300KG INCLUSIVE ESCAVACAO EXCLUSIVE TRANSPORTE - FORNECIMENTO E COLOCAÇÃO</v>
          </cell>
          <cell r="C2845" t="str">
            <v>UN</v>
          </cell>
        </row>
        <row r="2846">
          <cell r="A2846" t="str">
            <v>73783/16</v>
          </cell>
          <cell r="B2846" t="str">
            <v>POSTE CONCRETO SEÇÃO CIRCULAR COMPRIMENTO=9M CARGA NOMINAL NO TOPO 400KG INCLUSIVE ESCAVACAO EXCLUSIVE TRANSPORTE - FORNECIMENTO E COLOCAÇÃO</v>
          </cell>
          <cell r="C2846" t="str">
            <v>UN</v>
          </cell>
        </row>
        <row r="2847">
          <cell r="A2847" t="str">
            <v>73783/17</v>
          </cell>
          <cell r="B2847" t="str">
            <v>POSTE CONCRETO SEÇÃO CIRCULAR COMPRIMENTO=10M CARGA NOMINAL NO TOPO 600KG INCLUSIVE ESCAVACAO EXCLUSIVE TRANSPORTE - FORNECIMENTO E COLOCAÇÃO</v>
          </cell>
          <cell r="C2847" t="str">
            <v>UN</v>
          </cell>
        </row>
        <row r="2848">
          <cell r="A2848">
            <v>83394</v>
          </cell>
          <cell r="B2848" t="str">
            <v>POSTE DE CONCRETO DUPLO T H=11M E CARGA NOMINAL 200KG INCLUSIVE ESCAVACAO, EXCLUSIVE TRANSPORTE - FORNECIMENTO E INSTALACAO</v>
          </cell>
          <cell r="C2848" t="str">
            <v>UN</v>
          </cell>
        </row>
        <row r="2849">
          <cell r="A2849">
            <v>83396</v>
          </cell>
          <cell r="B2849" t="str">
            <v>POSTE DE CONCRETO DUPLO T H=9M CARGA NOMINAL 300KG INCLUSIVE ESCAVACAO, EXCLUSIVE TRANSPORTE - FORNECIMENTO E INSTALACAO</v>
          </cell>
          <cell r="C2849" t="str">
            <v>UN</v>
          </cell>
        </row>
        <row r="2850">
          <cell r="A2850">
            <v>83397</v>
          </cell>
          <cell r="B2850" t="str">
            <v>POSTE DE CONCRETO DUPLO T H=9M CARGA NOMINAL 500KG INCLUSIVE ESCAVACAO, EXCLUSIVE TRANSPORTE - FORNECIMENTO E INSTALACAO</v>
          </cell>
          <cell r="C2850" t="str">
            <v>UN</v>
          </cell>
        </row>
        <row r="2851">
          <cell r="A2851">
            <v>83398</v>
          </cell>
          <cell r="B2851" t="str">
            <v>POSTE DE CONCRETO DUPLO T H=10M CARGA NOMINAL 300KG INCLUSIVE ESCAVACAO, EXCLUSIVE TRANSPORTE - FORNECIMENTO E INSTALACAO</v>
          </cell>
          <cell r="C2851" t="str">
            <v>UN</v>
          </cell>
        </row>
        <row r="2852">
          <cell r="A2852" t="str">
            <v>0174</v>
          </cell>
          <cell r="B2852" t="str">
            <v xml:space="preserve">POSTE METALICO                                                                                                                                                                                          </v>
          </cell>
          <cell r="C2852" t="str">
            <v xml:space="preserve">  </v>
          </cell>
        </row>
        <row r="2853">
          <cell r="A2853">
            <v>73769</v>
          </cell>
          <cell r="B2853" t="str">
            <v xml:space="preserve">POSTES DE ACO FORNECIMENTO E ASSENTAMENTO                                                                                                                                                               </v>
          </cell>
          <cell r="C2853" t="str">
            <v xml:space="preserve">  </v>
          </cell>
        </row>
        <row r="2854">
          <cell r="A2854" t="str">
            <v>73769/1</v>
          </cell>
          <cell r="B2854" t="str">
            <v>POSTE ACO CONICO CONTINUO CURVO SIMPLES SEM BASE C/JANELA 9M (INSPECAO) - FORNECIMENTO E INSTALACAO</v>
          </cell>
          <cell r="C2854" t="str">
            <v>UN</v>
          </cell>
        </row>
        <row r="2855">
          <cell r="A2855" t="str">
            <v>73769/2</v>
          </cell>
          <cell r="B2855" t="str">
            <v>POSTE DE AÇO CONICO CONTÍNUO CURVO SIMPLES, FLANGEADO, COM JANELA DE INSPEÇÃO H=9M - FORNECIMENTO E INSTALACAO</v>
          </cell>
          <cell r="C2855" t="str">
            <v>UN</v>
          </cell>
        </row>
        <row r="2856">
          <cell r="A2856" t="str">
            <v>73769/3</v>
          </cell>
          <cell r="B2856" t="str">
            <v>POSTE DE ACO CONICO CONTINUO CURVO DUPLO, FLANGEADO, COM JANELA DE INSPECAO H=9M - FORNECIMENTO E INSTALACAO</v>
          </cell>
          <cell r="C2856" t="str">
            <v>UN</v>
          </cell>
        </row>
        <row r="2857">
          <cell r="A2857" t="str">
            <v>73769/4</v>
          </cell>
          <cell r="B2857" t="str">
            <v>POSTE DE ACO CONICO CONTINUO RETO, FLANGEADO, H=9M - FORNECIMENTO E INSTALACAO</v>
          </cell>
          <cell r="C2857" t="str">
            <v>UN</v>
          </cell>
        </row>
        <row r="2858">
          <cell r="A2858">
            <v>73855</v>
          </cell>
          <cell r="B2858" t="str">
            <v xml:space="preserve">CHUMBADORES DE ACO                                                                                                                                                                                      </v>
          </cell>
          <cell r="C2858" t="str">
            <v xml:space="preserve">  </v>
          </cell>
        </row>
        <row r="2859">
          <cell r="A2859" t="str">
            <v>73855/1</v>
          </cell>
          <cell r="B2859" t="str">
            <v>CHUMBADOR DE AÇO PARA FIXAÇÃO DE POSTE DE ACO RETO OU CURVO 7 A 9M COM FLANGE - FORNECIMENTO E INSTALACAO</v>
          </cell>
          <cell r="C2859" t="str">
            <v>UN</v>
          </cell>
        </row>
        <row r="2860">
          <cell r="A2860" t="str">
            <v>0175</v>
          </cell>
          <cell r="B2860" t="str">
            <v xml:space="preserve">LUMINARIA EXTERNA                                                                                                                                                                                       </v>
          </cell>
          <cell r="C2860" t="str">
            <v xml:space="preserve">  </v>
          </cell>
        </row>
        <row r="2861">
          <cell r="A2861">
            <v>72281</v>
          </cell>
          <cell r="B2861" t="str">
            <v>REATOR PARA LAMPADA VAPOR DE MERCURIO USO EXTERNO 220V/400W</v>
          </cell>
          <cell r="C2861" t="str">
            <v>UN</v>
          </cell>
        </row>
        <row r="2862">
          <cell r="A2862">
            <v>72282</v>
          </cell>
          <cell r="B2862" t="str">
            <v>REATOR PARA LAMPADA VAPOR DE SODIO ALTA PRESSAO - 220V/250W - USO EXTERNO</v>
          </cell>
          <cell r="C2862" t="str">
            <v>UN</v>
          </cell>
        </row>
        <row r="2863">
          <cell r="A2863">
            <v>73831</v>
          </cell>
          <cell r="B2863" t="str">
            <v xml:space="preserve">LAMPADAS E RECEPTACULOS                                                                                                                                                                                 </v>
          </cell>
          <cell r="C2863" t="str">
            <v xml:space="preserve">  </v>
          </cell>
        </row>
        <row r="2864">
          <cell r="A2864" t="str">
            <v>73831/1</v>
          </cell>
          <cell r="B2864" t="str">
            <v>LAMPADA DE VAPOR DE MERCURIO DE 125W - FORNECIMENTO E INSTALACAO</v>
          </cell>
          <cell r="C2864" t="str">
            <v>UN</v>
          </cell>
        </row>
        <row r="2865">
          <cell r="A2865" t="str">
            <v>73831/2</v>
          </cell>
          <cell r="B2865" t="str">
            <v>LAMPADA DE VAPOR DE MERCURIO DE 250W - FORNECIMENTO E INSTALACAO</v>
          </cell>
          <cell r="C2865" t="str">
            <v>UN</v>
          </cell>
        </row>
        <row r="2866">
          <cell r="A2866" t="str">
            <v>73831/3</v>
          </cell>
          <cell r="B2866" t="str">
            <v>LAMPADA DE VAPOR DE MERCURIO DE 400W/250V - FORNECIMENTO E INSTALACAO</v>
          </cell>
          <cell r="C2866" t="str">
            <v>UN</v>
          </cell>
        </row>
        <row r="2867">
          <cell r="A2867" t="str">
            <v>73831/4</v>
          </cell>
          <cell r="B2867" t="str">
            <v>LAMPADA MISTA DE 160W - FORNECIMENTO E INSTALACAO</v>
          </cell>
          <cell r="C2867" t="str">
            <v>UN</v>
          </cell>
        </row>
        <row r="2868">
          <cell r="A2868" t="str">
            <v>73831/5</v>
          </cell>
          <cell r="B2868" t="str">
            <v>LAMPADA MISTA DE 250W - FORNECIMENTO E INSTALACAO</v>
          </cell>
          <cell r="C2868" t="str">
            <v>UN</v>
          </cell>
        </row>
        <row r="2869">
          <cell r="A2869" t="str">
            <v>73831/6</v>
          </cell>
          <cell r="B2869" t="str">
            <v>LAMPADA MISTA DE 500W - FORNECIMENTO E INSTALACAO</v>
          </cell>
          <cell r="C2869" t="str">
            <v>UN</v>
          </cell>
        </row>
        <row r="2870">
          <cell r="A2870" t="str">
            <v>73831/7</v>
          </cell>
          <cell r="B2870" t="str">
            <v>LAMPADA DE VAPOR DE SODIO DE 150WX220V - FORNECIMENTO E INSTALACAO</v>
          </cell>
          <cell r="C2870" t="str">
            <v>UN</v>
          </cell>
        </row>
        <row r="2871">
          <cell r="A2871" t="str">
            <v>73831/8</v>
          </cell>
          <cell r="B2871" t="str">
            <v>LAMPADA DE VAPOR DE SODIO DE 250WX220V - FORNECIMENTO E INSTALACAO</v>
          </cell>
          <cell r="C2871" t="str">
            <v>UN</v>
          </cell>
        </row>
        <row r="2872">
          <cell r="A2872" t="str">
            <v>73831/9</v>
          </cell>
          <cell r="B2872" t="str">
            <v>LAMPADA DE VAPOR DE SODIO DE 400WX220V - FORNECIMENTO E INSTALACAO</v>
          </cell>
          <cell r="C2872" t="str">
            <v>UN</v>
          </cell>
        </row>
        <row r="2873">
          <cell r="A2873">
            <v>74231</v>
          </cell>
          <cell r="B2873" t="str">
            <v xml:space="preserve">LUMINARIA EXTERNA ABERTA                                                                                                                                                                                </v>
          </cell>
          <cell r="C2873" t="str">
            <v xml:space="preserve">  </v>
          </cell>
        </row>
        <row r="2874">
          <cell r="A2874" t="str">
            <v>74231/1</v>
          </cell>
          <cell r="B2874" t="str">
            <v>LUMINARIA ABERTA PARA ILUMINACAO PUBLICA, PARA LAMPADA A VAPOR DE MERCURIO ATE 400W E MISTA ATE 500W, COM BRACO EM TUBO DE ACO GALV D=50MM PROJ HOR=2.500MM E PROJ VERT= 2.200MM, FORNECIMENTO E INSTALACAO</v>
          </cell>
          <cell r="C2874" t="str">
            <v>UN</v>
          </cell>
        </row>
        <row r="2875">
          <cell r="A2875">
            <v>74246</v>
          </cell>
          <cell r="B2875" t="str">
            <v xml:space="preserve">REFLETOR PARA LAMPADAS VAPOR DE MERCURIO, VAPOR DE SODIO, VAPOR METALICO                                                                                                                                  </v>
          </cell>
          <cell r="C2875" t="str">
            <v xml:space="preserve">  </v>
          </cell>
        </row>
        <row r="2876">
          <cell r="A2876" t="str">
            <v>74246/1</v>
          </cell>
          <cell r="B2876" t="str">
            <v>REFLETOR RETANGULAR FECHADO COM LAMPADA VAPOR METALICO 400 W</v>
          </cell>
          <cell r="C2876" t="str">
            <v>UN</v>
          </cell>
        </row>
        <row r="2877">
          <cell r="A2877">
            <v>83399</v>
          </cell>
          <cell r="B2877" t="str">
            <v>RELE FOTOELETRICO P/ COMANDO DE ILUMINACAO EXTERNA 220V/1000W - FORNECIMENTO E INSTALACAO</v>
          </cell>
          <cell r="C2877" t="str">
            <v>UN</v>
          </cell>
        </row>
        <row r="2878">
          <cell r="A2878">
            <v>83400</v>
          </cell>
          <cell r="B2878" t="str">
            <v>BRACO P/ ILUMINACAO DE RUAS EM TUBO ACO GALV 1" COMP = 1,20M E INCLINACAO 25GRAUS EM RELACAO AO PLANO VERTICAL P/ FIXACAO EM POSTE OU PAREDE - FORNECIMENTO E INSTALACAO</v>
          </cell>
          <cell r="C2878" t="str">
            <v>UN</v>
          </cell>
        </row>
        <row r="2879">
          <cell r="A2879">
            <v>83401</v>
          </cell>
          <cell r="B2879" t="str">
            <v>BRACO P/ LUMINARIA PUBLICA 1 X 1,50 M, EM TUBO ACO GALV 3/4, P/ FIXACAO EM POSTE OU PAREDE - FORNECIMENTO E INSTALACAO</v>
          </cell>
          <cell r="C2879" t="str">
            <v>UN</v>
          </cell>
        </row>
        <row r="2880">
          <cell r="A2880">
            <v>83402</v>
          </cell>
          <cell r="B2880" t="str">
            <v>ABRACADEIRA DE FIXACAO DE BRACOS DE LUMINARIAS DE 4" - FORNECIMENTO E INSTALACAO</v>
          </cell>
          <cell r="C2880" t="str">
            <v>UN</v>
          </cell>
        </row>
        <row r="2881">
          <cell r="A2881">
            <v>83475</v>
          </cell>
          <cell r="B2881" t="str">
            <v>LUMINARIA FECHADA PARA ILUMINACAO PUBLICA COM REATOR DE PARTIDA RAPIDA COM LAMPADA A VAPOR DE MERCURIO 250W - FORNECIMENTO E INSTALACAO</v>
          </cell>
          <cell r="C2881" t="str">
            <v>UN</v>
          </cell>
        </row>
        <row r="2882">
          <cell r="A2882">
            <v>83478</v>
          </cell>
          <cell r="B2882" t="str">
            <v>LUMINARIA FECHADA PARA ILUMINACAO PUBLICA - LAMPADAS DE 250/500W - FORNECIMENTO E INSTALACAO (EXCLUINDO LAMPADAS)</v>
          </cell>
          <cell r="C2882" t="str">
            <v>UN</v>
          </cell>
        </row>
        <row r="2883">
          <cell r="A2883">
            <v>83479</v>
          </cell>
          <cell r="B2883" t="str">
            <v>LUMINARIA ESTANQUE - PROTECAO CONTRA AGUA, POEIRA OU IMPACTOS - TIPO AQUATIC PIAL OU EQUIVALENTE</v>
          </cell>
          <cell r="C2883" t="str">
            <v>UN</v>
          </cell>
        </row>
        <row r="2884">
          <cell r="A2884">
            <v>83480</v>
          </cell>
          <cell r="B2884" t="str">
            <v>REATOR PARA LAMPADA VAPOR DE MERCURIO 125W  USO EXTERNO</v>
          </cell>
          <cell r="C2884" t="str">
            <v>UN</v>
          </cell>
        </row>
        <row r="2885">
          <cell r="A2885">
            <v>83481</v>
          </cell>
          <cell r="B2885" t="str">
            <v>REATOR PARA LAMPADA VAPOR DE MERCURIO 250W USO EXTERNO</v>
          </cell>
          <cell r="C2885" t="str">
            <v>UN</v>
          </cell>
        </row>
        <row r="2886">
          <cell r="A2886" t="str">
            <v>0176</v>
          </cell>
          <cell r="B2886" t="str">
            <v xml:space="preserve">TRANSFORMADORES                                                                                                                                                                                         </v>
          </cell>
          <cell r="C2886" t="str">
            <v xml:space="preserve">  </v>
          </cell>
        </row>
        <row r="2887">
          <cell r="A2887">
            <v>73857</v>
          </cell>
          <cell r="B2887" t="str">
            <v xml:space="preserve">TRANSFORMADORES DE DISTRIBUICAO                                                                                                                                                                         </v>
          </cell>
          <cell r="C2887" t="str">
            <v xml:space="preserve">  </v>
          </cell>
        </row>
        <row r="2888">
          <cell r="A2888" t="str">
            <v>73857/1</v>
          </cell>
          <cell r="B2888" t="str">
            <v>TRANSFORMADOR DISTRIBUICAO  75KVA TRIFASICO 60HZ CLASSE 15KV IMERSO EM ÓLEO MINERAL FORNECIMENTO E INSTALACAO</v>
          </cell>
          <cell r="C2888" t="str">
            <v>UN</v>
          </cell>
        </row>
        <row r="2889">
          <cell r="A2889" t="str">
            <v>73857/2</v>
          </cell>
          <cell r="B2889" t="str">
            <v>TRANSFORMADOR DISTRIBUICAO  112,5KVA TRIFASICO 60HZ CLASSE 15KV IMERSO EM ÓLEO MINERAL FORNECIMENTO E INSTALACAO</v>
          </cell>
          <cell r="C2889" t="str">
            <v>UN</v>
          </cell>
        </row>
        <row r="2890">
          <cell r="A2890" t="str">
            <v>73857/3</v>
          </cell>
          <cell r="B2890" t="str">
            <v>TRANSFORMADOR DISTRIBUICAO  150KVA TRIFASICO 60HZ CLASSE 15KV IMERSO EM ÓLEO MINERAL FORNECIMENTO E INSTALACAO</v>
          </cell>
          <cell r="C2890" t="str">
            <v>UN</v>
          </cell>
        </row>
        <row r="2891">
          <cell r="A2891" t="str">
            <v>73857/4</v>
          </cell>
          <cell r="B2891" t="str">
            <v>TRANSFORMADOR DISTRIBUICAO  225KVA TRIFASICO 60HZ CLASSE 15KV IMERSO EM ÓLEO MINERAL FORNECIMENTO E INSTALACAO</v>
          </cell>
          <cell r="C2891" t="str">
            <v>UN</v>
          </cell>
        </row>
        <row r="2892">
          <cell r="A2892" t="str">
            <v>73857/5</v>
          </cell>
          <cell r="B2892" t="str">
            <v>TRANSFORMADOR DISTRIBUICAO  300KVA TRIFASICO 60HZ CLASSE 15KV IMERSO EM ÓLEO MINERAL FORNECIMENTO E INSTALACAO</v>
          </cell>
          <cell r="C2892" t="str">
            <v>UN</v>
          </cell>
        </row>
        <row r="2893">
          <cell r="A2893" t="str">
            <v>73857/6</v>
          </cell>
          <cell r="B2893" t="str">
            <v>TRANSFORMADOR DISTRIBUICAO  500KVA TRIFASICO 60HZ CLASSE 15KV IMERSO EM ÓLEO MINERAL FORNECIMENTO E INSTALACAO</v>
          </cell>
          <cell r="C2893" t="str">
            <v>UN</v>
          </cell>
        </row>
        <row r="2894">
          <cell r="A2894" t="str">
            <v>73857/7</v>
          </cell>
          <cell r="B2894" t="str">
            <v>TRANSFORMADOR DISTRIBUICAO  30KVA TRIFASICO 60HZ CLASSE 15KV IMERSO EM ÓLEO MINERAL FORNECIMENTO E INSTALACAO</v>
          </cell>
          <cell r="C2894" t="str">
            <v>UN</v>
          </cell>
        </row>
        <row r="2895">
          <cell r="A2895" t="str">
            <v>73857/8</v>
          </cell>
          <cell r="B2895" t="str">
            <v>TRANSFORMADOR DISTRIBUICAO  45KVA TRIFASICO 60HZ CLASSE 15KV IMERSO EM ÓLEO MINERAL FORNECIMENTO E INSTALACAO</v>
          </cell>
          <cell r="C2895" t="str">
            <v>UN</v>
          </cell>
        </row>
        <row r="2896">
          <cell r="A2896" t="str">
            <v>73857/9</v>
          </cell>
          <cell r="B2896" t="str">
            <v>TRANSFORMADOR DISTRIBUICAO  750KVA TRIFASICO 60HZ CLASSE 15KV IMERSO EM ÓLEO MINERAL FORNECIMENTO E INSTALACAO</v>
          </cell>
          <cell r="C2896" t="str">
            <v>UN</v>
          </cell>
        </row>
        <row r="2897">
          <cell r="A2897" t="str">
            <v>73857/10</v>
          </cell>
          <cell r="B2897" t="str">
            <v>TRANSFORMADOR DISTRIBUICAO  1000KVA TRIFASICO 60HZ CLASSE 15KV IMERSO EM ÓLEO MINERAL FORNECIMENTO E INSTALACAO</v>
          </cell>
          <cell r="C2897" t="str">
            <v>UN</v>
          </cell>
        </row>
        <row r="2898">
          <cell r="A2898" t="str">
            <v>0177</v>
          </cell>
          <cell r="B2898" t="str">
            <v>PONTOS DE LUZ/TOMADAS ANTENA TV/CAPAINHAS/INTERRUPTORES</v>
          </cell>
          <cell r="C2898">
            <v>0</v>
          </cell>
        </row>
        <row r="2899">
          <cell r="A2899">
            <v>93128</v>
          </cell>
          <cell r="B2899" t="str">
            <v>PONTO DE ILUMINAÇÃO RESIDENCIAL INCLUINDO INTERRUPTOR SIMPLES, CAIXA ELÉTRICA, ELETRODUTO, CABO, RASGO, QUEBRA E CHUMBAMENTO (EXCLUINDO LUMINÁRIA E LÂMPADA). AF_01/2016</v>
          </cell>
          <cell r="C2899" t="str">
            <v>UN</v>
          </cell>
        </row>
        <row r="2900">
          <cell r="A2900">
            <v>93137</v>
          </cell>
          <cell r="B2900" t="str">
            <v>PONTO DE ILUMINAÇÃO RESIDENCIAL INCLUINDO INTERRUPTOR SIMPLES (2 MÓDULOS), CAIXA ELÉTRICA, ELETRODUTO, CABO, RASGO, QUEBRA E CHUMBAMENTO (EXCLUINDO LUMINÁRIA E LÂMPADA). AF_01/2016</v>
          </cell>
          <cell r="C2900" t="str">
            <v>UN</v>
          </cell>
        </row>
        <row r="2901">
          <cell r="A2901">
            <v>93138</v>
          </cell>
          <cell r="B2901" t="str">
            <v>PONTO DE ILUMINAÇÃO RESIDENCIAL INCLUINDO INTERRUPTOR PARALELO, CAIXA ELÉTRICA, ELETRODUTO, CABO, RASGO, QUEBRA E CHUMBAMENTO (EXCLUINDO LUMINÁRIA E LÂMPADA). AF_01/2016</v>
          </cell>
          <cell r="C2901" t="str">
            <v>UN</v>
          </cell>
        </row>
        <row r="2902">
          <cell r="A2902">
            <v>93139</v>
          </cell>
          <cell r="B2902" t="str">
            <v>PONTO DE ILUMINAÇÃO RESIDENCIAL INCLUINDO INTERRUPTOR PARALELO (2 MÓDULOS), CAIXA ELÉTRICA, ELETRODUTO, CABO, RASGO, QUEBRA E CHUMBAMENTO (EXCLUINDO LUMINÁRIA E LÂMPADA). AF_01/2016</v>
          </cell>
          <cell r="C2902" t="str">
            <v>UN</v>
          </cell>
        </row>
        <row r="2903">
          <cell r="A2903">
            <v>93140</v>
          </cell>
          <cell r="B2903" t="str">
            <v>PONTO DE ILUMINAÇÃO RESIDENCIAL INCLUINDO INTERRUPTOR SIMPLES CONJUGADO COM PARALELO, CAIXA ELÉTRICA, ELETRODUTO, CABO, RASGO, QUEBRA E CHUMBAMENTO (EXCLUINDO LUMINÁRIA E LÂMPADA). AF_01/2016</v>
          </cell>
          <cell r="C2903" t="str">
            <v>UN</v>
          </cell>
        </row>
        <row r="2904">
          <cell r="A2904">
            <v>93141</v>
          </cell>
          <cell r="B2904" t="str">
            <v>PONTO DE TOMADA RESIDENCIAL INCLUINDO TOMADA 10A/250V, CAIXA ELÉTRICA, ELETRODUTO, CABO, RASGO, QUEBRA E CHUMBAMENTO. AF_01/2016</v>
          </cell>
          <cell r="C2904" t="str">
            <v>UN</v>
          </cell>
        </row>
        <row r="2905">
          <cell r="A2905">
            <v>93142</v>
          </cell>
          <cell r="B2905" t="str">
            <v>PONTO DE TOMADA RESIDENCIAL INCLUINDO TOMADA (2 MÓDULOS) 10A/250V, CAIXA ELÉTRICA, ELETRODUTO, CABO, RASGO, QUEBRA E CHUMBAMENTO. AF_01/2016</v>
          </cell>
          <cell r="C2905" t="str">
            <v>UN</v>
          </cell>
        </row>
        <row r="2906">
          <cell r="A2906">
            <v>93143</v>
          </cell>
          <cell r="B2906" t="str">
            <v>PONTO DE TOMADA RESIDENCIAL INCLUINDO TOMADA 20A/250V, CAIXA ELÉTRICA, ELETRODUTO, CABO, RASGO, QUEBRA E CHUMBAMENTO. AF_01/2016</v>
          </cell>
          <cell r="C2906" t="str">
            <v>UN</v>
          </cell>
        </row>
        <row r="2907">
          <cell r="A2907">
            <v>93144</v>
          </cell>
          <cell r="B2907" t="str">
            <v>PONTO DE UTILIZAÇÃO DE EQUIPAMENTOS ELÉTRICOS, RESIDENCIAL, INCLUINDO SUPORTE E PLACA, CAIXA ELÉTRICA, ELETRODUTO, CABO, RASGO, QUEBRA E CHUMBAMENTO. AF_01/2016</v>
          </cell>
          <cell r="C2907" t="str">
            <v>UN</v>
          </cell>
        </row>
        <row r="2908">
          <cell r="A2908">
            <v>93145</v>
          </cell>
          <cell r="B2908" t="str">
            <v>PONTO DE ILUMINAÇÃO E TOMADA, RESIDENCIAL, INCLUINDO INTERRUPTOR SIMPLES E TOMADA 10A/250V, CAIXA ELÉTRICA, ELETRODUTO, CABO, RASGO, QUEBRA E CHUMBAMENTO (EXCLUINDO LUMINÁRIA E LÂMPADA). AF_01/2016</v>
          </cell>
          <cell r="C2908" t="str">
            <v>UN</v>
          </cell>
        </row>
        <row r="2909">
          <cell r="A2909">
            <v>93146</v>
          </cell>
          <cell r="B2909" t="str">
            <v>PONTO DE ILUMINAÇÃO E TOMADA, RESIDENCIAL, INCLUINDO INTERRUPTOR PARALELO E TOMADA 10A/250V, CAIXA ELÉTRICA, ELETRODUTO, CABO, RASGO, QUEBRA E CHUMBAMENTO (EXCLUINDO LUMINÁRIA E LÂMPADA). AF_01/2016</v>
          </cell>
          <cell r="C2909" t="str">
            <v>UN</v>
          </cell>
        </row>
        <row r="2910">
          <cell r="A2910">
            <v>93147</v>
          </cell>
          <cell r="B2910" t="str">
            <v>PONTO DE ILUMINAÇÃO E TOMADA, RESIDENCIAL, INCLUINDO INTERRUPTOR SIMPLES, INTERRUPTOR PARALELO E TOMADA 10A/250V, CAIXA ELÉTRICA, ELETRODUTO, CABO, RASGO, QUEBRA E CHUMBAMENTO (EXCLUINDO LUMINÁRIA E LÂMPADA). AF_01/2016</v>
          </cell>
          <cell r="C2910" t="str">
            <v>UN</v>
          </cell>
        </row>
        <row r="2911">
          <cell r="A2911" t="str">
            <v>0243</v>
          </cell>
          <cell r="B2911" t="str">
            <v xml:space="preserve">SISTEMAS DE PROTECAO/ATERRAMENTO                                                                                                                                                                        </v>
          </cell>
          <cell r="C2911" t="str">
            <v xml:space="preserve">  </v>
          </cell>
        </row>
        <row r="2912">
          <cell r="A2912">
            <v>8260</v>
          </cell>
          <cell r="B2912" t="str">
            <v>INSTALACAO PARA-RAIOS P/RESERVATORIO</v>
          </cell>
          <cell r="C2912" t="str">
            <v>UN</v>
          </cell>
        </row>
        <row r="2913">
          <cell r="A2913">
            <v>68069</v>
          </cell>
          <cell r="B2913" t="str">
            <v>HASTE COPPERWELD 5/8 X 3,0M COM CONECTOR</v>
          </cell>
          <cell r="C2913" t="str">
            <v>UN</v>
          </cell>
        </row>
        <row r="2914">
          <cell r="A2914">
            <v>68070</v>
          </cell>
          <cell r="B2914" t="str">
            <v>PARA-RAIOS TIPO FRANKLIN - CABO E SUPORTE ISOLADOR</v>
          </cell>
          <cell r="C2914" t="str">
            <v>M</v>
          </cell>
        </row>
        <row r="2915">
          <cell r="A2915">
            <v>72315</v>
          </cell>
          <cell r="B2915" t="str">
            <v>TERMINAL AEREO EM ACO GALVANIZADO COM BASE DE FIXACAO H = 30CM</v>
          </cell>
          <cell r="C2915" t="str">
            <v>UN</v>
          </cell>
        </row>
        <row r="2916">
          <cell r="A2916">
            <v>72927</v>
          </cell>
          <cell r="B2916" t="str">
            <v>CORDOALHA DE COBRE NU, INCLUSIVE ISOLADORES - 16,00 MM2 - FORNECIMENTO E INSTALACAO</v>
          </cell>
          <cell r="C2916" t="str">
            <v>M</v>
          </cell>
        </row>
        <row r="2917">
          <cell r="A2917">
            <v>72928</v>
          </cell>
          <cell r="B2917" t="str">
            <v>CORDOALHA DE COBRE NU, INCLUSIVE ISOLADORES - 25,00 MM2 - FORNECIMENTO E INSTALACAO</v>
          </cell>
          <cell r="C2917" t="str">
            <v>M</v>
          </cell>
        </row>
        <row r="2918">
          <cell r="A2918">
            <v>72929</v>
          </cell>
          <cell r="B2918" t="str">
            <v>CORDOALHA DE COBRE NU, INCLUSIVE ISOLADORES - 35,00 MM2 - FORNECIMENTO E INSTALACAO</v>
          </cell>
          <cell r="C2918" t="str">
            <v>M</v>
          </cell>
        </row>
        <row r="2919">
          <cell r="A2919">
            <v>72930</v>
          </cell>
          <cell r="B2919" t="str">
            <v>CORDOALHA DE COBRE NU, INCLUSIVE ISOLADORES - 50,00 MM2 - FORNECIMENTO E INSTALACAO</v>
          </cell>
          <cell r="C2919" t="str">
            <v>M</v>
          </cell>
        </row>
        <row r="2920">
          <cell r="A2920">
            <v>72931</v>
          </cell>
          <cell r="B2920" t="str">
            <v>CORDOALHA DE COBRE NU, INCLUSIVE ISOLADORES - 70,00 MM2 - FORNECIMENTO E INSTALACAO</v>
          </cell>
          <cell r="C2920" t="str">
            <v>M</v>
          </cell>
        </row>
        <row r="2921">
          <cell r="A2921">
            <v>72932</v>
          </cell>
          <cell r="B2921" t="str">
            <v>CORDOALHA DE COBRE NU, INCLUSIVE ISOLADORES - 95,00 MM2 - FORNECIMENTO E INSTALACAO</v>
          </cell>
          <cell r="C2921" t="str">
            <v>M</v>
          </cell>
        </row>
        <row r="2922">
          <cell r="A2922">
            <v>83483</v>
          </cell>
          <cell r="B2922" t="str">
            <v>HASTE DE TERRA CANTONEIRA GALVANIZADA L=2,00M COM CONEXOES</v>
          </cell>
          <cell r="C2922" t="str">
            <v>UN</v>
          </cell>
        </row>
        <row r="2923">
          <cell r="A2923">
            <v>83484</v>
          </cell>
          <cell r="B2923" t="str">
            <v>HASTE COPERWELD 3/4" X 3,00M COM CONECTOR</v>
          </cell>
          <cell r="C2923" t="str">
            <v>UN</v>
          </cell>
        </row>
        <row r="2924">
          <cell r="A2924">
            <v>83485</v>
          </cell>
          <cell r="B2924" t="str">
            <v>HASTE DE ATERRAMENTO EM AÇO COM 3,00 M DE COMPRIMENTO E DN = 5/8" REVESTIDA COM BAIXA CAMADA DE COBRE, SEM CONECTOR</v>
          </cell>
          <cell r="C2924" t="str">
            <v>UN</v>
          </cell>
        </row>
        <row r="2925">
          <cell r="A2925">
            <v>83638</v>
          </cell>
          <cell r="B2925" t="str">
            <v>MASTRO SIMPLES DE FERRO GALVANIZADO P/ PARA-RAIOS H=3,00M INCLUINDO BASE - FORNECIMENTO E INSTALACAO</v>
          </cell>
          <cell r="C2925" t="str">
            <v>UN</v>
          </cell>
        </row>
        <row r="2926">
          <cell r="A2926">
            <v>83641</v>
          </cell>
          <cell r="B2926" t="str">
            <v>PARA-RAIO TP VALVULA 15KV/5KA - FORNECIMENTO E INSTALACAO</v>
          </cell>
          <cell r="C2926" t="str">
            <v>UN</v>
          </cell>
        </row>
        <row r="2927">
          <cell r="A2927" t="str">
            <v>0244</v>
          </cell>
          <cell r="B2927" t="str">
            <v xml:space="preserve">SERVICOS DIVERSOS                                                                                                                                                                                       </v>
          </cell>
          <cell r="C2927" t="str">
            <v xml:space="preserve">  </v>
          </cell>
        </row>
        <row r="2928">
          <cell r="A2928">
            <v>9535</v>
          </cell>
          <cell r="B2928" t="str">
            <v>CHUVEIRO ELETRICO COMUM CORPO PLASTICO TIPO DUCHA, FORNECIMENTO E INSTALACAO</v>
          </cell>
          <cell r="C2928" t="str">
            <v>UN</v>
          </cell>
        </row>
        <row r="2929">
          <cell r="A2929" t="str">
            <v>0270</v>
          </cell>
          <cell r="B2929" t="str">
            <v xml:space="preserve">CHAVES EM GERAL/FUSIVEIS E CONECTORES                                                                                                                                                                   </v>
          </cell>
          <cell r="C2929" t="str">
            <v xml:space="preserve">  </v>
          </cell>
        </row>
        <row r="2930">
          <cell r="A2930">
            <v>72322</v>
          </cell>
          <cell r="B2930" t="str">
            <v>CHAVE SECCIONADORA TRIPOLAR, ABERTURA SOB CARGA, COM FUSÍVEIS NH - 100A/250V - FORNECIMENTO E INSTALACAO</v>
          </cell>
          <cell r="C2930" t="str">
            <v>UN</v>
          </cell>
        </row>
        <row r="2931">
          <cell r="A2931">
            <v>72326</v>
          </cell>
          <cell r="B2931" t="str">
            <v>CHAVE SECCIONADORA TRIPOLAR, ABERTURA SOB CARGA, COM FUSÍVEIS NH - 200A/250V</v>
          </cell>
          <cell r="C2931" t="str">
            <v>UN</v>
          </cell>
        </row>
        <row r="2932">
          <cell r="A2932">
            <v>72327</v>
          </cell>
          <cell r="B2932" t="str">
            <v>FUSÍVEL TIPO "DIAZED", TIPO RÁPIDO OU RETARDADO - 2/25A - FORNECIMENTO E INSTALACAO</v>
          </cell>
          <cell r="C2932" t="str">
            <v>UN</v>
          </cell>
        </row>
        <row r="2933">
          <cell r="A2933">
            <v>72328</v>
          </cell>
          <cell r="B2933" t="str">
            <v>FUSÍVEL TIPO "DIAZED", TIPO RÁPIDO OU RETARDADO - 35/63A - FORNECIMENTO E INSTALACAO</v>
          </cell>
          <cell r="C2933" t="str">
            <v>UN</v>
          </cell>
        </row>
        <row r="2934">
          <cell r="A2934">
            <v>72330</v>
          </cell>
          <cell r="B2934" t="str">
            <v>FUSÍVEL TIPO NH 200A - TAMANHO 01 - FORNECIMENTO E INSTALACAO</v>
          </cell>
          <cell r="C2934" t="str">
            <v>UN</v>
          </cell>
        </row>
        <row r="2935">
          <cell r="A2935">
            <v>73780</v>
          </cell>
          <cell r="B2935" t="str">
            <v xml:space="preserve">CHAVES                                                                                                                                                                                                  </v>
          </cell>
          <cell r="C2935" t="str">
            <v xml:space="preserve">  </v>
          </cell>
        </row>
        <row r="2936">
          <cell r="A2936" t="str">
            <v>73780/1</v>
          </cell>
          <cell r="B2936" t="str">
            <v>CHAVE FUSIVEL UNIPOLAR, 15KV - 100A, EQUIPADA COM COMANDO PARA HASTE DE MANOBRA .       FORNECIMENTO E INSTALAÇÃO.</v>
          </cell>
          <cell r="C2936" t="str">
            <v>UN</v>
          </cell>
        </row>
        <row r="2937">
          <cell r="A2937" t="str">
            <v>73780/2</v>
          </cell>
          <cell r="B2937" t="str">
            <v>CHAVE BLINDADA TRIPOLAR 250V, 30A - FORNECIMENTO E INSTALACAO</v>
          </cell>
          <cell r="C2937" t="str">
            <v>UN</v>
          </cell>
        </row>
        <row r="2938">
          <cell r="A2938" t="str">
            <v>73780/3</v>
          </cell>
          <cell r="B2938" t="str">
            <v>CHAVE BLINDADA TRIPOLAR 250V, 60A - FORNECIMENTO E INSTALACAO</v>
          </cell>
          <cell r="C2938" t="str">
            <v>UN</v>
          </cell>
        </row>
        <row r="2939">
          <cell r="A2939" t="str">
            <v>73780/4</v>
          </cell>
          <cell r="B2939" t="str">
            <v>CHAVE BLINDADA TRIPOLAR 250V, 100A - FORNECIMENTO E INSTALACAO</v>
          </cell>
          <cell r="C2939" t="str">
            <v>UN</v>
          </cell>
        </row>
        <row r="2940">
          <cell r="A2940">
            <v>83482</v>
          </cell>
          <cell r="B2940" t="str">
            <v>FUSIVEL TIPO NH 250 A, TAMANHO 1 - FORNECIMENTO E INSTALACAO</v>
          </cell>
          <cell r="C2940" t="str">
            <v>UN</v>
          </cell>
        </row>
        <row r="2941">
          <cell r="A2941">
            <v>83487</v>
          </cell>
          <cell r="B2941" t="str">
            <v>BASE PARA FUSIVEL (PORTA-FUSIVEL) NH 01 250A</v>
          </cell>
          <cell r="C2941" t="str">
            <v>UN</v>
          </cell>
        </row>
        <row r="2942">
          <cell r="A2942">
            <v>83490</v>
          </cell>
          <cell r="B2942" t="str">
            <v>CHAVE FACA TRIPOLAR BLINDADA 250V/30A - FORNECIMENTO E INSTALACAO</v>
          </cell>
          <cell r="C2942" t="str">
            <v>UN</v>
          </cell>
        </row>
        <row r="2943">
          <cell r="A2943">
            <v>83491</v>
          </cell>
          <cell r="B2943" t="str">
            <v>CHAVE GUARDA MOTOR TRIFASICO 5CV/220V C/ CHAVE MAGNETICA - FORNECIMENTO E INSTALACAO</v>
          </cell>
          <cell r="C2943" t="str">
            <v>UN</v>
          </cell>
        </row>
        <row r="2944">
          <cell r="A2944">
            <v>83492</v>
          </cell>
          <cell r="B2944" t="str">
            <v>CHAVE GUARDA MOTOR TRIFISICA 10CV/220V C/ CHAVE MAGNETICA - FORNECIMENTO E INSTALACAO</v>
          </cell>
          <cell r="C2944" t="str">
            <v>UN</v>
          </cell>
        </row>
        <row r="2945">
          <cell r="A2945">
            <v>83493</v>
          </cell>
          <cell r="B2945" t="str">
            <v>FUSIVEL TIPO NH 250A - TAMANHO 01 - FORNECIMENTO E INSTALACAO</v>
          </cell>
          <cell r="C2945" t="str">
            <v>UN</v>
          </cell>
        </row>
        <row r="2946">
          <cell r="A2946">
            <v>85195</v>
          </cell>
          <cell r="B2946" t="str">
            <v>CHAVE DE BOIA AUTOMÁTICA</v>
          </cell>
          <cell r="C2946" t="str">
            <v>UN</v>
          </cell>
        </row>
        <row r="2947">
          <cell r="A2947">
            <v>88547</v>
          </cell>
          <cell r="B2947" t="str">
            <v>CHAVE DE BOIA AUTOMÁTICA SUPERIOR 10A/250V - FORNECIMENTO E INSTALACAO</v>
          </cell>
          <cell r="C2947" t="str">
            <v>UN</v>
          </cell>
        </row>
        <row r="2948">
          <cell r="A2948" t="str">
            <v>INES</v>
          </cell>
          <cell r="B2948" t="str">
            <v xml:space="preserve">INSTALACOES ESPECIAIS                                                                                                                                                                                   </v>
          </cell>
          <cell r="C2948" t="str">
            <v xml:space="preserve">  </v>
          </cell>
        </row>
        <row r="2949">
          <cell r="A2949" t="str">
            <v>0186</v>
          </cell>
          <cell r="B2949" t="str">
            <v xml:space="preserve">INCENDIO                                                                                                                                                                                                </v>
          </cell>
          <cell r="C2949" t="str">
            <v xml:space="preserve">  </v>
          </cell>
        </row>
        <row r="2950">
          <cell r="A2950">
            <v>72283</v>
          </cell>
          <cell r="B2950" t="str">
            <v>ABRIGO PARA HIDRANTE, 75X45X17CM, COM REGISTRO GLOBO ANGULAR 45º 2.1/2", ADAPTADOR STORZ 2.1/2", MANGUEIRA DE INCÊNDIO 15M, REDUÇÃO 2.1/2X1.1/2" E ESGUICHO EM LATÃO 1.1/2" - FORNECIMENTO E INSTALAÇÃO</v>
          </cell>
          <cell r="C2950" t="str">
            <v>UN</v>
          </cell>
        </row>
        <row r="2951">
          <cell r="A2951">
            <v>72287</v>
          </cell>
          <cell r="B2951" t="str">
            <v>CAIXA DE INCÊNDIO 45X75X17CM - FORNECIMENTO E INSTALAÇÃO</v>
          </cell>
          <cell r="C2951" t="str">
            <v>UN</v>
          </cell>
        </row>
        <row r="2952">
          <cell r="A2952">
            <v>72288</v>
          </cell>
          <cell r="B2952" t="str">
            <v>CAIXA DE INCÊNDIO 60X75X17CM - FORNECIMENTO E INSTALAÇÃO</v>
          </cell>
          <cell r="C2952" t="str">
            <v>UN</v>
          </cell>
        </row>
        <row r="2953">
          <cell r="A2953">
            <v>72553</v>
          </cell>
          <cell r="B2953" t="str">
            <v>EXTINTOR DE PQS 4KG - FORNECIMENTO E INSTALACAO</v>
          </cell>
          <cell r="C2953" t="str">
            <v>UN</v>
          </cell>
        </row>
        <row r="2954">
          <cell r="A2954">
            <v>72554</v>
          </cell>
          <cell r="B2954" t="str">
            <v>EXTINTOR DE CO2 6KG - FORNECIMENTO E INSTALACAO</v>
          </cell>
          <cell r="C2954" t="str">
            <v>UN</v>
          </cell>
        </row>
        <row r="2955">
          <cell r="A2955">
            <v>73775</v>
          </cell>
          <cell r="B2955" t="str">
            <v xml:space="preserve">EXTINTOR DE INCENDIO                                                                                                                                                                                    </v>
          </cell>
          <cell r="C2955" t="str">
            <v xml:space="preserve">  </v>
          </cell>
        </row>
        <row r="2956">
          <cell r="A2956" t="str">
            <v>73775/1</v>
          </cell>
          <cell r="B2956" t="str">
            <v>EXTINTOR INCENDIO TP PO QUIMICO 4KG FORNECIMENTO E COLOCACAO</v>
          </cell>
          <cell r="C2956" t="str">
            <v>UN</v>
          </cell>
        </row>
        <row r="2957">
          <cell r="A2957" t="str">
            <v>73775/2</v>
          </cell>
          <cell r="B2957" t="str">
            <v>EXTINTOR INCENDIO AGUA-PRESSURIZADA 10L INCL SUPORTE PAREDE CARGA     COMPLETA FORNECIMENTO E COLOCACAO</v>
          </cell>
          <cell r="C2957" t="str">
            <v>UN</v>
          </cell>
        </row>
        <row r="2958">
          <cell r="A2958">
            <v>83633</v>
          </cell>
          <cell r="B2958" t="str">
            <v>HIDRANTE SUBTERRANEO FERRO FUNDIDO C/ CURVA LONGA E CAIXA DN=75MM</v>
          </cell>
          <cell r="C2958" t="str">
            <v>UN</v>
          </cell>
        </row>
        <row r="2959">
          <cell r="A2959">
            <v>83634</v>
          </cell>
          <cell r="B2959" t="str">
            <v>EXTINTOR INCENDIO TP GAS CARBONICO 4KG COMPLETO - FORNECIMENTO E INSTALACAO</v>
          </cell>
          <cell r="C2959" t="str">
            <v>UN</v>
          </cell>
        </row>
        <row r="2960">
          <cell r="A2960">
            <v>83635</v>
          </cell>
          <cell r="B2960" t="str">
            <v>EXTINTOR INCENDIO TP PO QUIMICO 6KG - FORNECIMENTO E INSTALACAO</v>
          </cell>
          <cell r="C2960" t="str">
            <v>UN</v>
          </cell>
        </row>
        <row r="2961">
          <cell r="A2961">
            <v>96765</v>
          </cell>
          <cell r="B2961" t="str">
            <v>ABRIGO PARA HIDRANTE, 90X60X17CM, COM REGISTRO GLOBO ANGULAR 45º 2.1/2", ADAPTADOR STORZ 2.1/2", MANGUEIRA DE INCÊNDIO 20M, REDUÇÃO 2.1/2X1.1/2" E ESGUICHO EM LATÃO 1.1/2" - FORNECIMENTO E INSTALAÇÃO. AF_08/2017</v>
          </cell>
          <cell r="C2961" t="str">
            <v>UN</v>
          </cell>
        </row>
        <row r="2962">
          <cell r="A2962" t="str">
            <v>0187</v>
          </cell>
          <cell r="B2962" t="str">
            <v xml:space="preserve">TELEFONE                                                                                                                                                                                                </v>
          </cell>
          <cell r="C2962" t="str">
            <v xml:space="preserve">  </v>
          </cell>
        </row>
        <row r="2963">
          <cell r="A2963">
            <v>72337</v>
          </cell>
          <cell r="B2963" t="str">
            <v>TOMADA PARA TELEFONE DE 4 POLOS PADRAO TELEBRAS - FORNECIMENTO E INSTALACAO</v>
          </cell>
          <cell r="C2963" t="str">
            <v>UN</v>
          </cell>
        </row>
        <row r="2964">
          <cell r="A2964">
            <v>73688</v>
          </cell>
          <cell r="B2964" t="str">
            <v>CABO TELEFONICO CTP-APL-50, 30 PARES (USO EXTERNO) - FORNECIMENTO E INSTALACAO</v>
          </cell>
          <cell r="C2964" t="str">
            <v>M</v>
          </cell>
        </row>
        <row r="2965">
          <cell r="A2965">
            <v>73689</v>
          </cell>
          <cell r="B2965" t="str">
            <v>CABO TELEFONICO CTP-APL-50, 20 PARES (USO EXTERNO) - FORNECIMENTO E INSTALACAO</v>
          </cell>
          <cell r="C2965" t="str">
            <v>M</v>
          </cell>
        </row>
        <row r="2966">
          <cell r="A2966">
            <v>73690</v>
          </cell>
          <cell r="B2966" t="str">
            <v>CABO TELEFONICO CTP-APL-50, 10 PARES (USO EXTERNO) - FORNECIMENTO E INSTALACAO</v>
          </cell>
          <cell r="C2966" t="str">
            <v>M</v>
          </cell>
        </row>
        <row r="2967">
          <cell r="A2967">
            <v>73749</v>
          </cell>
          <cell r="B2967" t="str">
            <v>CAIXAS PARA INSTALACOES TELEFONICAS</v>
          </cell>
          <cell r="C2967">
            <v>0</v>
          </cell>
        </row>
        <row r="2968">
          <cell r="A2968" t="str">
            <v>73749/1</v>
          </cell>
          <cell r="B2968" t="str">
            <v>CAIXA ENTERRADA PARA INSTALACOES TELEFONICAS TIPO R1 0,60X0,35X0,50M EM BLOCOS DE CONCRETO ESTRUTURAL</v>
          </cell>
          <cell r="C2968" t="str">
            <v>UN</v>
          </cell>
        </row>
        <row r="2969">
          <cell r="A2969" t="str">
            <v>73749/2</v>
          </cell>
          <cell r="B2969" t="str">
            <v>CAIXA ENTERRADA PARA INSTALACOES TELEFONICAS TIPO R2 1,07X0,52X0,50M EM BLOCOS DE CONCRETO ESTRUTURAL</v>
          </cell>
          <cell r="C2969" t="str">
            <v>UN</v>
          </cell>
        </row>
        <row r="2970">
          <cell r="A2970" t="str">
            <v>73749/3</v>
          </cell>
          <cell r="B2970" t="str">
            <v>CAIXA ENTERRADA PARA INSTALACOES TELEFONICAS TIPO R3 1,30X1,20X1,20M EM BLOCOS DE CONCRETO ESTRUTURAL</v>
          </cell>
          <cell r="C2970" t="str">
            <v>UN</v>
          </cell>
        </row>
        <row r="2971">
          <cell r="A2971">
            <v>73768</v>
          </cell>
          <cell r="B2971" t="str">
            <v xml:space="preserve">CABOS TELEFONICOS                                                                                                                                                                                       </v>
          </cell>
          <cell r="C2971" t="str">
            <v xml:space="preserve">  </v>
          </cell>
        </row>
        <row r="2972">
          <cell r="A2972" t="str">
            <v>73768/1</v>
          </cell>
          <cell r="B2972" t="str">
            <v>FIO TELEFONICO FI 0,6MM, 2 CONDUTORES (USO INTERNO)-  FORNECIMENTO E INSTALACAO</v>
          </cell>
          <cell r="C2972" t="str">
            <v>M</v>
          </cell>
        </row>
        <row r="2973">
          <cell r="A2973" t="str">
            <v>73768/2</v>
          </cell>
          <cell r="B2973" t="str">
            <v>CABO TELEFONICO FE 1,0MM, 2 CONDUTORES (USO EXTERNO) - FORNECIMENTO E INSTALACAO</v>
          </cell>
          <cell r="C2973" t="str">
            <v>M</v>
          </cell>
        </row>
        <row r="2974">
          <cell r="A2974" t="str">
            <v>73768/3</v>
          </cell>
          <cell r="B2974" t="str">
            <v>CABO TELEFONICO CI-50 10 PARES (USO INTERNO) - FORNECIMENTO E INSTALACAO</v>
          </cell>
          <cell r="C2974" t="str">
            <v>M</v>
          </cell>
        </row>
        <row r="2975">
          <cell r="A2975" t="str">
            <v>73768/4</v>
          </cell>
          <cell r="B2975" t="str">
            <v>CABO TELEFONICO CI-50 20PARES (USO INTERNO) - FORNECIMENTO E INSTALACAO</v>
          </cell>
          <cell r="C2975" t="str">
            <v>M</v>
          </cell>
        </row>
        <row r="2976">
          <cell r="A2976" t="str">
            <v>73768/5</v>
          </cell>
          <cell r="B2976" t="str">
            <v>CABO TELEFONICO CI-50 30PARES (USO INTERNO) - FORNECIMENTO E INSTALACAO</v>
          </cell>
          <cell r="C2976" t="str">
            <v>M</v>
          </cell>
        </row>
        <row r="2977">
          <cell r="A2977" t="str">
            <v>73768/6</v>
          </cell>
          <cell r="B2977" t="str">
            <v>CABO TELEFONICO CI-50 50PARES (USO INTERNO) - FORNECIMENTO E INSTALACAO</v>
          </cell>
          <cell r="C2977" t="str">
            <v>M</v>
          </cell>
        </row>
        <row r="2978">
          <cell r="A2978" t="str">
            <v>73768/7</v>
          </cell>
          <cell r="B2978" t="str">
            <v>CABO TELEFONICO CI-50 75 PARES (USO INTERNO) - FORNECIMENTO E INSTALACAO</v>
          </cell>
          <cell r="C2978" t="str">
            <v>M</v>
          </cell>
        </row>
        <row r="2979">
          <cell r="A2979" t="str">
            <v>73768/8</v>
          </cell>
          <cell r="B2979" t="str">
            <v>CABO TELEFONICO CI-50 200 PARES (USO INTERNO) - FORNECIMENTO E INSTALACAO</v>
          </cell>
          <cell r="C2979" t="str">
            <v>M</v>
          </cell>
        </row>
        <row r="2980">
          <cell r="A2980" t="str">
            <v>73768/9</v>
          </cell>
          <cell r="B2980" t="str">
            <v>CABO TELEFONICO CCI-50 1 PAR (USO INTERNO) - FORNECIMENTO E INSTALACAO</v>
          </cell>
          <cell r="C2980" t="str">
            <v>M</v>
          </cell>
        </row>
        <row r="2981">
          <cell r="A2981" t="str">
            <v>73768/10</v>
          </cell>
          <cell r="B2981" t="str">
            <v>CABO TELEFONICO CCI-50 2 PARES (USO INTERNO) - FORNECIMENTO E INSTALACAO</v>
          </cell>
          <cell r="C2981" t="str">
            <v>M</v>
          </cell>
        </row>
        <row r="2982">
          <cell r="A2982" t="str">
            <v>73768/11</v>
          </cell>
          <cell r="B2982" t="str">
            <v>CABO TELEFONICO CCI-50 3 PARES (USO INTERNO) - FORNECIMENTO E INSTALACAO</v>
          </cell>
          <cell r="C2982" t="str">
            <v>M</v>
          </cell>
        </row>
        <row r="2983">
          <cell r="A2983" t="str">
            <v>73768/12</v>
          </cell>
          <cell r="B2983" t="str">
            <v>CABO TELEFONICO CCI-50 4 PARES (USO INTERNO) - FORNECIMENTO E INSTALACAO</v>
          </cell>
          <cell r="C2983" t="str">
            <v>M</v>
          </cell>
        </row>
        <row r="2984">
          <cell r="A2984" t="str">
            <v>73768/13</v>
          </cell>
          <cell r="B2984" t="str">
            <v>CABO TELEFONICO CCI-50 5 PARES (USO INTERNO) - FORNECIMENTO E INSTALACAO</v>
          </cell>
          <cell r="C2984" t="str">
            <v>M</v>
          </cell>
        </row>
        <row r="2985">
          <cell r="A2985" t="str">
            <v>73768/14</v>
          </cell>
          <cell r="B2985" t="str">
            <v>CABO TELEFONICO CCI-50 6 PARES  (USO INTERNO) - FORNECIMENTO E INSTALACAO</v>
          </cell>
          <cell r="C2985" t="str">
            <v>M</v>
          </cell>
        </row>
        <row r="2986">
          <cell r="A2986">
            <v>83366</v>
          </cell>
          <cell r="B2986" t="str">
            <v>CAIXA DE PASSAGEM PARA TELEFONE 20X20X12CM (SOBREPOR) FORNECIMENTO E INSTALACAO</v>
          </cell>
          <cell r="C2986" t="str">
            <v>UN</v>
          </cell>
        </row>
        <row r="2987">
          <cell r="A2987">
            <v>83367</v>
          </cell>
          <cell r="B2987" t="str">
            <v>CAIXA DE PASSAGEM PARA TELEFONE 80X80X15CM (SOBREPOR) FORNECIMENTO E INSTALACAO</v>
          </cell>
          <cell r="C2987" t="str">
            <v>UN</v>
          </cell>
        </row>
        <row r="2988">
          <cell r="A2988">
            <v>83368</v>
          </cell>
          <cell r="B2988" t="str">
            <v>CAIXA DE PASSAGEM PARA TELEFONE 150X150X15CM (SOBREPOR) FORNECIMENTO E INSTALACAO</v>
          </cell>
          <cell r="C2988" t="str">
            <v>UN</v>
          </cell>
        </row>
        <row r="2989">
          <cell r="A2989">
            <v>83369</v>
          </cell>
          <cell r="B2989" t="str">
            <v>QUADRO DE DISTRIBUICAO PARA TELEFONE N.4, 60X60X12CM EM CHAPA METALICA, DE EMBUTIR, SEM ACESSORIOS, PADRAO TELEBRAS, FORNECIMENTO E INSTALACAO</v>
          </cell>
          <cell r="C2989" t="str">
            <v>UN</v>
          </cell>
        </row>
        <row r="2990">
          <cell r="A2990">
            <v>83370</v>
          </cell>
          <cell r="B2990" t="str">
            <v>QUADRO DE DISTRIBUICAO PARA TELEFONE N.3, 40X40X12CM EM CHAPA METALICA, DE EMBUTIR, SEM ACESSORIOS, PADRAO TELEBRAS, FORNECIMENTO E INSTALACAO</v>
          </cell>
          <cell r="C2990" t="str">
            <v>UN</v>
          </cell>
        </row>
        <row r="2991">
          <cell r="A2991">
            <v>83371</v>
          </cell>
          <cell r="B2991" t="str">
            <v>QUADRO DE DISTRIBUICAO PARA TELEFONE N.2, 20X20X12CM EM CHAPA METALICA, DE EMBUTIR, SEM ACESSORIOS, PADRAO TELEBRAS, FORNECIMENTO E INSTALACAO</v>
          </cell>
          <cell r="C2991" t="str">
            <v>UN</v>
          </cell>
        </row>
        <row r="2992">
          <cell r="A2992">
            <v>83639</v>
          </cell>
          <cell r="B2992" t="str">
            <v>CABO TELEFONICO CT-APL-50, 100 PARES (USO EXTERNO) - FORNECIMENTO E INSTALACAO</v>
          </cell>
          <cell r="C2992" t="str">
            <v>M</v>
          </cell>
        </row>
        <row r="2993">
          <cell r="A2993">
            <v>84676</v>
          </cell>
          <cell r="B2993" t="str">
            <v>QUADRO DE DISTRIBUICAO PARA TELEFONE N.5, 80X80X12CM EM CHAPA METALICA, SEM ACESSORIOS, PADRAO TELEBRAS, FORNECIMENTO E INSTALACAO</v>
          </cell>
          <cell r="C2993" t="str">
            <v>UN</v>
          </cell>
        </row>
        <row r="2994">
          <cell r="A2994">
            <v>84796</v>
          </cell>
          <cell r="B2994" t="str">
            <v>TAMPAO FOFO P/ CAIXA R2 PADRAO TELEBRAS COMPLETO - FORNECIMENTO E INSTALACAO</v>
          </cell>
          <cell r="C2994" t="str">
            <v>UN</v>
          </cell>
        </row>
        <row r="2995">
          <cell r="A2995">
            <v>84798</v>
          </cell>
          <cell r="B2995" t="str">
            <v>TAMPAO FOFO P/ CAIXA R1 PADRAO TELEBRAS COMPLETO - FORNECIMENTO E INSTALACAO</v>
          </cell>
          <cell r="C2995" t="str">
            <v>UN</v>
          </cell>
        </row>
        <row r="2996">
          <cell r="A2996" t="str">
            <v>0190</v>
          </cell>
          <cell r="B2996" t="str">
            <v>AR CONDICIONADO</v>
          </cell>
          <cell r="C2996">
            <v>0</v>
          </cell>
        </row>
        <row r="2997">
          <cell r="A2997">
            <v>83636</v>
          </cell>
          <cell r="B2997" t="str">
            <v>DUTO CHAPA GALVANIZADA NUM 26 P/ AR CONDICIONADO</v>
          </cell>
          <cell r="C2997" t="str">
            <v>M2</v>
          </cell>
        </row>
        <row r="2998">
          <cell r="A2998">
            <v>83637</v>
          </cell>
          <cell r="B2998" t="str">
            <v>DUTO CHAPA GALVANIZADA NUM 22 P/ AR CONDICIONADO</v>
          </cell>
          <cell r="C2998" t="str">
            <v>M2</v>
          </cell>
        </row>
        <row r="2999">
          <cell r="A2999" t="str">
            <v>0274</v>
          </cell>
          <cell r="B2999" t="str">
            <v xml:space="preserve">GAS                                                                                                                                                                                                     </v>
          </cell>
          <cell r="C2999" t="str">
            <v xml:space="preserve">  </v>
          </cell>
        </row>
        <row r="3000">
          <cell r="A3000">
            <v>74003</v>
          </cell>
          <cell r="B3000" t="str">
            <v xml:space="preserve">INSTALACAO GAS                                                                                                                                                                                          </v>
          </cell>
          <cell r="C3000" t="str">
            <v xml:space="preserve">  </v>
          </cell>
        </row>
        <row r="3001">
          <cell r="A3001" t="str">
            <v>74003/1</v>
          </cell>
          <cell r="B3001" t="str">
            <v>INSTALACOES GAS CENTRAL P/ EDIFICIO RESIDENCIAL C/ 4 PAVTOS 16 UNID.  UMA CENTRAL POR BLOCO COM 16 PONTOS</v>
          </cell>
          <cell r="C3001" t="str">
            <v>UN</v>
          </cell>
        </row>
        <row r="3002">
          <cell r="A3002">
            <v>85120</v>
          </cell>
          <cell r="B3002" t="str">
            <v>MANOMETRO 0 A 200 PSI (0 A 14 KGF/CM2), D = 50MM - FORNECIMENTO E COLOCACAO</v>
          </cell>
          <cell r="C3002" t="str">
            <v>UN</v>
          </cell>
        </row>
        <row r="3003">
          <cell r="A3003" t="str">
            <v>0312</v>
          </cell>
          <cell r="B3003" t="str">
            <v>BOMBAS P/INSTALACAO PREDIAL</v>
          </cell>
          <cell r="C3003">
            <v>0</v>
          </cell>
        </row>
        <row r="3004">
          <cell r="A3004">
            <v>83486</v>
          </cell>
          <cell r="B3004" t="str">
            <v>BOMBA CENTRIFUGA C/ MOTOR ELETRICO TRIFASICO 1CV</v>
          </cell>
          <cell r="C3004" t="str">
            <v>UN</v>
          </cell>
        </row>
        <row r="3005">
          <cell r="A3005">
            <v>83643</v>
          </cell>
          <cell r="B3005" t="str">
            <v>BOMBA SUBMERSIVEL ELETRICA, TRIFASICA, POTÊNCIA 3,75 HP, DIAMETRO DO ROTOR 90 MM SEMIABERTO, BOCAL DE SAIDA DIAMETRO DE 2 POLEGADAS, HM/Q = 5 M / 61,2 M3/H A 25,5 M / 3,6 M3/H</v>
          </cell>
          <cell r="C3005" t="str">
            <v>UN</v>
          </cell>
        </row>
        <row r="3006">
          <cell r="A3006">
            <v>83644</v>
          </cell>
          <cell r="B3006" t="str">
            <v>BOMBA RECALQUE D'AGUA TRIFASICA 10,0 HP</v>
          </cell>
          <cell r="C3006" t="str">
            <v>UN</v>
          </cell>
        </row>
        <row r="3007">
          <cell r="A3007">
            <v>83645</v>
          </cell>
          <cell r="B3007" t="str">
            <v>BOMBA RECALQUE D'AGUA TRIFASICA 3,0 HP</v>
          </cell>
          <cell r="C3007" t="str">
            <v>UN</v>
          </cell>
        </row>
        <row r="3008">
          <cell r="A3008">
            <v>83646</v>
          </cell>
          <cell r="B3008" t="str">
            <v>BOMBA RECALQUE D'AGUA DE ESTAGIOS TRIFASICA 2,0 HP</v>
          </cell>
          <cell r="C3008" t="str">
            <v>UN</v>
          </cell>
        </row>
        <row r="3009">
          <cell r="A3009">
            <v>83647</v>
          </cell>
          <cell r="B3009" t="str">
            <v>BOMBA RECALQUE D'AGUA TRIFASICA 1,5HP</v>
          </cell>
          <cell r="C3009" t="str">
            <v>UN</v>
          </cell>
        </row>
        <row r="3010">
          <cell r="A3010">
            <v>83648</v>
          </cell>
          <cell r="B3010" t="str">
            <v>BOMBA RECALQUE D'AGUA TRIFASICA 0,5 HP</v>
          </cell>
          <cell r="C3010" t="str">
            <v>UN</v>
          </cell>
        </row>
        <row r="3011">
          <cell r="A3011">
            <v>83649</v>
          </cell>
          <cell r="B3011" t="str">
            <v>BOMBA RECALQUE D'AGUA PREDIO 6 A 10 PAVTOS - 2UD</v>
          </cell>
          <cell r="C3011" t="str">
            <v>UN</v>
          </cell>
        </row>
        <row r="3012">
          <cell r="A3012">
            <v>83650</v>
          </cell>
          <cell r="B3012" t="str">
            <v>BOMBA RECALQUE D'AGUA PREDIO 3 A 5 PAVTOS - 2UD</v>
          </cell>
          <cell r="C3012" t="str">
            <v>UN</v>
          </cell>
        </row>
        <row r="3013">
          <cell r="A3013" t="str">
            <v>INHI</v>
          </cell>
          <cell r="B3013" t="str">
            <v xml:space="preserve">INSTALACOES HIDRO SANITARIAS                                                                                                                                                                            </v>
          </cell>
          <cell r="C3013" t="str">
            <v xml:space="preserve">  </v>
          </cell>
        </row>
        <row r="3014">
          <cell r="A3014" t="str">
            <v>0179</v>
          </cell>
          <cell r="B3014" t="str">
            <v xml:space="preserve">FORNEC. E ASSENTAMENTO DE TUBOS P/INSTALACAO DOMICILIAR                                                                                                                                                 </v>
          </cell>
          <cell r="C3014" t="str">
            <v xml:space="preserve">  </v>
          </cell>
        </row>
        <row r="3015">
          <cell r="A3015">
            <v>73976</v>
          </cell>
          <cell r="B3015" t="str">
            <v xml:space="preserve">FORN/ASSENTAM TUBO ACO GALV.C/ COSTURA DN 1/2 POL INCLUSIVE CONEXOES                                                                                                                                    </v>
          </cell>
          <cell r="C3015" t="str">
            <v xml:space="preserve">  </v>
          </cell>
        </row>
        <row r="3016">
          <cell r="A3016" t="str">
            <v>73976/4</v>
          </cell>
          <cell r="B3016" t="str">
            <v>TUBO DE AÇO GALVANIZADO COM COSTURA 1" (25MM), INCLUSIVE CONEXOES - FORNECIMENTO E INSTALACAO</v>
          </cell>
          <cell r="C3016" t="str">
            <v>M</v>
          </cell>
        </row>
        <row r="3017">
          <cell r="A3017" t="str">
            <v>73976/10</v>
          </cell>
          <cell r="B3017" t="str">
            <v>TUBO DE AÇO GALVANIZADO COM COSTURA 4" (100MM), INCLUSIVE CONEXOES - FORNECIMENTO E INSTALACAO</v>
          </cell>
          <cell r="C3017" t="str">
            <v>M</v>
          </cell>
        </row>
        <row r="3018">
          <cell r="A3018" t="str">
            <v>73976/11</v>
          </cell>
          <cell r="B3018" t="str">
            <v>TUBO DE AÇO GALVANIZADO COM COSTURA 6" (150MM), INCLUSIVE CONEXÕES - INSTALAÇÃO</v>
          </cell>
          <cell r="C3018" t="str">
            <v>M</v>
          </cell>
        </row>
        <row r="3019">
          <cell r="A3019">
            <v>75027</v>
          </cell>
          <cell r="B3019" t="str">
            <v>TUBULAÇÃO EM AÇO PRETO S/ COSTURA C/ CONEXÕES</v>
          </cell>
          <cell r="C3019">
            <v>0</v>
          </cell>
        </row>
        <row r="3020">
          <cell r="A3020" t="str">
            <v>75027/4</v>
          </cell>
          <cell r="B3020" t="str">
            <v>TUBO DE AÇO PRETO 4" SEM COSTURA SCHEDULE 40/NBR 5590, INCLUSIVE CONEXOES - FORNECIMENTO E INSTALACAO</v>
          </cell>
          <cell r="C3020" t="str">
            <v>M</v>
          </cell>
        </row>
        <row r="3021">
          <cell r="A3021" t="str">
            <v>75027/5</v>
          </cell>
          <cell r="B3021" t="str">
            <v>TUBO DE AÇO PRETO 6" SEM COSTURA SCHEDULE 40/NBR 5590, INCLUSIVE CONEXÕES - FORNECIMENTO E INSTALAÇÃO</v>
          </cell>
          <cell r="C3021" t="str">
            <v>M</v>
          </cell>
        </row>
        <row r="3022">
          <cell r="A3022">
            <v>89355</v>
          </cell>
          <cell r="B3022" t="str">
            <v>TUBO, PVC, SOLDÁVEL, DN 20MM, INSTALADO EM RAMAL OU SUB-RAMAL DE ÁGUA - FORNECIMENTO E INSTALAÇÃO. AF_12/2014</v>
          </cell>
          <cell r="C3022" t="str">
            <v>M</v>
          </cell>
        </row>
        <row r="3023">
          <cell r="A3023">
            <v>89356</v>
          </cell>
          <cell r="B3023" t="str">
            <v>TUBO, PVC, SOLDÁVEL, DN 25MM, INSTALADO EM RAMAL OU SUB-RAMAL DE ÁGUA - FORNECIMENTO E INSTALAÇÃO. AF_12/2014</v>
          </cell>
          <cell r="C3023" t="str">
            <v>M</v>
          </cell>
        </row>
        <row r="3024">
          <cell r="A3024">
            <v>89357</v>
          </cell>
          <cell r="B3024" t="str">
            <v>TUBO, PVC, SOLDÁVEL, DN 32MM, INSTALADO EM RAMAL OU SUB-RAMAL DE ÁGUA - FORNECIMENTO E INSTALAÇÃO. AF_12/2014</v>
          </cell>
          <cell r="C3024" t="str">
            <v>M</v>
          </cell>
        </row>
        <row r="3025">
          <cell r="A3025">
            <v>89401</v>
          </cell>
          <cell r="B3025" t="str">
            <v>TUBO, PVC, SOLDÁVEL, DN 20MM, INSTALADO EM RAMAL DE DISTRIBUIÇÃO DE ÁGUA - FORNECIMENTO E INSTALAÇÃO. AF_12/2014</v>
          </cell>
          <cell r="C3025" t="str">
            <v>M</v>
          </cell>
        </row>
        <row r="3026">
          <cell r="A3026">
            <v>89402</v>
          </cell>
          <cell r="B3026" t="str">
            <v>TUBO, PVC, SOLDÁVEL, DN 25MM, INSTALADO EM RAMAL DE DISTRIBUIÇÃO DE ÁGUA - FORNECIMENTO E INSTALAÇÃO. AF_12/2014</v>
          </cell>
          <cell r="C3026" t="str">
            <v>M</v>
          </cell>
        </row>
        <row r="3027">
          <cell r="A3027">
            <v>89403</v>
          </cell>
          <cell r="B3027" t="str">
            <v>TUBO, PVC, SOLDÁVEL, DN 32MM, INSTALADO EM RAMAL DE DISTRIBUIÇÃO DE ÁGUA - FORNECIMENTO E INSTALAÇÃO. AF_12/2014</v>
          </cell>
          <cell r="C3027" t="str">
            <v>M</v>
          </cell>
        </row>
        <row r="3028">
          <cell r="A3028">
            <v>89446</v>
          </cell>
          <cell r="B3028" t="str">
            <v>TUBO, PVC, SOLDÁVEL, DN 25MM, INSTALADO EM PRUMADA DE ÁGUA - FORNECIMENTO E INSTALAÇÃO. AF_12/2014</v>
          </cell>
          <cell r="C3028" t="str">
            <v>M</v>
          </cell>
        </row>
        <row r="3029">
          <cell r="A3029">
            <v>89447</v>
          </cell>
          <cell r="B3029" t="str">
            <v>TUBO, PVC, SOLDÁVEL, DN 32MM, INSTALADO EM PRUMADA DE ÁGUA - FORNECIMENTO E INSTALAÇÃO. AF_12/2014</v>
          </cell>
          <cell r="C3029" t="str">
            <v>M</v>
          </cell>
        </row>
        <row r="3030">
          <cell r="A3030">
            <v>89448</v>
          </cell>
          <cell r="B3030" t="str">
            <v>TUBO, PVC, SOLDÁVEL, DN 40MM, INSTALADO EM PRUMADA DE ÁGUA - FORNECIMENTO E INSTALAÇÃO. AF_12/2014</v>
          </cell>
          <cell r="C3030" t="str">
            <v>M</v>
          </cell>
        </row>
        <row r="3031">
          <cell r="A3031">
            <v>89449</v>
          </cell>
          <cell r="B3031" t="str">
            <v>TUBO, PVC, SOLDÁVEL, DN 50MM, INSTALADO EM PRUMADA DE ÁGUA - FORNECIMENTO E INSTALAÇÃO. AF_12/2014</v>
          </cell>
          <cell r="C3031" t="str">
            <v>M</v>
          </cell>
        </row>
        <row r="3032">
          <cell r="A3032">
            <v>89450</v>
          </cell>
          <cell r="B3032" t="str">
            <v>TUBO, PVC, SOLDÁVEL, DN 60MM, INSTALADO EM PRUMADA DE ÁGUA - FORNECIMENTO E INSTALAÇÃO. AF_12/2014</v>
          </cell>
          <cell r="C3032" t="str">
            <v>M</v>
          </cell>
        </row>
        <row r="3033">
          <cell r="A3033">
            <v>89451</v>
          </cell>
          <cell r="B3033" t="str">
            <v>TUBO, PVC, SOLDÁVEL, DN 75MM, INSTALADO EM PRUMADA DE ÁGUA - FORNECIMENTO E INSTALAÇÃO. AF_12/2014</v>
          </cell>
          <cell r="C3033" t="str">
            <v>M</v>
          </cell>
        </row>
        <row r="3034">
          <cell r="A3034">
            <v>89452</v>
          </cell>
          <cell r="B3034" t="str">
            <v>TUBO, PVC, SOLDÁVEL, DN 85MM, INSTALADO EM PRUMADA DE ÁGUA - FORNECIMENTO E INSTALAÇÃO. AF_12/2014</v>
          </cell>
          <cell r="C3034" t="str">
            <v>M</v>
          </cell>
        </row>
        <row r="3035">
          <cell r="A3035">
            <v>89508</v>
          </cell>
          <cell r="B3035" t="str">
            <v>TUBO PVC, SÉRIE R, ÁGUA PLUVIAL, DN 40 MM, FORNECIDO E INSTALADO EM RAMAL DE ENCAMINHAMENTO. AF_12/2014</v>
          </cell>
          <cell r="C3035" t="str">
            <v>M</v>
          </cell>
        </row>
        <row r="3036">
          <cell r="A3036">
            <v>89509</v>
          </cell>
          <cell r="B3036" t="str">
            <v>TUBO PVC, SÉRIE R, ÁGUA PLUVIAL, DN 50 MM, FORNECIDO E INSTALADO EM RAMAL DE ENCAMINHAMENTO. AF_12/2014</v>
          </cell>
          <cell r="C3036" t="str">
            <v>M</v>
          </cell>
        </row>
        <row r="3037">
          <cell r="A3037">
            <v>89511</v>
          </cell>
          <cell r="B3037" t="str">
            <v>TUBO PVC, SÉRIE R, ÁGUA PLUVIAL, DN 75 MM, FORNECIDO E INSTALADO EM RAMAL DE ENCAMINHAMENTO. AF_12/2014</v>
          </cell>
          <cell r="C3037" t="str">
            <v>M</v>
          </cell>
        </row>
        <row r="3038">
          <cell r="A3038">
            <v>89512</v>
          </cell>
          <cell r="B3038" t="str">
            <v>TUBO PVC, SÉRIE R, ÁGUA PLUVIAL, DN 100 MM, FORNECIDO E INSTALADO EM RAMAL DE ENCAMINHAMENTO. AF_12/2014</v>
          </cell>
          <cell r="C3038" t="str">
            <v>M</v>
          </cell>
        </row>
        <row r="3039">
          <cell r="A3039">
            <v>89576</v>
          </cell>
          <cell r="B3039" t="str">
            <v>TUBO PVC, SÉRIE R, ÁGUA PLUVIAL, DN 75 MM, FORNECIDO E INSTALADO EM CONDUTORES VERTICAIS DE ÁGUAS PLUVIAIS. AF_12/2014</v>
          </cell>
          <cell r="C3039" t="str">
            <v>M</v>
          </cell>
        </row>
        <row r="3040">
          <cell r="A3040">
            <v>89578</v>
          </cell>
          <cell r="B3040" t="str">
            <v>TUBO PVC, SÉRIE R, ÁGUA PLUVIAL, DN 100 MM, FORNECIDO E INSTALADO EM CONDUTORES VERTICAIS DE ÁGUAS PLUVIAIS. AF_12/2014</v>
          </cell>
          <cell r="C3040" t="str">
            <v>M</v>
          </cell>
        </row>
        <row r="3041">
          <cell r="A3041">
            <v>89580</v>
          </cell>
          <cell r="B3041" t="str">
            <v>TUBO PVC, SÉRIE R, ÁGUA PLUVIAL, DN 150 MM, FORNECIDO E INSTALADO EM CONDUTORES VERTICAIS DE ÁGUAS PLUVIAIS. AF_12/2014</v>
          </cell>
          <cell r="C3041" t="str">
            <v>M</v>
          </cell>
        </row>
        <row r="3042">
          <cell r="A3042">
            <v>89633</v>
          </cell>
          <cell r="B3042" t="str">
            <v>TUBO, CPVC, SOLDÁVEL, DN 15MM, INSTALADO EM RAMAL OU SUB-RAMAL DE ÁGUA - FORNECIMENTO E INSTALAÇÃO. AF_12/2014</v>
          </cell>
          <cell r="C3042" t="str">
            <v>M</v>
          </cell>
        </row>
        <row r="3043">
          <cell r="A3043">
            <v>89634</v>
          </cell>
          <cell r="B3043" t="str">
            <v>TUBO, CPVC, SOLDÁVEL, DN 22MM, INSTALADO EM RAMAL OU SUB-RAMAL DE ÁGUA - FORNECIMENTO E INSTALAÇÃO. AF_12/2014</v>
          </cell>
          <cell r="C3043" t="str">
            <v>M</v>
          </cell>
        </row>
        <row r="3044">
          <cell r="A3044">
            <v>89635</v>
          </cell>
          <cell r="B3044" t="str">
            <v>TUBO, CPVC, SOLDÁVEL, DN 28MM, INSTALADO EM RAMAL OU SUB-RAMAL DE ÁGUA - FORNECIMENTO E INSTALAÇÃO. AF_12/2014</v>
          </cell>
          <cell r="C3044" t="str">
            <v>M</v>
          </cell>
        </row>
        <row r="3045">
          <cell r="A3045">
            <v>89636</v>
          </cell>
          <cell r="B3045" t="str">
            <v>TUBO, CPVC, SOLDÁVEL, DN 35MM, INSTALADO EM RAMAL OU SUB-RAMAL DE ÁGUA  FORNECIMENTO E INSTALAÇÃO. AF_12/2014</v>
          </cell>
          <cell r="C3045" t="str">
            <v>M</v>
          </cell>
        </row>
        <row r="3046">
          <cell r="A3046">
            <v>89711</v>
          </cell>
          <cell r="B3046" t="str">
            <v>TUBO PVC, SERIE NORMAL, ESGOTO PREDIAL, DN 40 MM, FORNECIDO E INSTALADO EM RAMAL DE DESCARGA OU RAMAL DE ESGOTO SANITÁRIO. AF_12/2014</v>
          </cell>
          <cell r="C3046" t="str">
            <v>M</v>
          </cell>
        </row>
        <row r="3047">
          <cell r="A3047">
            <v>89712</v>
          </cell>
          <cell r="B3047" t="str">
            <v>TUBO PVC, SERIE NORMAL, ESGOTO PREDIAL, DN 50 MM, FORNECIDO E INSTALADO EM RAMAL DE DESCARGA OU RAMAL DE ESGOTO SANITÁRIO. AF_12/2014</v>
          </cell>
          <cell r="C3047" t="str">
            <v>M</v>
          </cell>
        </row>
        <row r="3048">
          <cell r="A3048">
            <v>89713</v>
          </cell>
          <cell r="B3048" t="str">
            <v>TUBO PVC, SERIE NORMAL, ESGOTO PREDIAL, DN 75 MM, FORNECIDO E INSTALADO EM RAMAL DE DESCARGA OU RAMAL DE ESGOTO SANITÁRIO. AF_12/2014</v>
          </cell>
          <cell r="C3048" t="str">
            <v>M</v>
          </cell>
        </row>
        <row r="3049">
          <cell r="A3049">
            <v>89714</v>
          </cell>
          <cell r="B3049" t="str">
            <v>TUBO PVC, SERIE NORMAL, ESGOTO PREDIAL, DN 100 MM, FORNECIDO E INSTALADO EM RAMAL DE DESCARGA OU RAMAL DE ESGOTO SANITÁRIO. AF_12/2014</v>
          </cell>
          <cell r="C3049" t="str">
            <v>M</v>
          </cell>
        </row>
        <row r="3050">
          <cell r="A3050">
            <v>89716</v>
          </cell>
          <cell r="B3050" t="str">
            <v>TUBO, CPVC, SOLDÁVEL, DN 22MM, INSTALADO EM RAMAL DE DISTRIBUIÇÃO DE ÁGUA - FORNECIMENTO E INSTALAÇÃO. AF_12/2014</v>
          </cell>
          <cell r="C3050" t="str">
            <v>M</v>
          </cell>
        </row>
        <row r="3051">
          <cell r="A3051">
            <v>89717</v>
          </cell>
          <cell r="B3051" t="str">
            <v>TUBO, CPVC, SOLDÁVEL, DN 28MM, INSTALADO EM RAMAL DE DISTRIBUIÇÃO DE ÁGUA - FORNECIMENTO E INSTALAÇÃO. AF_12/2014</v>
          </cell>
          <cell r="C3051" t="str">
            <v>M</v>
          </cell>
        </row>
        <row r="3052">
          <cell r="A3052">
            <v>89770</v>
          </cell>
          <cell r="B3052" t="str">
            <v>TUBO, CPVC, SOLDÁVEL, DN 35MM, INSTALADO EM PRUMADA DE ÁGUA  FORNECIMENTO E INSTALAÇÃO. AF_12/2014</v>
          </cell>
          <cell r="C3052" t="str">
            <v>M</v>
          </cell>
        </row>
        <row r="3053">
          <cell r="A3053">
            <v>89771</v>
          </cell>
          <cell r="B3053" t="str">
            <v>TUBO, CPVC, SOLDÁVEL, DN 42MM, INSTALADO EM PRUMADA DE ÁGUA  FORNECIMENTO E INSTALAÇÃO. AF_12/2014</v>
          </cell>
          <cell r="C3053" t="str">
            <v>M</v>
          </cell>
        </row>
        <row r="3054">
          <cell r="A3054">
            <v>89773</v>
          </cell>
          <cell r="B3054" t="str">
            <v>TUBO, CPVC, SOLDÁVEL, DN 73MM, INSTALADO EM PRUMADA DE ÁGUA  FORNECIMENTO E INSTALAÇÃO. AF_12/2014</v>
          </cell>
          <cell r="C3054" t="str">
            <v>M</v>
          </cell>
        </row>
        <row r="3055">
          <cell r="A3055">
            <v>89775</v>
          </cell>
          <cell r="B3055" t="str">
            <v>TUBO, CPVC, SOLDÁVEL, DN 89MM, INSTALADO EM PRUMADA DE ÁGUA  FORNECIMENTO E INSTALAÇÃO. AF_12/2014</v>
          </cell>
          <cell r="C3055" t="str">
            <v>M</v>
          </cell>
        </row>
        <row r="3056">
          <cell r="A3056">
            <v>89798</v>
          </cell>
          <cell r="B3056" t="str">
            <v>TUBO PVC, SERIE NORMAL, ESGOTO PREDIAL, DN 50 MM, FORNECIDO E INSTALADO EM PRUMADA DE ESGOTO SANITÁRIO OU VENTILAÇÃO. AF_12/2014</v>
          </cell>
          <cell r="C3056" t="str">
            <v>M</v>
          </cell>
        </row>
        <row r="3057">
          <cell r="A3057">
            <v>89799</v>
          </cell>
          <cell r="B3057" t="str">
            <v>TUBO PVC, SERIE NORMAL, ESGOTO PREDIAL, DN 75 MM, FORNECIDO E INSTALADO EM PRUMADA DE ESGOTO SANITÁRIO OU VENTILAÇÃO. AF_12/2014</v>
          </cell>
          <cell r="C3057" t="str">
            <v>M</v>
          </cell>
        </row>
        <row r="3058">
          <cell r="A3058">
            <v>89800</v>
          </cell>
          <cell r="B3058" t="str">
            <v>TUBO PVC, SERIE NORMAL, ESGOTO PREDIAL, DN 100 MM, FORNECIDO E INSTALADO EM PRUMADA DE ESGOTO SANITÁRIO OU VENTILAÇÃO. AF_12/2014</v>
          </cell>
          <cell r="C3058" t="str">
            <v>M</v>
          </cell>
        </row>
        <row r="3059">
          <cell r="A3059">
            <v>89848</v>
          </cell>
          <cell r="B3059" t="str">
            <v>TUBO PVC, SERIE NORMAL, ESGOTO PREDIAL, DN 100 MM, FORNECIDO E INSTALADO EM SUBCOLETOR AÉREO DE ESGOTO SANITÁRIO. AF_12/2014</v>
          </cell>
          <cell r="C3059" t="str">
            <v>M</v>
          </cell>
        </row>
        <row r="3060">
          <cell r="A3060">
            <v>89849</v>
          </cell>
          <cell r="B3060" t="str">
            <v>TUBO PVC, SERIE NORMAL, ESGOTO PREDIAL, DN 150 MM, FORNECIDO E INSTALADO EM SUBCOLETOR AÉREO DE ESGOTO SANITÁRIO. AF_12/2014</v>
          </cell>
          <cell r="C3060" t="str">
            <v>M</v>
          </cell>
        </row>
        <row r="3061">
          <cell r="A3061">
            <v>89865</v>
          </cell>
          <cell r="B3061" t="str">
            <v>TUBO, PVC, SOLDÁVEL, DN 25MM, INSTALADO EM DRENO DE AR-CONDICIONADO - FORNECIMENTO E INSTALAÇÃO. AF_12/2014</v>
          </cell>
          <cell r="C3061" t="str">
            <v>M</v>
          </cell>
        </row>
        <row r="3062">
          <cell r="A3062">
            <v>91784</v>
          </cell>
          <cell r="B3062" t="str">
            <v>(COMPOSIÇÃO REPRESENTATIVA) DO SERVIÇO DE INSTALAÇÃO DE TUBOS DE PVC, SOLDÁVEL, ÁGUA FRIA, DN 20 MM (INSTALADO EM RAMAL, SUB-RAMAL OU RAMAL DE DISTRIBUIÇÃO), INCLUSIVE CONEXÕES, CORTES E FIXAÇÕES, PARA PRÉDIOS. AF_10/2015</v>
          </cell>
          <cell r="C3062" t="str">
            <v>M</v>
          </cell>
        </row>
        <row r="3063">
          <cell r="A3063">
            <v>91785</v>
          </cell>
          <cell r="B3063" t="str">
            <v>(COMPOSIÇÃO REPRESENTATIVA) DO SERVIÇO DE INSTALAÇÃO DE TUBOS DE PVC, SOLDÁVEL, ÁGUA FRIA, DN 25 MM (INSTALADO EM RAMAL, SUB-RAMAL, RAMAL DE DISTRIBUIÇÃO OU PRUMADA), INCLUSIVE CONEXÕES, CORTES E FIXAÇÕES, PARA PRÉDIOS. AF_10/2015</v>
          </cell>
          <cell r="C3063" t="str">
            <v>M</v>
          </cell>
        </row>
        <row r="3064">
          <cell r="A3064">
            <v>91786</v>
          </cell>
          <cell r="B3064" t="str">
            <v>(COMPOSIÇÃO REPRESENTATIVA) DO SERVIÇO DE INSTALAÇÃO TUBOS DE PVC, SOLDÁVEL, ÁGUA FRIA, DN 32 MM (INSTALADO EM RAMAL, SUB-RAMAL, RAMAL DE DISTRIBUIÇÃO OU PRUMADA), INCLUSIVE CONEXÕES, CORTES E FIXAÇÕES, PARA PRÉDIOS. AF_10/2015</v>
          </cell>
          <cell r="C3064" t="str">
            <v>M</v>
          </cell>
        </row>
        <row r="3065">
          <cell r="A3065">
            <v>91787</v>
          </cell>
          <cell r="B3065" t="str">
            <v>(COMPOSIÇÃO REPRESENTATIVA) DO SERVIÇO DE INSTALAÇÃO DE TUBOS DE PVC, SOLDÁVEL, ÁGUA FRIA, DN 40 MM (INSTALADO EM PRUMADA), INCLUSIVE CONEXÕES, CORTES E FIXAÇÕES, PARA PRÉDIOS. AF_10/2015</v>
          </cell>
          <cell r="C3065" t="str">
            <v>M</v>
          </cell>
        </row>
        <row r="3066">
          <cell r="A3066">
            <v>91788</v>
          </cell>
          <cell r="B3066" t="str">
            <v>(COMPOSIÇÃO REPRESENTATIVA) DO SERVIÇO DE INSTALAÇÃO DE TUBOS DE PVC, SOLDÁVEL, ÁGUA FRIA, DN 50 MM (INSTALADO EM PRUMADA), INCLUSIVE CONEXÕES, CORTES E FIXAÇÕES, PARA PRÉDIOS. AF_10/2015</v>
          </cell>
          <cell r="C3066" t="str">
            <v>M</v>
          </cell>
        </row>
        <row r="3067">
          <cell r="A3067">
            <v>91789</v>
          </cell>
          <cell r="B3067" t="str">
            <v>(COMPOSIÇÃO REPRESENTATIVA) DO SERVIÇO DE INSTALAÇÃO DE TUBOS DE PVC, SÉRIE R, ÁGUA PLUVIAL, DN 75 MM (INSTALADO EM RAMAL DE ENCAMINHAMENTO, OU CONDUTORES VERTICAIS), INCLUSIVE CONEXÕES, CORTE E FIXAÇÕES, PARA PRÉDIOS. AF_10/2015</v>
          </cell>
          <cell r="C3067" t="str">
            <v>M</v>
          </cell>
        </row>
        <row r="3068">
          <cell r="A3068">
            <v>91790</v>
          </cell>
          <cell r="B3068" t="str">
            <v>(COMPOSIÇÃO REPRESENTATIVA) DO SERVIÇO DE INSTALAÇÃO DE TUBOS DE PVC, SÉRIE R, ÁGUA PLUVIAL, DN 100 MM (INSTALADO EM RAMAL DE ENCAMINHAMENTO, OU CONDUTORES VERTICAIS), INCLUSIVE CONEXÕES, CORTES E FIXAÇÕES, PARA PRÉDIOS. AF_10/2015</v>
          </cell>
          <cell r="C3068" t="str">
            <v>M</v>
          </cell>
        </row>
        <row r="3069">
          <cell r="A3069">
            <v>91791</v>
          </cell>
          <cell r="B3069" t="str">
            <v>(COMPOSIÇÃO REPRESENTATIVA) DO SERVIÇO DE INSTALAÇÃO DE TUBOS DE PVC, SÉRIE R, ÁGUA PLUVIAL, DN 150 MM (INSTALADO EM CONDUTORES VERTICAIS), INCLUSIVE CONEXÕES, CORTES E FIXAÇÕES, PARA PRÉDIOS. AF_10/2015</v>
          </cell>
          <cell r="C3069" t="str">
            <v>M</v>
          </cell>
        </row>
        <row r="3070">
          <cell r="A3070">
            <v>91792</v>
          </cell>
          <cell r="B3070" t="str">
            <v>(COMPOSIÇÃO REPRESENTATIVA) DO SERVIÇO DE INSTALAÇÃO DE TUBO DE PVC, SÉRIE NORMAL, ESGOTO PREDIAL, DN 40 MM (INSTALADO EM RAMAL DE DESCARGA OU RAMAL DE ESGOTO SANITÁRIO), INCLUSIVE CONEXÕES, CORTES E FIXAÇÕES, PARA PRÉDIOS. AF_10/2015</v>
          </cell>
          <cell r="C3070" t="str">
            <v>M</v>
          </cell>
        </row>
        <row r="3071">
          <cell r="A3071">
            <v>91793</v>
          </cell>
          <cell r="B3071" t="str">
            <v>(COMPOSIÇÃO REPRESENTATIVA) DO SERVIÇO DE INSTALAÇÃO DE TUBO DE PVC, SÉRIE NORMAL, ESGOTO PREDIAL, DN 50 MM (INSTALADO EM RAMAL DE DESCARGA OU RAMAL DE ESGOTO SANITÁRIO), INCLUSIVE CONEXÕES, CORTES E FIXAÇÕES PARA, PRÉDIOS. AF_10/2015</v>
          </cell>
          <cell r="C3071" t="str">
            <v>M</v>
          </cell>
        </row>
        <row r="3072">
          <cell r="A3072">
            <v>91794</v>
          </cell>
          <cell r="B3072" t="str">
            <v>(COMPOSIÇÃO REPRESENTATIVA) DO SERVIÇO DE INST. TUBO PVC, SÉRIE N, ESGOTO PREDIAL, DN 75 MM, (INST. EM RAMAL DE DESCARGA, RAMAL DE ESG. SANITÁRIO, PRUMADA DE ESG. SANITÁRIO OU VENTILAÇÃO), INCL. CONEXÕES, CORTES E FIXAÇÕES, P/ PRÉDIOS. AF_10/2015</v>
          </cell>
          <cell r="C3072" t="str">
            <v>M</v>
          </cell>
        </row>
        <row r="3073">
          <cell r="A3073">
            <v>91795</v>
          </cell>
          <cell r="B3073" t="str">
            <v>(COMPOSIÇÃO REPRESENTATIVA) DO SERVIÇO DE INST. TUBO PVC, SÉRIE N, ESGOTO PREDIAL, 100 MM (INST. RAMAL DESCARGA, RAMAL DE ESG. SANIT., PRUMADA ESG. SANIT., VENTILAÇÃO OU SUB-COLETOR AÉREO), INCL. CONEXÕES E CORTES, FIXAÇÕES, P/ PRÉDIOS. AF_10/2015</v>
          </cell>
          <cell r="C3073" t="str">
            <v>M</v>
          </cell>
        </row>
        <row r="3074">
          <cell r="A3074">
            <v>91796</v>
          </cell>
          <cell r="B3074" t="str">
            <v>(COMPOSIÇÃO REPRESENTATIVA) DO SERVIÇO DE INSTALAÇÃO DE TUBO DE PVC, SÉRIE NORMAL, ESGOTO PREDIAL, DN 150 MM (INSTALADO EM SUB-COLETOR AÉREO), INCLUSIVE CONEXÕES, CORTES E FIXAÇÕES, PARA PRÉDIOS. AF_10/2015</v>
          </cell>
          <cell r="C3074" t="str">
            <v>M</v>
          </cell>
        </row>
        <row r="3075">
          <cell r="A3075">
            <v>92275</v>
          </cell>
          <cell r="B3075" t="str">
            <v>TUBO EM COBRE RÍGIDO, DN 22 CLASSE E, SEM ISOLAMENTO, INSTALADO EM PRUMADA - FORNECIMENTO E INSTALAÇÃO. AF_12/2015</v>
          </cell>
          <cell r="C3075" t="str">
            <v>M</v>
          </cell>
        </row>
        <row r="3076">
          <cell r="A3076">
            <v>92276</v>
          </cell>
          <cell r="B3076" t="str">
            <v>TUBO EM COBRE RÍGIDO, DN 28 CLASSE E, SEM ISOLAMENTO, INSTALADO EM PRUMADA - FORNECIMENTO E INSTALAÇÃO. AF_12/2015</v>
          </cell>
          <cell r="C3076" t="str">
            <v>M</v>
          </cell>
        </row>
        <row r="3077">
          <cell r="A3077">
            <v>92277</v>
          </cell>
          <cell r="B3077" t="str">
            <v>TUBO EM COBRE RÍGIDO, DN 35 CLASSE E, SEM ISOLAMENTO, INSTALADO EM PRUMADA - FORNECIMENTO E INSTALAÇÃO. AF_12/2015</v>
          </cell>
          <cell r="C3077" t="str">
            <v>M</v>
          </cell>
        </row>
        <row r="3078">
          <cell r="A3078">
            <v>92278</v>
          </cell>
          <cell r="B3078" t="str">
            <v>TUBO EM COBRE RÍGIDO, DN 42 CLASSE E, SEM ISOLAMENTO, INSTALADO EM PRUMADA - FORNECIMENTO E INSTALAÇÃO. AF_12/2015</v>
          </cell>
          <cell r="C3078" t="str">
            <v>M</v>
          </cell>
        </row>
        <row r="3079">
          <cell r="A3079">
            <v>92279</v>
          </cell>
          <cell r="B3079" t="str">
            <v>TUBO EM COBRE RÍGIDO, DN 54 CLASSE E, SEM ISOLAMENTO, INSTALADO EM PRUMADA - FORNECIMENTO E INSTALAÇÃO. AF_12/2015</v>
          </cell>
          <cell r="C3079" t="str">
            <v>M</v>
          </cell>
        </row>
        <row r="3080">
          <cell r="A3080">
            <v>92280</v>
          </cell>
          <cell r="B3080" t="str">
            <v>TUBO EM COBRE RÍGIDO, DN 66 CLASSE E, SEM ISOLAMENTO, INSTALADO EM PRUMADA - FORNECIMENTO E INSTALAÇÃO. AF_12/2015</v>
          </cell>
          <cell r="C3080" t="str">
            <v>M</v>
          </cell>
        </row>
        <row r="3081">
          <cell r="A3081">
            <v>92305</v>
          </cell>
          <cell r="B3081" t="str">
            <v>TUBO EM COBRE RÍGIDO, DN 15 CLASSE E, SEM ISOLAMENTO, INSTALADO EM RAMAL DE DISTRIBUIÇÃO - FORNECIMENTO E INSTALAÇÃO. AF_12/2015</v>
          </cell>
          <cell r="C3081" t="str">
            <v>M</v>
          </cell>
        </row>
        <row r="3082">
          <cell r="A3082">
            <v>92306</v>
          </cell>
          <cell r="B3082" t="str">
            <v>TUBO EM COBRE RÍGIDO, DN 22 CLASSE E, SEM ISOLAMENTO, INSTALADO EM RAMAL DE DISTRIBUIÇÃO - FORNECIMENTO E INSTALAÇÃO. AF_12/2015</v>
          </cell>
          <cell r="C3082" t="str">
            <v>M</v>
          </cell>
        </row>
        <row r="3083">
          <cell r="A3083">
            <v>92307</v>
          </cell>
          <cell r="B3083" t="str">
            <v>TUBO EM COBRE RÍGIDO, DN 28 CLASSE E, SEM ISOLAMENTO, INSTALADO EM RAMAL DE DISTRIBUIÇÃO - FORNECIMENTO E INSTALAÇÃO. AF_12/2015</v>
          </cell>
          <cell r="C3083" t="str">
            <v>M</v>
          </cell>
        </row>
        <row r="3084">
          <cell r="A3084">
            <v>92320</v>
          </cell>
          <cell r="B3084" t="str">
            <v>TUBO EM COBRE RÍGIDO, DN 15 CLASSE E, SEM ISOLAMENTO, INSTALADO EM RAMAL E SUB-RAMAL - FORNECIMENTO E INSTALAÇÃO. AF_12/2015</v>
          </cell>
          <cell r="C3084" t="str">
            <v>M</v>
          </cell>
        </row>
        <row r="3085">
          <cell r="A3085">
            <v>92321</v>
          </cell>
          <cell r="B3085" t="str">
            <v>TUBO EM COBRE RÍGIDO, DN 22 CLASSE E, SEM ISOLAMENTO, INSTALADO EM RAMAL E SUB-RAMAL - FORNECIMENTO E INSTALAÇÃO. AF_12/2015</v>
          </cell>
          <cell r="C3085" t="str">
            <v>M</v>
          </cell>
        </row>
        <row r="3086">
          <cell r="A3086">
            <v>92322</v>
          </cell>
          <cell r="B3086" t="str">
            <v>TUBO EM COBRE RÍGIDO, DN 28 CLASSE E, SEM ISOLAMENTO, INSTALADO EM RAMAL E SUB-RAMAL - FORNECIMENTO E INSTALAÇÃO. AF_12/2015</v>
          </cell>
          <cell r="C3086" t="str">
            <v>M</v>
          </cell>
        </row>
        <row r="3087">
          <cell r="A3087">
            <v>92335</v>
          </cell>
          <cell r="B3087" t="str">
            <v>TUBO DE AÇO GALVANIZADO COM COSTURA, CLASSE MÉDIA, CONEXÃO RANHURADA, DN 50 (2"), INSTALADO EM PRUMADAS - FORNECIMENTO E INSTALAÇÃO. AF_12/2015</v>
          </cell>
          <cell r="C3087" t="str">
            <v>M</v>
          </cell>
        </row>
        <row r="3088">
          <cell r="A3088">
            <v>92336</v>
          </cell>
          <cell r="B3088" t="str">
            <v>TUBO DE AÇO GALVANIZADO COM COSTURA, CLASSE MÉDIA, CONEXÃO RANHURADA, DN 65 (2 1/2"), INSTALADO EM PRUMADAS - FORNECIMENTO E INSTALAÇÃO. AF_12/2015</v>
          </cell>
          <cell r="C3088" t="str">
            <v>M</v>
          </cell>
        </row>
        <row r="3089">
          <cell r="A3089">
            <v>92337</v>
          </cell>
          <cell r="B3089" t="str">
            <v>TUBO DE AÇO GALVANIZADO COM COSTURA, CLASSE MÉDIA, CONEXÃO RANHURADA, DN 80 (3"), INSTALADO EM PRUMADAS - FORNECIMENTO E INSTALAÇÃO. AF_12/2015</v>
          </cell>
          <cell r="C3089" t="str">
            <v>M</v>
          </cell>
        </row>
        <row r="3090">
          <cell r="A3090">
            <v>92338</v>
          </cell>
          <cell r="B3090" t="str">
            <v>TUBO DE AÇO PRETO SEM COSTURA, CONEXÃO SOLDADA, DN 50 (2"), INSTALADO EM PRUMADAS - FORNECIMENTO E INSTALAÇÃO. AF_12/2015</v>
          </cell>
          <cell r="C3090" t="str">
            <v>M</v>
          </cell>
        </row>
        <row r="3091">
          <cell r="A3091">
            <v>92339</v>
          </cell>
          <cell r="B3091" t="str">
            <v>TUBO DE AÇO PRETO SEM COSTURA, CONEXÃO SOLDADA, DN 65 (2 1/2"), INSTALADO EM PRUMADAS - FORNECIMENTO E INSTALAÇÃO. AF_12/2015</v>
          </cell>
          <cell r="C3091" t="str">
            <v>M</v>
          </cell>
        </row>
        <row r="3092">
          <cell r="A3092">
            <v>92341</v>
          </cell>
          <cell r="B3092" t="str">
            <v>TUBO DE AÇO GALVANIZADO COM COSTURA, CLASSE MÉDIA, DN 50 (2"), CONEXÃO ROSQUEADA, INSTALADO EM PRUMADAS - FORNECIMENTO E INSTALAÇÃO. AF_12/2015</v>
          </cell>
          <cell r="C3092" t="str">
            <v>M</v>
          </cell>
        </row>
        <row r="3093">
          <cell r="A3093">
            <v>92342</v>
          </cell>
          <cell r="B3093" t="str">
            <v>TUBO DE AÇO GALVANIZADO COM COSTURA, CLASSE MÉDIA, DN 65 (2 1/2"), CONEXÃO ROSQUEADA, INSTALADO EM PRUMADAS - FORNECIMENTO E INSTALAÇÃO. AF_12/2015</v>
          </cell>
          <cell r="C3093" t="str">
            <v>M</v>
          </cell>
        </row>
        <row r="3094">
          <cell r="A3094">
            <v>92343</v>
          </cell>
          <cell r="B3094" t="str">
            <v>TUBO DE AÇO GALVANIZADO COM COSTURA, CLASSE MÉDIA, DN 80 (3"), CONEXÃO ROSQUEADA, INSTALADO EM PRUMADAS - FORNECIMENTO E INSTALAÇÃO. AF_12/2015</v>
          </cell>
          <cell r="C3094" t="str">
            <v>M</v>
          </cell>
        </row>
        <row r="3095">
          <cell r="A3095">
            <v>92361</v>
          </cell>
          <cell r="B3095" t="str">
            <v>TUBO DE AÇO PRETO SEM COSTURA, CONEXÃO SOLDADA, DN 50 (2"), INSTALADO EM REDE DE ALIMENTAÇÃO PARA HIDRANTE - FORNECIMENTO E INSTALAÇÃO. AF_12/2015</v>
          </cell>
          <cell r="C3095" t="str">
            <v>M</v>
          </cell>
        </row>
        <row r="3096">
          <cell r="A3096">
            <v>92362</v>
          </cell>
          <cell r="B3096" t="str">
            <v>TUBO DE AÇO PRETO SEM COSTURA, CONEXÃO SOLDADA, DN 65 (2 1/2"), INSTALADO EM REDE DE ALIMENTAÇÃO PARA HIDRANTE - FORNECIMENTO E INSTALAÇÃO. AF_12/2015</v>
          </cell>
          <cell r="C3096" t="str">
            <v>M</v>
          </cell>
        </row>
        <row r="3097">
          <cell r="A3097">
            <v>92364</v>
          </cell>
          <cell r="B3097" t="str">
            <v>TUBO DE AÇO GALVANIZADO COM COSTURA, CLASSE MÉDIA, DN 32 (1 1/4"), CONEXÃO ROSQUEADA, INSTALADO EM REDE DE ALIMENTAÇÃO PARA HIDRANTE - FORNECIMENTO E INSTALAÇÃO. AF_12/2015</v>
          </cell>
          <cell r="C3097" t="str">
            <v>M</v>
          </cell>
        </row>
        <row r="3098">
          <cell r="A3098">
            <v>92365</v>
          </cell>
          <cell r="B3098" t="str">
            <v>TUBO DE AÇO GALVANIZADO COM COSTURA, CLASSE MÉDIA, DN 40 (1 1/2"), CONEXÃO ROSQUEADA, INSTALADO EM REDE DE ALIMENTAÇÃO PARA HIDRANTE - FORNECIMENTO E INSTALAÇÃO. AF_12/2015</v>
          </cell>
          <cell r="C3098" t="str">
            <v>M</v>
          </cell>
        </row>
        <row r="3099">
          <cell r="A3099">
            <v>92366</v>
          </cell>
          <cell r="B3099" t="str">
            <v>TUBO DE AÇO GALVANIZADO COM COSTURA, CLASSE MÉDIA, DN 50 (2"), CONEXÃO ROSQUEADA, INSTALADO EM REDE DE ALIMENTAÇÃO PARA HIDRANTE - FORNECIMENTO E INSTALAÇÃO. AF_12/2015</v>
          </cell>
          <cell r="C3099" t="str">
            <v>M</v>
          </cell>
        </row>
        <row r="3100">
          <cell r="A3100">
            <v>92367</v>
          </cell>
          <cell r="B3100" t="str">
            <v>TUBO DE AÇO GALVANIZADO COM COSTURA, CLASSE MÉDIA, DN 65 (2 1/2"), CONEXÃO ROSQUEADA, INSTALADO EM REDE DE ALIMENTAÇÃO PARA HIDRANTE - FORNECIMENTO E INSTALAÇÃO. AF_12/2015</v>
          </cell>
          <cell r="C3100" t="str">
            <v>M</v>
          </cell>
        </row>
        <row r="3101">
          <cell r="A3101">
            <v>92368</v>
          </cell>
          <cell r="B3101" t="str">
            <v>TUBO DE AÇO GALVANIZADO COM COSTURA, CLASSE MÉDIA, DN 80 (3"), CONEXÃO ROSQUEADA, INSTALADO EM REDE DE ALIMENTAÇÃO PARA HIDRANTE - FORNECIMENTO E INSTALAÇÃO. AF_12/2015</v>
          </cell>
          <cell r="C3101" t="str">
            <v>M</v>
          </cell>
        </row>
        <row r="3102">
          <cell r="A3102">
            <v>92648</v>
          </cell>
          <cell r="B3102" t="str">
            <v>TUBO DE AÇO PRETO SEM COSTURA, CONEXÃO SOLDADA, DN 40 (1 1/2"), INSTALADO EM REDE DE ALIMENTAÇÃO PARA SPRINKLER - FORNECIMENTO E INSTALAÇÃO. AF_12/2015</v>
          </cell>
          <cell r="C3102" t="str">
            <v>M</v>
          </cell>
        </row>
        <row r="3103">
          <cell r="A3103">
            <v>92649</v>
          </cell>
          <cell r="B3103" t="str">
            <v>TUBO DE AÇO PRETO SEM COSTURA, CONEXÃO SOLDADA, DN 50 (2"), INSTALADO EM REDE DE ALIMENTAÇÃO PARA SPRINKLER - FORNECIMENTO E INSTALAÇÃO. AF_12/2015</v>
          </cell>
          <cell r="C3103" t="str">
            <v>M</v>
          </cell>
        </row>
        <row r="3104">
          <cell r="A3104">
            <v>92650</v>
          </cell>
          <cell r="B3104" t="str">
            <v>TUBO DE AÇO PRETO SEM COSTURA, CONEXÃO SOLDADA, DN 65 (2 1/2"), INSTALADO EM REDE DE ALIMENTAÇÃO PARA SPRINKLER - FORNECIMENTO E INSTALAÇÃO. AF_12/2015</v>
          </cell>
          <cell r="C3104" t="str">
            <v>M</v>
          </cell>
        </row>
        <row r="3105">
          <cell r="A3105">
            <v>92652</v>
          </cell>
          <cell r="B3105" t="str">
            <v>TUBO DE AÇO GALVANIZADO COM COSTURA, CLASSE MÉDIA, CONEXÃO ROSQUEADA, DN 32 (1 1/4"), INSTALADO EM REDE DE ALIMENTAÇÃO PARA SPRINKLER - FORNECIMENTO E INSTALAÇÃO. AF_12/2015</v>
          </cell>
          <cell r="C3105" t="str">
            <v>M</v>
          </cell>
        </row>
        <row r="3106">
          <cell r="A3106">
            <v>92653</v>
          </cell>
          <cell r="B3106" t="str">
            <v>TUBO DE AÇO GALVANIZADO COM COSTURA, CLASSE MÉDIA, CONEXÃO ROSQUEADA, DN 40 (1 1/2"), INSTALADO EM REDE DE ALIMENTAÇÃO PARA SPRINKLER - FORNECIMENTO E INSTALAÇÃO. AF_12/2015</v>
          </cell>
          <cell r="C3106" t="str">
            <v>M</v>
          </cell>
        </row>
        <row r="3107">
          <cell r="A3107">
            <v>92654</v>
          </cell>
          <cell r="B3107" t="str">
            <v>TUBO DE AÇO GALVANIZADO COM COSTURA, CLASSE MÉDIA, CONEXÃO ROSQUEADA, DN 50 (2"), INSTALADO EM REDE DE ALIMENTAÇÃO PARA SPRINKLER - FORNECIMENTO E INSTALAÇÃO. AF_12/2015</v>
          </cell>
          <cell r="C3107" t="str">
            <v>M</v>
          </cell>
        </row>
        <row r="3108">
          <cell r="A3108">
            <v>92655</v>
          </cell>
          <cell r="B3108" t="str">
            <v>TUBO DE AÇO GALVANIZADO COM COSTURA, CLASSE MÉDIA, CONEXÃO ROSQUEADA, DN 65 (2 1/2"), INSTALADO EM REDE DE ALIMENTAÇÃO PARA SPRINKLER - FORNECIMENTO E INSTALAÇÃO. AF_12/2015</v>
          </cell>
          <cell r="C3108" t="str">
            <v>M</v>
          </cell>
        </row>
        <row r="3109">
          <cell r="A3109">
            <v>92656</v>
          </cell>
          <cell r="B3109" t="str">
            <v>TUBO DE AÇO GALVANIZADO COM COSTURA, CLASSE MÉDIA, CONEXÃO ROSQUEADA, DN 80 (3"), INSTALADO EM REDE DE ALIMENTAÇÃO PARA SPRINKLER - FORNECIMENTO E INSTALAÇÃO. AF_12/2015</v>
          </cell>
          <cell r="C3109" t="str">
            <v>M</v>
          </cell>
        </row>
        <row r="3110">
          <cell r="A3110">
            <v>92687</v>
          </cell>
          <cell r="B3110" t="str">
            <v>TUBO DE AÇO GALVANIZADO COM COSTURA, CLASSE MÉDIA, CONEXÃO ROSQUEADA, DN 15 (1/2"), INSTALADO EM RAMAIS E SUB-RAMAIS DE GÁS - FORNECIMENTO E INSTALAÇÃO. AF_12/2015</v>
          </cell>
          <cell r="C3110" t="str">
            <v>M</v>
          </cell>
        </row>
        <row r="3111">
          <cell r="A3111">
            <v>92688</v>
          </cell>
          <cell r="B3111" t="str">
            <v>TUBO DE AÇO GALVANIZADO COM COSTURA, CLASSE MÉDIA, CONEXÃO ROSQUEADA, DN 20 (3/4"), INSTALADO EM RAMAIS E SUB-RAMAIS DE GÁS - FORNECIMENTO E INSTALAÇÃO. AF_12/2015</v>
          </cell>
          <cell r="C3111" t="str">
            <v>M</v>
          </cell>
        </row>
        <row r="3112">
          <cell r="A3112">
            <v>92689</v>
          </cell>
          <cell r="B3112" t="str">
            <v>TUBO DE AÇO PRETO SEM COSTURA, CLASSE MÉDIA, CONEXÃO SOLDADA, DN 15 (1/2"), INSTALADO EM RAMAIS E SUB-RAMAIS DE GÁS - FORNECIMENTO E INSTALAÇÃO. AF_12/2015</v>
          </cell>
          <cell r="C3112" t="str">
            <v>M</v>
          </cell>
        </row>
        <row r="3113">
          <cell r="A3113">
            <v>92690</v>
          </cell>
          <cell r="B3113" t="str">
            <v>TUBO DE AÇO PRETO SEM COSTURA, CLASSE MÉDIA, CONEXÃO SOLDADA, DN 20 (3/4"), INSTALADO EM RAMAIS E SUB-RAMAIS DE GÁS - FORNECIMENTO E INSTALAÇÃO. AF_12/2015</v>
          </cell>
          <cell r="C3113" t="str">
            <v>M</v>
          </cell>
        </row>
        <row r="3114">
          <cell r="A3114">
            <v>94462</v>
          </cell>
          <cell r="B3114" t="str">
            <v>TUBO DE AÇO GALVANIZADO COM COSTURA, CLASSE MÉDIA, DN 50 (2), CONEXÃO ROSQUEADA, INSTALADO EM RESERVAÇÃO DE ÁGUA DE EDIFICAÇÃO QUE POSSUA RESERVATÓRIO DE FIBRA/FIBROCIMENTO  FORNECIMENTO E INSTALAÇÃO. AF_06/2016</v>
          </cell>
          <cell r="C3114" t="str">
            <v>M</v>
          </cell>
        </row>
        <row r="3115">
          <cell r="A3115">
            <v>94463</v>
          </cell>
          <cell r="B3115" t="str">
            <v>TUBO DE AÇO GALVANIZADO COM COSTURA, CLASSE MÉDIA, DN 65 (2 1/2), CONEXÃO ROSQUEADA, INSTALADO EM RESERVAÇÃO DE ÁGUA DE EDIFICAÇÃO QUE POSSUA RESERVATÓRIO DE FIBRA/FIBROCIMENTO  FORNECIMENTO E INSTALAÇÃO. AF_06/2016</v>
          </cell>
          <cell r="C3115" t="str">
            <v>M</v>
          </cell>
        </row>
        <row r="3116">
          <cell r="A3116">
            <v>94464</v>
          </cell>
          <cell r="B3116" t="str">
            <v>TUBO DE AÇO GALVANIZADO COM COSTURA, CLASSE MÉDIA, DN 80 (3), CONEXÃO ROSQUEADA, INSTALADO EM RESERVAÇÃO DE ÁGUA DE EDIFICAÇÃO QUE POSSUA RESERVATÓRIO DE FIBRA/FIBROCIMENTO  FORNECIMENTO E INSTALAÇÃO. AF_06/2016</v>
          </cell>
          <cell r="C3116" t="str">
            <v>M</v>
          </cell>
        </row>
        <row r="3117">
          <cell r="A3117">
            <v>94602</v>
          </cell>
          <cell r="B3117" t="str">
            <v>TUBO EM COBRE RÍGIDO, DN 54 MM CLASSE E, SEM ISOLAMENTO, INSTALADO EM RESERVAÇÃO DE ÁGUA DE EDIFICAÇÃO QUE POSSUA RESERVATÓRIO DE FIBRA/FIBROCIMENTO  FORNECIMENTO E INSTALAÇÃO. AF_06/2016</v>
          </cell>
          <cell r="C3117" t="str">
            <v>M</v>
          </cell>
        </row>
        <row r="3118">
          <cell r="A3118">
            <v>94603</v>
          </cell>
          <cell r="B3118" t="str">
            <v>TUBO EM COBRE RÍGIDO, DN 66 MM CLASSE E, SEM ISOLAMENTO, INSTALADO EM RESERVAÇÃO DE ÁGUA DE EDIFICAÇÃO QUE POSSUA RESERVATÓRIO DE FIBRA/FIBROCIMENTO  FORNECIMENTO E INSTALAÇÃO. AF_06/2016</v>
          </cell>
          <cell r="C3118" t="str">
            <v>M</v>
          </cell>
        </row>
        <row r="3119">
          <cell r="A3119">
            <v>94604</v>
          </cell>
          <cell r="B3119" t="str">
            <v>TUBO EM COBRE RÍGIDO, DN 79 MM CLASSE E, SEM ISOLAMENTO, INSTALADO EM RESERVAÇÃO DE ÁGUA DE EDIFICAÇÃO QUE POSSUA RESERVATÓRIO DE FIBRA/FIBROCIMENTO  FORNECIMENTO E INSTALAÇÃO. AF_06/2016</v>
          </cell>
          <cell r="C3119" t="str">
            <v>M</v>
          </cell>
        </row>
        <row r="3120">
          <cell r="A3120">
            <v>94605</v>
          </cell>
          <cell r="B3120" t="str">
            <v>TUBO EM COBRE RÍGIDO, DN 104 MM CLASSE E, SEM ISOLAMENTO, INSTALADO EM RESERVAÇÃO DE ÁGUA DE EDIFICAÇÃO QUE POSSUA RESERVATÓRIO DE FIBRA/FIBROCIMENTO  FORNECIMENTO E INSTALAÇÃO. AF_06/2016</v>
          </cell>
          <cell r="C3120" t="str">
            <v>M</v>
          </cell>
        </row>
        <row r="3121">
          <cell r="A3121">
            <v>94648</v>
          </cell>
          <cell r="B3121" t="str">
            <v>TUBO, PVC, SOLDÁVEL, DN  25 MM, INSTALADO EM RESERVAÇÃO DE ÁGUA DE EDIFICAÇÃO QUE POSSUA RESERVATÓRIO DE FIBRA/FIBROCIMENTO   FORNECIMENTO E INSTALAÇÃO. AF_06/2016</v>
          </cell>
          <cell r="C3121" t="str">
            <v>M</v>
          </cell>
        </row>
        <row r="3122">
          <cell r="A3122">
            <v>94649</v>
          </cell>
          <cell r="B3122" t="str">
            <v>TUBO, PVC, SOLDÁVEL, DN 32 MM, INSTALADO EM RESERVAÇÃO DE ÁGUA DE EDIFICAÇÃO QUE POSSUA RESERVATÓRIO DE FIBRA/FIBROCIMENTO   FORNECIMENTO E INSTALAÇÃO. AF_06/2016</v>
          </cell>
          <cell r="C3122" t="str">
            <v>M</v>
          </cell>
        </row>
        <row r="3123">
          <cell r="A3123">
            <v>94650</v>
          </cell>
          <cell r="B3123" t="str">
            <v>TUBO, PVC, SOLDÁVEL, DN 40 MM, INSTALADO EM RESERVAÇÃO DE ÁGUA DE EDIFICAÇÃO QUE POSSUA RESERVATÓRIO DE FIBRA/FIBROCIMENTO   FORNECIMENTO E INSTALAÇÃO. AF_06/2016</v>
          </cell>
          <cell r="C3123" t="str">
            <v>M</v>
          </cell>
        </row>
        <row r="3124">
          <cell r="A3124">
            <v>94651</v>
          </cell>
          <cell r="B3124" t="str">
            <v>TUBO, PVC, SOLDÁVEL, DN 50 MM, INSTALADO EM RESERVAÇÃO DE ÁGUA DE EDIFICAÇÃO QUE POSSUA RESERVATÓRIO DE FIBRA/FIBROCIMENTO   FORNECIMENTO E INSTALAÇÃO. AF_06/2016</v>
          </cell>
          <cell r="C3124" t="str">
            <v>M</v>
          </cell>
        </row>
        <row r="3125">
          <cell r="A3125">
            <v>94652</v>
          </cell>
          <cell r="B3125" t="str">
            <v>TUBO, PVC, SOLDÁVEL, DN 60 MM, INSTALADO EM RESERVAÇÃO DE ÁGUA DE EDIFICAÇÃO QUE POSSUA RESERVATÓRIO DE FIBRA/FIBROCIMENTO   FORNECIMENTO E INSTALAÇÃO. AF_06/2016</v>
          </cell>
          <cell r="C3125" t="str">
            <v>M</v>
          </cell>
        </row>
        <row r="3126">
          <cell r="A3126">
            <v>94653</v>
          </cell>
          <cell r="B3126" t="str">
            <v>TUBO, PVC, SOLDÁVEL, DN 75 MM, INSTALADO EM RESERVAÇÃO DE ÁGUA DE EDIFICAÇÃO QUE POSSUA RESERVATÓRIO DE FIBRA/FIBROCIMENTO   FORNECIMENTO E INSTALAÇÃO. AF_06/2016</v>
          </cell>
          <cell r="C3126" t="str">
            <v>M</v>
          </cell>
        </row>
        <row r="3127">
          <cell r="A3127">
            <v>94654</v>
          </cell>
          <cell r="B3127" t="str">
            <v>TUBO, PVC, SOLDÁVEL, DN 85 MM, INSTALADO EM RESERVAÇÃO DE ÁGUA DE EDIFICAÇÃO QUE POSSUA RESERVATÓRIO DE FIBRA/FIBROCIMENTO   FORNECIMENTO E INSTALAÇÃO. AF_06/2016</v>
          </cell>
          <cell r="C3127" t="str">
            <v>M</v>
          </cell>
        </row>
        <row r="3128">
          <cell r="A3128">
            <v>94655</v>
          </cell>
          <cell r="B3128" t="str">
            <v>TUBO, PVC, SOLDÁVEL, DN 110 MM, INSTALADO EM RESERVAÇÃO DE ÁGUA DE EDIFICAÇÃO QUE POSSUA RESERVATÓRIO DE FIBRA/FIBROCIMENTO   FORNECIMENTO E INSTALAÇÃO. AF_06/2016</v>
          </cell>
          <cell r="C3128" t="str">
            <v>M</v>
          </cell>
        </row>
        <row r="3129">
          <cell r="A3129">
            <v>94716</v>
          </cell>
          <cell r="B3129" t="str">
            <v>TUBO, CPVC, SOLDÁVEL, DN 22 MM, INSTALADO EM RESERVAÇÃO DE ÁGUA DE EDIFICAÇÃO QUE POSSUA RESERVATÓRIO DE FIBRA/FIBROCIMENTO  FORNECIMENTO E INSTALAÇÃO. AF_06/2016</v>
          </cell>
          <cell r="C3129" t="str">
            <v>M</v>
          </cell>
        </row>
        <row r="3130">
          <cell r="A3130">
            <v>94717</v>
          </cell>
          <cell r="B3130" t="str">
            <v>TUBO, CPVC, SOLDÁVEL, DN 28 MM, INSTALADO EM RESERVAÇÃO DE ÁGUA DE EDIFICAÇÃO QUE POSSUA RESERVATÓRIO DE FIBRA/FIBROCIMENTO  FORNECIMENTO E INSTALAÇÃO. AF_06/2016</v>
          </cell>
          <cell r="C3130" t="str">
            <v>M</v>
          </cell>
        </row>
        <row r="3131">
          <cell r="A3131">
            <v>94718</v>
          </cell>
          <cell r="B3131" t="str">
            <v>TUBO, CPVC, SOLDÁVEL, DN 35 MM, INSTALADO EM RESERVAÇÃO DE ÁGUA DE EDIFICAÇÃO QUE POSSUA RESERVATÓRIO DE FIBRA/FIBROCIMENTO  FORNECIMENTO E INSTALAÇÃO. AF_06/2016</v>
          </cell>
          <cell r="C3131" t="str">
            <v>M</v>
          </cell>
        </row>
        <row r="3132">
          <cell r="A3132">
            <v>94719</v>
          </cell>
          <cell r="B3132" t="str">
            <v>TUBO, CPVC, SOLDÁVEL, DN 42 MM, INSTALADO EM RESERVAÇÃO DE ÁGUA DE EDIFICAÇÃO QUE POSSUA RESERVATÓRIO DE FIBRA/FIBROCIMENTO  FORNECIMENTO E INSTALAÇÃO. AF_06/2016</v>
          </cell>
          <cell r="C3132" t="str">
            <v>M</v>
          </cell>
        </row>
        <row r="3133">
          <cell r="A3133">
            <v>94720</v>
          </cell>
          <cell r="B3133" t="str">
            <v>TUBO, CPVC, SOLDÁVEL, DN 54 MM, INSTALADO EM RESERVAÇÃO DE ÁGUA DE EDIFICAÇÃO QUE POSSUA RESERVATÓRIO DE FIBRA/FIBROCIMENTO  FORNECIMENTO E INSTALAÇÃO. AF_06/2016</v>
          </cell>
          <cell r="C3133" t="str">
            <v>M</v>
          </cell>
        </row>
        <row r="3134">
          <cell r="A3134">
            <v>94721</v>
          </cell>
          <cell r="B3134" t="str">
            <v>TUBO, CPVC, SOLDÁVEL, DN 73 MM, INSTALADO EM RESERVAÇÃO DE ÁGUA DE EDIFICAÇÃO QUE POSSUA RESERVATÓRIO DE FIBRA/FIBROCIMENTO  FORNECIMENTO E INSTALAÇÃO. AF_06/2016</v>
          </cell>
          <cell r="C3134" t="str">
            <v>M</v>
          </cell>
        </row>
        <row r="3135">
          <cell r="A3135">
            <v>94722</v>
          </cell>
          <cell r="B3135" t="str">
            <v>TUBO, CPVC, SOLDÁVEL, DN 89 MM, INSTALADO EM RESERVAÇÃO DE ÁGUA DE EDIFICAÇÃO QUE POSSUA RESERVATÓRIO DE FIBRA/FIBROCIMENTO  FORNECIMENTO E INSTALAÇÃO. AF_06/2016</v>
          </cell>
          <cell r="C3135" t="str">
            <v>M</v>
          </cell>
        </row>
        <row r="3136">
          <cell r="A3136">
            <v>95697</v>
          </cell>
          <cell r="B3136" t="str">
            <v>TUBO DE AÇO PRETO SEM COSTURA, CONEXÃO SOLDADA, DN 40 (1 1/2 ), INSTALADO EM REDE DE ALIMENTAÇÃO PARA HIDRANTE - FORNECIMENTO E INSTALAÇÃO. AF_12/2015</v>
          </cell>
          <cell r="C3136" t="str">
            <v>M</v>
          </cell>
        </row>
        <row r="3137">
          <cell r="A3137">
            <v>96635</v>
          </cell>
          <cell r="B3137" t="str">
            <v>TUBO, PPR, DN 25, CLASSE PN 20,  INSTALADO EM RAMAL OU SUB-RAMAL DE ÁGUA  FORNECIMENTO E INSTALAÇÃO. AF_06/2015</v>
          </cell>
          <cell r="C3137" t="str">
            <v>M</v>
          </cell>
        </row>
        <row r="3138">
          <cell r="A3138">
            <v>96636</v>
          </cell>
          <cell r="B3138" t="str">
            <v>TUBO, PPR, DN 25, CLASSE PN 25 INSTALADO EM RAMAL OU SUB-RAMAL DE ÁGUA  FORNECIMENTO E INSTALAÇÃO. AF_06/2015</v>
          </cell>
          <cell r="C3138" t="str">
            <v>M</v>
          </cell>
        </row>
        <row r="3139">
          <cell r="A3139">
            <v>96644</v>
          </cell>
          <cell r="B3139" t="str">
            <v>TUBO, PPR, DN 25, CLASSE PN 20,  INSTALADO EM RAMAL DE DISTRIBUIÇÃO DE ÁGUA  FORNECIMENTO E INSTALAÇÃO. AF_06/2015</v>
          </cell>
          <cell r="C3139" t="str">
            <v>M</v>
          </cell>
        </row>
        <row r="3140">
          <cell r="A3140">
            <v>96645</v>
          </cell>
          <cell r="B3140" t="str">
            <v>TUBO, PPR, DN 32, CLASSE PN 12,  INSTALADO EM RAMAL DE DISTRIBUIÇÃO DE ÁGUA  FORNECIMENTO E INSTALAÇÃO. AF_06/2015</v>
          </cell>
          <cell r="C3140" t="str">
            <v>M</v>
          </cell>
        </row>
        <row r="3141">
          <cell r="A3141">
            <v>96646</v>
          </cell>
          <cell r="B3141" t="str">
            <v>TUBO, PPR, DN 40, CLASSE PN 12,  INSTALADO EM RAMAL DE DISTRIBUIÇÃO DE ÁGUA  FORNECIMENTO E INSTALAÇÃO. AF_06/2015</v>
          </cell>
          <cell r="C3141" t="str">
            <v>M</v>
          </cell>
        </row>
        <row r="3142">
          <cell r="A3142">
            <v>96647</v>
          </cell>
          <cell r="B3142" t="str">
            <v>TUBO, PPR, DN 25, CLASSE PN 25,  INSTALADO EM RAMAL DE DISTRIBUIÇÃO DE ÁGUA  FORNECIMENTO E INSTALAÇÃO. AF_06/2015</v>
          </cell>
          <cell r="C3142" t="str">
            <v>M</v>
          </cell>
        </row>
        <row r="3143">
          <cell r="A3143">
            <v>96648</v>
          </cell>
          <cell r="B3143" t="str">
            <v>TUBO, PPR, DN 32, CLASSE PN 25,  INSTALADO EM RAMAL DE DISTRIBUIÇÃO DE ÁGUA  FORNECIMENTO E INSTALAÇÃO. AF_06/2015</v>
          </cell>
          <cell r="C3143" t="str">
            <v>M</v>
          </cell>
        </row>
        <row r="3144">
          <cell r="A3144">
            <v>96649</v>
          </cell>
          <cell r="B3144" t="str">
            <v>TUBO, PPR, DN 40, CLASSE PN 25,  INSTALADO EM RAMAL DE DISTRIBUIÇÃO DE ÁGUA  FORNECIMENTO E INSTALAÇÃO. AF_06/2015</v>
          </cell>
          <cell r="C3144" t="str">
            <v>M</v>
          </cell>
        </row>
        <row r="3145">
          <cell r="A3145">
            <v>96668</v>
          </cell>
          <cell r="B3145" t="str">
            <v>TUBO, PPR, DN 25, CLASSE PN 20,  INSTALADO EM PRUMADA DE ÁGUA  FORNECIMENTO E INSTALAÇÃO. AF_06/2015</v>
          </cell>
          <cell r="C3145" t="str">
            <v>M</v>
          </cell>
        </row>
        <row r="3146">
          <cell r="A3146">
            <v>96669</v>
          </cell>
          <cell r="B3146" t="str">
            <v>TUBO, PPR, DN 32, CLASSE PN 12,  INSTALADO EM PRUMADA DE ÁGUA  FORNECIMENTO E INSTALAÇÃO. AF_06/2015</v>
          </cell>
          <cell r="C3146" t="str">
            <v>M</v>
          </cell>
        </row>
        <row r="3147">
          <cell r="A3147">
            <v>96670</v>
          </cell>
          <cell r="B3147" t="str">
            <v>TUBO, PPR, DN 40, CLASSE PN 12,  INSTALADO EM PRUMADA DE ÁGUA  FORNECIMENTO E INSTALAÇÃO. AF_06/2015</v>
          </cell>
          <cell r="C3147" t="str">
            <v>M</v>
          </cell>
        </row>
        <row r="3148">
          <cell r="A3148">
            <v>96671</v>
          </cell>
          <cell r="B3148" t="str">
            <v>TUBO, PPR, DN 50, CLASSE PN 12,  INSTALADO EM PRUMADA DE ÁGUA  FORNECIMENTO E INSTALAÇÃO. AF_06/2015</v>
          </cell>
          <cell r="C3148" t="str">
            <v>M</v>
          </cell>
        </row>
        <row r="3149">
          <cell r="A3149">
            <v>96672</v>
          </cell>
          <cell r="B3149" t="str">
            <v>TUBO, PPR, DN 63, CLASSE PN 12,  INSTALADO EM PRUMADA DE ÁGUA  FORNECIMENTO E INSTALAÇÃO. AF_06/2015</v>
          </cell>
          <cell r="C3149" t="str">
            <v>M</v>
          </cell>
        </row>
        <row r="3150">
          <cell r="A3150">
            <v>96673</v>
          </cell>
          <cell r="B3150" t="str">
            <v>TUBO, PPR, DN 75, CLASSE PN 12,  INSTALADO EM PRUMADA DE ÁGUA  FORNECIMENTO E INSTALAÇÃO. AF_06/2015</v>
          </cell>
          <cell r="C3150" t="str">
            <v>M</v>
          </cell>
        </row>
        <row r="3151">
          <cell r="A3151">
            <v>96674</v>
          </cell>
          <cell r="B3151" t="str">
            <v>TUBO, PPR, DN 90, CLASSE PN 12,  INSTALADO EM PRUMADA DE ÁGUA  FORNECIMENTO E INSTALAÇÃO. AF_06/2015</v>
          </cell>
          <cell r="C3151" t="str">
            <v>M</v>
          </cell>
        </row>
        <row r="3152">
          <cell r="A3152">
            <v>96675</v>
          </cell>
          <cell r="B3152" t="str">
            <v>TUBO, PPR, DN 110, CLASSE PN 12,  INSTALADO EM PRUMADA DE ÁGUA  FORNECIMENTO E INSTALAÇÃO. AF_06/2015</v>
          </cell>
          <cell r="C3152" t="str">
            <v>M</v>
          </cell>
        </row>
        <row r="3153">
          <cell r="A3153">
            <v>96676</v>
          </cell>
          <cell r="B3153" t="str">
            <v>TUBO, PPR, DN 25, CLASSE PN 25,  INSTALADO EM PRUMADA DE ÁGUA  FORNECIMENTO E INSTALAÇÃO. AF_06/2015</v>
          </cell>
          <cell r="C3153" t="str">
            <v>M</v>
          </cell>
        </row>
        <row r="3154">
          <cell r="A3154">
            <v>96677</v>
          </cell>
          <cell r="B3154" t="str">
            <v>TUBO, PPR, DN 32, CLASSE PN 25,  INSTALADO EM PRUMADA DE ÁGUA  FORNECIMENTO E INSTALAÇÃO. AF_06/2015</v>
          </cell>
          <cell r="C3154" t="str">
            <v>M</v>
          </cell>
        </row>
        <row r="3155">
          <cell r="A3155">
            <v>96678</v>
          </cell>
          <cell r="B3155" t="str">
            <v>TUBO, PPR, DN 40, CLASSE PN 25,  INSTALADO EM PRUMADA DE ÁGUA  FORNECIMENTO E INSTALAÇÃO. AF_06/2015</v>
          </cell>
          <cell r="C3155" t="str">
            <v>M</v>
          </cell>
        </row>
        <row r="3156">
          <cell r="A3156">
            <v>96679</v>
          </cell>
          <cell r="B3156" t="str">
            <v>TUBO, PPR, DN 50, CLASSE PN 25,  INSTALADO EM PRUMADA DE ÁGUA  FORNECIMENTO E INSTALAÇÃO. AF_06/2015</v>
          </cell>
          <cell r="C3156" t="str">
            <v>M</v>
          </cell>
        </row>
        <row r="3157">
          <cell r="A3157">
            <v>96680</v>
          </cell>
          <cell r="B3157" t="str">
            <v>TUBO, PPR, DN 63, CLASSE PN 25,  INSTALADO EM PRUMADA DE ÁGUA  FORNECIMENTO E INSTALAÇÃO. AF_06/2015</v>
          </cell>
          <cell r="C3157" t="str">
            <v>M</v>
          </cell>
        </row>
        <row r="3158">
          <cell r="A3158">
            <v>96681</v>
          </cell>
          <cell r="B3158" t="str">
            <v>TUBO, PPR, DN 75, CLASSE PN 25,  INSTALADO EM PRUMADA DE ÁGUA  FORNECIMENTO E INSTALAÇÃO. AF_06/2015</v>
          </cell>
          <cell r="C3158" t="str">
            <v>M</v>
          </cell>
        </row>
        <row r="3159">
          <cell r="A3159">
            <v>96682</v>
          </cell>
          <cell r="B3159" t="str">
            <v>TUBO, PPR, DN 90, CLASSE PN 25,  INSTALADO EM PRUMADA DE ÁGUA  FORNECIMENTO E INSTALAÇÃO. AF_06/2015</v>
          </cell>
          <cell r="C3159" t="str">
            <v>M</v>
          </cell>
        </row>
        <row r="3160">
          <cell r="A3160">
            <v>96683</v>
          </cell>
          <cell r="B3160" t="str">
            <v>TUBO, PPR, DN 110, CLASSE PN 25,  INSTALADO EM PRUMADA DE ÁGUA  FORNECIMENTO E INSTALAÇÃO. AF_06/2015</v>
          </cell>
          <cell r="C3160" t="str">
            <v>M</v>
          </cell>
        </row>
        <row r="3161">
          <cell r="A3161">
            <v>96718</v>
          </cell>
          <cell r="B3161" t="str">
            <v>TUBO, PPR, DN 20, CLASSE PN 20,  INSTALADO EM RESERVAÇÃO DE ÁGUA DE EDIFICAÇÃO QUE POSSUA RESERVATÓRIO DE FIBRA/FIBROCIMENTO  FORNECIMENTO E INSTALAÇÃO. AF_06/2016</v>
          </cell>
          <cell r="C3161" t="str">
            <v>M</v>
          </cell>
        </row>
        <row r="3162">
          <cell r="A3162">
            <v>96719</v>
          </cell>
          <cell r="B3162" t="str">
            <v>TUBO, PPR, DN 25, CLASSE PN 20,  INSTALADO EM RESERVAÇÃO DE ÁGUA DE EDIFICAÇÃO QUE POSSUA RESERVATÓRIO DE FIBRA/FIBROCIMENTO  FORNECIMENTO E INSTALAÇÃO. AF_06/2016</v>
          </cell>
          <cell r="C3162" t="str">
            <v>M</v>
          </cell>
        </row>
        <row r="3163">
          <cell r="A3163">
            <v>96720</v>
          </cell>
          <cell r="B3163" t="str">
            <v>TUBO, PPR, DN 32, CLASSE PN 12,  INSTALADO EM RESERVAÇÃO DE ÁGUA DE EDIFICAÇÃO QUE POSSUA RESERVATÓRIO DE FIBRA/FIBROCIMENTO  FORNECIMENTO E INSTALAÇÃO. AF_06/2016</v>
          </cell>
          <cell r="C3163" t="str">
            <v>M</v>
          </cell>
        </row>
        <row r="3164">
          <cell r="A3164">
            <v>96721</v>
          </cell>
          <cell r="B3164" t="str">
            <v>TUBO, PPR, DN 40, CLASSE PN 12,  INSTALADO EM RESERVAÇÃO DE ÁGUA DE EDIFICAÇÃO QUE POSSUA RESERVATÓRIO DE FIBRA/FIBROCIMENTO  FORNECIMENTO E INSTALAÇÃO. AF_06/2016</v>
          </cell>
          <cell r="C3164" t="str">
            <v>M</v>
          </cell>
        </row>
        <row r="3165">
          <cell r="A3165">
            <v>96722</v>
          </cell>
          <cell r="B3165" t="str">
            <v>TUBO, PPR, DN 50, CLASSE PN 12,  INSTALADO EM RESERVAÇÃO DE ÁGUA DE EDIFICAÇÃO QUE POSSUA RESERVATÓRIO DE FIBRA/FIBROCIMENTO  FORNECIMENTO E INSTALAÇÃO. AF_06/2016</v>
          </cell>
          <cell r="C3165" t="str">
            <v>M</v>
          </cell>
        </row>
        <row r="3166">
          <cell r="A3166">
            <v>96723</v>
          </cell>
          <cell r="B3166" t="str">
            <v>TUBO, PPR, DN 63, CLASSE PN 12,  INSTALADO EM RESERVAÇÃO DE ÁGUA DE EDIFICAÇÃO QUE POSSUA RESERVATÓRIO DE FIBRA/FIBROCIMENTO  FORNECIMENTO E INSTALAÇÃO. AF_06/2016</v>
          </cell>
          <cell r="C3166" t="str">
            <v>M</v>
          </cell>
        </row>
        <row r="3167">
          <cell r="A3167">
            <v>96724</v>
          </cell>
          <cell r="B3167" t="str">
            <v>TUBO, PPR, DN 75, CLASSE PN 12,  INSTALADO EM RESERVAÇÃO DE ÁGUA DE EDIFICAÇÃO QUE POSSUA RESERVATÓRIO DE FIBRA/FIBROCIMENTO  FORNECIMENTO E INSTALAÇÃO. AF_06/2016</v>
          </cell>
          <cell r="C3167" t="str">
            <v>M</v>
          </cell>
        </row>
        <row r="3168">
          <cell r="A3168">
            <v>96725</v>
          </cell>
          <cell r="B3168" t="str">
            <v>TUBO, PPR, DN 90, CLASSE PN 12,  INSTALADO EM RESERVAÇÃO DE ÁGUA DE EDIFICAÇÃO QUE POSSUA RESERVATÓRIO DE FIBRA/FIBROCIMENTO  FORNECIMENTO E INSTALAÇÃO. AF_06/2016</v>
          </cell>
          <cell r="C3168" t="str">
            <v>M</v>
          </cell>
        </row>
        <row r="3169">
          <cell r="A3169">
            <v>96726</v>
          </cell>
          <cell r="B3169" t="str">
            <v>TUBO, PPR, DN 110, CLASSE PN 12,  INSTALADO EM RESERVAÇÃO DE ÁGUA DE EDIFICAÇÃO QUE POSSUA RESERVATÓRIO DE FIBRA/FIBROCIMENTO  FORNECIMENTO E INSTALAÇÃO. AF_06/2016</v>
          </cell>
          <cell r="C3169" t="str">
            <v>M</v>
          </cell>
        </row>
        <row r="3170">
          <cell r="A3170">
            <v>96727</v>
          </cell>
          <cell r="B3170" t="str">
            <v>TUBO, PPR, DN 20, CLASSE PN 25,  INSTALADO EM RESERVAÇÃO DE ÁGUA DE EDIFICAÇÃO QUE POSSUA RESERVATÓRIO DE FIBRA/FIBROCIMENTO  FORNECIMENTO E INSTALAÇÃO. AF_06/2016</v>
          </cell>
          <cell r="C3170" t="str">
            <v>M</v>
          </cell>
        </row>
        <row r="3171">
          <cell r="A3171">
            <v>96728</v>
          </cell>
          <cell r="B3171" t="str">
            <v>TUBO, PPR, DN 25, CLASSE PN 25,  INSTALADO EM RESERVAÇÃO DE ÁGUA DE EDIFICAÇÃO QUE POSSUA RESERVATÓRIO DE FIBRA/FIBROCIMENTO  FORNECIMENTO E INSTALAÇÃO. AF_06/2016</v>
          </cell>
          <cell r="C3171" t="str">
            <v>M</v>
          </cell>
        </row>
        <row r="3172">
          <cell r="A3172">
            <v>96729</v>
          </cell>
          <cell r="B3172" t="str">
            <v>TUBO, PPR, DN 32, CLASSE PN 25,  INSTALADO EM RESERVAÇÃO DE ÁGUA DE EDIFICAÇÃO QUE POSSUA RESERVATÓRIO DE FIBRA/FIBROCIMENTO  FORNECIMENTO E INSTALAÇÃO. AF_06/2016</v>
          </cell>
          <cell r="C3172" t="str">
            <v>M</v>
          </cell>
        </row>
        <row r="3173">
          <cell r="A3173">
            <v>96730</v>
          </cell>
          <cell r="B3173" t="str">
            <v>TUBO, PPR, DN 40, CLASSE PN 25,  INSTALADO EM RESERVAÇÃO DE ÁGUA DE EDIFICAÇÃO QUE POSSUA RESERVATÓRIO DE FIBRA/FIBROCIMENTO  FORNECIMENTO E INSTALAÇÃO. AF_06/2016</v>
          </cell>
          <cell r="C3173" t="str">
            <v>M</v>
          </cell>
        </row>
        <row r="3174">
          <cell r="A3174">
            <v>96731</v>
          </cell>
          <cell r="B3174" t="str">
            <v>TUBO, PPR, DN 50, CLASSE PN 25,  INSTALADO EM RESERVAÇÃO DE ÁGUA DE EDIFICAÇÃO QUE POSSUA RESERVATÓRIO DE FIBRA/FIBROCIMENTO  FORNECIMENTO E INSTALAÇÃO. AF_06/2016</v>
          </cell>
          <cell r="C3174" t="str">
            <v>M</v>
          </cell>
        </row>
        <row r="3175">
          <cell r="A3175">
            <v>96732</v>
          </cell>
          <cell r="B3175" t="str">
            <v>TUBO, PPR, DN 63, CLASSE PN 25,  INSTALADO EM RESERVAÇÃO DE ÁGUA DE EDIFICAÇÃO QUE POSSUA RESERVATÓRIO DE FIBRA/FIBROCIMENTO  FORNECIMENTO E INSTALAÇÃO. AF_06/2016</v>
          </cell>
          <cell r="C3175" t="str">
            <v>M</v>
          </cell>
        </row>
        <row r="3176">
          <cell r="A3176">
            <v>96733</v>
          </cell>
          <cell r="B3176" t="str">
            <v>TUBO, PPR, DN 75, CLASSE PN 25,  INSTALADO EM RESERVAÇÃO DE ÁGUA DE EDIFICAÇÃO QUE POSSUA RESERVATÓRIO DE FIBRA/FIBROCIMENTO  FORNECIMENTO E INSTALAÇÃO. AF_06/2016</v>
          </cell>
          <cell r="C3176" t="str">
            <v>M</v>
          </cell>
        </row>
        <row r="3177">
          <cell r="A3177">
            <v>96734</v>
          </cell>
          <cell r="B3177" t="str">
            <v>TUBO, PPR, DN 90, CLASSE PN 25,  INSTALADO EM RESERVAÇÃO DE ÁGUA DE EDIFICAÇÃO QUE POSSUA RESERVATÓRIO DE FIBRA/FIBROCIMENTO  FORNECIMENTO E INSTALAÇÃO. AF_06/2016</v>
          </cell>
          <cell r="C3177" t="str">
            <v>M</v>
          </cell>
        </row>
        <row r="3178">
          <cell r="A3178">
            <v>96735</v>
          </cell>
          <cell r="B3178" t="str">
            <v>TUBO, PPR, DN 110, CLASSE PN 25,  INSTALADO EM RESERVAÇÃO DE ÁGUA DE EDIFICAÇÃO QUE POSSUA RESERVATÓRIO DE FIBRA/FIBROCIMENTO  FORNECIMENTO E INSTALAÇÃO. AF_06/2016</v>
          </cell>
          <cell r="C3178" t="str">
            <v>M</v>
          </cell>
        </row>
        <row r="3179">
          <cell r="A3179">
            <v>96794</v>
          </cell>
          <cell r="B3179" t="str">
            <v>TUBO, PEX, MONOCAMADA, DN 16, INSTALADO EM RAMAL OU SUB-RAMAL DE ÁGUA  FORNECIMENTO E INSTALAÇÃO. AF_06/2015</v>
          </cell>
          <cell r="C3179" t="str">
            <v>M</v>
          </cell>
        </row>
        <row r="3180">
          <cell r="A3180">
            <v>96795</v>
          </cell>
          <cell r="B3180" t="str">
            <v>TUBO, PEX, MONOCAMADA, DN 20, INSTALADO EM RAMAL OU SUB-RAMAL DE ÁGUA  FORNECIMENTO E INSTALAÇÃO. AF_06/2015</v>
          </cell>
          <cell r="C3180" t="str">
            <v>M</v>
          </cell>
        </row>
        <row r="3181">
          <cell r="A3181">
            <v>96796</v>
          </cell>
          <cell r="B3181" t="str">
            <v>TUBO, PEX, MONOCAMADA, DN 25, INSTALADO EM RAMAL OU SUB-RAMAL DE ÁGUA  FORNECIMENTO E INSTALAÇÃO. AF_06/2015</v>
          </cell>
          <cell r="C3181" t="str">
            <v>M</v>
          </cell>
        </row>
        <row r="3182">
          <cell r="A3182">
            <v>96797</v>
          </cell>
          <cell r="B3182" t="str">
            <v>TUBO, PEX, MONOCAMADA, DN 32, INSTALADO EM RAMAL OU SUB-RAMAL DE ÁGUA  FORNECIMENTO E INSTALAÇÃO. AF_06/2015</v>
          </cell>
          <cell r="C3182" t="str">
            <v>M</v>
          </cell>
        </row>
        <row r="3183">
          <cell r="A3183">
            <v>96798</v>
          </cell>
          <cell r="B3183" t="str">
            <v>TUBO, PEX, MONOCAMADA, DN 16, INSTALADO EM RAMAL DE DISTRIBUIÇÃO DE ÁGUA  FORNECIMENTO E INSTALAÇÃO. AF_06/2015</v>
          </cell>
          <cell r="C3183" t="str">
            <v>M</v>
          </cell>
        </row>
        <row r="3184">
          <cell r="A3184">
            <v>96799</v>
          </cell>
          <cell r="B3184" t="str">
            <v>TUBO, PEX, MONOCAMADA, DN 20, INSTALADO EM RAMAL DE DISTRIBUIÇÃO DE ÁGUA  FORNECIMENTO E INSTALAÇÃO. AF_06/2015</v>
          </cell>
          <cell r="C3184" t="str">
            <v>M</v>
          </cell>
        </row>
        <row r="3185">
          <cell r="A3185">
            <v>96800</v>
          </cell>
          <cell r="B3185" t="str">
            <v>TUBO, PEX, MONOCAMADA, DN 25, INSTALADO EM RAMAL DE DISTRIBUIÇÃO DE ÁGUA  FORNECIMENTO E INSTALAÇÃO. AF_06/2015</v>
          </cell>
          <cell r="C3185" t="str">
            <v>M</v>
          </cell>
        </row>
        <row r="3186">
          <cell r="A3186">
            <v>96801</v>
          </cell>
          <cell r="B3186" t="str">
            <v>TUBO, PEX, MONOCAMADA, DN 32, INSTALADO EM RAMAL DE DISTRIBUIÇÃO DE ÁGUA  FORNECIMENTO E INSTALAÇÃO. AF_06/2015</v>
          </cell>
          <cell r="C3186" t="str">
            <v>M</v>
          </cell>
        </row>
        <row r="3187">
          <cell r="A3187" t="str">
            <v>0180</v>
          </cell>
          <cell r="B3187" t="str">
            <v xml:space="preserve">CONEXOES                                                                                                                                                                                                </v>
          </cell>
          <cell r="C3187" t="str">
            <v xml:space="preserve">  </v>
          </cell>
        </row>
        <row r="3188">
          <cell r="A3188">
            <v>72293</v>
          </cell>
          <cell r="B3188" t="str">
            <v>CAP PVC ESGOTO 50MM (TAMPÃO) - FORNECIMENTO E INSTALAÇÃO</v>
          </cell>
          <cell r="C3188" t="str">
            <v>UN</v>
          </cell>
        </row>
        <row r="3189">
          <cell r="A3189">
            <v>72294</v>
          </cell>
          <cell r="B3189" t="str">
            <v>CAP PVC ESGOTO 75MM (TAMPÃO) - FORNECIMENTO E INSTALAÇÃO</v>
          </cell>
          <cell r="C3189" t="str">
            <v>UN</v>
          </cell>
        </row>
        <row r="3190">
          <cell r="A3190">
            <v>72295</v>
          </cell>
          <cell r="B3190" t="str">
            <v>CAP PVC ESGOTO 100MM (TAMPÃO) - FORNECIMENTO E INSTALAÇÃO</v>
          </cell>
          <cell r="C3190" t="str">
            <v>UN</v>
          </cell>
        </row>
        <row r="3191">
          <cell r="A3191">
            <v>72306</v>
          </cell>
          <cell r="B3191" t="str">
            <v>COTOVELO DE AÇO GALVANIZADO 4" - FORNECIMENTO E INSTALAÇÃO</v>
          </cell>
          <cell r="C3191" t="str">
            <v>UN</v>
          </cell>
        </row>
        <row r="3192">
          <cell r="A3192">
            <v>72307</v>
          </cell>
          <cell r="B3192" t="str">
            <v>COTOVELO DE AÇO GALVANIZADO 5" - FORNECIMENTO E INSTALAÇÃO</v>
          </cell>
          <cell r="C3192" t="str">
            <v>UN</v>
          </cell>
        </row>
        <row r="3193">
          <cell r="A3193">
            <v>72313</v>
          </cell>
          <cell r="B3193" t="str">
            <v>COTOVELO DE AÇO GALVANIZADO 6" - FORNECIMENTO E INSTALAÇÃO</v>
          </cell>
          <cell r="C3193" t="str">
            <v>UN</v>
          </cell>
        </row>
        <row r="3194">
          <cell r="A3194">
            <v>72482</v>
          </cell>
          <cell r="B3194" t="str">
            <v>UNIAO DE ACO GALVANIZADO 4" - FORNECIMENTO E INSTALACAO</v>
          </cell>
          <cell r="C3194" t="str">
            <v>UN</v>
          </cell>
        </row>
        <row r="3195">
          <cell r="A3195">
            <v>72619</v>
          </cell>
          <cell r="B3195" t="str">
            <v>LUVA DE ACO GALVANIZADO 4" - FORNECIMENTO E INSTALACAO</v>
          </cell>
          <cell r="C3195" t="str">
            <v>UN</v>
          </cell>
        </row>
        <row r="3196">
          <cell r="A3196">
            <v>72620</v>
          </cell>
          <cell r="B3196" t="str">
            <v>LUVA DE ACO GALVANIZADO 5" - FORNECIMENTO E INSTALACAO</v>
          </cell>
          <cell r="C3196" t="str">
            <v>UN</v>
          </cell>
        </row>
        <row r="3197">
          <cell r="A3197">
            <v>72621</v>
          </cell>
          <cell r="B3197" t="str">
            <v>LUVA DE ACO GALVANIZADO 6" - FORNECIMENTO E INSTALACAO</v>
          </cell>
          <cell r="C3197" t="str">
            <v>UN</v>
          </cell>
        </row>
        <row r="3198">
          <cell r="A3198">
            <v>72667</v>
          </cell>
          <cell r="B3198" t="str">
            <v>LUVA REDUCAO ACO GALVANIZADO 4X2.1/2" - FORNECIMENTO E INSTALACAO</v>
          </cell>
          <cell r="C3198" t="str">
            <v>UN</v>
          </cell>
        </row>
        <row r="3199">
          <cell r="A3199">
            <v>72668</v>
          </cell>
          <cell r="B3199" t="str">
            <v>LUVA REDUCAO ACO GALVANIZADO 4X2" - FORNECIMENTO E INSTALACAO</v>
          </cell>
          <cell r="C3199" t="str">
            <v>UN</v>
          </cell>
        </row>
        <row r="3200">
          <cell r="A3200">
            <v>72669</v>
          </cell>
          <cell r="B3200" t="str">
            <v>LUVA REDUCAO ACO GALVANIZADO 4X3" - FORNECIMENTO E INSTALACAO</v>
          </cell>
          <cell r="C3200" t="str">
            <v>UN</v>
          </cell>
        </row>
        <row r="3201">
          <cell r="A3201">
            <v>72681</v>
          </cell>
          <cell r="B3201" t="str">
            <v>NIPLE DE ACO GALVANIZADO 4" - FORNECIMENTO E INSTALACAO</v>
          </cell>
          <cell r="C3201" t="str">
            <v>UN</v>
          </cell>
        </row>
        <row r="3202">
          <cell r="A3202">
            <v>72682</v>
          </cell>
          <cell r="B3202" t="str">
            <v>NIPLE DE ACO GALVANIZADO 5" - FORNECIMENTO E INSTALACAO</v>
          </cell>
          <cell r="C3202" t="str">
            <v>UN</v>
          </cell>
        </row>
        <row r="3203">
          <cell r="A3203">
            <v>72683</v>
          </cell>
          <cell r="B3203" t="str">
            <v>NIPLE DE ACO GALVANIZADO 6" - FORNECIMENTO E INSTALACAO</v>
          </cell>
          <cell r="C3203" t="str">
            <v>UN</v>
          </cell>
        </row>
        <row r="3204">
          <cell r="A3204">
            <v>72719</v>
          </cell>
          <cell r="B3204" t="str">
            <v>TE DE ACO GALVANIZADO 4" - FORNECIMENTO E INSTALACAO</v>
          </cell>
          <cell r="C3204" t="str">
            <v>UN</v>
          </cell>
        </row>
        <row r="3205">
          <cell r="A3205">
            <v>72720</v>
          </cell>
          <cell r="B3205" t="str">
            <v>TE DE ACO GALVANIZADO 5" - FORNECIMENTO E INSTALACAO</v>
          </cell>
          <cell r="C3205" t="str">
            <v>UN</v>
          </cell>
        </row>
        <row r="3206">
          <cell r="A3206">
            <v>72721</v>
          </cell>
          <cell r="B3206" t="str">
            <v>TE DE ACO GALVANIZADO 6" - FORNECIMENTO E INSTALACAO</v>
          </cell>
          <cell r="C3206" t="str">
            <v>UN</v>
          </cell>
        </row>
        <row r="3207">
          <cell r="A3207">
            <v>89358</v>
          </cell>
          <cell r="B3207" t="str">
            <v>JOELHO 90 GRAUS, PVC, SOLDÁVEL, DN 20MM, INSTALADO EM RAMAL OU SUB-RAMAL DE ÁGUA - FORNECIMENTO E INSTALAÇÃO. AF_12/2014</v>
          </cell>
          <cell r="C3207" t="str">
            <v>UN</v>
          </cell>
        </row>
        <row r="3208">
          <cell r="A3208">
            <v>89359</v>
          </cell>
          <cell r="B3208" t="str">
            <v>JOELHO 45 GRAUS, PVC, SOLDÁVEL, DN 20MM, INSTALADO EM RAMAL OU SUB-RAMAL DE ÁGUA - FORNECIMENTO E INSTALAÇÃO. AF_12/2014</v>
          </cell>
          <cell r="C3208" t="str">
            <v>UN</v>
          </cell>
        </row>
        <row r="3209">
          <cell r="A3209">
            <v>89360</v>
          </cell>
          <cell r="B3209" t="str">
            <v>CURVA 90 GRAUS, PVC, SOLDÁVEL, DN 20MM, INSTALADO EM RAMAL OU SUB-RAMAL DE ÁGUA - FORNECIMENTO E INSTALAÇÃO. AF_12/2014</v>
          </cell>
          <cell r="C3209" t="str">
            <v>UN</v>
          </cell>
        </row>
        <row r="3210">
          <cell r="A3210">
            <v>89361</v>
          </cell>
          <cell r="B3210" t="str">
            <v>CURVA 45 GRAUS, PVC, SOLDÁVEL, DN 20MM, INSTALADO EM RAMAL OU SUB-RAMAL DE ÁGUA - FORNECIMENTO E INSTALAÇÃO. AF_12/2014</v>
          </cell>
          <cell r="C3210" t="str">
            <v>UN</v>
          </cell>
        </row>
        <row r="3211">
          <cell r="A3211">
            <v>89362</v>
          </cell>
          <cell r="B3211" t="str">
            <v>JOELHO 90 GRAUS, PVC, SOLDÁVEL, DN 25MM, INSTALADO EM RAMAL OU SUB-RAMAL DE ÁGUA - FORNECIMENTO E INSTALAÇÃO. AF_12/2014</v>
          </cell>
          <cell r="C3211" t="str">
            <v>UN</v>
          </cell>
        </row>
        <row r="3212">
          <cell r="A3212">
            <v>89363</v>
          </cell>
          <cell r="B3212" t="str">
            <v>JOELHO 45 GRAUS, PVC, SOLDÁVEL, DN 25MM, INSTALADO EM RAMAL OU SUB-RAMAL DE ÁGUA - FORNECIMENTO E INSTALAÇÃO. AF_12/2014</v>
          </cell>
          <cell r="C3212" t="str">
            <v>UN</v>
          </cell>
        </row>
        <row r="3213">
          <cell r="A3213">
            <v>89364</v>
          </cell>
          <cell r="B3213" t="str">
            <v>CURVA 90 GRAUS, PVC, SOLDÁVEL, DN 25MM, INSTALADO EM RAMAL OU SUB-RAMAL DE ÁGUA - FORNECIMENTO E INSTALAÇÃO. AF_12/2014</v>
          </cell>
          <cell r="C3213" t="str">
            <v>UN</v>
          </cell>
        </row>
        <row r="3214">
          <cell r="A3214">
            <v>89365</v>
          </cell>
          <cell r="B3214" t="str">
            <v>CURVA 45 GRAUS, PVC, SOLDÁVEL, DN 25MM, INSTALADO EM RAMAL OU SUB-RAMAL DE ÁGUA - FORNECIMENTO E INSTALAÇÃO. AF_12/2014</v>
          </cell>
          <cell r="C3214" t="str">
            <v>UN</v>
          </cell>
        </row>
        <row r="3215">
          <cell r="A3215">
            <v>89366</v>
          </cell>
          <cell r="B3215" t="str">
            <v>JOELHO 90 GRAUS COM BUCHA DE LATÃO, PVC, SOLDÁVEL, DN 25MM, X 3/4 INSTALADO EM RAMAL OU SUB-RAMAL DE ÁGUA - FORNECIMENTO E INSTALAÇÃO. AF_12/2014</v>
          </cell>
          <cell r="C3215" t="str">
            <v>UN</v>
          </cell>
        </row>
        <row r="3216">
          <cell r="A3216">
            <v>89367</v>
          </cell>
          <cell r="B3216" t="str">
            <v>JOELHO 90 GRAUS, PVC, SOLDÁVEL, DN 32MM, INSTALADO EM RAMAL OU SUB-RAMAL DE ÁGUA - FORNECIMENTO E INSTALAÇÃO. AF_12/2014</v>
          </cell>
          <cell r="C3216" t="str">
            <v>UN</v>
          </cell>
        </row>
        <row r="3217">
          <cell r="A3217">
            <v>89368</v>
          </cell>
          <cell r="B3217" t="str">
            <v>JOELHO 45 GRAUS, PVC, SOLDÁVEL, DN 32MM, INSTALADO EM RAMAL OU SUB-RAMAL DE ÁGUA - FORNECIMENTO E INSTALAÇÃO. AF_12/2014</v>
          </cell>
          <cell r="C3217" t="str">
            <v>UN</v>
          </cell>
        </row>
        <row r="3218">
          <cell r="A3218">
            <v>89369</v>
          </cell>
          <cell r="B3218" t="str">
            <v>CURVA 90 GRAUS, PVC, SOLDÁVEL, DN 32MM, INSTALADO EM RAMAL OU SUB-RAMAL DE ÁGUA - FORNECIMENTO E INSTALAÇÃO. AF_12/2014</v>
          </cell>
          <cell r="C3218" t="str">
            <v>UN</v>
          </cell>
        </row>
        <row r="3219">
          <cell r="A3219">
            <v>89370</v>
          </cell>
          <cell r="B3219" t="str">
            <v>CURVA 45 GRAUS, PVC, SOLDÁVEL, DN 32MM, INSTALADO EM RAMAL OU SUB-RAMAL DE ÁGUA - FORNECIMENTO E INSTALAÇÃO. AF_12/2014</v>
          </cell>
          <cell r="C3219" t="str">
            <v>UN</v>
          </cell>
        </row>
        <row r="3220">
          <cell r="A3220">
            <v>89371</v>
          </cell>
          <cell r="B3220" t="str">
            <v>LUVA, PVC, SOLDÁVEL, DN 20MM, INSTALADO EM RAMAL OU SUB-RAMAL DE ÁGUA - FORNECIMENTO E INSTALAÇÃO. AF_12/2014</v>
          </cell>
          <cell r="C3220" t="str">
            <v>UN</v>
          </cell>
        </row>
        <row r="3221">
          <cell r="A3221">
            <v>89372</v>
          </cell>
          <cell r="B3221" t="str">
            <v>LUVA DE CORRER, PVC, SOLDÁVEL, DN 20MM, INSTALADO EM RAMAL OU SUB-RAMAL DE ÁGUA - FORNECIMENTO E INSTALAÇÃO. AF_12/2014</v>
          </cell>
          <cell r="C3221" t="str">
            <v>UN</v>
          </cell>
        </row>
        <row r="3222">
          <cell r="A3222">
            <v>89373</v>
          </cell>
          <cell r="B3222" t="str">
            <v>LUVA DE REDUÇÃO, PVC, SOLDÁVEL, DN 25MM X 20MM, INSTALADO EM RAMAL OU SUB-RAMAL DE ÁGUA - FORNECIMENTO E INSTALAÇÃO. AF_12/2014</v>
          </cell>
          <cell r="C3222" t="str">
            <v>UN</v>
          </cell>
        </row>
        <row r="3223">
          <cell r="A3223">
            <v>89374</v>
          </cell>
          <cell r="B3223" t="str">
            <v>LUVA COM BUCHA DE LATÃO, PVC, SOLDÁVEL, DN 20MM X 1/2, INSTALADO EM RAMAL OU SUB-RAMAL DE ÁGUA - FORNECIMENTO E INSTALAÇÃO. AF_12/2014</v>
          </cell>
          <cell r="C3223" t="str">
            <v>UN</v>
          </cell>
        </row>
        <row r="3224">
          <cell r="A3224">
            <v>89375</v>
          </cell>
          <cell r="B3224" t="str">
            <v>UNIÃO, PVC, SOLDÁVEL, DN 20MM, INSTALADO EM RAMAL OU SUB-RAMAL DE ÁGUA - FORNECIMENTO E INSTALAÇÃO. AF_12/2014</v>
          </cell>
          <cell r="C3224" t="str">
            <v>UN</v>
          </cell>
        </row>
        <row r="3225">
          <cell r="A3225">
            <v>89376</v>
          </cell>
          <cell r="B3225" t="str">
            <v>ADAPTADOR CURTO COM BOLSA E ROSCA PARA REGISTRO, PVC, SOLDÁVEL, DN 20MM X 1/2, INSTALADO EM RAMAL OU SUB-RAMAL DE ÁGUA - FORNECIMENTO E INSTALAÇÃO. AF_12/2014</v>
          </cell>
          <cell r="C3225" t="str">
            <v>UN</v>
          </cell>
        </row>
        <row r="3226">
          <cell r="A3226">
            <v>89377</v>
          </cell>
          <cell r="B3226" t="str">
            <v>CURVA DE TRANSPOSIÇÃO, PVC, SOLDÁVEL, DN 20MM, INSTALADO EM RAMAL OU SUB-RAMAL DE ÁGUA - FORNECIMENTO E INSTALAÇÃO. AF_12/2014</v>
          </cell>
          <cell r="C3226" t="str">
            <v>UN</v>
          </cell>
        </row>
        <row r="3227">
          <cell r="A3227">
            <v>89378</v>
          </cell>
          <cell r="B3227" t="str">
            <v>LUVA, PVC, SOLDÁVEL, DN 25MM, INSTALADO EM RAMAL OU SUB-RAMAL DE ÁGUA - FORNECIMENTO E INSTALAÇÃO. AF_12/2014</v>
          </cell>
          <cell r="C3227" t="str">
            <v>UN</v>
          </cell>
        </row>
        <row r="3228">
          <cell r="A3228">
            <v>89379</v>
          </cell>
          <cell r="B3228" t="str">
            <v>LUVA DE CORRER, PVC, SOLDÁVEL, DN 25MM, INSTALADO EM RAMAL OU SUB-RAMAL DE ÁGUA - FORNECIMENTO E INSTALAÇÃO. AF_12/2014</v>
          </cell>
          <cell r="C3228" t="str">
            <v>UN</v>
          </cell>
        </row>
        <row r="3229">
          <cell r="A3229">
            <v>89380</v>
          </cell>
          <cell r="B3229" t="str">
            <v>LUVA DE REDUÇÃO, PVC, SOLDÁVEL, DN 32MM X 25MM, INSTALADO EM RAMAL OU SUB-RAMAL DE ÁGUA - FORNECIMENTO E INSTALAÇÃO. AF_12/2014</v>
          </cell>
          <cell r="C3229" t="str">
            <v>UN</v>
          </cell>
        </row>
        <row r="3230">
          <cell r="A3230">
            <v>89381</v>
          </cell>
          <cell r="B3230" t="str">
            <v>LUVA COM BUCHA DE LATÃO, PVC, SOLDÁVEL, DN 25MM X 3/4, INSTALADO EM RAMAL OU SUB-RAMAL DE ÁGUA - FORNECIMENTO E INSTALAÇÃO. AF_12/2014</v>
          </cell>
          <cell r="C3230" t="str">
            <v>UN</v>
          </cell>
        </row>
        <row r="3231">
          <cell r="A3231">
            <v>89382</v>
          </cell>
          <cell r="B3231" t="str">
            <v>UNIÃO, PVC, SOLDÁVEL, DN 25MM, INSTALADO EM RAMAL OU SUB-RAMAL DE ÁGUA - FORNECIMENTO E INSTALAÇÃO. AF_12/2014</v>
          </cell>
          <cell r="C3231" t="str">
            <v>UN</v>
          </cell>
        </row>
        <row r="3232">
          <cell r="A3232">
            <v>89383</v>
          </cell>
          <cell r="B3232" t="str">
            <v>ADAPTADOR CURTO COM BOLSA E ROSCA PARA REGISTRO, PVC, SOLDÁVEL, DN 25MM X 3/4, INSTALADO EM RAMAL OU SUB-RAMAL DE ÁGUA - FORNECIMENTO E INSTALAÇÃO. AF_12/2014</v>
          </cell>
          <cell r="C3232" t="str">
            <v>UN</v>
          </cell>
        </row>
        <row r="3233">
          <cell r="A3233">
            <v>89384</v>
          </cell>
          <cell r="B3233" t="str">
            <v>CURVA DE TRANSPOSIÇÃO, PVC, SOLDÁVEL, DN 25MM, INSTALADO EM RAMAL OU SUB-RAMAL DE ÁGUA   FORNECIMENTO E INSTALAÇÃO. AF_12/2014</v>
          </cell>
          <cell r="C3233" t="str">
            <v>UN</v>
          </cell>
        </row>
        <row r="3234">
          <cell r="A3234">
            <v>89385</v>
          </cell>
          <cell r="B3234" t="str">
            <v>LUVA SOLDÁVEL E COM ROSCA, PVC, SOLDÁVEL, DN 25MM X 3/4, INSTALADO EM RAMAL OU SUB-RAMAL DE ÁGUA - FORNECIMENTO E INSTALAÇÃO. AF_12/2014</v>
          </cell>
          <cell r="C3234" t="str">
            <v>UN</v>
          </cell>
        </row>
        <row r="3235">
          <cell r="A3235">
            <v>89386</v>
          </cell>
          <cell r="B3235" t="str">
            <v>LUVA, PVC, SOLDÁVEL, DN 32MM, INSTALADO EM RAMAL OU SUB-RAMAL DE ÁGUA - FORNECIMENTO E INSTALAÇÃO. AF_12/2014</v>
          </cell>
          <cell r="C3235" t="str">
            <v>UN</v>
          </cell>
        </row>
        <row r="3236">
          <cell r="A3236">
            <v>89387</v>
          </cell>
          <cell r="B3236" t="str">
            <v>LUVA DE CORRER, PVC, SOLDÁVEL, DN 32MM, INSTALADO EM RAMAL OU SUB-RAMAL DE ÁGUA   FORNECIMENTO E INSTALAÇÃO. AF_12/2014</v>
          </cell>
          <cell r="C3236" t="str">
            <v>UN</v>
          </cell>
        </row>
        <row r="3237">
          <cell r="A3237">
            <v>89388</v>
          </cell>
          <cell r="B3237" t="str">
            <v>LUVA DE REDUÇÃO, PVC, SOLDÁVEL, DN 40MM X 32MM, INSTALADO EM RAMAL OU SUB-RAMAL DE ÁGUA - FORNECIMENTO E INSTALAÇÃO. AF_12/2014</v>
          </cell>
          <cell r="C3237" t="str">
            <v>UN</v>
          </cell>
        </row>
        <row r="3238">
          <cell r="A3238">
            <v>89389</v>
          </cell>
          <cell r="B3238" t="str">
            <v>LUVA SOLDÁVEL E COM ROSCA, PVC, SOLDÁVEL, DN 32MM X 1, INSTALADO EM RAMAL OU SUB-RAMAL DE ÁGUA - FORNECIMENTO E INSTALAÇÃO. AF_12/2014</v>
          </cell>
          <cell r="C3238" t="str">
            <v>UN</v>
          </cell>
        </row>
        <row r="3239">
          <cell r="A3239">
            <v>89390</v>
          </cell>
          <cell r="B3239" t="str">
            <v>UNIÃO, PVC, SOLDÁVEL, DN 32MM, INSTALADO EM RAMAL OU SUB-RAMAL DE ÁGUA - FORNECIMENTO E INSTALAÇÃO. AF_12/2014</v>
          </cell>
          <cell r="C3239" t="str">
            <v>UN</v>
          </cell>
        </row>
        <row r="3240">
          <cell r="A3240">
            <v>89391</v>
          </cell>
          <cell r="B3240" t="str">
            <v>ADAPTADOR CURTO COM BOLSA E ROSCA PARA REGISTRO, PVC, SOLDÁVEL, DN 32MM X 1, INSTALADO EM RAMAL OU SUB-RAMAL DE ÁGUA - FORNECIMENTO E INSTALAÇÃO. AF_12/2014</v>
          </cell>
          <cell r="C3240" t="str">
            <v>UN</v>
          </cell>
        </row>
        <row r="3241">
          <cell r="A3241">
            <v>89392</v>
          </cell>
          <cell r="B3241" t="str">
            <v>CURVA DE TRANSPOSIÇÃO, PVC, SOLDÁVEL, DN 32MM, INSTALADO EM RAMAL OU SUB-RAMAL DE ÁGUA   FORNECIMENTO E INSTALAÇÃO. AF_12/2014</v>
          </cell>
          <cell r="C3241" t="str">
            <v>UN</v>
          </cell>
        </row>
        <row r="3242">
          <cell r="A3242">
            <v>89393</v>
          </cell>
          <cell r="B3242" t="str">
            <v>TE, PVC, SOLDÁVEL, DN 20MM, INSTALADO EM RAMAL OU SUB-RAMAL DE ÁGUA - FORNECIMENTO E INSTALAÇÃO. AF_12/2014</v>
          </cell>
          <cell r="C3242" t="str">
            <v>UN</v>
          </cell>
        </row>
        <row r="3243">
          <cell r="A3243">
            <v>89394</v>
          </cell>
          <cell r="B3243" t="str">
            <v>TÊ COM BUCHA DE LATÃO NA BOLSA CENTRAL, PVC, SOLDÁVEL, DN 20MM X 1/2, INSTALADO EM RAMAL OU SUB-RAMAL DE ÁGUA - FORNECIMENTO E INSTALAÇÃO. AF_12/2014</v>
          </cell>
          <cell r="C3243" t="str">
            <v>UN</v>
          </cell>
        </row>
        <row r="3244">
          <cell r="A3244">
            <v>89395</v>
          </cell>
          <cell r="B3244" t="str">
            <v>TE, PVC, SOLDÁVEL, DN 25MM, INSTALADO EM RAMAL OU SUB-RAMAL DE ÁGUA - FORNECIMENTO E INSTALAÇÃO. AF_12/2014</v>
          </cell>
          <cell r="C3244" t="str">
            <v>UN</v>
          </cell>
        </row>
        <row r="3245">
          <cell r="A3245">
            <v>89396</v>
          </cell>
          <cell r="B3245" t="str">
            <v>TÊ COM BUCHA DE LATÃO NA BOLSA CENTRAL, PVC, SOLDÁVEL, DN 25MM X 1/2, INSTALADO EM RAMAL OU SUB-RAMAL DE ÁGUA - FORNECIMENTO E INSTALAÇÃO. AF_12/2014</v>
          </cell>
          <cell r="C3245" t="str">
            <v>UN</v>
          </cell>
        </row>
        <row r="3246">
          <cell r="A3246">
            <v>89397</v>
          </cell>
          <cell r="B3246" t="str">
            <v>TÊ DE REDUÇÃO, PVC, SOLDÁVEL, DN 25MM X 20MM, INSTALADO EM RAMAL OU SUB-RAMAL DE ÁGUA - FORNECIMENTO E INSTALAÇÃO. AF_12/2014</v>
          </cell>
          <cell r="C3246" t="str">
            <v>UN</v>
          </cell>
        </row>
        <row r="3247">
          <cell r="A3247">
            <v>89398</v>
          </cell>
          <cell r="B3247" t="str">
            <v>TE, PVC, SOLDÁVEL, DN 32MM, INSTALADO EM RAMAL OU SUB-RAMAL DE ÁGUA - FORNECIMENTO E INSTALAÇÃO. AF_12/2014</v>
          </cell>
          <cell r="C3247" t="str">
            <v>UN</v>
          </cell>
        </row>
        <row r="3248">
          <cell r="A3248">
            <v>89399</v>
          </cell>
          <cell r="B3248" t="str">
            <v>TÊ COM BUCHA DE LATÃO NA BOLSA CENTRAL, PVC, SOLDÁVEL, DN 32MM X 3/4, INSTALADO EM RAMAL OU SUB-RAMAL DE ÁGUA - FORNECIMENTO E INSTALAÇÃO. AF_12/2014</v>
          </cell>
          <cell r="C3248" t="str">
            <v>UN</v>
          </cell>
        </row>
        <row r="3249">
          <cell r="A3249">
            <v>89400</v>
          </cell>
          <cell r="B3249" t="str">
            <v>TÊ DE REDUÇÃO, PVC, SOLDÁVEL, DN 32MM X 25MM, INSTALADO EM RAMAL OU SUB-RAMAL DE ÁGUA - FORNECIMENTO E INSTALAÇÃO. AF_12/2014</v>
          </cell>
          <cell r="C3249" t="str">
            <v>UN</v>
          </cell>
        </row>
        <row r="3250">
          <cell r="A3250">
            <v>89404</v>
          </cell>
          <cell r="B3250" t="str">
            <v>JOELHO 90 GRAUS, PVC, SOLDÁVEL, DN 20MM, INSTALADO EM RAMAL DE DISTRIBUIÇÃO DE ÁGUA - FORNECIMENTO E INSTALAÇÃO. AF_12/2014</v>
          </cell>
          <cell r="C3250" t="str">
            <v>UN</v>
          </cell>
        </row>
        <row r="3251">
          <cell r="A3251">
            <v>89405</v>
          </cell>
          <cell r="B3251" t="str">
            <v>JOELHO 45 GRAUS, PVC, SOLDÁVEL, DN 20MM, INSTALADO EM RAMAL DE DISTRIBUIÇÃO DE ÁGUA - FORNECIMENTO E INSTALAÇÃO. AF_12/2014</v>
          </cell>
          <cell r="C3251" t="str">
            <v>UN</v>
          </cell>
        </row>
        <row r="3252">
          <cell r="A3252">
            <v>89406</v>
          </cell>
          <cell r="B3252" t="str">
            <v>CURVA 90 GRAUS, PVC, SOLDÁVEL, DN 20MM, INSTALADO EM RAMAL DE DISTRIBUIÇÃO DE ÁGUA - FORNECIMENTO E INSTALAÇÃO. AF_12/2014</v>
          </cell>
          <cell r="C3252" t="str">
            <v>UN</v>
          </cell>
        </row>
        <row r="3253">
          <cell r="A3253">
            <v>89407</v>
          </cell>
          <cell r="B3253" t="str">
            <v>CURVA 45 GRAUS, PVC, SOLDÁVEL, DN 20MM, INSTALADO EM RAMAL DE DISTRIBUIÇÃO DE ÁGUA - FORNECIMENTO E INSTALAÇÃO. AF_12/2014</v>
          </cell>
          <cell r="C3253" t="str">
            <v>UN</v>
          </cell>
        </row>
        <row r="3254">
          <cell r="A3254">
            <v>89408</v>
          </cell>
          <cell r="B3254" t="str">
            <v>JOELHO 90 GRAUS, PVC, SOLDÁVEL, DN 25MM, INSTALADO EM RAMAL DE DISTRIBUIÇÃO DE ÁGUA - FORNECIMENTO E INSTALAÇÃO. AF_12/2014</v>
          </cell>
          <cell r="C3254" t="str">
            <v>UN</v>
          </cell>
        </row>
        <row r="3255">
          <cell r="A3255">
            <v>89409</v>
          </cell>
          <cell r="B3255" t="str">
            <v>JOELHO 45 GRAUS, PVC, SOLDÁVEL, DN 25MM, INSTALADO EM RAMAL DE DISTRIBUIÇÃO DE ÁGUA - FORNECIMENTO E INSTALAÇÃO. AF_12/2014</v>
          </cell>
          <cell r="C3255" t="str">
            <v>UN</v>
          </cell>
        </row>
        <row r="3256">
          <cell r="A3256">
            <v>89410</v>
          </cell>
          <cell r="B3256" t="str">
            <v>CURVA 90 GRAUS, PVC, SOLDÁVEL, DN 25MM, INSTALADO EM RAMAL DE DISTRIBUIÇÃO DE ÁGUA - FORNECIMENTO E INSTALAÇÃO. AF_12/2014</v>
          </cell>
          <cell r="C3256" t="str">
            <v>UN</v>
          </cell>
        </row>
        <row r="3257">
          <cell r="A3257">
            <v>89411</v>
          </cell>
          <cell r="B3257" t="str">
            <v>CURVA 45 GRAUS, PVC, SOLDÁVEL, DN 25MM, INSTALADO EM RAMAL DE DISTRIBUIÇÃO DE ÁGUA - FORNECIMENTO E INSTALAÇÃO. AF_12/2014</v>
          </cell>
          <cell r="C3257" t="str">
            <v>UN</v>
          </cell>
        </row>
        <row r="3258">
          <cell r="A3258">
            <v>89412</v>
          </cell>
          <cell r="B3258" t="str">
            <v>JOELHO 90 GRAUS, PVC, SOLDÁVEL, DN 25MM, X 3/4 INSTALADO EM RAMAL DE DISTRIBUIÇÃO DE ÁGUA - FORNECIMENTO E INSTALAÇÃO. AF_12/2014</v>
          </cell>
          <cell r="C3258" t="str">
            <v>UN</v>
          </cell>
        </row>
        <row r="3259">
          <cell r="A3259">
            <v>89413</v>
          </cell>
          <cell r="B3259" t="str">
            <v>JOELHO 90 GRAUS, PVC, SOLDÁVEL, DN 32MM, INSTALADO EM RAMAL DE DISTRIBUIÇÃO DE ÁGUA - FORNECIMENTO E INSTALAÇÃO. AF_12/2014</v>
          </cell>
          <cell r="C3259" t="str">
            <v>UN</v>
          </cell>
        </row>
        <row r="3260">
          <cell r="A3260">
            <v>89414</v>
          </cell>
          <cell r="B3260" t="str">
            <v>JOELHO 45 GRAUS, PVC, SOLDÁVEL, DN 32MM, INSTALADO EM RAMAL DE DISTRIBUIÇÃO DE ÁGUA - FORNECIMENTO E INSTALAÇÃO. AF_12/2014</v>
          </cell>
          <cell r="C3260" t="str">
            <v>UN</v>
          </cell>
        </row>
        <row r="3261">
          <cell r="A3261">
            <v>89415</v>
          </cell>
          <cell r="B3261" t="str">
            <v>CURVA 90 GRAUS, PVC, SOLDÁVEL, DN 32MM, INSTALADO EM RAMAL DE DISTRIBUIÇÃO DE ÁGUA - FORNECIMENTO E INSTALAÇÃO. AF_12/2014</v>
          </cell>
          <cell r="C3261" t="str">
            <v>UN</v>
          </cell>
        </row>
        <row r="3262">
          <cell r="A3262">
            <v>89416</v>
          </cell>
          <cell r="B3262" t="str">
            <v>CURVA 45 GRAUS, PVC, SOLDÁVEL, DN 32MM, INSTALADO EM RAMAL DE DISTRIBUIÇÃO DE ÁGUA - FORNECIMENTO E INSTALAÇÃO. AF_12/2014</v>
          </cell>
          <cell r="C3262" t="str">
            <v>UN</v>
          </cell>
        </row>
        <row r="3263">
          <cell r="A3263">
            <v>89417</v>
          </cell>
          <cell r="B3263" t="str">
            <v>LUVA, PVC, SOLDÁVEL, DN 20MM, INSTALADO EM RAMAL DE DISTRIBUIÇÃO DE ÁGUA - FORNECIMENTO E INSTALAÇÃO. AF_12/2014</v>
          </cell>
          <cell r="C3263" t="str">
            <v>UN</v>
          </cell>
        </row>
        <row r="3264">
          <cell r="A3264">
            <v>89418</v>
          </cell>
          <cell r="B3264" t="str">
            <v>LUVA DE CORRER, PVC, SOLDÁVEL, DN 20MM, INSTALADO EM RAMAL DE DISTRIBUIÇÃO DE ÁGUA - FORNECIMENTO E INSTALAÇÃO. AF_12/2014</v>
          </cell>
          <cell r="C3264" t="str">
            <v>UN</v>
          </cell>
        </row>
        <row r="3265">
          <cell r="A3265">
            <v>89419</v>
          </cell>
          <cell r="B3265" t="str">
            <v>LUVA DE REDUÇÃO, PVC, SOLDÁVEL, DN 25MM X 20MM, INSTALADO EM RAMAL DE DISTRIBUIÇÃO DE ÁGUA - FORNECIMENTO E INSTALAÇÃO. AF_12/2014</v>
          </cell>
          <cell r="C3265" t="str">
            <v>UN</v>
          </cell>
        </row>
        <row r="3266">
          <cell r="A3266">
            <v>89420</v>
          </cell>
          <cell r="B3266" t="str">
            <v>LUVA COM BUCHA DE LATÃO, PVC, SOLDÁVEL, DN 20MM X 1/2, INSTALADO EM RAMAL DE DISTRIBUIÇÃO DE ÁGUA - FORNECIMENTO E INSTALAÇÃO. AF_12/2014</v>
          </cell>
          <cell r="C3266" t="str">
            <v>UN</v>
          </cell>
        </row>
        <row r="3267">
          <cell r="A3267">
            <v>89421</v>
          </cell>
          <cell r="B3267" t="str">
            <v>UNIÃO, PVC, SOLDÁVEL, DN 20MM, INSTALADO EM RAMAL DE DISTRIBUIÇÃO DE ÁGUA - FORNECIMENTO E INSTALAÇÃO. AF_12/2014</v>
          </cell>
          <cell r="C3267" t="str">
            <v>UN</v>
          </cell>
        </row>
        <row r="3268">
          <cell r="A3268">
            <v>89422</v>
          </cell>
          <cell r="B3268" t="str">
            <v>ADAPTADOR CURTO COM BOLSA E ROSCA PARA REGISTRO, PVC, SOLDÁVEL, DN 20MM X 1/2, INSTALADO EM RAMAL DE DISTRIBUIÇÃO DE ÁGUA - FORNECIMENTO E INSTALAÇÃO. AF_12/2014</v>
          </cell>
          <cell r="C3268" t="str">
            <v>UN</v>
          </cell>
        </row>
        <row r="3269">
          <cell r="A3269">
            <v>89423</v>
          </cell>
          <cell r="B3269" t="str">
            <v>CURVA DE TRANSPOSIÇÃO, PVC, SOLDÁVEL, DN 20MM, INSTALADO EM RAMAL DE DISTRIBUIÇÃO DE ÁGUA   FORNECIMENTO E INSTALAÇÃO. AF_12/2014</v>
          </cell>
          <cell r="C3269" t="str">
            <v>UN</v>
          </cell>
        </row>
        <row r="3270">
          <cell r="A3270">
            <v>89424</v>
          </cell>
          <cell r="B3270" t="str">
            <v>LUVA, PVC, SOLDÁVEL, DN 25MM, INSTALADO EM RAMAL DE DISTRIBUIÇÃO DE ÁGUA - FORNECIMENTO E INSTALAÇÃO. AF_12/2014</v>
          </cell>
          <cell r="C3270" t="str">
            <v>UN</v>
          </cell>
        </row>
        <row r="3271">
          <cell r="A3271">
            <v>89425</v>
          </cell>
          <cell r="B3271" t="str">
            <v>LUVA DE CORRER, PVC, SOLDÁVEL, DN 25MM, INSTALADO EM RAMAL DE DISTRIBUIÇÃO DE ÁGUA - FORNECIMENTO E INSTALAÇÃO. AF_12/2014</v>
          </cell>
          <cell r="C3271" t="str">
            <v>UN</v>
          </cell>
        </row>
        <row r="3272">
          <cell r="A3272">
            <v>89426</v>
          </cell>
          <cell r="B3272" t="str">
            <v>LUVA DE REDUÇÃO, PVC, SOLDÁVEL, DN 32MM X 25MM, INSTALADO EM RAMAL DE DISTRIBUIÇÃO DE ÁGUA - FORNECIMENTO E INSTALAÇÃO. AF_12/2014</v>
          </cell>
          <cell r="C3272" t="str">
            <v>UN</v>
          </cell>
        </row>
        <row r="3273">
          <cell r="A3273">
            <v>89427</v>
          </cell>
          <cell r="B3273" t="str">
            <v>LUVA COM BUCHA DE LATÃO, PVC, SOLDÁVEL, DN 25MM X 3/4, INSTALADO EM RAMAL DE DISTRIBUIÇÃO DE ÁGUA - FORNECIMENTO E INSTALAÇÃO. AF_12/2014</v>
          </cell>
          <cell r="C3273" t="str">
            <v>UN</v>
          </cell>
        </row>
        <row r="3274">
          <cell r="A3274">
            <v>89428</v>
          </cell>
          <cell r="B3274" t="str">
            <v>UNIÃO, PVC, SOLDÁVEL, DN 25MM, INSTALADO EM RAMAL DE DISTRIBUIÇÃO DE ÁGUA - FORNECIMENTO E INSTALAÇÃO. AF_12/2014</v>
          </cell>
          <cell r="C3274" t="str">
            <v>UN</v>
          </cell>
        </row>
        <row r="3275">
          <cell r="A3275">
            <v>89429</v>
          </cell>
          <cell r="B3275" t="str">
            <v>ADAPTADOR CURTO COM BOLSA E ROSCA PARA REGISTRO, PVC, SOLDÁVEL, DN 25MM X 3/4, INSTALADO EM RAMAL DE DISTRIBUIÇÃO DE ÁGUA - FORNECIMENTO E INSTALAÇÃO. AF_12/2014</v>
          </cell>
          <cell r="C3275" t="str">
            <v>UN</v>
          </cell>
        </row>
        <row r="3276">
          <cell r="A3276">
            <v>89430</v>
          </cell>
          <cell r="B3276" t="str">
            <v>CURVA DE TRANSPOSIÇÃO, PVC, SOLDÁVEL, DN 25MM, INSTALADO EM RAMAL DE DISTRIBUIÇÃO DE ÁGUA   FORNECIMENTO E INSTALAÇÃO. AF_12/2014</v>
          </cell>
          <cell r="C3276" t="str">
            <v>UN</v>
          </cell>
        </row>
        <row r="3277">
          <cell r="A3277">
            <v>89431</v>
          </cell>
          <cell r="B3277" t="str">
            <v>LUVA, PVC, SOLDÁVEL, DN 32MM, INSTALADO EM RAMAL DE DISTRIBUIÇÃO DE ÁGUA - FORNECIMENTO E INSTALAÇÃO. AF_12/2014</v>
          </cell>
          <cell r="C3277" t="str">
            <v>UN</v>
          </cell>
        </row>
        <row r="3278">
          <cell r="A3278">
            <v>89432</v>
          </cell>
          <cell r="B3278" t="str">
            <v>LUVA DE CORRER, PVC, SOLDÁVEL, DN 32MM, INSTALADO EM RAMAL DE DISTRIBUIÇÃO DE ÁGUA   FORNECIMENTO E INSTALAÇÃO. AF_12/2014</v>
          </cell>
          <cell r="C3278" t="str">
            <v>UN</v>
          </cell>
        </row>
        <row r="3279">
          <cell r="A3279">
            <v>89433</v>
          </cell>
          <cell r="B3279" t="str">
            <v>LUVA DE REDUÇÃO, PVC, SOLDÁVEL, DN 40MM X 32MM, INSTALADO EM RAMAL DE DISTRIBUIÇÃO DE ÁGUA - FORNECIMENTO E INSTALAÇÃO. AF_12/2014</v>
          </cell>
          <cell r="C3279" t="str">
            <v>UN</v>
          </cell>
        </row>
        <row r="3280">
          <cell r="A3280">
            <v>89434</v>
          </cell>
          <cell r="B3280" t="str">
            <v>LUVA SOLDÁVEL E COM ROSCA, PVC, SOLDÁVEL, DN 32MM X 1, INSTALADO EM RAMAL DE DISTRIBUIÇÃO DE ÁGUA - FORNECIMENTO E INSTALAÇÃO. AF_12/2014</v>
          </cell>
          <cell r="C3280" t="str">
            <v>UN</v>
          </cell>
        </row>
        <row r="3281">
          <cell r="A3281">
            <v>89435</v>
          </cell>
          <cell r="B3281" t="str">
            <v>UNIÃO, PVC, SOLDÁVEL, DN 32MM, INSTALADO EM RAMAL DE DISTRIBUIÇÃO DE ÁGUA - FORNECIMENTO E INSTALAÇÃO. AF_12/2014</v>
          </cell>
          <cell r="C3281" t="str">
            <v>UN</v>
          </cell>
        </row>
        <row r="3282">
          <cell r="A3282">
            <v>89436</v>
          </cell>
          <cell r="B3282" t="str">
            <v>ADAPTADOR CURTO COM BOLSA E ROSCA PARA REGISTRO, PVC, SOLDÁVEL, DN 32MM X 1, INSTALADO EM RAMAL DE DISTRIBUIÇÃO DE ÁGUA - FORNECIMENTO E INSTALAÇÃO. AF_12/2014</v>
          </cell>
          <cell r="C3282" t="str">
            <v>UN</v>
          </cell>
        </row>
        <row r="3283">
          <cell r="A3283">
            <v>89437</v>
          </cell>
          <cell r="B3283" t="str">
            <v>CURVA DE TRANSPOSIÇÃO, PVC, SOLDÁVEL, DN 32MM, INSTALADO EM RAMAL DE DISTRIBUIÇÃO DE ÁGUA   FORNECIMENTO E INSTALAÇÃO. AF_12/2014</v>
          </cell>
          <cell r="C3283" t="str">
            <v>UN</v>
          </cell>
        </row>
        <row r="3284">
          <cell r="A3284">
            <v>89438</v>
          </cell>
          <cell r="B3284" t="str">
            <v>TE, PVC, SOLDÁVEL, DN 20MM, INSTALADO EM RAMAL DE DISTRIBUIÇÃO DE ÁGUA - FORNECIMENTO E INSTALAÇÃO. AF_12/2014</v>
          </cell>
          <cell r="C3284" t="str">
            <v>UN</v>
          </cell>
        </row>
        <row r="3285">
          <cell r="A3285">
            <v>89439</v>
          </cell>
          <cell r="B3285" t="str">
            <v>TÊ SOLDÁVEL E COM ROSCA NA BOLSA CENTRAL, PVC, SOLDÁVEL, DN 20MM X 1/2, INSTALADO EM RAMAL DE DISTRIBUIÇÃO DE ÁGUA - FORNECIMENTO E INSTALAÇÃO. AF_12/2014</v>
          </cell>
          <cell r="C3285" t="str">
            <v>UN</v>
          </cell>
        </row>
        <row r="3286">
          <cell r="A3286">
            <v>89440</v>
          </cell>
          <cell r="B3286" t="str">
            <v>TE, PVC, SOLDÁVEL, DN 25MM, INSTALADO EM RAMAL DE DISTRIBUIÇÃO DE ÁGUA - FORNECIMENTO E INSTALAÇÃO. AF_12/2014</v>
          </cell>
          <cell r="C3286" t="str">
            <v>UN</v>
          </cell>
        </row>
        <row r="3287">
          <cell r="A3287">
            <v>89441</v>
          </cell>
          <cell r="B3287" t="str">
            <v>TÊ COM BUCHA DE LATÃO NA BOLSA CENTRAL, PVC, SOLDÁVEL, DN 25MM X 1/2, INSTALADO EM RAMAL DE DISTRIBUIÇÃO DE ÁGUA - FORNECIMENTO E INSTALAÇÃO. AF_12/2014</v>
          </cell>
          <cell r="C3287" t="str">
            <v>UN</v>
          </cell>
        </row>
        <row r="3288">
          <cell r="A3288">
            <v>89442</v>
          </cell>
          <cell r="B3288" t="str">
            <v>TÊ DE REDUÇÃO, PVC, SOLDÁVEL, DN 25MM X 20MM, INSTALADO EM RAMAL DE DISTRIBUIÇÃO DE ÁGUA - FORNECIMENTO E INSTALAÇÃO. AF_12/2014</v>
          </cell>
          <cell r="C3288" t="str">
            <v>UN</v>
          </cell>
        </row>
        <row r="3289">
          <cell r="A3289">
            <v>89443</v>
          </cell>
          <cell r="B3289" t="str">
            <v>TE, PVC, SOLDÁVEL, DN 32MM, INSTALADO EM RAMAL DE DISTRIBUIÇÃO DE ÁGUA - FORNECIMENTO E INSTALAÇÃO. AF_12/2014</v>
          </cell>
          <cell r="C3289" t="str">
            <v>UN</v>
          </cell>
        </row>
        <row r="3290">
          <cell r="A3290">
            <v>89444</v>
          </cell>
          <cell r="B3290" t="str">
            <v>TÊ COM BUCHA DE LATÃO NA BOLSA CENTRAL, PVC, SOLDÁVEL, DN 32MM X 3/4, INSTALADO EM RAMAL DE DISTRIBUIÇÃO DE ÁGUA - FORNECIMENTO E INSTALAÇÃO. AF_12/2014</v>
          </cell>
          <cell r="C3290" t="str">
            <v>UN</v>
          </cell>
        </row>
        <row r="3291">
          <cell r="A3291">
            <v>89445</v>
          </cell>
          <cell r="B3291" t="str">
            <v>TÊ DE REDUÇÃO, PVC, SOLDÁVEL, DN 32MM X 25MM, INSTALADO EM RAMAL DE DISTRIBUIÇÃO DE ÁGUA - FORNECIMENTO E INSTALAÇÃO. AF_12/2014</v>
          </cell>
          <cell r="C3291" t="str">
            <v>UN</v>
          </cell>
        </row>
        <row r="3292">
          <cell r="A3292">
            <v>89481</v>
          </cell>
          <cell r="B3292" t="str">
            <v>JOELHO 90 GRAUS, PVC, SOLDÁVEL, DN 25MM, INSTALADO EM PRUMADA DE ÁGUA - FORNECIMENTO E INSTALAÇÃO. AF_12/2014</v>
          </cell>
          <cell r="C3292" t="str">
            <v>UN</v>
          </cell>
        </row>
        <row r="3293">
          <cell r="A3293">
            <v>89485</v>
          </cell>
          <cell r="B3293" t="str">
            <v>JOELHO 45 GRAUS, PVC, SOLDÁVEL, DN 25MM, INSTALADO EM PRUMADA DE ÁGUA - FORNECIMENTO E INSTALAÇÃO. AF_12/2014</v>
          </cell>
          <cell r="C3293" t="str">
            <v>UN</v>
          </cell>
        </row>
        <row r="3294">
          <cell r="A3294">
            <v>89489</v>
          </cell>
          <cell r="B3294" t="str">
            <v>CURVA 90 GRAUS, PVC, SOLDÁVEL, DN 25MM, INSTALADO EM PRUMADA DE ÁGUA - FORNECIMENTO E INSTALAÇÃO. AF_12/2014</v>
          </cell>
          <cell r="C3294" t="str">
            <v>UN</v>
          </cell>
        </row>
        <row r="3295">
          <cell r="A3295">
            <v>89490</v>
          </cell>
          <cell r="B3295" t="str">
            <v>CURVA 45 GRAUS, PVC, SOLDÁVEL, DN 25MM, INSTALADO EM PRUMADA DE ÁGUA - FORNECIMENTO E INSTALAÇÃO. AF_12/2014</v>
          </cell>
          <cell r="C3295" t="str">
            <v>UN</v>
          </cell>
        </row>
        <row r="3296">
          <cell r="A3296">
            <v>89492</v>
          </cell>
          <cell r="B3296" t="str">
            <v>JOELHO 90 GRAUS, PVC, SOLDÁVEL, DN 32MM, INSTALADO EM PRUMADA DE ÁGUA - FORNECIMENTO E INSTALAÇÃO. AF_12/2014</v>
          </cell>
          <cell r="C3296" t="str">
            <v>UN</v>
          </cell>
        </row>
        <row r="3297">
          <cell r="A3297">
            <v>89493</v>
          </cell>
          <cell r="B3297" t="str">
            <v>JOELHO 45 GRAUS, PVC, SOLDÁVEL, DN 32MM, INSTALADO EM PRUMADA DE ÁGUA - FORNECIMENTO E INSTALAÇÃO. AF_12/2014</v>
          </cell>
          <cell r="C3297" t="str">
            <v>UN</v>
          </cell>
        </row>
        <row r="3298">
          <cell r="A3298">
            <v>89494</v>
          </cell>
          <cell r="B3298" t="str">
            <v>CURVA 90 GRAUS, PVC, SOLDÁVEL, DN 32MM, INSTALADO EM PRUMADA DE ÁGUA - FORNECIMENTO E INSTALAÇÃO. AF_12/2014</v>
          </cell>
          <cell r="C3298" t="str">
            <v>UN</v>
          </cell>
        </row>
        <row r="3299">
          <cell r="A3299">
            <v>89496</v>
          </cell>
          <cell r="B3299" t="str">
            <v>CURVA 45 GRAUS, PVC, SOLDÁVEL, DN 32MM, INSTALADO EM PRUMADA DE ÁGUA - FORNECIMENTO E INSTALAÇÃO. AF_12/2014</v>
          </cell>
          <cell r="C3299" t="str">
            <v>UN</v>
          </cell>
        </row>
        <row r="3300">
          <cell r="A3300">
            <v>89497</v>
          </cell>
          <cell r="B3300" t="str">
            <v>JOELHO 90 GRAUS, PVC, SOLDÁVEL, DN 40MM, INSTALADO EM PRUMADA DE ÁGUA - FORNECIMENTO E INSTALAÇÃO. AF_12/2014</v>
          </cell>
          <cell r="C3300" t="str">
            <v>UN</v>
          </cell>
        </row>
        <row r="3301">
          <cell r="A3301">
            <v>89498</v>
          </cell>
          <cell r="B3301" t="str">
            <v>JOELHO 45 GRAUS, PVC, SOLDÁVEL, DN 40MM, INSTALADO EM PRUMADA DE ÁGUA - FORNECIMENTO E INSTALAÇÃO. AF_12/2014</v>
          </cell>
          <cell r="C3301" t="str">
            <v>UN</v>
          </cell>
        </row>
        <row r="3302">
          <cell r="A3302">
            <v>89499</v>
          </cell>
          <cell r="B3302" t="str">
            <v>CURVA 90 GRAUS, PVC, SOLDÁVEL, DN 40MM, INSTALADO EM PRUMADA DE ÁGUA - FORNECIMENTO E INSTALAÇÃO. AF_12/2014</v>
          </cell>
          <cell r="C3302" t="str">
            <v>UN</v>
          </cell>
        </row>
        <row r="3303">
          <cell r="A3303">
            <v>89500</v>
          </cell>
          <cell r="B3303" t="str">
            <v>CURVA 45 GRAUS, PVC, SOLDÁVEL, DN 40MM, INSTALADO EM PRUMADA DE ÁGUA - FORNECIMENTO E INSTALAÇÃO. AF_12/2014</v>
          </cell>
          <cell r="C3303" t="str">
            <v>UN</v>
          </cell>
        </row>
        <row r="3304">
          <cell r="A3304">
            <v>89501</v>
          </cell>
          <cell r="B3304" t="str">
            <v>JOELHO 90 GRAUS, PVC, SOLDÁVEL, DN 50MM, INSTALADO EM PRUMADA DE ÁGUA - FORNECIMENTO E INSTALAÇÃO. AF_12/2014</v>
          </cell>
          <cell r="C3304" t="str">
            <v>UN</v>
          </cell>
        </row>
        <row r="3305">
          <cell r="A3305">
            <v>89502</v>
          </cell>
          <cell r="B3305" t="str">
            <v>JOELHO 45 GRAUS, PVC, SOLDÁVEL, DN 50MM, INSTALADO EM PRUMADA DE ÁGUA - FORNECIMENTO E INSTALAÇÃO. AF_12/2014</v>
          </cell>
          <cell r="C3305" t="str">
            <v>UN</v>
          </cell>
        </row>
        <row r="3306">
          <cell r="A3306">
            <v>89503</v>
          </cell>
          <cell r="B3306" t="str">
            <v>CURVA 90 GRAUS, PVC, SOLDÁVEL, DN 50MM, INSTALADO EM PRUMADA DE ÁGUA - FORNECIMENTO E INSTALAÇÃO. AF_12/2014</v>
          </cell>
          <cell r="C3306" t="str">
            <v>UN</v>
          </cell>
        </row>
        <row r="3307">
          <cell r="A3307">
            <v>89504</v>
          </cell>
          <cell r="B3307" t="str">
            <v>CURVA 45 GRAUS, PVC, SOLDÁVEL, DN 50MM, INSTALADO EM PRUMADA DE ÁGUA - FORNECIMENTO E INSTALAÇÃO. AF_12/2014</v>
          </cell>
          <cell r="C3307" t="str">
            <v>UN</v>
          </cell>
        </row>
        <row r="3308">
          <cell r="A3308">
            <v>89505</v>
          </cell>
          <cell r="B3308" t="str">
            <v>JOELHO 90 GRAUS, PVC, SOLDÁVEL, DN 60MM, INSTALADO EM PRUMADA DE ÁGUA - FORNECIMENTO E INSTALAÇÃO. AF_12/2014</v>
          </cell>
          <cell r="C3308" t="str">
            <v>UN</v>
          </cell>
        </row>
        <row r="3309">
          <cell r="A3309">
            <v>89506</v>
          </cell>
          <cell r="B3309" t="str">
            <v>JOELHO 45 GRAUS, PVC, SOLDÁVEL, DN 60MM, INSTALADO EM PRUMADA DE ÁGUA - FORNECIMENTO E INSTALAÇÃO. AF_12/2014</v>
          </cell>
          <cell r="C3309" t="str">
            <v>UN</v>
          </cell>
        </row>
        <row r="3310">
          <cell r="A3310">
            <v>89507</v>
          </cell>
          <cell r="B3310" t="str">
            <v>CURVA 90 GRAUS, PVC, SOLDÁVEL, DN 60MM, INSTALADO EM PRUMADA DE ÁGUA - FORNECIMENTO E INSTALAÇÃO. AF_12/2014</v>
          </cell>
          <cell r="C3310" t="str">
            <v>UN</v>
          </cell>
        </row>
        <row r="3311">
          <cell r="A3311">
            <v>89510</v>
          </cell>
          <cell r="B3311" t="str">
            <v>CURVA 45 GRAUS, PVC, SOLDÁVEL, DN 60MM, INSTALADO EM PRUMADA DE ÁGUA - FORNECIMENTO E INSTALAÇÃO. AF_12/2014</v>
          </cell>
          <cell r="C3311" t="str">
            <v>UN</v>
          </cell>
        </row>
        <row r="3312">
          <cell r="A3312">
            <v>89513</v>
          </cell>
          <cell r="B3312" t="str">
            <v>JOELHO 90 GRAUS, PVC, SOLDÁVEL, DN 75MM, INSTALADO EM PRUMADA DE ÁGUA - FORNECIMENTO E INSTALAÇÃO. AF_12/2014</v>
          </cell>
          <cell r="C3312" t="str">
            <v>UN</v>
          </cell>
        </row>
        <row r="3313">
          <cell r="A3313">
            <v>89514</v>
          </cell>
          <cell r="B3313" t="str">
            <v>JOELHO 90 GRAUS, PVC, SERIE R, ÁGUA PLUVIAL, DN 40 MM, JUNTA SOLDÁVEL, FORNECIDO E INSTALADO EM RAMAL DE ENCAMINHAMENTO. AF_12/2014</v>
          </cell>
          <cell r="C3313" t="str">
            <v>UN</v>
          </cell>
        </row>
        <row r="3314">
          <cell r="A3314">
            <v>89515</v>
          </cell>
          <cell r="B3314" t="str">
            <v>JOELHO 45 GRAUS, PVC, SOLDÁVEL, DN 75MM, INSTALADO EM PRUMADA DE ÁGUA - FORNECIMENTO E INSTALAÇÃO. AF_12/2014</v>
          </cell>
          <cell r="C3314" t="str">
            <v>UN</v>
          </cell>
        </row>
        <row r="3315">
          <cell r="A3315">
            <v>89516</v>
          </cell>
          <cell r="B3315" t="str">
            <v>JOELHO 45 GRAUS, PVC, SERIE R, ÁGUA PLUVIAL, DN 40 MM, JUNTA SOLDÁVEL, FORNECIDO E INSTALADO EM RAMAL DE ENCAMINHAMENTO. AF_12/2014</v>
          </cell>
          <cell r="C3315" t="str">
            <v>UN</v>
          </cell>
        </row>
        <row r="3316">
          <cell r="A3316">
            <v>89517</v>
          </cell>
          <cell r="B3316" t="str">
            <v>CURVA 90 GRAUS, PVC, SOLDÁVEL, DN 75MM, INSTALADO EM PRUMADA DE ÁGUA - FORNECIMENTO E INSTALAÇÃO. AF_12/2014</v>
          </cell>
          <cell r="C3316" t="str">
            <v>UN</v>
          </cell>
        </row>
        <row r="3317">
          <cell r="A3317">
            <v>89518</v>
          </cell>
          <cell r="B3317" t="str">
            <v>JOELHO 90 GRAUS, PVC, SERIE R, ÁGUA PLUVIAL, DN 50 MM, JUNTA ELÁSTICA, FORNECIDO E INSTALADO EM RAMAL DE ENCAMINHAMENTO. AF_12/2014</v>
          </cell>
          <cell r="C3317" t="str">
            <v>UN</v>
          </cell>
        </row>
        <row r="3318">
          <cell r="A3318">
            <v>89519</v>
          </cell>
          <cell r="B3318" t="str">
            <v>CURVA 45 GRAUS, PVC, SOLDÁVEL, DN 75MM, INSTALADO EM PRUMADA DE ÁGUA - FORNECIMENTO E INSTALAÇÃO. AF_12/2014</v>
          </cell>
          <cell r="C3318" t="str">
            <v>UN</v>
          </cell>
        </row>
        <row r="3319">
          <cell r="A3319">
            <v>89520</v>
          </cell>
          <cell r="B3319" t="str">
            <v>JOELHO 45 GRAUS, PVC, SERIE R, ÁGUA PLUVIAL, DN 50 MM, JUNTA ELÁSTICA, FORNECIDO E INSTALADO EM RAMAL DE ENCAMINHAMENTO. AF_12/2014</v>
          </cell>
          <cell r="C3319" t="str">
            <v>UN</v>
          </cell>
        </row>
        <row r="3320">
          <cell r="A3320">
            <v>89521</v>
          </cell>
          <cell r="B3320" t="str">
            <v>JOELHO 90 GRAUS, PVC, SOLDÁVEL, DN 85MM, INSTALADO EM PRUMADA DE ÁGUA - FORNECIMENTO E INSTALAÇÃO. AF_12/2014</v>
          </cell>
          <cell r="C3320" t="str">
            <v>UN</v>
          </cell>
        </row>
        <row r="3321">
          <cell r="A3321">
            <v>89522</v>
          </cell>
          <cell r="B3321" t="str">
            <v>JOELHO 90 GRAUS, PVC, SERIE R, ÁGUA PLUVIAL, DN 75 MM, JUNTA ELÁSTICA, FORNECIDO E INSTALADO EM RAMAL DE ENCAMINHAMENTO. AF_12/2014</v>
          </cell>
          <cell r="C3321" t="str">
            <v>UN</v>
          </cell>
        </row>
        <row r="3322">
          <cell r="A3322">
            <v>89523</v>
          </cell>
          <cell r="B3322" t="str">
            <v>JOELHO 45 GRAUS, PVC, SOLDÁVEL, DN 85MM, INSTALADO EM PRUMADA DE ÁGUA - FORNECIMENTO E INSTALAÇÃO. AF_12/2014</v>
          </cell>
          <cell r="C3322" t="str">
            <v>UN</v>
          </cell>
        </row>
        <row r="3323">
          <cell r="A3323">
            <v>89524</v>
          </cell>
          <cell r="B3323" t="str">
            <v>JOELHO 45 GRAUS, PVC, SERIE R, ÁGUA PLUVIAL, DN 75 MM, JUNTA ELÁSTICA, FORNECIDO E INSTALADO EM RAMAL DE ENCAMINHAMENTO. AF_12/2014</v>
          </cell>
          <cell r="C3323" t="str">
            <v>UN</v>
          </cell>
        </row>
        <row r="3324">
          <cell r="A3324">
            <v>89525</v>
          </cell>
          <cell r="B3324" t="str">
            <v>CURVA 90 GRAUS, PVC, SOLDÁVEL, DN 85MM, INSTALADO EM PRUMADA DE ÁGUA - FORNECIMENTO E INSTALAÇÃO. AF_12/2014</v>
          </cell>
          <cell r="C3324" t="str">
            <v>UN</v>
          </cell>
        </row>
        <row r="3325">
          <cell r="A3325">
            <v>89526</v>
          </cell>
          <cell r="B3325" t="str">
            <v>CURVA 87 GRAUS E 30 MINUTOS, PVC, SERIE R, ÁGUA PLUVIAL, DN 75 MM, JUNTA ELÁSTICA, FORNECIDO E INSTALADO EM RAMAL DE ENCAMINHAMENTO. AF_12/2014</v>
          </cell>
          <cell r="C3325" t="str">
            <v>UN</v>
          </cell>
        </row>
        <row r="3326">
          <cell r="A3326">
            <v>89527</v>
          </cell>
          <cell r="B3326" t="str">
            <v>CURVA 45 GRAUS, PVC, SOLDÁVEL, DN 85MM, INSTALADO EM PRUMADA DE ÁGUA - FORNECIMENTO E INSTALAÇÃO. AF_12/2014</v>
          </cell>
          <cell r="C3326" t="str">
            <v>UN</v>
          </cell>
        </row>
        <row r="3327">
          <cell r="A3327">
            <v>89528</v>
          </cell>
          <cell r="B3327" t="str">
            <v>LUVA, PVC, SOLDÁVEL, DN 25MM, INSTALADO EM PRUMADA DE ÁGUA - FORNECIMENTO E INSTALAÇÃO. AF_12/2014</v>
          </cell>
          <cell r="C3327" t="str">
            <v>UN</v>
          </cell>
        </row>
        <row r="3328">
          <cell r="A3328">
            <v>89529</v>
          </cell>
          <cell r="B3328" t="str">
            <v>JOELHO 90 GRAUS, PVC, SERIE R, ÁGUA PLUVIAL, DN 100 MM, JUNTA ELÁSTICA, FORNECIDO E INSTALADO EM RAMAL DE ENCAMINHAMENTO. AF_12/2014</v>
          </cell>
          <cell r="C3328" t="str">
            <v>UN</v>
          </cell>
        </row>
        <row r="3329">
          <cell r="A3329">
            <v>89530</v>
          </cell>
          <cell r="B3329" t="str">
            <v>LUVA DE CORRER, PVC, SOLDÁVEL, DN 25MM, INSTALADO EM PRUMADA DE ÁGUA - FORNECIMENTO E INSTALAÇÃO. AF_12/2014</v>
          </cell>
          <cell r="C3329" t="str">
            <v>UN</v>
          </cell>
        </row>
        <row r="3330">
          <cell r="A3330">
            <v>89531</v>
          </cell>
          <cell r="B3330" t="str">
            <v>JOELHO 45 GRAUS, PVC, SERIE R, ÁGUA PLUVIAL, DN 100 MM, JUNTA ELÁSTICA, FORNECIDO E INSTALADO EM RAMAL DE ENCAMINHAMENTO. AF_12/2014</v>
          </cell>
          <cell r="C3330" t="str">
            <v>UN</v>
          </cell>
        </row>
        <row r="3331">
          <cell r="A3331">
            <v>89532</v>
          </cell>
          <cell r="B3331" t="str">
            <v>LUVA DE REDUÇÃO, PVC, SOLDÁVEL, DN 32MM X 25MM, INSTALADO EM PRUMADA DE ÁGUA - FORNECIMENTO E INSTALAÇÃO. AF_12/2014</v>
          </cell>
          <cell r="C3331" t="str">
            <v>UN</v>
          </cell>
        </row>
        <row r="3332">
          <cell r="A3332">
            <v>89533</v>
          </cell>
          <cell r="B3332" t="str">
            <v>JOELHO 45 GRAUS PARA PÉ DE COLUNA, PVC, SERIE R, ÁGUA PLUVIAL, DN 100 MM, JUNTA ELÁSTICA, FORNECIDO E INSTALADO EM RAMAL DE ENCAMINHAMENTO. AF_12/2014</v>
          </cell>
          <cell r="C3332" t="str">
            <v>UN</v>
          </cell>
        </row>
        <row r="3333">
          <cell r="A3333">
            <v>89534</v>
          </cell>
          <cell r="B3333" t="str">
            <v>LUVA SOLDÁVEL E COM ROSCA, PVC, SOLDÁVEL, DN 25MM X 3/4, INSTALADO EM PRUMADA DE ÁGUA - FORNECIMENTO E INSTALAÇÃO. AF_12/2014</v>
          </cell>
          <cell r="C3333" t="str">
            <v>UN</v>
          </cell>
        </row>
        <row r="3334">
          <cell r="A3334">
            <v>89535</v>
          </cell>
          <cell r="B3334" t="str">
            <v>CURVA 87 GRAUS E 30 MINUTOS, PVC, SERIE R, ÁGUA PLUVIAL, DN 100 MM, JUNTA ELÁSTICA, FORNECIDO E INSTALADO EM RAMAL DE ENCAMINHAMENTO. AF_12/2014</v>
          </cell>
          <cell r="C3334" t="str">
            <v>UN</v>
          </cell>
        </row>
        <row r="3335">
          <cell r="A3335">
            <v>89536</v>
          </cell>
          <cell r="B3335" t="str">
            <v>UNIÃO, PVC, SOLDÁVEL, DN 25MM, INSTALADO EM PRUMADA DE ÁGUA - FORNECIMENTO E INSTALAÇÃO. AF_12/2014</v>
          </cell>
          <cell r="C3335" t="str">
            <v>UN</v>
          </cell>
        </row>
        <row r="3336">
          <cell r="A3336">
            <v>89538</v>
          </cell>
          <cell r="B3336" t="str">
            <v>ADAPTADOR CURTO COM BOLSA E ROSCA PARA REGISTRO, PVC, SOLDÁVEL, DN 25MM X 3/4, INSTALADO EM PRUMADA DE ÁGUA - FORNECIMENTO E INSTALAÇÃO. AF_12/2014</v>
          </cell>
          <cell r="C3336" t="str">
            <v>UN</v>
          </cell>
        </row>
        <row r="3337">
          <cell r="A3337">
            <v>89540</v>
          </cell>
          <cell r="B3337" t="str">
            <v>CURVA DE TRANSPOSIÇÃO, PVC, SOLDÁVEL, DN 25MM, INSTALADO EM PRUMADA DE ÁGUA  - FORNECIMENTO E INSTALAÇÃO. AF_12/2014</v>
          </cell>
          <cell r="C3337" t="str">
            <v>UN</v>
          </cell>
        </row>
        <row r="3338">
          <cell r="A3338">
            <v>89541</v>
          </cell>
          <cell r="B3338" t="str">
            <v>LUVA, PVC, SOLDÁVEL, DN 32MM, INSTALADO EM PRUMADA DE ÁGUA - FORNECIMENTO E INSTALAÇÃO. AF_12/2014</v>
          </cell>
          <cell r="C3338" t="str">
            <v>UN</v>
          </cell>
        </row>
        <row r="3339">
          <cell r="A3339">
            <v>89542</v>
          </cell>
          <cell r="B3339" t="str">
            <v>LUVA DE CORRER, PVC, SOLDÁVEL, DN 32MM, INSTALADO EM PRUMADA DE ÁGUA - FORNECIMENTO E INSTALAÇÃO. AF_12/2014</v>
          </cell>
          <cell r="C3339" t="str">
            <v>UN</v>
          </cell>
        </row>
        <row r="3340">
          <cell r="A3340">
            <v>89544</v>
          </cell>
          <cell r="B3340" t="str">
            <v>LUVA SIMPLES, PVC, SERIE R, ÁGUA PLUVIAL, DN 40 MM, JUNTA SOLDÁVEL, FORNECIDO E INSTALADO EM RAMAL DE ENCAMINHAMENTO. AF_12/2014</v>
          </cell>
          <cell r="C3340" t="str">
            <v>UN</v>
          </cell>
        </row>
        <row r="3341">
          <cell r="A3341">
            <v>89545</v>
          </cell>
          <cell r="B3341" t="str">
            <v>LUVA SIMPLES, PVC, SERIE R, ÁGUA PLUVIAL, DN 50 MM, JUNTA ELÁSTICA, FORNECIDO E INSTALADO EM RAMAL DE ENCAMINHAMENTO. AF_12/2014</v>
          </cell>
          <cell r="C3341" t="str">
            <v>UN</v>
          </cell>
        </row>
        <row r="3342">
          <cell r="A3342">
            <v>89546</v>
          </cell>
          <cell r="B3342" t="str">
            <v>BUCHA DE REDUÇÃO LONGA, PVC, SERIE R, ÁGUA PLUVIAL, DN 50 X 40 MM, JUNTA ELÁSTICA, FORNECIDO E INSTALADO EM RAMAL DE ENCAMINHAMENTO. AF_12/2014</v>
          </cell>
          <cell r="C3342" t="str">
            <v>UN</v>
          </cell>
        </row>
        <row r="3343">
          <cell r="A3343">
            <v>89547</v>
          </cell>
          <cell r="B3343" t="str">
            <v>LUVA SIMPLES, PVC, SERIE R, ÁGUA PLUVIAL, DN 75 MM, JUNTA ELÁSTICA, FORNECIDO E INSTALADO EM RAMAL DE ENCAMINHAMENTO. AF_12/2014</v>
          </cell>
          <cell r="C3343" t="str">
            <v>UN</v>
          </cell>
        </row>
        <row r="3344">
          <cell r="A3344">
            <v>89548</v>
          </cell>
          <cell r="B3344" t="str">
            <v>LUVA DE CORRER, PVC, SERIE R, ÁGUA PLUVIAL, DN 75 MM, JUNTA ELÁSTICA, FORNECIDO E INSTALADO EM RAMAL DE ENCAMINHAMENTO. AF_12/2014</v>
          </cell>
          <cell r="C3344" t="str">
            <v>UN</v>
          </cell>
        </row>
        <row r="3345">
          <cell r="A3345">
            <v>89549</v>
          </cell>
          <cell r="B3345" t="str">
            <v>REDUÇÃO EXCÊNTRICA, PVC, SERIE R, ÁGUA PLUVIAL, DN 75 X 50 MM, JUNTA ELÁSTICA, FORNECIDO E INSTALADO EM RAMAL DE ENCAMINHAMENTO. AF_12/2014</v>
          </cell>
          <cell r="C3345" t="str">
            <v>UN</v>
          </cell>
        </row>
        <row r="3346">
          <cell r="A3346">
            <v>89550</v>
          </cell>
          <cell r="B3346" t="str">
            <v>TÊ DE INSPEÇÃO, PVC, SERIE R, ÁGUA PLUVIAL, DN 75 MM, JUNTA ELÁSTICA, FORNECIDO E INSTALADO EM RAMAL DE ENCAMINHAMENTO. AF_12/2014</v>
          </cell>
          <cell r="C3346" t="str">
            <v>UN</v>
          </cell>
        </row>
        <row r="3347">
          <cell r="A3347">
            <v>89551</v>
          </cell>
          <cell r="B3347" t="str">
            <v>LUVA SOLDÁVEL E COM ROSCA, PVC, SOLDÁVEL, DN 32MM X 1, INSTALADO EM PRUMADA DE ÁGUA - FORNECIMENTO E INSTALAÇÃO. AF_12/2014</v>
          </cell>
          <cell r="C3347" t="str">
            <v>UN</v>
          </cell>
        </row>
        <row r="3348">
          <cell r="A3348">
            <v>89552</v>
          </cell>
          <cell r="B3348" t="str">
            <v>UNIÃO, PVC, SOLDÁVEL, DN 32MM, INSTALADO EM PRUMADA DE ÁGUA - FORNECIMENTO E INSTALAÇÃO. AF_12/2014</v>
          </cell>
          <cell r="C3348" t="str">
            <v>UN</v>
          </cell>
        </row>
        <row r="3349">
          <cell r="A3349">
            <v>89553</v>
          </cell>
          <cell r="B3349" t="str">
            <v>ADAPTADOR CURTO COM BOLSA E ROSCA PARA REGISTRO, PVC, SOLDÁVEL, DN 32MM X 1, INSTALADO EM PRUMADA DE ÁGUA - FORNECIMENTO E INSTALAÇÃO. AF_12/2014</v>
          </cell>
          <cell r="C3349" t="str">
            <v>UN</v>
          </cell>
        </row>
        <row r="3350">
          <cell r="A3350">
            <v>89554</v>
          </cell>
          <cell r="B3350" t="str">
            <v>LUVA SIMPLES, PVC, SERIE R, ÁGUA PLUVIAL, DN 100 MM, JUNTA ELÁSTICA, FORNECIDO E INSTALADO EM RAMAL DE ENCAMINHAMENTO. AF_12/2014</v>
          </cell>
          <cell r="C3350" t="str">
            <v>UN</v>
          </cell>
        </row>
        <row r="3351">
          <cell r="A3351">
            <v>89555</v>
          </cell>
          <cell r="B3351" t="str">
            <v>CURVA DE TRANSPOSIÇÃO, PVC, SOLDÁVEL, DN 32MM, INSTALADO EM PRUMADA DE ÁGUA   FORNECIMENTO E INSTALAÇÃO. AF_12/2014</v>
          </cell>
          <cell r="C3351" t="str">
            <v>UN</v>
          </cell>
        </row>
        <row r="3352">
          <cell r="A3352">
            <v>89556</v>
          </cell>
          <cell r="B3352" t="str">
            <v>LUVA DE CORRER, PVC, SERIE R, ÁGUA PLUVIAL, DN 100 MM, JUNTA ELÁSTICA, FORNECIDO E INSTALADO EM RAMAL DE ENCAMINHAMENTO. AF_12/2014</v>
          </cell>
          <cell r="C3352" t="str">
            <v>UN</v>
          </cell>
        </row>
        <row r="3353">
          <cell r="A3353">
            <v>89557</v>
          </cell>
          <cell r="B3353" t="str">
            <v>REDUÇÃO EXCÊNTRICA, PVC, SERIE R, ÁGUA PLUVIAL, DN 100 X 75 MM, JUNTA ELÁSTICA, FORNECIDO E INSTALADO EM RAMAL DE ENCAMINHAMENTO. AF_12/2014</v>
          </cell>
          <cell r="C3353" t="str">
            <v>UN</v>
          </cell>
        </row>
        <row r="3354">
          <cell r="A3354">
            <v>89558</v>
          </cell>
          <cell r="B3354" t="str">
            <v>LUVA, PVC, SOLDÁVEL, DN 40MM, INSTALADO EM PRUMADA DE ÁGUA - FORNECIMENTO E INSTALAÇÃO. AF_12/2014</v>
          </cell>
          <cell r="C3354" t="str">
            <v>UN</v>
          </cell>
        </row>
        <row r="3355">
          <cell r="A3355">
            <v>89559</v>
          </cell>
          <cell r="B3355" t="str">
            <v>TÊ DE INSPEÇÃO, PVC, SERIE R, ÁGUA PLUVIAL, DN 100 MM, JUNTA ELÁSTICA, FORNECIDO E INSTALADO EM RAMAL DE ENCAMINHAMENTO. AF_12/2014</v>
          </cell>
          <cell r="C3355" t="str">
            <v>UN</v>
          </cell>
        </row>
        <row r="3356">
          <cell r="A3356">
            <v>89561</v>
          </cell>
          <cell r="B3356" t="str">
            <v>JUNÇÃO SIMPLES, PVC, SERIE R, ÁGUA PLUVIAL, DN 40 MM, JUNTA SOLDÁVEL, FORNECIDO E INSTALADO EM RAMAL DE ENCAMINHAMENTO. AF_12/2014</v>
          </cell>
          <cell r="C3356" t="str">
            <v>UN</v>
          </cell>
        </row>
        <row r="3357">
          <cell r="A3357">
            <v>89562</v>
          </cell>
          <cell r="B3357" t="str">
            <v>LUVA DE REDUÇÃO, PVC, SOLDÁVEL, DN 40MM X 32MM, INSTALADO EM PRUMADA DE ÁGUA - FORNECIMENTO E INSTALAÇÃO. AF_12/2014</v>
          </cell>
          <cell r="C3357" t="str">
            <v>UN</v>
          </cell>
        </row>
        <row r="3358">
          <cell r="A3358">
            <v>89563</v>
          </cell>
          <cell r="B3358" t="str">
            <v>JUNÇÃO SIMPLES, PVC, SERIE R, ÁGUA PLUVIAL, DN 50 MM, JUNTA ELÁSTICA, FORNECIDO E INSTALADO EM RAMAL DE ENCAMINHAMENTO. AF_12/2014</v>
          </cell>
          <cell r="C3358" t="str">
            <v>UN</v>
          </cell>
        </row>
        <row r="3359">
          <cell r="A3359">
            <v>89564</v>
          </cell>
          <cell r="B3359" t="str">
            <v>LUVA COM ROSCA, PVC, SOLDÁVEL, DN 40MM X 1.1/4, INSTALADO EM PRUMADA DE ÁGUA - FORNECIMENTO E INSTALAÇÃO. AF_12/2014</v>
          </cell>
          <cell r="C3359" t="str">
            <v>UN</v>
          </cell>
        </row>
        <row r="3360">
          <cell r="A3360">
            <v>89565</v>
          </cell>
          <cell r="B3360" t="str">
            <v>JUNÇÃO SIMPLES, PVC, SERIE R, ÁGUA PLUVIAL, DN 75 X 75 MM, JUNTA ELÁSTICA, FORNECIDO E INSTALADO EM RAMAL DE ENCAMINHAMENTO. AF_12/2014</v>
          </cell>
          <cell r="C3360" t="str">
            <v>UN</v>
          </cell>
        </row>
        <row r="3361">
          <cell r="A3361">
            <v>89566</v>
          </cell>
          <cell r="B3361" t="str">
            <v>TÊ, PVC, SERIE R, ÁGUA PLUVIAL, DN 75 MM, JUNTA ELÁSTICA, FORNECIDO E INSTALADO EM RAMAL DE ENCAMINHAMENTO. AF_12/2014</v>
          </cell>
          <cell r="C3361" t="str">
            <v>UN</v>
          </cell>
        </row>
        <row r="3362">
          <cell r="A3362">
            <v>89567</v>
          </cell>
          <cell r="B3362" t="str">
            <v>JUNÇÃO SIMPLES, PVC, SERIE R, ÁGUA PLUVIAL, DN 100 X 100 MM, JUNTA ELÁSTICA, FORNECIDO E INSTALADO EM RAMAL DE ENCAMINHAMENTO. AF_12/2014</v>
          </cell>
          <cell r="C3362" t="str">
            <v>UN</v>
          </cell>
        </row>
        <row r="3363">
          <cell r="A3363">
            <v>89568</v>
          </cell>
          <cell r="B3363" t="str">
            <v>UNIÃO, PVC, SOLDÁVEL, DN 40MM, INSTALADO EM PRUMADA DE ÁGUA - FORNECIMENTO E INSTALAÇÃO. AF_12/2014</v>
          </cell>
          <cell r="C3363" t="str">
            <v>UN</v>
          </cell>
        </row>
        <row r="3364">
          <cell r="A3364">
            <v>89569</v>
          </cell>
          <cell r="B3364" t="str">
            <v>JUNÇÃO SIMPLES, PVC, SERIE R, ÁGUA PLUVIAL, DN 100 X 75 MM, JUNTA ELÁSTICA, FORNECIDO E INSTALADO EM RAMAL DE ENCAMINHAMENTO. AF_12/2014</v>
          </cell>
          <cell r="C3364" t="str">
            <v>UN</v>
          </cell>
        </row>
        <row r="3365">
          <cell r="A3365">
            <v>89570</v>
          </cell>
          <cell r="B3365" t="str">
            <v>ADAPTADOR CURTO COM BOLSA E ROSCA PARA REGISTRO, PVC, SOLDÁVEL, DN 40MM X 1.1/2, INSTALADO EM PRUMADA DE ÁGUA - FORNECIMENTO E INSTALAÇÃO. AF_12/2014</v>
          </cell>
          <cell r="C3365" t="str">
            <v>UN</v>
          </cell>
        </row>
        <row r="3366">
          <cell r="A3366">
            <v>89571</v>
          </cell>
          <cell r="B3366" t="str">
            <v>TÊ, PVC, SERIE R, ÁGUA PLUVIAL, DN 100 X 100 MM, JUNTA ELÁSTICA, FORNECIDO E INSTALADO EM RAMAL DE ENCAMINHAMENTO. AF_12/2014</v>
          </cell>
          <cell r="C3366" t="str">
            <v>UN</v>
          </cell>
        </row>
        <row r="3367">
          <cell r="A3367">
            <v>89572</v>
          </cell>
          <cell r="B3367" t="str">
            <v>ADAPTADOR CURTO COM BOLSA E ROSCA PARA REGISTRO, PVC, SOLDÁVEL, DN 40MM X 1.1/4, INSTALADO EM PRUMADA DE ÁGUA - FORNECIMENTO E INSTALAÇÃO. AF_12/2014</v>
          </cell>
          <cell r="C3367" t="str">
            <v>UN</v>
          </cell>
        </row>
        <row r="3368">
          <cell r="A3368">
            <v>89573</v>
          </cell>
          <cell r="B3368" t="str">
            <v>TÊ, PVC, SERIE R, ÁGUA PLUVIAL, DN 100 X 75 MM, JUNTA ELÁSTICA, FORNECIDO E INSTALADO EM RAMAL DE ENCAMINHAMENTO. AF_12/2014</v>
          </cell>
          <cell r="C3368" t="str">
            <v>UN</v>
          </cell>
        </row>
        <row r="3369">
          <cell r="A3369">
            <v>89574</v>
          </cell>
          <cell r="B3369" t="str">
            <v>JUNÇÃO DUPLA, PVC, SERIE R, ÁGUA PLUVIAL, DN 100 X 100 X 100 MM, JUNTA ELÁSTICA, FORNECIDO E INSTALADO EM RAMAL DE ENCAMINHAMENTO. AF_12/2014</v>
          </cell>
          <cell r="C3369" t="str">
            <v>UN</v>
          </cell>
        </row>
        <row r="3370">
          <cell r="A3370">
            <v>89575</v>
          </cell>
          <cell r="B3370" t="str">
            <v>LUVA, PVC, SOLDÁVEL, DN 50MM, INSTALADO EM PRUMADA DE ÁGUA - FORNECIMENTO E INSTALAÇÃO. AF_12/2014</v>
          </cell>
          <cell r="C3370" t="str">
            <v>UN</v>
          </cell>
        </row>
        <row r="3371">
          <cell r="A3371">
            <v>89577</v>
          </cell>
          <cell r="B3371" t="str">
            <v>LUVA DE CORRER, PVC, SOLDÁVEL, DN 50MM, INSTALADO EM PRUMADA DE ÁGUA - FORNECIMENTO E INSTALAÇÃO. AF_12/2014</v>
          </cell>
          <cell r="C3371" t="str">
            <v>UN</v>
          </cell>
        </row>
        <row r="3372">
          <cell r="A3372">
            <v>89579</v>
          </cell>
          <cell r="B3372" t="str">
            <v>LUVA DE REDUÇÃO, PVC, SOLDÁVEL, DN 50MM X 25MM, INSTALADO EM PRUMADA DE ÁGUA   FORNECIMENTO E INSTALAÇÃO. AF_12/2014</v>
          </cell>
          <cell r="C3372" t="str">
            <v>UN</v>
          </cell>
        </row>
        <row r="3373">
          <cell r="A3373">
            <v>89581</v>
          </cell>
          <cell r="B3373" t="str">
            <v>JOELHO 90 GRAUS, PVC, SERIE R, ÁGUA PLUVIAL, DN 75 MM, JUNTA ELÁSTICA, FORNECIDO E INSTALADO EM CONDUTORES VERTICAIS DE ÁGUAS PLUVIAIS. AF_12/2014</v>
          </cell>
          <cell r="C3373" t="str">
            <v>UN</v>
          </cell>
        </row>
        <row r="3374">
          <cell r="A3374">
            <v>89582</v>
          </cell>
          <cell r="B3374" t="str">
            <v>JOELHO 45 GRAUS, PVC, SERIE R, ÁGUA PLUVIAL, DN 75 MM, JUNTA ELÁSTICA, FORNECIDO E INSTALADO EM CONDUTORES VERTICAIS DE ÁGUAS PLUVIAIS. AF_12/2014</v>
          </cell>
          <cell r="C3374" t="str">
            <v>UN</v>
          </cell>
        </row>
        <row r="3375">
          <cell r="A3375">
            <v>89583</v>
          </cell>
          <cell r="B3375" t="str">
            <v>CURVA 87 GRAUS E 30 MINUTOS, PVC, SERIE R, ÁGUA PLUVIAL, DN 75 MM, JUNTA ELÁSTICA, FORNECIDO E INSTALADO EM CONDUTORES VERTICAIS DE ÁGUAS PLUVIAIS. AF_12/2014</v>
          </cell>
          <cell r="C3375" t="str">
            <v>UN</v>
          </cell>
        </row>
        <row r="3376">
          <cell r="A3376">
            <v>89584</v>
          </cell>
          <cell r="B3376" t="str">
            <v>JOELHO 90 GRAUS, PVC, SERIE R, ÁGUA PLUVIAL, DN 100 MM, JUNTA ELÁSTICA, FORNECIDO E INSTALADO EM CONDUTORES VERTICAIS DE ÁGUAS PLUVIAIS. AF_12/2014</v>
          </cell>
          <cell r="C3376" t="str">
            <v>UN</v>
          </cell>
        </row>
        <row r="3377">
          <cell r="A3377">
            <v>89585</v>
          </cell>
          <cell r="B3377" t="str">
            <v>JOELHO 45 GRAUS, PVC, SERIE R, ÁGUA PLUVIAL, DN 100 MM, JUNTA ELÁSTICA, FORNECIDO E INSTALADO EM CONDUTORES VERTICAIS DE ÁGUAS PLUVIAIS. AF_12/2014</v>
          </cell>
          <cell r="C3377" t="str">
            <v>UN</v>
          </cell>
        </row>
        <row r="3378">
          <cell r="A3378">
            <v>89586</v>
          </cell>
          <cell r="B3378" t="str">
            <v>JOELHO 45 GRAUS PARA PÉ DE COLUNA, PVC, SERIE R, ÁGUA PLUVIAL, DN 100 MM, JUNTA ELÁSTICA, FORNECIDO E INSTALADO EM CONDUTORES VERTICAIS DE ÁGUAS PLUVIAIS. AF_12/2014</v>
          </cell>
          <cell r="C3378" t="str">
            <v>UN</v>
          </cell>
        </row>
        <row r="3379">
          <cell r="A3379">
            <v>89587</v>
          </cell>
          <cell r="B3379" t="str">
            <v>CURVA 87 GRAUS E 30 MINUTOS, PVC, SERIE R, ÁGUA PLUVIAL, DN 100 MM, JUNTA ELÁSTICA, FORNECIDO E INSTALADO EM CONDUTORES VERTICAIS DE ÁGUAS PLUVIAIS. AF_12/2014</v>
          </cell>
          <cell r="C3379" t="str">
            <v>UN</v>
          </cell>
        </row>
        <row r="3380">
          <cell r="A3380">
            <v>89590</v>
          </cell>
          <cell r="B3380" t="str">
            <v>JOELHO 90 GRAUS, PVC, SERIE R, ÁGUA PLUVIAL, DN 150 MM, JUNTA ELÁSTICA, FORNECIDO E INSTALADO EM CONDUTORES VERTICAIS DE ÁGUAS PLUVIAIS. AF_12/2014</v>
          </cell>
          <cell r="C3380" t="str">
            <v>UN</v>
          </cell>
        </row>
        <row r="3381">
          <cell r="A3381">
            <v>89591</v>
          </cell>
          <cell r="B3381" t="str">
            <v>JOELHO 45 GRAUS, PVC, SERIE R, ÁGUA PLUVIAL, DN 150 MM, JUNTA ELÁSTICA, FORNECIDO E INSTALADO EM CONDUTORES VERTICAIS DE ÁGUAS PLUVIAIS. AF_12/2014</v>
          </cell>
          <cell r="C3381" t="str">
            <v>UN</v>
          </cell>
        </row>
        <row r="3382">
          <cell r="A3382">
            <v>89592</v>
          </cell>
          <cell r="B3382" t="str">
            <v>CURVA 87 GRAUS E 30 MINUTOS, PVC, SERIE R, ÁGUA PLUVIAL, DN 150 MM, JUNTA ELÁSTICA, FORNECIDO E INSTALADO EM CONDUTORES VERTICAIS DE ÁGUAS PLUVIAIS. AF_12/2014</v>
          </cell>
          <cell r="C3382" t="str">
            <v>UN</v>
          </cell>
        </row>
        <row r="3383">
          <cell r="A3383">
            <v>89593</v>
          </cell>
          <cell r="B3383" t="str">
            <v>LUVA COM ROSCA, PVC, SOLDÁVEL, DN 50MM X 1.1/2, INSTALADO EM PRUMADA DE ÁGUA - FORNECIMENTO E INSTALAÇÃO. AF_12/2014</v>
          </cell>
          <cell r="C3383" t="str">
            <v>UN</v>
          </cell>
        </row>
        <row r="3384">
          <cell r="A3384">
            <v>89594</v>
          </cell>
          <cell r="B3384" t="str">
            <v>UNIÃO, PVC, SOLDÁVEL, DN 50MM, INSTALADO EM PRUMADA DE ÁGUA - FORNECIMENTO E INSTALAÇÃO. AF_12/2014</v>
          </cell>
          <cell r="C3384" t="str">
            <v>UN</v>
          </cell>
        </row>
        <row r="3385">
          <cell r="A3385">
            <v>89595</v>
          </cell>
          <cell r="B3385" t="str">
            <v>ADAPTADOR CURTO COM BOLSA E ROSCA PARA REGISTRO, PVC, SOLDÁVEL, DN 50MM X 1.1/4, INSTALADO EM PRUMADA DE ÁGUA - FORNECIMENTO E INSTALAÇÃO. AF_12/2014</v>
          </cell>
          <cell r="C3385" t="str">
            <v>UN</v>
          </cell>
        </row>
        <row r="3386">
          <cell r="A3386">
            <v>89596</v>
          </cell>
          <cell r="B3386" t="str">
            <v>ADAPTADOR CURTO COM BOLSA E ROSCA PARA REGISTRO, PVC, SOLDÁVEL, DN 50MM X 1.1/2, INSTALADO EM PRUMADA DE ÁGUA - FORNECIMENTO E INSTALAÇÃO. AF_12/2014</v>
          </cell>
          <cell r="C3386" t="str">
            <v>UN</v>
          </cell>
        </row>
        <row r="3387">
          <cell r="A3387">
            <v>89597</v>
          </cell>
          <cell r="B3387" t="str">
            <v>LUVA, PVC, SOLDÁVEL, DN 60MM, INSTALADO EM PRUMADA DE ÁGUA - FORNECIMENTO E INSTALAÇÃO. AF_12/2014</v>
          </cell>
          <cell r="C3387" t="str">
            <v>UN</v>
          </cell>
        </row>
        <row r="3388">
          <cell r="A3388">
            <v>89598</v>
          </cell>
          <cell r="B3388" t="str">
            <v>LUVA DE CORRER, PVC, SOLDÁVEL, DN 60MM, INSTALADO EM PRUMADA DE ÁGUA   FORNECIMENTO E INSTALAÇÃO. AF_12/2014</v>
          </cell>
          <cell r="C3388" t="str">
            <v>UN</v>
          </cell>
        </row>
        <row r="3389">
          <cell r="A3389">
            <v>89599</v>
          </cell>
          <cell r="B3389" t="str">
            <v>LUVA SIMPLES, PVC, SERIE R, ÁGUA PLUVIAL, DN 75 MM, JUNTA ELÁSTICA, FORNECIDO E INSTALADO EM CONDUTORES VERTICAIS DE ÁGUAS PLUVIAIS. AF_12/2014</v>
          </cell>
          <cell r="C3389" t="str">
            <v>UN</v>
          </cell>
        </row>
        <row r="3390">
          <cell r="A3390">
            <v>89600</v>
          </cell>
          <cell r="B3390" t="str">
            <v>LUVA DE CORRER, PVC, SERIE R, ÁGUA PLUVIAL, DN 75 MM, JUNTA ELÁSTICA, FORNECIDO E INSTALADO EM CONDUTORES VERTICAIS DE ÁGUAS PLUVIAIS. AF_12/2014</v>
          </cell>
          <cell r="C3390" t="str">
            <v>UN</v>
          </cell>
        </row>
        <row r="3391">
          <cell r="A3391">
            <v>89605</v>
          </cell>
          <cell r="B3391" t="str">
            <v>LUVA DE REDUÇÃO, PVC, SOLDÁVEL, DN 60MM X 50MM, INSTALADO EM PRUMADA DE ÁGUA - FORNECIMENTO E INSTALAÇÃO. AF_12/2014</v>
          </cell>
          <cell r="C3391" t="str">
            <v>UN</v>
          </cell>
        </row>
        <row r="3392">
          <cell r="A3392">
            <v>89609</v>
          </cell>
          <cell r="B3392" t="str">
            <v>UNIÃO, PVC, SOLDÁVEL, DN 60MM, INSTALADO EM PRUMADA DE ÁGUA - FORNECIMENTO E INSTALAÇÃO. AF_12/2014</v>
          </cell>
          <cell r="C3392" t="str">
            <v>UN</v>
          </cell>
        </row>
        <row r="3393">
          <cell r="A3393">
            <v>89610</v>
          </cell>
          <cell r="B3393" t="str">
            <v>ADAPTADOR CURTO COM BOLSA E ROSCA PARA REGISTRO, PVC, SOLDÁVEL, DN 60MM X 2, INSTALADO EM PRUMADA DE ÁGUA - FORNECIMENTO E INSTALAÇÃO. AF_12/2014</v>
          </cell>
          <cell r="C3393" t="str">
            <v>UN</v>
          </cell>
        </row>
        <row r="3394">
          <cell r="A3394">
            <v>89611</v>
          </cell>
          <cell r="B3394" t="str">
            <v>LUVA, PVC, SOLDÁVEL, DN 75MM, INSTALADO EM PRUMADA DE ÁGUA - FORNECIMENTO E INSTALAÇÃO. AF_12/2014</v>
          </cell>
          <cell r="C3394" t="str">
            <v>UN</v>
          </cell>
        </row>
        <row r="3395">
          <cell r="A3395">
            <v>89612</v>
          </cell>
          <cell r="B3395" t="str">
            <v>UNIÃO, PVC, SOLDÁVEL, DN 75MM, INSTALADO EM PRUMADA DE ÁGUA - FORNECIMENTO E INSTALAÇÃO. AF_12/2014</v>
          </cell>
          <cell r="C3395" t="str">
            <v>UN</v>
          </cell>
        </row>
        <row r="3396">
          <cell r="A3396">
            <v>89613</v>
          </cell>
          <cell r="B3396" t="str">
            <v>ADAPTADOR CURTO COM BOLSA E ROSCA PARA REGISTRO, PVC, SOLDÁVEL, DN 75MM X 2.1/2, INSTALADO EM PRUMADA DE ÁGUA - FORNECIMENTO E INSTALAÇÃO. AF_12/2014</v>
          </cell>
          <cell r="C3396" t="str">
            <v>UN</v>
          </cell>
        </row>
        <row r="3397">
          <cell r="A3397">
            <v>89614</v>
          </cell>
          <cell r="B3397" t="str">
            <v>LUVA, PVC, SOLDÁVEL, DN 85MM, INSTALADO EM PRUMADA DE ÁGUA - FORNECIMENTO E INSTALAÇÃO. AF_12/2014</v>
          </cell>
          <cell r="C3397" t="str">
            <v>UN</v>
          </cell>
        </row>
        <row r="3398">
          <cell r="A3398">
            <v>89615</v>
          </cell>
          <cell r="B3398" t="str">
            <v>UNIÃO, PVC, SOLDÁVEL, DN 85MM, INSTALADO EM PRUMADA DE ÁGUA - FORNECIMENTO E INSTALAÇÃO. AF_12/2014</v>
          </cell>
          <cell r="C3398" t="str">
            <v>UN</v>
          </cell>
        </row>
        <row r="3399">
          <cell r="A3399">
            <v>89616</v>
          </cell>
          <cell r="B3399" t="str">
            <v>ADAPTADOR CURTO COM BOLSA E ROSCA PARA REGISTRO, PVC, SOLDÁVEL, DN 85MM X 3, INSTALADO EM PRUMADA DE ÁGUA - FORNECIMENTO E INSTALAÇÃO. AF_12/2014</v>
          </cell>
          <cell r="C3399" t="str">
            <v>UN</v>
          </cell>
        </row>
        <row r="3400">
          <cell r="A3400">
            <v>89617</v>
          </cell>
          <cell r="B3400" t="str">
            <v>TE, PVC, SOLDÁVEL, DN 25MM, INSTALADO EM PRUMADA DE ÁGUA - FORNECIMENTO E INSTALAÇÃO. AF_12/2014</v>
          </cell>
          <cell r="C3400" t="str">
            <v>UN</v>
          </cell>
        </row>
        <row r="3401">
          <cell r="A3401">
            <v>89618</v>
          </cell>
          <cell r="B3401" t="str">
            <v>TÊ COM BUCHA DE LATÃO NA BOLSA CENTRAL, PVC, SOLDÁVEL, DN 25MM X 1/2, INSTALADO EM PRUMADA DE ÁGUA - FORNECIMENTO E INSTALAÇÃO. AF_12/2014</v>
          </cell>
          <cell r="C3401" t="str">
            <v>UN</v>
          </cell>
        </row>
        <row r="3402">
          <cell r="A3402">
            <v>89619</v>
          </cell>
          <cell r="B3402" t="str">
            <v>TÊ DE REDUÇÃO, PVC, SOLDÁVEL, DN 25MM X 20MM, INSTALADO EM PRUMADA DE ÁGUA - FORNECIMENTO E INSTALAÇÃO. AF_12/2014</v>
          </cell>
          <cell r="C3402" t="str">
            <v>UN</v>
          </cell>
        </row>
        <row r="3403">
          <cell r="A3403">
            <v>89620</v>
          </cell>
          <cell r="B3403" t="str">
            <v>TE, PVC, SOLDÁVEL, DN 32MM, INSTALADO EM PRUMADA DE ÁGUA - FORNECIMENTO E INSTALAÇÃO. AF_12/2014</v>
          </cell>
          <cell r="C3403" t="str">
            <v>UN</v>
          </cell>
        </row>
        <row r="3404">
          <cell r="A3404">
            <v>89621</v>
          </cell>
          <cell r="B3404" t="str">
            <v>TÊ COM BUCHA DE LATÃO NA BOLSA CENTRAL, PVC, SOLDÁVEL, DN 32MM X 3/4, INSTALADO EM PRUMADA DE ÁGUA - FORNECIMENTO E INSTALAÇÃO. AF_12/2014</v>
          </cell>
          <cell r="C3404" t="str">
            <v>UN</v>
          </cell>
        </row>
        <row r="3405">
          <cell r="A3405">
            <v>89622</v>
          </cell>
          <cell r="B3405" t="str">
            <v>TÊ DE REDUÇÃO, PVC, SOLDÁVEL, DN 32MM X 25MM, INSTALADO EM PRUMADA DE ÁGUA - FORNECIMENTO E INSTALAÇÃO. AF_12/2014</v>
          </cell>
          <cell r="C3405" t="str">
            <v>UN</v>
          </cell>
        </row>
        <row r="3406">
          <cell r="A3406">
            <v>89623</v>
          </cell>
          <cell r="B3406" t="str">
            <v>TE, PVC, SOLDÁVEL, DN 40MM, INSTALADO EM PRUMADA DE ÁGUA - FORNECIMENTO E INSTALAÇÃO. AF_12/2014</v>
          </cell>
          <cell r="C3406" t="str">
            <v>UN</v>
          </cell>
        </row>
        <row r="3407">
          <cell r="A3407">
            <v>89624</v>
          </cell>
          <cell r="B3407" t="str">
            <v>TÊ DE REDUÇÃO, PVC, SOLDÁVEL, DN 40MM X 32MM, INSTALADO EM PRUMADA DE ÁGUA - FORNECIMENTO E INSTALAÇÃO. AF_12/2014</v>
          </cell>
          <cell r="C3407" t="str">
            <v>UN</v>
          </cell>
        </row>
        <row r="3408">
          <cell r="A3408">
            <v>89625</v>
          </cell>
          <cell r="B3408" t="str">
            <v>TE, PVC, SOLDÁVEL, DN 50MM, INSTALADO EM PRUMADA DE ÁGUA - FORNECIMENTO E INSTALAÇÃO. AF_12/2014</v>
          </cell>
          <cell r="C3408" t="str">
            <v>UN</v>
          </cell>
        </row>
        <row r="3409">
          <cell r="A3409">
            <v>89626</v>
          </cell>
          <cell r="B3409" t="str">
            <v>TÊ DE REDUÇÃO, PVC, SOLDÁVEL, DN 50MM X 40MM, INSTALADO EM PRUMADA DE ÁGUA - FORNECIMENTO E INSTALAÇÃO. AF_12/2014</v>
          </cell>
          <cell r="C3409" t="str">
            <v>UN</v>
          </cell>
        </row>
        <row r="3410">
          <cell r="A3410">
            <v>89627</v>
          </cell>
          <cell r="B3410" t="str">
            <v>TÊ DE REDUÇÃO, PVC, SOLDÁVEL, DN 50MM X 25MM, INSTALADO EM PRUMADA DE ÁGUA - FORNECIMENTO E INSTALAÇÃO. AF_12/2014</v>
          </cell>
          <cell r="C3410" t="str">
            <v>UN</v>
          </cell>
        </row>
        <row r="3411">
          <cell r="A3411">
            <v>89628</v>
          </cell>
          <cell r="B3411" t="str">
            <v>TE, PVC, SOLDÁVEL, DN 60MM, INSTALADO EM PRUMADA DE ÁGUA - FORNECIMENTO E INSTALAÇÃO. AF_12/2014</v>
          </cell>
          <cell r="C3411" t="str">
            <v>UN</v>
          </cell>
        </row>
        <row r="3412">
          <cell r="A3412">
            <v>89629</v>
          </cell>
          <cell r="B3412" t="str">
            <v>TE, PVC, SOLDÁVEL, DN 75MM, INSTALADO EM PRUMADA DE ÁGUA - FORNECIMENTO E INSTALAÇÃO. AF_12/2014</v>
          </cell>
          <cell r="C3412" t="str">
            <v>UN</v>
          </cell>
        </row>
        <row r="3413">
          <cell r="A3413">
            <v>89630</v>
          </cell>
          <cell r="B3413" t="str">
            <v>TE DE REDUÇÃO, PVC, SOLDÁVEL, DN 75MM X 50MM, INSTALADO EM PRUMADA DE ÁGUA - FORNECIMENTO E INSTALAÇÃO. AF_12/2014</v>
          </cell>
          <cell r="C3413" t="str">
            <v>UN</v>
          </cell>
        </row>
        <row r="3414">
          <cell r="A3414">
            <v>89631</v>
          </cell>
          <cell r="B3414" t="str">
            <v>TE, PVC, SOLDÁVEL, DN 85MM, INSTALADO EM PRUMADA DE ÁGUA - FORNECIMENTO E INSTALAÇÃO. AF_12/2014</v>
          </cell>
          <cell r="C3414" t="str">
            <v>UN</v>
          </cell>
        </row>
        <row r="3415">
          <cell r="A3415">
            <v>89632</v>
          </cell>
          <cell r="B3415" t="str">
            <v>TE DE REDUÇÃO, PVC, SOLDÁVEL, DN 85MM X 60MM, INSTALADO EM PRUMADA DE ÁGUA - FORNECIMENTO E INSTALAÇÃO. AF_12/2014</v>
          </cell>
          <cell r="C3415" t="str">
            <v>UN</v>
          </cell>
        </row>
        <row r="3416">
          <cell r="A3416">
            <v>89637</v>
          </cell>
          <cell r="B3416" t="str">
            <v>JOELHO 90 GRAUS, CPVC, SOLDÁVEL, DN 15MM, INSTALADO EM RAMAL OU SUB-RAMAL DE ÁGUA - FORNECIMENTO E INSTALAÇÃO. AF_12/2014</v>
          </cell>
          <cell r="C3416" t="str">
            <v>UN</v>
          </cell>
        </row>
        <row r="3417">
          <cell r="A3417">
            <v>89638</v>
          </cell>
          <cell r="B3417" t="str">
            <v>JOELHO 45 GRAUS, CPVC, SOLDÁVEL, DN 15MM, INSTALADO EM RAMAL OU SUB-RAMAL DE ÁGUA - FORNECIMENTO E INSTALAÇÃO. AF_12/2014</v>
          </cell>
          <cell r="C3417" t="str">
            <v>UN</v>
          </cell>
        </row>
        <row r="3418">
          <cell r="A3418">
            <v>89639</v>
          </cell>
          <cell r="B3418" t="str">
            <v>CURVA 90 GRAUS, CPVC, SOLDÁVEL, DN 15MM, INSTALADO EM RAMAL OU SUB-RAMAL DE ÁGUA - FORNECIMENTO E INSTALAÇÃO. AF_12/2014</v>
          </cell>
          <cell r="C3418" t="str">
            <v>UN</v>
          </cell>
        </row>
        <row r="3419">
          <cell r="A3419">
            <v>89641</v>
          </cell>
          <cell r="B3419" t="str">
            <v>JOELHO 90 GRAUS, CPVC, SOLDÁVEL, DN 22MM, INSTALADO EM RAMAL OU SUB-RAMAL DE ÁGUA - FORNECIMENTO E INSTALAÇÃO. AF_12/2014</v>
          </cell>
          <cell r="C3419" t="str">
            <v>UN</v>
          </cell>
        </row>
        <row r="3420">
          <cell r="A3420">
            <v>89642</v>
          </cell>
          <cell r="B3420" t="str">
            <v>JOELHO 45 GRAUS, CPVC, SOLDÁVEL, DN 22MM, INSTALADO EM RAMAL OU SUB-RAMAL DE ÁGUA - FORNECIMENTO E INSTALAÇÃO. AF_12/2014</v>
          </cell>
          <cell r="C3420" t="str">
            <v>UN</v>
          </cell>
        </row>
        <row r="3421">
          <cell r="A3421">
            <v>89643</v>
          </cell>
          <cell r="B3421" t="str">
            <v>CURVA 90 GRAUS, CPVC, SOLDÁVEL, DN 22MM, INSTALADO EM RAMAL OU SUB-RAMAL DE ÁGUA - FORNECIMENTO E INSTALAÇÃO. AF_12/2014</v>
          </cell>
          <cell r="C3421" t="str">
            <v>UN</v>
          </cell>
        </row>
        <row r="3422">
          <cell r="A3422">
            <v>89645</v>
          </cell>
          <cell r="B3422" t="str">
            <v>JOELHO DE TRANSIÇÃO, 90 GRAUS, CPVC, SOLDÁVEL, DN 22MM X 3/4", INSTALADO EM RAMAL OU SUB-RAMAL DE ÁGUA - FORNECIMENTO E INSTALAÇÃO. AF_12/2014</v>
          </cell>
          <cell r="C3422" t="str">
            <v>UN</v>
          </cell>
        </row>
        <row r="3423">
          <cell r="A3423">
            <v>89646</v>
          </cell>
          <cell r="B3423" t="str">
            <v>JOELHO 90 GRAUS, CPVC, SOLDÁVEL, DN 28MM, INSTALADO EM RAMAL OU SUB-RAMAL DE ÁGUA - FORNECIMENTO E INSTALAÇÃO. AF_12/2014</v>
          </cell>
          <cell r="C3423" t="str">
            <v>UN</v>
          </cell>
        </row>
        <row r="3424">
          <cell r="A3424">
            <v>89647</v>
          </cell>
          <cell r="B3424" t="str">
            <v>JOELHO 45 GRAUS, CPVC, SOLDÁVEL, DN 28MM, INSTALADO EM RAMAL OU SUB-RAMAL DE ÁGUA  FORNECIMENTO E INSTALAÇÃO. AF_12/2014</v>
          </cell>
          <cell r="C3424" t="str">
            <v>UN</v>
          </cell>
        </row>
        <row r="3425">
          <cell r="A3425">
            <v>89648</v>
          </cell>
          <cell r="B3425" t="str">
            <v>CURVA 90 GRAUS, CPVC, SOLDÁVEL, DN 28MM, INSTALADO EM RAMAL OU SUB-RAMAL DE ÁGUA  FORNECIMENTO E INSTALAÇÃO. AF_12/2014</v>
          </cell>
          <cell r="C3425" t="str">
            <v>UN</v>
          </cell>
        </row>
        <row r="3426">
          <cell r="A3426">
            <v>89649</v>
          </cell>
          <cell r="B3426" t="str">
            <v>JOELHO 90 GRAUS, CPVC, SOLDÁVEL, DN 35MM, INSTALADO EM RAMAL OU SUB-RAMAL DE ÁGUA  FORNECIMENTO E INSTALAÇÃO. AF_12/2014</v>
          </cell>
          <cell r="C3426" t="str">
            <v>UN</v>
          </cell>
        </row>
        <row r="3427">
          <cell r="A3427">
            <v>89650</v>
          </cell>
          <cell r="B3427" t="str">
            <v>JOELHO 45 GRAUS, CPVC, SOLDÁVEL, DN 35MM, INSTALADO EM RAMAL OU SUB-RAMAL DE ÁGUA  FORNECIMENTO E INSTALAÇÃO. AF_12/2014</v>
          </cell>
          <cell r="C3427" t="str">
            <v>UN</v>
          </cell>
        </row>
        <row r="3428">
          <cell r="A3428">
            <v>89651</v>
          </cell>
          <cell r="B3428" t="str">
            <v>LUVA, CPVC, SOLDÁVEL, DN 15MM, INSTALADO EM RAMAL OU SUB-RAMAL DE ÁGUA - FORNECIMENTO E INSTALAÇÃO. AF_12/2014</v>
          </cell>
          <cell r="C3428" t="str">
            <v>UN</v>
          </cell>
        </row>
        <row r="3429">
          <cell r="A3429">
            <v>89652</v>
          </cell>
          <cell r="B3429" t="str">
            <v>LUVA DE CORRER, CPVC, SOLDÁVEL, DN 15MM, INSTALADO EM RAMAL OU SUB-RAMAL DE ÁGUA  FORNECIMENTO E INSTALAÇÃO. AF_12/2014</v>
          </cell>
          <cell r="C3429" t="str">
            <v>UN</v>
          </cell>
        </row>
        <row r="3430">
          <cell r="A3430">
            <v>89653</v>
          </cell>
          <cell r="B3430" t="str">
            <v>LUVA DE TRANSIÇÃO, CPVC, SOLDÁVEL, DN15MM X 1/2", INSTALADO EM RAMAL OU SUB-RAMAL DE ÁGUA - FORNECIMENTO E INSTALAÇÃO. AF_12/2014</v>
          </cell>
          <cell r="C3430" t="str">
            <v>UN</v>
          </cell>
        </row>
        <row r="3431">
          <cell r="A3431">
            <v>89654</v>
          </cell>
          <cell r="B3431" t="str">
            <v>UNIÃO, CPVC, SOLDÁVEL, DN15MM, INSTALADO EM RAMAL OU SUB-RAMAL DE ÁGUA  FORNECIMENTO E INSTALAÇÃO. AF_12/2014</v>
          </cell>
          <cell r="C3431" t="str">
            <v>UN</v>
          </cell>
        </row>
        <row r="3432">
          <cell r="A3432">
            <v>89655</v>
          </cell>
          <cell r="B3432" t="str">
            <v>CONECTOR, CPVC, SOLDÁVEL, DN 15MM X 1/2, INSTALADO EM RAMAL OU SUB-RAMAL DE ÁGUA  FORNECIMENTO E INSTALAÇÃO. AF_12/2014</v>
          </cell>
          <cell r="C3432" t="str">
            <v>UN</v>
          </cell>
        </row>
        <row r="3433">
          <cell r="A3433">
            <v>89656</v>
          </cell>
          <cell r="B3433" t="str">
            <v>ADAPTADOR, CPVC, SOLDÁVEL, DN15MM, INSTALADO EM RAMAL OU SUB-RAMAL DE ÁGUA  FORNECIMENTO E INSTALAÇÃO. AF_12/2014</v>
          </cell>
          <cell r="C3433" t="str">
            <v>UN</v>
          </cell>
        </row>
        <row r="3434">
          <cell r="A3434">
            <v>89657</v>
          </cell>
          <cell r="B3434" t="str">
            <v>CURVA DE TRANSPOSIÇÃO, CPVC, SOLDÁVEL, DN15MM, INSTALADO EM RAMAL OU SUB-RAMAL DE ÁGUA  FORNECIMENTO E INSTALAÇÃO. AF_12/2014</v>
          </cell>
          <cell r="C3434" t="str">
            <v>UN</v>
          </cell>
        </row>
        <row r="3435">
          <cell r="A3435">
            <v>89658</v>
          </cell>
          <cell r="B3435" t="str">
            <v>LUVA, CPVC, SOLDÁVEL, DN 22MM, INSTALADO EM RAMAL OU SUB-RAMAL DE ÁGUA  FORNECIMENTO E INSTALAÇÃO. AF_12/2014</v>
          </cell>
          <cell r="C3435" t="str">
            <v>UN</v>
          </cell>
        </row>
        <row r="3436">
          <cell r="A3436">
            <v>89659</v>
          </cell>
          <cell r="B3436" t="str">
            <v>LUVA DE CORRER, CPVC, SOLDÁVEL, DN 22MM, INSTALADO EM RAMAL OU SUB-RAMAL DE ÁGUA  FORNECIMENTO E INSTALAÇÃO. AF_12/2014</v>
          </cell>
          <cell r="C3436" t="str">
            <v>UN</v>
          </cell>
        </row>
        <row r="3437">
          <cell r="A3437">
            <v>89660</v>
          </cell>
          <cell r="B3437" t="str">
            <v>LUVA DE TRANSIÇÃO, CPVC, SOLDÁVEL, DN22MM X 25MM, INSTALADO EM RAMAL OU SUB-RAMAL DE ÁGUA - FORNECIMENTO E INSTALAÇÃO. AF_12/2014</v>
          </cell>
          <cell r="C3437" t="str">
            <v>UN</v>
          </cell>
        </row>
        <row r="3438">
          <cell r="A3438">
            <v>89661</v>
          </cell>
          <cell r="B3438" t="str">
            <v>UNIÃO, CPVC, SOLDÁVEL, DN22MM, INSTALADO EM RAMAL OU SUB-RAMAL DE ÁGUA  FORNECIMENTO E INSTALAÇÃO. AF_12/2014</v>
          </cell>
          <cell r="C3438" t="str">
            <v>UN</v>
          </cell>
        </row>
        <row r="3439">
          <cell r="A3439">
            <v>89662</v>
          </cell>
          <cell r="B3439" t="str">
            <v>CONECTOR, CPVC, SOLDÁVEL, DN 22MM X 1/2, INSTALADO EM RAMAL OU SUB-RAMAL DE ÁGUA  FORNECIMENTO E INSTALAÇÃO. AF_12/2014</v>
          </cell>
          <cell r="C3439" t="str">
            <v>UN</v>
          </cell>
        </row>
        <row r="3440">
          <cell r="A3440">
            <v>89663</v>
          </cell>
          <cell r="B3440" t="str">
            <v>ADAPTADOR, CPVC, SOLDÁVEL, DN22MM, INSTALADO EM RAMAL OU SUB-RAMAL DE ÁGUA  FORNECIMENTO E INSTALAÇÃO. AF_12/2014</v>
          </cell>
          <cell r="C3440" t="str">
            <v>UN</v>
          </cell>
        </row>
        <row r="3441">
          <cell r="A3441">
            <v>89664</v>
          </cell>
          <cell r="B3441" t="str">
            <v>CURVA DE TRANSPOSIÇÃO, CPVC, SOLDÁVEL, DN22MM, INSTALADO EM RAMAL OU SUB-RAMAL DE ÁGUA  FORNECIMENTO E INSTALAÇÃO. AF_12/2014</v>
          </cell>
          <cell r="C3441" t="str">
            <v>UN</v>
          </cell>
        </row>
        <row r="3442">
          <cell r="A3442">
            <v>89665</v>
          </cell>
          <cell r="B3442" t="str">
            <v>REDUÇÃO EXCÊNTRICA, PVC, SERIE R, ÁGUA PLUVIAL, DN 75 X 50 MM, JUNTA ELÁSTICA, FORNECIDO E INSTALADO EM CONDUTORES VERTICAIS DE ÁGUAS PLUVIAIS. AF_12/2014</v>
          </cell>
          <cell r="C3442" t="str">
            <v>UN</v>
          </cell>
        </row>
        <row r="3443">
          <cell r="A3443">
            <v>89666</v>
          </cell>
          <cell r="B3443" t="str">
            <v>BUCHA DE REDUÇÃO, CPVC, SOLDÁVEL, DN22MM X 15MM, INSTALADO EM RAMAL OU SUB-RAMAL DE ÁGUA  FORNECIMENTO E INSTALAÇÃO. AF_12/2014</v>
          </cell>
          <cell r="C3443" t="str">
            <v>UN</v>
          </cell>
        </row>
        <row r="3444">
          <cell r="A3444">
            <v>89667</v>
          </cell>
          <cell r="B3444" t="str">
            <v>TÊ DE INSPEÇÃO, PVC, SERIE R, ÁGUA PLUVIAL, DN 75 MM, JUNTA ELÁSTICA, FORNECIDO E INSTALADO EM CONDUTORES VERTICAIS DE ÁGUAS PLUVIAIS. AF_12/2014</v>
          </cell>
          <cell r="C3444" t="str">
            <v>UN</v>
          </cell>
        </row>
        <row r="3445">
          <cell r="A3445">
            <v>89668</v>
          </cell>
          <cell r="B3445" t="str">
            <v>CONECTOR, CPVC, SOLDÁVEL, DN22MM X 3/4", INSTALADO EM RAMAL OU SUB-RAMAL DE ÁGUA - FORNECIMENTO E INSTALAÇÃO. AF_12/2014</v>
          </cell>
          <cell r="C3445" t="str">
            <v>UN</v>
          </cell>
        </row>
        <row r="3446">
          <cell r="A3446">
            <v>89669</v>
          </cell>
          <cell r="B3446" t="str">
            <v>LUVA SIMPLES, PVC, SERIE R, ÁGUA PLUVIAL, DN 100 MM, JUNTA ELÁSTICA, FORNECIDO E INSTALADO EM CONDUTORES VERTICAIS DE ÁGUAS PLUVIAIS. AF_12/2014</v>
          </cell>
          <cell r="C3446" t="str">
            <v>UN</v>
          </cell>
        </row>
        <row r="3447">
          <cell r="A3447">
            <v>89670</v>
          </cell>
          <cell r="B3447" t="str">
            <v>LUVA, CPVC, SOLDÁVEL, DN 28MM, INSTALADO EM RAMAL OU SUB-RAMAL DE ÁGUA  FORNECIMENTO E INSTALAÇÃO. AF_12/2014</v>
          </cell>
          <cell r="C3447" t="str">
            <v>UN</v>
          </cell>
        </row>
        <row r="3448">
          <cell r="A3448">
            <v>89671</v>
          </cell>
          <cell r="B3448" t="str">
            <v>LUVA DE CORRER, PVC, SERIE R, ÁGUA PLUVIAL, DN 100 MM, JUNTA ELÁSTICA, FORNECIDO E INSTALADO EM CONDUTORES VERTICAIS DE ÁGUAS PLUVIAIS. AF_12/2014</v>
          </cell>
          <cell r="C3448" t="str">
            <v>UN</v>
          </cell>
        </row>
        <row r="3449">
          <cell r="A3449">
            <v>89672</v>
          </cell>
          <cell r="B3449" t="str">
            <v>LUVA DE CORRER, CPVC, SOLDÁVEL, DN 28MM, INSTALADO EM RAMAL OU SUB-RAMAL DE ÁGUA  FORNECIMENTO E INSTALAÇÃO. AF_12/2014</v>
          </cell>
          <cell r="C3449" t="str">
            <v>UN</v>
          </cell>
        </row>
        <row r="3450">
          <cell r="A3450">
            <v>89673</v>
          </cell>
          <cell r="B3450" t="str">
            <v>REDUÇÃO EXCÊNTRICA, PVC, SERIE R, ÁGUA PLUVIAL, DN 100 X 75 MM, JUNTA ELÁSTICA, FORNECIDO E INSTALADO EM CONDUTORES VERTICAIS DE ÁGUAS PLUVIAIS. AF_12/2014</v>
          </cell>
          <cell r="C3450" t="str">
            <v>UN</v>
          </cell>
        </row>
        <row r="3451">
          <cell r="A3451">
            <v>89674</v>
          </cell>
          <cell r="B3451" t="str">
            <v>UNIÃO, CPVC, SOLDÁVEL, DN28MM, INSTALADO EM RAMAL OU SUB-RAMAL DE ÁGUA  FORNECIMENTO E INSTALAÇÃO. AF_12/2014</v>
          </cell>
          <cell r="C3451" t="str">
            <v>UN</v>
          </cell>
        </row>
        <row r="3452">
          <cell r="A3452">
            <v>89675</v>
          </cell>
          <cell r="B3452" t="str">
            <v>TÊ DE INSPEÇÃO, PVC, SERIE R, ÁGUA PLUVIAL, DN 100 MM, JUNTA ELÁSTICA, FORNECIDO E INSTALADO EM CONDUTORES VERTICAIS DE ÁGUAS PLUVIAIS. AF_12/2014</v>
          </cell>
          <cell r="C3452" t="str">
            <v>UN</v>
          </cell>
        </row>
        <row r="3453">
          <cell r="A3453">
            <v>89676</v>
          </cell>
          <cell r="B3453" t="str">
            <v>CONECTOR, CPVC, SOLDÁVEL, DN 28MM X 1, INSTALADO EM RAMAL OU SUB-RAMAL DE ÁGUA  FORNECIMENTO E INSTALAÇÃO. AF_12/2014</v>
          </cell>
          <cell r="C3453" t="str">
            <v>UN</v>
          </cell>
        </row>
        <row r="3454">
          <cell r="A3454">
            <v>89677</v>
          </cell>
          <cell r="B3454" t="str">
            <v>LUVA SIMPLES, PVC, SERIE R, ÁGUA PLUVIAL, DN 150 MM, JUNTA ELÁSTICA, FORNECIDO E INSTALADO EM CONDUTORES VERTICAIS DE ÁGUAS PLUVIAIS. AF_12/2014</v>
          </cell>
          <cell r="C3454" t="str">
            <v>UN</v>
          </cell>
        </row>
        <row r="3455">
          <cell r="A3455">
            <v>89678</v>
          </cell>
          <cell r="B3455" t="str">
            <v>BUCHA DE REDUÇÃO, CPVC, SOLDÁVEL, DN28MM X 22MM, INSTALADO EM RAMAL OU SUB-RAMAL DE ÁGUA  FORNECIMENTO E INSTALAÇÃO. AF_12/2014</v>
          </cell>
          <cell r="C3455" t="str">
            <v>UN</v>
          </cell>
        </row>
        <row r="3456">
          <cell r="A3456">
            <v>89679</v>
          </cell>
          <cell r="B3456" t="str">
            <v>LUVA DE CORRER, PVC, SERIE R, ÁGUA PLUVIAL, DN 150 MM, JUNTA ELÁSTICA, FORNECIDO E INSTALADO EM CONDUTORES VERTICAIS DE ÁGUAS PLUVIAIS. AF_12/2014</v>
          </cell>
          <cell r="C3456" t="str">
            <v>UN</v>
          </cell>
        </row>
        <row r="3457">
          <cell r="A3457">
            <v>89680</v>
          </cell>
          <cell r="B3457" t="str">
            <v>LUVA, CPVC, SOLDÁVEL, DN 35MM, INSTALADO EM RAMAL OU SUB-RAMAL DE ÁGUA  FORNECIMENTO E INSTALAÇÃO. AF_12/2014</v>
          </cell>
          <cell r="C3457" t="str">
            <v>UN</v>
          </cell>
        </row>
        <row r="3458">
          <cell r="A3458">
            <v>89681</v>
          </cell>
          <cell r="B3458" t="str">
            <v>REDUÇÃO EXCÊNTRICA, PVC, SERIE R, ÁGUA PLUVIAL, DN 150 X 100 MM, JUNTA ELÁSTICA, FORNECIDO E INSTALADO EM CONDUTORES VERTICAIS DE ÁGUAS PLUVIAIS. AF_12/2014</v>
          </cell>
          <cell r="C3458" t="str">
            <v>UN</v>
          </cell>
        </row>
        <row r="3459">
          <cell r="A3459">
            <v>89682</v>
          </cell>
          <cell r="B3459" t="str">
            <v>LUVA DE CORRER, CPVC, SOLDÁVEL, DN 35MM, INSTALADO EM RAMAL OU SUB-RAMAL DE ÁGUA  FORNECIMENTO E INSTALAÇÃO. AF_12/2014</v>
          </cell>
          <cell r="C3459" t="str">
            <v>UN</v>
          </cell>
        </row>
        <row r="3460">
          <cell r="A3460">
            <v>89684</v>
          </cell>
          <cell r="B3460" t="str">
            <v>UNIÃO, CPVC, SOLDÁVEL, DN35MM, INSTALADO EM RAMAL OU SUB-RAMAL DE ÁGUA  FORNECIMENTO E INSTALAÇÃO. AF_12/2014</v>
          </cell>
          <cell r="C3460" t="str">
            <v>UN</v>
          </cell>
        </row>
        <row r="3461">
          <cell r="A3461">
            <v>89685</v>
          </cell>
          <cell r="B3461" t="str">
            <v>JUNÇÃO SIMPLES, PVC, SERIE R, ÁGUA PLUVIAL, DN 75 X 75 MM, JUNTA ELÁSTICA, FORNECIDO E INSTALADO EM CONDUTORES VERTICAIS DE ÁGUAS PLUVIAIS. AF_12/2014</v>
          </cell>
          <cell r="C3461" t="str">
            <v>UN</v>
          </cell>
        </row>
        <row r="3462">
          <cell r="A3462">
            <v>89686</v>
          </cell>
          <cell r="B3462" t="str">
            <v>CONECTOR, CPVC, SOLDÁVEL, DN 35MM X 1 1/4, INSTALADO EM RAMAL OU SUB-RAMAL DE ÁGUA  FORNECIMENTO E INSTALAÇÃO. AF_12/2014</v>
          </cell>
          <cell r="C3462" t="str">
            <v>UN</v>
          </cell>
        </row>
        <row r="3463">
          <cell r="A3463">
            <v>89687</v>
          </cell>
          <cell r="B3463" t="str">
            <v>TÊ, PVC, SERIE R, ÁGUA PLUVIAL, DN 75 X 75 MM, JUNTA ELÁSTICA, FORNECIDO E INSTALADO EM CONDUTORES VERTICAIS DE ÁGUAS PLUVIAIS. AF_12/2014</v>
          </cell>
          <cell r="C3463" t="str">
            <v>UN</v>
          </cell>
        </row>
        <row r="3464">
          <cell r="A3464">
            <v>89689</v>
          </cell>
          <cell r="B3464" t="str">
            <v>BUCHA DE REDUÇÃO, CPVC, SOLDÁVEL, DN35MM X 28MM, INSTALADO EM RAMAL OU SUB-RAMAL DE ÁGUA  FORNECIMENTO E INSTALAÇÃO. AF_12/2014</v>
          </cell>
          <cell r="C3464" t="str">
            <v>UN</v>
          </cell>
        </row>
        <row r="3465">
          <cell r="A3465">
            <v>89690</v>
          </cell>
          <cell r="B3465" t="str">
            <v>JUNÇÃO SIMPLES, PVC, SERIE R, ÁGUA PLUVIAL, DN 100 X 100 MM, JUNTA ELÁSTICA, FORNECIDO E INSTALADO EM CONDUTORES VERTICAIS DE ÁGUAS PLUVIAIS. AF_12/2014</v>
          </cell>
          <cell r="C3465" t="str">
            <v>UN</v>
          </cell>
        </row>
        <row r="3466">
          <cell r="A3466">
            <v>89691</v>
          </cell>
          <cell r="B3466" t="str">
            <v>TE, CPVC, SOLDÁVEL, DN 15MM, INSTALADO EM RAMAL OU SUB-RAMAL DE ÁGUA - FORNECIMENTO E INSTALAÇÃO. AF_12/2014</v>
          </cell>
          <cell r="C3466" t="str">
            <v>UN</v>
          </cell>
        </row>
        <row r="3467">
          <cell r="A3467">
            <v>89692</v>
          </cell>
          <cell r="B3467" t="str">
            <v>JUNÇÃO SIMPLES, PVC, SERIE R, ÁGUA PLUVIAL, DN 100 X 75 MM, JUNTA ELÁSTICA, FORNECIDO E INSTALADO EM CONDUTORES VERTICAIS DE ÁGUAS PLUVIAIS. AF_12/2014</v>
          </cell>
          <cell r="C3467" t="str">
            <v>UN</v>
          </cell>
        </row>
        <row r="3468">
          <cell r="A3468">
            <v>89693</v>
          </cell>
          <cell r="B3468" t="str">
            <v>TÊ, PVC, SERIE R, ÁGUA PLUVIAL, DN 100 X 100 MM, JUNTA ELÁSTICA, FORNECIDO E INSTALADO EM CONDUTORES VERTICAIS DE ÁGUAS PLUVIAIS. AF_12/2014</v>
          </cell>
          <cell r="C3468" t="str">
            <v>UN</v>
          </cell>
        </row>
        <row r="3469">
          <cell r="A3469">
            <v>89694</v>
          </cell>
          <cell r="B3469" t="str">
            <v>TE DE TRANSIÇÃO, CPVC, SOLDÁVEL, DN 15MM X 1/2, INSTALADO EM RAMAL OU SUB-RAMAL DE ÁGUA  FORNECIMENTO E INSTALAÇÃO. AF_12/2014</v>
          </cell>
          <cell r="C3469" t="str">
            <v>UN</v>
          </cell>
        </row>
        <row r="3470">
          <cell r="A3470">
            <v>89695</v>
          </cell>
          <cell r="B3470" t="str">
            <v>TÊ MISTURADOR, CPVC, SOLDÁVEL, DN15MM, INSTALADO EM RAMAL OU SUB-RAMAL DE ÁGUA  FORNECIMENTO E INSTALAÇÃO. AF_12/2014</v>
          </cell>
          <cell r="C3470" t="str">
            <v>UN</v>
          </cell>
        </row>
        <row r="3471">
          <cell r="A3471">
            <v>89696</v>
          </cell>
          <cell r="B3471" t="str">
            <v>TÊ, PVC, SERIE R, ÁGUA PLUVIAL, DN 100 X 75 MM, JUNTA ELÁSTICA, FORNECIDO E INSTALADO EM CONDUTORES VERTICAIS DE ÁGUAS PLUVIAIS. AF_12/2014</v>
          </cell>
          <cell r="C3471" t="str">
            <v>UN</v>
          </cell>
        </row>
        <row r="3472">
          <cell r="A3472">
            <v>89697</v>
          </cell>
          <cell r="B3472" t="str">
            <v>TE, CPVC, SOLDÁVEL, DN 22MM, INSTALADO EM RAMAL OU SUB-RAMAL DE ÁGUA - FORNECIMENTO E INSTALAÇÃO. AF_12/2014</v>
          </cell>
          <cell r="C3472" t="str">
            <v>UN</v>
          </cell>
        </row>
        <row r="3473">
          <cell r="A3473">
            <v>89698</v>
          </cell>
          <cell r="B3473" t="str">
            <v>JUNÇÃO SIMPLES, PVC, SERIE R, ÁGUA PLUVIAL, DN 150 X 150 MM, JUNTA ELÁSTICA, FORNECIDO E INSTALADO EM CONDUTORES VERTICAIS DE ÁGUAS PLUVIAIS. AF_12/2014</v>
          </cell>
          <cell r="C3473" t="str">
            <v>UN</v>
          </cell>
        </row>
        <row r="3474">
          <cell r="A3474">
            <v>89699</v>
          </cell>
          <cell r="B3474" t="str">
            <v>JUNÇÃO SIMPLES, PVC, SERIE R, ÁGUA PLUVIAL, DN 150 X 100 MM, JUNTA ELÁSTICA, FORNECIDO E INSTALADO EM CONDUTORES VERTICAIS DE ÁGUAS PLUVIAIS. AF_12/2014</v>
          </cell>
          <cell r="C3474" t="str">
            <v>UN</v>
          </cell>
        </row>
        <row r="3475">
          <cell r="A3475">
            <v>89700</v>
          </cell>
          <cell r="B3475" t="str">
            <v>TE DE TRANSIÇÃO, CPVC, SOLDÁVEL, DN 22MM X 1/2, INSTALADO EM RAMAL OU SUB-RAMAL DE ÁGUA  FORNECIMENTO E INSTALAÇÃO. AF_12/2014</v>
          </cell>
          <cell r="C3475" t="str">
            <v>UN</v>
          </cell>
        </row>
        <row r="3476">
          <cell r="A3476">
            <v>89701</v>
          </cell>
          <cell r="B3476" t="str">
            <v>TÊ, PVC, SERIE R, ÁGUA PLUVIAL, DN 150 X 150 MM, JUNTA ELÁSTICA, FORNECIDO E INSTALADO EM CONDUTORES VERTICAIS DE ÁGUAS PLUVIAIS. AF_12/2014</v>
          </cell>
          <cell r="C3476" t="str">
            <v>UN</v>
          </cell>
        </row>
        <row r="3477">
          <cell r="A3477">
            <v>89702</v>
          </cell>
          <cell r="B3477" t="str">
            <v>TÊ MISTURADOR, CPVC, SOLDÁVEL, DN22MM, INSTALADO EM RAMAL OU SUB-RAMAL DE ÁGUA  FORNECIMENTO E INSTALAÇÃO. AF_12/2014</v>
          </cell>
          <cell r="C3477" t="str">
            <v>UN</v>
          </cell>
        </row>
        <row r="3478">
          <cell r="A3478">
            <v>89703</v>
          </cell>
          <cell r="B3478" t="str">
            <v>TE MISTURADOR DE TRANSIÇÃO, CPVC, SOLDÁVEL, DN 22MM X 3/4", INSTALADO EM RAMAL OU SUB-RAMAL DE ÁGUA - FORNECIMENTO E INSTALAÇÃO. AF_12/2014</v>
          </cell>
          <cell r="C3478" t="str">
            <v>UN</v>
          </cell>
        </row>
        <row r="3479">
          <cell r="A3479">
            <v>89704</v>
          </cell>
          <cell r="B3479" t="str">
            <v>TÊ, PVC, SERIE R, ÁGUA PLUVIAL, DN 150 X 100 MM, JUNTA ELÁSTICA, FORNECIDO E INSTALADO EM CONDUTORES VERTICAIS DE ÁGUAS PLUVIAIS. AF_12/2014</v>
          </cell>
          <cell r="C3479" t="str">
            <v>UN</v>
          </cell>
        </row>
        <row r="3480">
          <cell r="A3480">
            <v>89705</v>
          </cell>
          <cell r="B3480" t="str">
            <v>TÊ, CPVC, SOLDÁVEL, DN28MM, INSTALADO EM RAMAL OU SUB-RAMAL DE ÁGUA   FORNECIMENTO E INSTALAÇÃO. AF_12/2014</v>
          </cell>
          <cell r="C3480" t="str">
            <v>UN</v>
          </cell>
        </row>
        <row r="3481">
          <cell r="A3481">
            <v>89706</v>
          </cell>
          <cell r="B3481" t="str">
            <v>TÊ, CPVC, SOLDÁVEL, DN35MM, INSTALADO EM RAMAL OU SUB-RAMAL DE ÁGUA  FORNECIMENTO E INSTALAÇÃO. AF_12/2014</v>
          </cell>
          <cell r="C3481" t="str">
            <v>UN</v>
          </cell>
        </row>
        <row r="3482">
          <cell r="A3482">
            <v>89715</v>
          </cell>
          <cell r="B3482" t="str">
            <v>TUBO, CPVC, SOLDÁVEL, DN 22MM, INSTALADO EM RAMAL DE DISTRIBUIÇÃO DE ÁGUA   FORNECIMENTO E INSTALAÇÃO. AF_12/2014</v>
          </cell>
          <cell r="C3482" t="str">
            <v>UN</v>
          </cell>
        </row>
        <row r="3483">
          <cell r="A3483">
            <v>89718</v>
          </cell>
          <cell r="B3483" t="str">
            <v>TUBO, CPVC, SOLDÁVEL, DN 35MM, INSTALADO EM RAMAL DE DISTRIBUIÇÃO DE ÁGUA   FORNECIMENTO E INSTALAÇÃO. AF_12/2014</v>
          </cell>
          <cell r="C3483" t="str">
            <v>M</v>
          </cell>
        </row>
        <row r="3484">
          <cell r="A3484">
            <v>89719</v>
          </cell>
          <cell r="B3484" t="str">
            <v>JOELHO 90 GRAUS, CPVC, SOLDÁVEL, DN 22MM, INSTALADO EM RAMAL DE DISTRIBUIÇÃO DE ÁGUA   FORNECIMENTO E INSTALAÇÃO. AF_12/2014</v>
          </cell>
          <cell r="C3484" t="str">
            <v>UN</v>
          </cell>
        </row>
        <row r="3485">
          <cell r="A3485">
            <v>89720</v>
          </cell>
          <cell r="B3485" t="str">
            <v>JOELHO 45 GRAUS, CPVC, SOLDÁVEL, DN 22MM, INSTALADO EM RAMAL DE DISTRIBUIÇÃO DE ÁGUA   FORNECIMENTO E INSTALAÇÃO. AF_12/2014</v>
          </cell>
          <cell r="C3485" t="str">
            <v>UN</v>
          </cell>
        </row>
        <row r="3486">
          <cell r="A3486">
            <v>89721</v>
          </cell>
          <cell r="B3486" t="str">
            <v>CURVA 90 GRAUS, CPVC, SOLDÁVEL, DN 22MM, INSTALADO EM RAMAL DE DISTRIBUIÇÃO DE ÁGUA - FORNECIMENTO E INSTALAÇÃO. AF_12/2014</v>
          </cell>
          <cell r="C3486" t="str">
            <v>UN</v>
          </cell>
        </row>
        <row r="3487">
          <cell r="A3487">
            <v>89723</v>
          </cell>
          <cell r="B3487" t="str">
            <v>JOELHO 90 GRAUS, CPVC, SOLDÁVEL, DN 28MM, INSTALADO EM RAMAL DE DISTRIBUIÇÃO DE ÁGUA   FORNECIMENTO E INSTALAÇÃO. AF_12/2014</v>
          </cell>
          <cell r="C3487" t="str">
            <v>UN</v>
          </cell>
        </row>
        <row r="3488">
          <cell r="A3488">
            <v>89724</v>
          </cell>
          <cell r="B3488" t="str">
            <v>JOELHO 90 GRAUS, PVC, SERIE NORMAL, ESGOTO PREDIAL, DN 40 MM, JUNTA SOLDÁVEL, FORNECIDO E INSTALADO EM RAMAL DE DESCARGA OU RAMAL DE ESGOTO SANITÁRIO. AF_12/2014</v>
          </cell>
          <cell r="C3488" t="str">
            <v>UN</v>
          </cell>
        </row>
        <row r="3489">
          <cell r="A3489">
            <v>89725</v>
          </cell>
          <cell r="B3489" t="str">
            <v>JOELHO 45 GRAUS, CPVC, SOLDÁVEL, DN 28MM, INSTALADO EM RAMAL DE DISTRIBUIÇÃO DE ÁGUA   FORNECIMENTO E INSTALAÇÃO. AF_12/2014</v>
          </cell>
          <cell r="C3489" t="str">
            <v>UN</v>
          </cell>
        </row>
        <row r="3490">
          <cell r="A3490">
            <v>89726</v>
          </cell>
          <cell r="B3490" t="str">
            <v>JOELHO 45 GRAUS, PVC, SERIE NORMAL, ESGOTO PREDIAL, DN 40 MM, JUNTA SOLDÁVEL, FORNECIDO E INSTALADO EM RAMAL DE DESCARGA OU RAMAL DE ESGOTO SANITÁRIO. AF_12/2014</v>
          </cell>
          <cell r="C3490" t="str">
            <v>UN</v>
          </cell>
        </row>
        <row r="3491">
          <cell r="A3491">
            <v>89727</v>
          </cell>
          <cell r="B3491" t="str">
            <v>CURVA 90 GRAUS, CPVC, SOLDÁVEL, DN 28MM, INSTALADO EM RAMAL DE DISTRIBUIÇÃO DE ÁGUA   FORNECIMENTO E INSTALAÇÃO. AF_12/2014</v>
          </cell>
          <cell r="C3491" t="str">
            <v>UN</v>
          </cell>
        </row>
        <row r="3492">
          <cell r="A3492">
            <v>89728</v>
          </cell>
          <cell r="B3492" t="str">
            <v>CURVA CURTA 90 GRAUS, PVC, SERIE NORMAL, ESGOTO PREDIAL, DN 40 MM, JUNTA SOLDÁVEL, FORNECIDO E INSTALADO EM RAMAL DE DESCARGA OU RAMAL DE ESGOTO SANITÁRIO. AF_12/2014</v>
          </cell>
          <cell r="C3492" t="str">
            <v>UN</v>
          </cell>
        </row>
        <row r="3493">
          <cell r="A3493">
            <v>89729</v>
          </cell>
          <cell r="B3493" t="str">
            <v>JOELHO 90 GRAUS, CPVC, SOLDÁVEL, DN 35MM, INSTALADO EM RAMAL DE DISTRIBUIÇÃO DE ÁGUA   FORNECIMENTO E INSTALAÇÃO. AF_12/2014</v>
          </cell>
          <cell r="C3493" t="str">
            <v>UN</v>
          </cell>
        </row>
        <row r="3494">
          <cell r="A3494">
            <v>89730</v>
          </cell>
          <cell r="B3494" t="str">
            <v>CURVA LONGA 90 GRAUS, PVC, SERIE NORMAL, ESGOTO PREDIAL, DN 40 MM, JUNTA SOLDÁVEL, FORNECIDO E INSTALADO EM RAMAL DE DESCARGA OU RAMAL DE ESGOTO SANITÁRIO. AF_12/2014</v>
          </cell>
          <cell r="C3494" t="str">
            <v>UN</v>
          </cell>
        </row>
        <row r="3495">
          <cell r="A3495">
            <v>89731</v>
          </cell>
          <cell r="B3495" t="str">
            <v>JOELHO 90 GRAUS, PVC, SERIE NORMAL, ESGOTO PREDIAL, DN 50 MM, JUNTA ELÁSTICA, FORNECIDO E INSTALADO EM RAMAL DE DESCARGA OU RAMAL DE ESGOTO SANITÁRIO. AF_12/2014</v>
          </cell>
          <cell r="C3495" t="str">
            <v>UN</v>
          </cell>
        </row>
        <row r="3496">
          <cell r="A3496">
            <v>89732</v>
          </cell>
          <cell r="B3496" t="str">
            <v>JOELHO 45 GRAUS, PVC, SERIE NORMAL, ESGOTO PREDIAL, DN 50 MM, JUNTA ELÁSTICA, FORNECIDO E INSTALADO EM RAMAL DE DESCARGA OU RAMAL DE ESGOTO SANITÁRIO. AF_12/2014</v>
          </cell>
          <cell r="C3496" t="str">
            <v>UN</v>
          </cell>
        </row>
        <row r="3497">
          <cell r="A3497">
            <v>89733</v>
          </cell>
          <cell r="B3497" t="str">
            <v>CURVA CURTA 90 GRAUS, PVC, SERIE NORMAL, ESGOTO PREDIAL, DN 50 MM, JUNTA ELÁSTICA, FORNECIDO E INSTALADO EM RAMAL DE DESCARGA OU RAMAL DE ESGOTO SANITÁRIO. AF_12/2014</v>
          </cell>
          <cell r="C3497" t="str">
            <v>UN</v>
          </cell>
        </row>
        <row r="3498">
          <cell r="A3498">
            <v>89734</v>
          </cell>
          <cell r="B3498" t="str">
            <v>JOELHO 45 GRAUS, CPVC, SOLDÁVEL, DN 35MM, INSTALADO EM RAMAL DE DISTRIBUIÇÃO DE ÁGUA   FORNECIMENTO E INSTALAÇÃO. AF_12/2014</v>
          </cell>
          <cell r="C3498" t="str">
            <v>UN</v>
          </cell>
        </row>
        <row r="3499">
          <cell r="A3499">
            <v>89735</v>
          </cell>
          <cell r="B3499" t="str">
            <v>CURVA LONGA 90 GRAUS, PVC, SERIE NORMAL, ESGOTO PREDIAL, DN 50 MM, JUNTA ELÁSTICA, FORNECIDO E INSTALADO EM RAMAL DE DESCARGA OU RAMAL DE ESGOTO SANITÁRIO. AF_12/2014</v>
          </cell>
          <cell r="C3499" t="str">
            <v>UN</v>
          </cell>
        </row>
        <row r="3500">
          <cell r="A3500">
            <v>89736</v>
          </cell>
          <cell r="B3500" t="str">
            <v>LUVA, CPVC, SOLDÁVEL, DN 22MM, INSTALADO EM RAMAL DE DISTRIBUIÇÃO DE ÁGUA   FORNECIMENTO E INSTALAÇÃO. AF_12/2014</v>
          </cell>
          <cell r="C3500" t="str">
            <v>UN</v>
          </cell>
        </row>
        <row r="3501">
          <cell r="A3501">
            <v>89737</v>
          </cell>
          <cell r="B3501" t="str">
            <v>JOELHO 90 GRAUS, PVC, SERIE NORMAL, ESGOTO PREDIAL, DN 75 MM, JUNTA ELÁSTICA, FORNECIDO E INSTALADO EM RAMAL DE DESCARGA OU RAMAL DE ESGOTO SANITÁRIO. AF_12/2014</v>
          </cell>
          <cell r="C3501" t="str">
            <v>UN</v>
          </cell>
        </row>
        <row r="3502">
          <cell r="A3502">
            <v>89738</v>
          </cell>
          <cell r="B3502" t="str">
            <v>LUVA DE CORRER, CPVC, SOLDÁVEL, DN 22MM, INSTALADO EM RAMAL DE DISTRIBUIÇÃO DE ÁGUA   FORNECIMENTO E INSTALAÇÃO. AF_12/2014</v>
          </cell>
          <cell r="C3502" t="str">
            <v>UN</v>
          </cell>
        </row>
        <row r="3503">
          <cell r="A3503">
            <v>89739</v>
          </cell>
          <cell r="B3503" t="str">
            <v>JOELHO 45 GRAUS, PVC, SERIE NORMAL, ESGOTO PREDIAL, DN 75 MM, JUNTA ELÁSTICA, FORNECIDO E INSTALADO EM RAMAL DE DESCARGA OU RAMAL DE ESGOTO SANITÁRIO. AF_12/2014</v>
          </cell>
          <cell r="C3503" t="str">
            <v>UN</v>
          </cell>
        </row>
        <row r="3504">
          <cell r="A3504">
            <v>89740</v>
          </cell>
          <cell r="B3504" t="str">
            <v>LUVA DE TRANSIÇÃO, CPVC, SOLDÁVEL, DN 22MM X 25MM, INSTALADO EM RAMAL DE DISTRIBUIÇÃO DE ÁGUA   FORNECIMENTO E INSTALAÇÃO. AF_12/2014</v>
          </cell>
          <cell r="C3504" t="str">
            <v>UN</v>
          </cell>
        </row>
        <row r="3505">
          <cell r="A3505">
            <v>89741</v>
          </cell>
          <cell r="B3505" t="str">
            <v>UNIÃO, CPVC, SOLDÁVEL, DN 22MM, INSTALADO EM RAMAL DE DISTRIBUIÇÃO DE ÁGUA   FORNECIMENTO E INSTALAÇÃO. AF_12/2014</v>
          </cell>
          <cell r="C3505" t="str">
            <v>UN</v>
          </cell>
        </row>
        <row r="3506">
          <cell r="A3506">
            <v>89742</v>
          </cell>
          <cell r="B3506" t="str">
            <v>CURVA CURTA 90 GRAUS, PVC, SERIE NORMAL, ESGOTO PREDIAL, DN 75 MM, JUNTA ELÁSTICA, FORNECIDO E INSTALADO EM RAMAL DE DESCARGA OU RAMAL DE ESGOTO SANITÁRIO. AF_12/2014</v>
          </cell>
          <cell r="C3506" t="str">
            <v>UN</v>
          </cell>
        </row>
        <row r="3507">
          <cell r="A3507">
            <v>89743</v>
          </cell>
          <cell r="B3507" t="str">
            <v>CURVA LONGA 90 GRAUS, PVC, SERIE NORMAL, ESGOTO PREDIAL, DN 75 MM, JUNTA ELÁSTICA, FORNECIDO E INSTALADO EM RAMAL DE DESCARGA OU RAMAL DE ESGOTO SANITÁRIO. AF_12/2014</v>
          </cell>
          <cell r="C3507" t="str">
            <v>UN</v>
          </cell>
        </row>
        <row r="3508">
          <cell r="A3508">
            <v>89744</v>
          </cell>
          <cell r="B3508" t="str">
            <v>JOELHO 90 GRAUS, PVC, SERIE NORMAL, ESGOTO PREDIAL, DN 100 MM, JUNTA ELÁSTICA, FORNECIDO E INSTALADO EM RAMAL DE DESCARGA OU RAMAL DE ESGOTO SANITÁRIO. AF_12/2014</v>
          </cell>
          <cell r="C3508" t="str">
            <v>UN</v>
          </cell>
        </row>
        <row r="3509">
          <cell r="A3509">
            <v>89745</v>
          </cell>
          <cell r="B3509" t="str">
            <v>CONECTOR, CPVC, SOLDÁVEL, DN 22MM X 1/2 , INSTALADO EM RAMAL DE DISTRIBUIÇÃO DE ÁGUA   FORNECIMENTO E INSTALAÇÃO. AF_12/2014</v>
          </cell>
          <cell r="C3509" t="str">
            <v>UN</v>
          </cell>
        </row>
        <row r="3510">
          <cell r="A3510">
            <v>89746</v>
          </cell>
          <cell r="B3510" t="str">
            <v>JOELHO 45 GRAUS, PVC, SERIE NORMAL, ESGOTO PREDIAL, DN 100 MM, JUNTA ELÁSTICA, FORNECIDO E INSTALADO EM RAMAL DE DESCARGA OU RAMAL DE ESGOTO SANITÁRIO. AF_12/2014</v>
          </cell>
          <cell r="C3510" t="str">
            <v>UN</v>
          </cell>
        </row>
        <row r="3511">
          <cell r="A3511">
            <v>89747</v>
          </cell>
          <cell r="B3511" t="str">
            <v>ADAPTADOR, CPVC, SOLDÁVEL, DN 22MM, INSTALADO EM RAMAL DE DISTRIBUIÇÃO DE ÁGUA   FORNECIMENTO E INSTALAÇÃO. AF_12/2014</v>
          </cell>
          <cell r="C3511" t="str">
            <v>UN</v>
          </cell>
        </row>
        <row r="3512">
          <cell r="A3512">
            <v>89748</v>
          </cell>
          <cell r="B3512" t="str">
            <v>CURVA CURTA 90 GRAUS, PVC, SERIE NORMAL, ESGOTO PREDIAL, DN 100 MM, JUNTA ELÁSTICA, FORNECIDO E INSTALADO EM RAMAL DE DESCARGA OU RAMAL DE ESGOTO SANITÁRIO. AF_12/2014</v>
          </cell>
          <cell r="C3512" t="str">
            <v>UN</v>
          </cell>
        </row>
        <row r="3513">
          <cell r="A3513">
            <v>89749</v>
          </cell>
          <cell r="B3513" t="str">
            <v>CURVA DE TRANSPOSIÇÃO, CPVC, SOLDÁVEL, DN 22MM, INSTALADO EM RAMAL DE DISTRIBUIÇÃO DE ÁGUA   FORNECIMENTO E INSTALAÇÃO. AF_12/2014</v>
          </cell>
          <cell r="C3513" t="str">
            <v>UN</v>
          </cell>
        </row>
        <row r="3514">
          <cell r="A3514">
            <v>89750</v>
          </cell>
          <cell r="B3514" t="str">
            <v>CURVA LONGA 90 GRAUS, PVC, SERIE NORMAL, ESGOTO PREDIAL, DN 100 MM, JUNTA ELÁSTICA, FORNECIDO E INSTALADO EM RAMAL DE DESCARGA OU RAMAL DE ESGOTO SANITÁRIO. AF_12/2014</v>
          </cell>
          <cell r="C3514" t="str">
            <v>UN</v>
          </cell>
        </row>
        <row r="3515">
          <cell r="A3515">
            <v>89751</v>
          </cell>
          <cell r="B3515" t="str">
            <v>BUCHA DE REDUÇÃO, CPVC, SOLDÁVEL, DN 22MM X 15MM, INSTALADO EM RAMAL DE DISTRIBUIÇÃO DE ÁGUA   FORNECIMENTO E INSTALAÇÃO. AF_12/2014</v>
          </cell>
          <cell r="C3515" t="str">
            <v>UN</v>
          </cell>
        </row>
        <row r="3516">
          <cell r="A3516">
            <v>89752</v>
          </cell>
          <cell r="B3516" t="str">
            <v>LUVA SIMPLES, PVC, SERIE NORMAL, ESGOTO PREDIAL, DN 40 MM, JUNTA SOLDÁVEL, FORNECIDO E INSTALADO EM RAMAL DE DESCARGA OU RAMAL DE ESGOTO SANITÁRIO. AF_12/2014</v>
          </cell>
          <cell r="C3516" t="str">
            <v>UN</v>
          </cell>
        </row>
        <row r="3517">
          <cell r="A3517">
            <v>89753</v>
          </cell>
          <cell r="B3517" t="str">
            <v>LUVA SIMPLES, PVC, SERIE NORMAL, ESGOTO PREDIAL, DN 50 MM, JUNTA ELÁSTICA, FORNECIDO E INSTALADO EM RAMAL DE DESCARGA OU RAMAL DE ESGOTO SANITÁRIO. AF_12/2014</v>
          </cell>
          <cell r="C3517" t="str">
            <v>UN</v>
          </cell>
        </row>
        <row r="3518">
          <cell r="A3518">
            <v>89754</v>
          </cell>
          <cell r="B3518" t="str">
            <v>LUVA DE CORRER, PVC, SERIE NORMAL, ESGOTO PREDIAL, DN 50 MM, JUNTA ELÁSTICA, FORNECIDO E INSTALADO EM RAMAL DE DESCARGA OU RAMAL DE ESGOTO SANITÁRIO. AF_12/2014</v>
          </cell>
          <cell r="C3518" t="str">
            <v>UN</v>
          </cell>
        </row>
        <row r="3519">
          <cell r="A3519">
            <v>89755</v>
          </cell>
          <cell r="B3519" t="str">
            <v>LUVA, CPVC, SOLDÁVEL, DN 28MM, INSTALADO EM RAMAL DE DISTRIBUIÇÃO DE ÁGUA   FORNECIMENTO E INSTALAÇÃO. AF_12/2014</v>
          </cell>
          <cell r="C3519" t="str">
            <v>UN</v>
          </cell>
        </row>
        <row r="3520">
          <cell r="A3520">
            <v>89756</v>
          </cell>
          <cell r="B3520" t="str">
            <v>LUVA DE CORRER, CPVC, SOLDÁVEL, DN 28MM, INSTALADO EM RAMAL DE DISTRIBUIÇÃO DE ÁGUA   FORNECIMENTO E INSTALAÇÃO. AF_12/2014</v>
          </cell>
          <cell r="C3520" t="str">
            <v>UN</v>
          </cell>
        </row>
        <row r="3521">
          <cell r="A3521">
            <v>89757</v>
          </cell>
          <cell r="B3521" t="str">
            <v>UNIÃO, CPVC, SOLDÁVEL, DN 28MM, INSTALADO EM RAMAL DE DISTRIBUIÇÃO DE ÁGUA   FORNECIMENTO E INSTALAÇÃO. AF_12/2014</v>
          </cell>
          <cell r="C3521" t="str">
            <v>UN</v>
          </cell>
        </row>
        <row r="3522">
          <cell r="A3522">
            <v>89758</v>
          </cell>
          <cell r="B3522" t="str">
            <v>CONECTOR, CPVC, SOLDÁVEL, DN 28MM X 1 , INSTALADO EM RAMAL DE DISTRIBUIÇÃO DE ÁGUA   FORNECIMENTO E INSTALAÇÃO. AF_12/2014</v>
          </cell>
          <cell r="C3522" t="str">
            <v>UN</v>
          </cell>
        </row>
        <row r="3523">
          <cell r="A3523">
            <v>89759</v>
          </cell>
          <cell r="B3523" t="str">
            <v>BUCHA DE REDUÇÃO, CPVC, SOLDÁVEL, DN 28MM X 22MM, INSTALADO EM RAMAL DE DISTRIBUIÇÃO DE ÁGUA - FORNECIMENTO E INSTALAÇÃO. AF_12/2014</v>
          </cell>
          <cell r="C3523" t="str">
            <v>UN</v>
          </cell>
        </row>
        <row r="3524">
          <cell r="A3524">
            <v>89760</v>
          </cell>
          <cell r="B3524" t="str">
            <v>LUVA, CPVC, SOLDÁVEL, DN 35MM, INSTALADO EM RAMAL DE DISTRIBUIÇÃO DE ÁGUA - FORNECIMENTO E INSTALAÇÃO. AF_12/2014</v>
          </cell>
          <cell r="C3524" t="str">
            <v>UN</v>
          </cell>
        </row>
        <row r="3525">
          <cell r="A3525">
            <v>89761</v>
          </cell>
          <cell r="B3525" t="str">
            <v>LUVA DE CORRER, CPVC, SOLDÁVEL, DN 35MM, INSTALADO EM RAMAL DE DISTRIBUIÇÃO DE ÁGUA - FORNECIMENTO E INSTALAÇÃO. AF_12/2014</v>
          </cell>
          <cell r="C3525" t="str">
            <v>UN</v>
          </cell>
        </row>
        <row r="3526">
          <cell r="A3526">
            <v>89762</v>
          </cell>
          <cell r="B3526" t="str">
            <v>UNIÃO, CPVC, SOLDÁVEL, DN35MM, INSTALADO EM RAMAL DE DISTRIBUIÇÃO DE ÁGUA - FORNECIMENTO E INSTALAÇÃO. AF_12/2014</v>
          </cell>
          <cell r="C3526" t="str">
            <v>UN</v>
          </cell>
        </row>
        <row r="3527">
          <cell r="A3527">
            <v>89763</v>
          </cell>
          <cell r="B3527" t="str">
            <v>CONECTOR, CPVC, SOLDÁVEL, DN 35MM X 1 1/4 , INSTALADO EM RAMAL DE DISTRIBUIÇÃO DE ÁGUA - FORNECIMENTO E INSTALAÇÃO. AF_12/2014</v>
          </cell>
          <cell r="C3527" t="str">
            <v>UN</v>
          </cell>
        </row>
        <row r="3528">
          <cell r="A3528">
            <v>89764</v>
          </cell>
          <cell r="B3528" t="str">
            <v>BUCHA DE REDUÇÃO, CPVC, SOLDÁVEL, DN35MM X 28MM, INSTALADO EM RAMAL DE DISTRIBUIÇÃO DE ÁGUA - FORNECIMENTO E INSTALAÇÃO. AF_12/2014</v>
          </cell>
          <cell r="C3528" t="str">
            <v>UN</v>
          </cell>
        </row>
        <row r="3529">
          <cell r="A3529">
            <v>89765</v>
          </cell>
          <cell r="B3529" t="str">
            <v>TE, CPVC, SOLDÁVEL, DN 22MM, INSTALADO EM RAMAL DE DISTRIBUIÇÃO DE ÁGUA - FORNECIMENTO E INSTALAÇÃO. AF_12/2014</v>
          </cell>
          <cell r="C3529" t="str">
            <v>UN</v>
          </cell>
        </row>
        <row r="3530">
          <cell r="A3530">
            <v>89766</v>
          </cell>
          <cell r="B3530" t="str">
            <v>TE DE TRANSIÇÃO, CPVC, SOLDÁVEL, DN 22MM X 1/2 , INSTALADO EM RAMAL DE DISTRIBUIÇÃO DE ÁGUA   FORNECIMENTO E INSTALAÇÃO. AF_12/2014</v>
          </cell>
          <cell r="C3530" t="str">
            <v>UN</v>
          </cell>
        </row>
        <row r="3531">
          <cell r="A3531">
            <v>89767</v>
          </cell>
          <cell r="B3531" t="str">
            <v>TÊ MISTURADOR, CPVC, SOLDÁVEL, DN 22MM, INSTALADO EM RAMAL DE DISTRIBUIÇÃO DE ÁGUA - FORNECIMENTO E INSTALAÇÃO. AF_12/2014</v>
          </cell>
          <cell r="C3531" t="str">
            <v>UN</v>
          </cell>
        </row>
        <row r="3532">
          <cell r="A3532">
            <v>89768</v>
          </cell>
          <cell r="B3532" t="str">
            <v>TÊ, CPVC, SOLDÁVEL, DN 28MM, INSTALADO EM RAMAL DE DISTRIBUIÇÃO DE ÁGUA - FORNECIMENTO E INSTALAÇÃO. AF_12/2014</v>
          </cell>
          <cell r="C3532" t="str">
            <v>UN</v>
          </cell>
        </row>
        <row r="3533">
          <cell r="A3533">
            <v>89769</v>
          </cell>
          <cell r="B3533" t="str">
            <v>TÊ, CPVC, SOLDÁVEL, DN35MM, INSTALADO EM RAMAL DE DISTRIBUIÇÃO DE ÁGUA - FORNECIMENTO E INSTALAÇÃO. AF_12/2014</v>
          </cell>
          <cell r="C3533" t="str">
            <v>UN</v>
          </cell>
        </row>
        <row r="3534">
          <cell r="A3534">
            <v>89772</v>
          </cell>
          <cell r="B3534" t="str">
            <v>TUBO, CPVC, SOLDÁVEL, DN 54MM, INSTALADO EM PRUMADA DE ÁGUA  FORNECIMENTO E INSTALAÇÃO. AF_12/2014</v>
          </cell>
          <cell r="C3534" t="str">
            <v>M</v>
          </cell>
        </row>
        <row r="3535">
          <cell r="A3535">
            <v>89774</v>
          </cell>
          <cell r="B3535" t="str">
            <v>LUVA SIMPLES, PVC, SERIE NORMAL, ESGOTO PREDIAL, DN 75 MM, JUNTA ELÁSTICA, FORNECIDO E INSTALADO EM RAMAL DE DESCARGA OU RAMAL DE ESGOTO SANITÁRIO. AF_12/2014</v>
          </cell>
          <cell r="C3535" t="str">
            <v>UN</v>
          </cell>
        </row>
        <row r="3536">
          <cell r="A3536">
            <v>89776</v>
          </cell>
          <cell r="B3536" t="str">
            <v>LUVA DE CORRER, PVC, SERIE NORMAL, ESGOTO PREDIAL, DN 75 MM, JUNTA ELÁSTICA, FORNECIDO E INSTALADO EM RAMAL DE DESCARGA OU RAMAL DE ESGOTO SANITÁRIO. AF_12/2014</v>
          </cell>
          <cell r="C3536" t="str">
            <v>UN</v>
          </cell>
        </row>
        <row r="3537">
          <cell r="A3537">
            <v>89777</v>
          </cell>
          <cell r="B3537" t="str">
            <v>JOELHO 90 GRAUS, CPVC, SOLDÁVEL, DN 35MM, INSTALADO EM PRUMADA DE ÁGUA  FORNECIMENTO E INSTALAÇÃO. AF_12/2014</v>
          </cell>
          <cell r="C3537" t="str">
            <v>UN</v>
          </cell>
        </row>
        <row r="3538">
          <cell r="A3538">
            <v>89778</v>
          </cell>
          <cell r="B3538" t="str">
            <v>LUVA SIMPLES, PVC, SERIE NORMAL, ESGOTO PREDIAL, DN 100 MM, JUNTA ELÁSTICA, FORNECIDO E INSTALADO EM RAMAL DE DESCARGA OU RAMAL DE ESGOTO SANITÁRIO. AF_12/2014</v>
          </cell>
          <cell r="C3538" t="str">
            <v>UN</v>
          </cell>
        </row>
        <row r="3539">
          <cell r="A3539">
            <v>89779</v>
          </cell>
          <cell r="B3539" t="str">
            <v>LUVA DE CORRER, PVC, SERIE NORMAL, ESGOTO PREDIAL, DN 100 MM, JUNTA ELÁSTICA, FORNECIDO E INSTALADO EM RAMAL DE DESCARGA OU RAMAL DE ESGOTO SANITÁRIO. AF_12/2014</v>
          </cell>
          <cell r="C3539" t="str">
            <v>UN</v>
          </cell>
        </row>
        <row r="3540">
          <cell r="A3540">
            <v>89780</v>
          </cell>
          <cell r="B3540" t="str">
            <v>JOELHO 45 GRAUS, CPVC, SOLDÁVEL, DN 35MM, INSTALADO EM PRUMADA DE ÁGUA - FORNECIMENTO E INSTALAÇÃO. AF_12/2014</v>
          </cell>
          <cell r="C3540" t="str">
            <v>UN</v>
          </cell>
        </row>
        <row r="3541">
          <cell r="A3541">
            <v>89781</v>
          </cell>
          <cell r="B3541" t="str">
            <v>JOELHO 90 GRAUS, CPVC, SOLDÁVEL, DN 42MM, INSTALADO EM PRUMADA DE ÁGUA  FORNECIMENTO E INSTALAÇÃO. AF_12/2014</v>
          </cell>
          <cell r="C3541" t="str">
            <v>UN</v>
          </cell>
        </row>
        <row r="3542">
          <cell r="A3542">
            <v>89782</v>
          </cell>
          <cell r="B3542" t="str">
            <v>TE, PVC, SERIE NORMAL, ESGOTO PREDIAL, DN 40 X 40 MM, JUNTA SOLDÁVEL, FORNECIDO E INSTALADO EM RAMAL DE DESCARGA OU RAMAL DE ESGOTO SANITÁRIO. AF_12/2014</v>
          </cell>
          <cell r="C3542" t="str">
            <v>UN</v>
          </cell>
        </row>
        <row r="3543">
          <cell r="A3543">
            <v>89783</v>
          </cell>
          <cell r="B3543" t="str">
            <v>JUNÇÃO SIMPLES, PVC, SERIE NORMAL, ESGOTO PREDIAL, DN 40 MM, JUNTA SOLDÁVEL, FORNECIDO E INSTALADO EM RAMAL DE DESCARGA OU RAMAL DE ESGOTO SANITÁRIO. AF_12/2014</v>
          </cell>
          <cell r="C3543" t="str">
            <v>UN</v>
          </cell>
        </row>
        <row r="3544">
          <cell r="A3544">
            <v>89784</v>
          </cell>
          <cell r="B3544" t="str">
            <v>TE, PVC, SERIE NORMAL, ESGOTO PREDIAL, DN 50 X 50 MM, JUNTA ELÁSTICA, FORNECIDO E INSTALADO EM RAMAL DE DESCARGA OU RAMAL DE ESGOTO SANITÁRIO. AF_12/2014</v>
          </cell>
          <cell r="C3544" t="str">
            <v>UN</v>
          </cell>
        </row>
        <row r="3545">
          <cell r="A3545">
            <v>89785</v>
          </cell>
          <cell r="B3545" t="str">
            <v>JUNÇÃO SIMPLES, PVC, SERIE NORMAL, ESGOTO PREDIAL, DN 50 X 50 MM, JUNTA ELÁSTICA, FORNECIDO E INSTALADO EM RAMAL DE DESCARGA OU RAMAL DE ESGOTO SANITÁRIO. AF_12/2014</v>
          </cell>
          <cell r="C3545" t="str">
            <v>UN</v>
          </cell>
        </row>
        <row r="3546">
          <cell r="A3546">
            <v>89786</v>
          </cell>
          <cell r="B3546" t="str">
            <v>TE, PVC, SERIE NORMAL, ESGOTO PREDIAL, DN 75 X 75 MM, JUNTA ELÁSTICA, FORNECIDO E INSTALADO EM RAMAL DE DESCARGA OU RAMAL DE ESGOTO SANITÁRIO. AF_12/2014</v>
          </cell>
          <cell r="C3546" t="str">
            <v>UN</v>
          </cell>
        </row>
        <row r="3547">
          <cell r="A3547">
            <v>89787</v>
          </cell>
          <cell r="B3547" t="str">
            <v>JOELHO 45 GRAUS, CPVC, SOLDÁVEL, DN 42MM, INSTALADO EM PRUMADA DE ÁGUA  FORNECIMENTO E INSTALAÇÃO. AF_12/2014</v>
          </cell>
          <cell r="C3547" t="str">
            <v>UN</v>
          </cell>
        </row>
        <row r="3548">
          <cell r="A3548">
            <v>89788</v>
          </cell>
          <cell r="B3548" t="str">
            <v>JOELHO 90 GRAUS, CPVC, SOLDÁVEL, DN 54MM, INSTALADO EM PRUMADA DE ÁGUA  FORNECIMENTO E INSTALAÇÃO. AF_12/2014</v>
          </cell>
          <cell r="C3548" t="str">
            <v>UN</v>
          </cell>
        </row>
        <row r="3549">
          <cell r="A3549">
            <v>89789</v>
          </cell>
          <cell r="B3549" t="str">
            <v>JOELHO 45 GRAUS, CPVC, SOLDÁVEL, DN 54MM, INSTALADO EM PRUMADA DE ÁGUA  FORNECIMENTO E INSTALAÇÃO. AF_12/2014</v>
          </cell>
          <cell r="C3549" t="str">
            <v>UN</v>
          </cell>
        </row>
        <row r="3550">
          <cell r="A3550">
            <v>89790</v>
          </cell>
          <cell r="B3550" t="str">
            <v>JOELHO 90 GRAUS, CPVC, SOLDÁVEL, DN 73MM, INSTALADO EM PRUMADA DE ÁGUA  FORNECIMENTO E INSTALAÇÃO. AF_12/2014</v>
          </cell>
          <cell r="C3550" t="str">
            <v>UN</v>
          </cell>
        </row>
        <row r="3551">
          <cell r="A3551">
            <v>89791</v>
          </cell>
          <cell r="B3551" t="str">
            <v>JOELHO 45 GRAUS, CPVC, SOLDÁVEL, DN 73MM, INSTALADO EM PRUMADA DE ÁGUA  FORNECIMENTO E INSTALAÇÃO. AF_12/2014</v>
          </cell>
          <cell r="C3551" t="str">
            <v>UN</v>
          </cell>
        </row>
        <row r="3552">
          <cell r="A3552">
            <v>89792</v>
          </cell>
          <cell r="B3552" t="str">
            <v>JOELHO 90 GRAUS, CPVC, SOLDÁVEL, DN 89MM, INSTALADO EM PRUMADA DE ÁGUA  FORNECIMENTO E INSTALAÇÃO. AF_12/2014</v>
          </cell>
          <cell r="C3552" t="str">
            <v>UN</v>
          </cell>
        </row>
        <row r="3553">
          <cell r="A3553">
            <v>89793</v>
          </cell>
          <cell r="B3553" t="str">
            <v>JOELHO 45 GRAUS, CPVC, SOLDÁVEL, DN 89MM, INSTALADO EM PRUMADA DE ÁGUA  FORNECIMENTO E INSTALAÇÃO. AF_12/2014</v>
          </cell>
          <cell r="C3553" t="str">
            <v>UN</v>
          </cell>
        </row>
        <row r="3554">
          <cell r="A3554">
            <v>89794</v>
          </cell>
          <cell r="B3554" t="str">
            <v>LUVA, CPVC, SOLDÁVEL, DN 35MM, INSTALADO EM PRUMADA DE ÁGUA  FORNECIMENTO E INSTALAÇÃO. AF_12/2014</v>
          </cell>
          <cell r="C3554" t="str">
            <v>UN</v>
          </cell>
        </row>
        <row r="3555">
          <cell r="A3555">
            <v>89795</v>
          </cell>
          <cell r="B3555" t="str">
            <v>JUNÇÃO SIMPLES, PVC, SERIE NORMAL, ESGOTO PREDIAL, DN 75 X 75 MM, JUNTA ELÁSTICA, FORNECIDO E INSTALADO EM RAMAL DE DESCARGA OU RAMAL DE ESGOTO SANITÁRIO. AF_12/2014</v>
          </cell>
          <cell r="C3555" t="str">
            <v>UN</v>
          </cell>
        </row>
        <row r="3556">
          <cell r="A3556">
            <v>89796</v>
          </cell>
          <cell r="B3556" t="str">
            <v>TE, PVC, SERIE NORMAL, ESGOTO PREDIAL, DN 100 X 100 MM, JUNTA ELÁSTICA, FORNECIDO E INSTALADO EM RAMAL DE DESCARGA OU RAMAL DE ESGOTO SANITÁRIO. AF_12/2014</v>
          </cell>
          <cell r="C3556" t="str">
            <v>UN</v>
          </cell>
        </row>
        <row r="3557">
          <cell r="A3557">
            <v>89797</v>
          </cell>
          <cell r="B3557" t="str">
            <v>JUNÇÃO SIMPLES, PVC, SERIE NORMAL, ESGOTO PREDIAL, DN 100 X 100 MM, JUNTA ELÁSTICA, FORNECIDO E INSTALADO EM RAMAL DE DESCARGA OU RAMAL DE ESGOTO SANITÁRIO. AF_12/2014</v>
          </cell>
          <cell r="C3557" t="str">
            <v>UN</v>
          </cell>
        </row>
        <row r="3558">
          <cell r="A3558">
            <v>89801</v>
          </cell>
          <cell r="B3558" t="str">
            <v>JOELHO 90 GRAUS, PVC, SERIE NORMAL, ESGOTO PREDIAL, DN 50 MM, JUNTA ELÁSTICA, FORNECIDO E INSTALADO EM PRUMADA DE ESGOTO SANITÁRIO OU VENTILAÇÃO. AF_12/2014</v>
          </cell>
          <cell r="C3558" t="str">
            <v>UN</v>
          </cell>
        </row>
        <row r="3559">
          <cell r="A3559">
            <v>89802</v>
          </cell>
          <cell r="B3559" t="str">
            <v>JOELHO 45 GRAUS, PVC, SERIE NORMAL, ESGOTO PREDIAL, DN 50 MM, JUNTA ELÁSTICA, FORNECIDO E INSTALADO EM PRUMADA DE ESGOTO SANITÁRIO OU VENTILAÇÃO. AF_12/2014</v>
          </cell>
          <cell r="C3559" t="str">
            <v>UN</v>
          </cell>
        </row>
        <row r="3560">
          <cell r="A3560">
            <v>89803</v>
          </cell>
          <cell r="B3560" t="str">
            <v>CURVA CURTA 90 GRAUS, PVC, SERIE NORMAL, ESGOTO PREDIAL, DN 50 MM, JUNTA ELÁSTICA, FORNECIDO E INSTALADO EM PRUMADA DE ESGOTO SANITÁRIO OU VENTILAÇÃO. AF_12/2014</v>
          </cell>
          <cell r="C3560" t="str">
            <v>UN</v>
          </cell>
        </row>
        <row r="3561">
          <cell r="A3561">
            <v>89804</v>
          </cell>
          <cell r="B3561" t="str">
            <v>CURVA LONGA 90 GRAUS, PVC, SERIE NORMAL, ESGOTO PREDIAL, DN 50 MM, JUNTA ELÁSTICA, FORNECIDO E INSTALADO EM PRUMADA DE ESGOTO SANITÁRIO OU VENTILAÇÃO. AF_12/2014</v>
          </cell>
          <cell r="C3561" t="str">
            <v>UN</v>
          </cell>
        </row>
        <row r="3562">
          <cell r="A3562">
            <v>89805</v>
          </cell>
          <cell r="B3562" t="str">
            <v>JOELHO 90 GRAUS, PVC, SERIE NORMAL, ESGOTO PREDIAL, DN 75 MM, JUNTA ELÁSTICA, FORNECIDO E INSTALADO EM PRUMADA DE ESGOTO SANITÁRIO OU VENTILAÇÃO. AF_12/2014</v>
          </cell>
          <cell r="C3562" t="str">
            <v>UN</v>
          </cell>
        </row>
        <row r="3563">
          <cell r="A3563">
            <v>89806</v>
          </cell>
          <cell r="B3563" t="str">
            <v>JOELHO 45 GRAUS, PVC, SERIE NORMAL, ESGOTO PREDIAL, DN 75 MM, JUNTA ELÁSTICA, FORNECIDO E INSTALADO EM PRUMADA DE ESGOTO SANITÁRIO OU VENTILAÇÃO. AF_12/2014</v>
          </cell>
          <cell r="C3563" t="str">
            <v>UN</v>
          </cell>
        </row>
        <row r="3564">
          <cell r="A3564">
            <v>89807</v>
          </cell>
          <cell r="B3564" t="str">
            <v>CURVA CURTA 90 GRAUS, PVC, SERIE NORMAL, ESGOTO PREDIAL, DN 75 MM, JUNTA ELÁSTICA, FORNECIDO E INSTALADO EM PRUMADA DE ESGOTO SANITÁRIO OU VENTILAÇÃO. AF_12/2014</v>
          </cell>
          <cell r="C3564" t="str">
            <v>UN</v>
          </cell>
        </row>
        <row r="3565">
          <cell r="A3565">
            <v>89808</v>
          </cell>
          <cell r="B3565" t="str">
            <v>CURVA LONGA 90 GRAUS, PVC, SERIE NORMAL, ESGOTO PREDIAL, DN 75 MM, JUNTA ELÁSTICA, FORNECIDO E INSTALADO EM PRUMADA DE ESGOTO SANITÁRIO OU VENTILAÇÃO. AF_12/2014</v>
          </cell>
          <cell r="C3565" t="str">
            <v>UN</v>
          </cell>
        </row>
        <row r="3566">
          <cell r="A3566">
            <v>89809</v>
          </cell>
          <cell r="B3566" t="str">
            <v>JOELHO 90 GRAUS, PVC, SERIE NORMAL, ESGOTO PREDIAL, DN 100 MM, JUNTA ELÁSTICA, FORNECIDO E INSTALADO EM PRUMADA DE ESGOTO SANITÁRIO OU VENTILAÇÃO. AF_12/2014</v>
          </cell>
          <cell r="C3566" t="str">
            <v>UN</v>
          </cell>
        </row>
        <row r="3567">
          <cell r="A3567">
            <v>89810</v>
          </cell>
          <cell r="B3567" t="str">
            <v>JOELHO 45 GRAUS, PVC, SERIE NORMAL, ESGOTO PREDIAL, DN 100 MM, JUNTA ELÁSTICA, FORNECIDO E INSTALADO EM PRUMADA DE ESGOTO SANITÁRIO OU VENTILAÇÃO. AF_12/2014</v>
          </cell>
          <cell r="C3567" t="str">
            <v>UN</v>
          </cell>
        </row>
        <row r="3568">
          <cell r="A3568">
            <v>89811</v>
          </cell>
          <cell r="B3568" t="str">
            <v>CURVA CURTA 90 GRAUS, PVC, SERIE NORMAL, ESGOTO PREDIAL, DN 100 MM, JUNTA ELÁSTICA, FORNECIDO E INSTALADO EM PRUMADA DE ESGOTO SANITÁRIO OU VENTILAÇÃO. AF_12/2014</v>
          </cell>
          <cell r="C3568" t="str">
            <v>UN</v>
          </cell>
        </row>
        <row r="3569">
          <cell r="A3569">
            <v>89812</v>
          </cell>
          <cell r="B3569" t="str">
            <v>CURVA LONGA 90 GRAUS, PVC, SERIE NORMAL, ESGOTO PREDIAL, DN 100 MM, JUNTA ELÁSTICA, FORNECIDO E INSTALADO EM PRUMADA DE ESGOTO SANITÁRIO OU VENTILAÇÃO. AF_12/2014</v>
          </cell>
          <cell r="C3569" t="str">
            <v>UN</v>
          </cell>
        </row>
        <row r="3570">
          <cell r="A3570">
            <v>89813</v>
          </cell>
          <cell r="B3570" t="str">
            <v>LUVA SIMPLES, PVC, SERIE NORMAL, ESGOTO PREDIAL, DN 50 MM, JUNTA ELÁSTICA, FORNECIDO E INSTALADO EM PRUMADA DE ESGOTO SANITÁRIO OU VENTILAÇÃO. AF_12/2014</v>
          </cell>
          <cell r="C3570" t="str">
            <v>UN</v>
          </cell>
        </row>
        <row r="3571">
          <cell r="A3571">
            <v>89814</v>
          </cell>
          <cell r="B3571" t="str">
            <v>LUVA DE CORRER, PVC, SERIE NORMAL, ESGOTO PREDIAL, DN 50 MM, JUNTA ELÁSTICA, FORNECIDO E INSTALADO EM PRUMADA DE ESGOTO SANITÁRIO OU VENTILAÇÃO. AF_12/2014</v>
          </cell>
          <cell r="C3571" t="str">
            <v>UN</v>
          </cell>
        </row>
        <row r="3572">
          <cell r="A3572">
            <v>89815</v>
          </cell>
          <cell r="B3572" t="str">
            <v>LUVA DE CORRER, CPVC, SOLDÁVEL, DN 35MM, INSTALADO EM PRUMADA DE ÁGUA  FORNECIMENTO E INSTALAÇÃO. AF_12/2014</v>
          </cell>
          <cell r="C3572" t="str">
            <v>UN</v>
          </cell>
        </row>
        <row r="3573">
          <cell r="A3573">
            <v>89816</v>
          </cell>
          <cell r="B3573" t="str">
            <v>UNIÃO, CPVC, SOLDÁVEL, DN35MM, INSTALADO EM PRUMADA DE ÁGUA  FORNECIMENTO E INSTALAÇÃO. AF_12/2014</v>
          </cell>
          <cell r="C3573" t="str">
            <v>UN</v>
          </cell>
        </row>
        <row r="3574">
          <cell r="A3574">
            <v>89817</v>
          </cell>
          <cell r="B3574" t="str">
            <v>LUVA SIMPLES, PVC, SERIE NORMAL, ESGOTO PREDIAL, DN 75 MM, JUNTA ELÁSTICA, FORNECIDO E INSTALADO EM PRUMADA DE ESGOTO SANITÁRIO OU VENTILAÇÃO. AF_12/2014</v>
          </cell>
          <cell r="C3574" t="str">
            <v>UN</v>
          </cell>
        </row>
        <row r="3575">
          <cell r="A3575">
            <v>89818</v>
          </cell>
          <cell r="B3575" t="str">
            <v>CONECTOR, CPVC, SOLDÁVEL, DN 35MM X 1 1/4, INSTALADO EM PRUMADA DE ÁGUA  FORNECIMENTO E INSTALAÇÃO. AF_12/2014</v>
          </cell>
          <cell r="C3575" t="str">
            <v>UN</v>
          </cell>
        </row>
        <row r="3576">
          <cell r="A3576">
            <v>89819</v>
          </cell>
          <cell r="B3576" t="str">
            <v>LUVA DE CORRER, PVC, SERIE NORMAL, ESGOTO PREDIAL, DN 75 MM, JUNTA ELÁSTICA, FORNECIDO E INSTALADO EM PRUMADA DE ESGOTO SANITÁRIO OU VENTILAÇÃO. AF_12/2014</v>
          </cell>
          <cell r="C3576" t="str">
            <v>UN</v>
          </cell>
        </row>
        <row r="3577">
          <cell r="A3577">
            <v>89820</v>
          </cell>
          <cell r="B3577" t="str">
            <v>BUCHA DE REDUÇÃO, CPVC, SOLDÁVEL, DN35MM X 28MM, INSTALADO EM PRUMADA DE ÁGUA  FORNECIMENTO E INSTALAÇÃO. AF_12/2014</v>
          </cell>
          <cell r="C3577" t="str">
            <v>UN</v>
          </cell>
        </row>
        <row r="3578">
          <cell r="A3578">
            <v>89821</v>
          </cell>
          <cell r="B3578" t="str">
            <v>LUVA SIMPLES, PVC, SERIE NORMAL, ESGOTO PREDIAL, DN 100 MM, JUNTA ELÁSTICA, FORNECIDO E INSTALADO EM PRUMADA DE ESGOTO SANITÁRIO OU VENTILAÇÃO. AF_12/2014</v>
          </cell>
          <cell r="C3578" t="str">
            <v>UN</v>
          </cell>
        </row>
        <row r="3579">
          <cell r="A3579">
            <v>89822</v>
          </cell>
          <cell r="B3579" t="str">
            <v>LUVA, CPVC, SOLDÁVEL, DN 42MM, INSTALADO EM PRUMADA DE ÁGUA  FORNECIMENTO E INSTALAÇÃO. AF_12/2014</v>
          </cell>
          <cell r="C3579" t="str">
            <v>UN</v>
          </cell>
        </row>
        <row r="3580">
          <cell r="A3580">
            <v>89823</v>
          </cell>
          <cell r="B3580" t="str">
            <v>LUVA DE CORRER, PVC, SERIE NORMAL, ESGOTO PREDIAL, DN 100 MM, JUNTA ELÁSTICA, FORNECIDO E INSTALADO EM PRUMADA DE ESGOTO SANITÁRIO OU VENTILAÇÃO. AF_12/2014</v>
          </cell>
          <cell r="C3580" t="str">
            <v>UN</v>
          </cell>
        </row>
        <row r="3581">
          <cell r="A3581">
            <v>89824</v>
          </cell>
          <cell r="B3581" t="str">
            <v>LUVA DE CORRER, CPVC, SOLDÁVEL, DN 42MM, INSTALADO EM PRUMADA DE ÁGUA  FORNECIMENTO E INSTALAÇÃO. AF_12/2014</v>
          </cell>
          <cell r="C3581" t="str">
            <v>UN</v>
          </cell>
        </row>
        <row r="3582">
          <cell r="A3582">
            <v>89825</v>
          </cell>
          <cell r="B3582" t="str">
            <v>TE, PVC, SERIE NORMAL, ESGOTO PREDIAL, DN 50 X 50 MM, JUNTA ELÁSTICA, FORNECIDO E INSTALADO EM PRUMADA DE ESGOTO SANITÁRIO OU VENTILAÇÃO. AF_12/2014</v>
          </cell>
          <cell r="C3582" t="str">
            <v>UN</v>
          </cell>
        </row>
        <row r="3583">
          <cell r="A3583">
            <v>89826</v>
          </cell>
          <cell r="B3583" t="str">
            <v>LUVA DE TRANSIÇÃO, CPVC, SOLDÁVEL, DN42MM X 1.1/2, INSTALADO EM PRUMADA DE ÁGUA  FORNECIMENTO E INSTALAÇÃO. AF_12/2014</v>
          </cell>
          <cell r="C3583" t="str">
            <v>UN</v>
          </cell>
        </row>
        <row r="3584">
          <cell r="A3584">
            <v>89827</v>
          </cell>
          <cell r="B3584" t="str">
            <v>JUNÇÃO SIMPLES, PVC, SERIE NORMAL, ESGOTO PREDIAL, DN 50 X 50 MM, JUNTA ELÁSTICA, FORNECIDO E INSTALADO EM PRUMADA DE ESGOTO SANITÁRIO OU VENTILAÇÃO. AF_12/2014</v>
          </cell>
          <cell r="C3584" t="str">
            <v>UN</v>
          </cell>
        </row>
        <row r="3585">
          <cell r="A3585">
            <v>89828</v>
          </cell>
          <cell r="B3585" t="str">
            <v>UNIÃO, CPVC, SOLDÁVEL, DN42MM, INSTALADO EM PRUMADA DE ÁGUA  FORNECIMENTO E INSTALAÇÃO. AF_12/2014</v>
          </cell>
          <cell r="C3585" t="str">
            <v>UN</v>
          </cell>
        </row>
        <row r="3586">
          <cell r="A3586">
            <v>89829</v>
          </cell>
          <cell r="B3586" t="str">
            <v>TE, PVC, SERIE NORMAL, ESGOTO PREDIAL, DN 75 X 75 MM, JUNTA ELÁSTICA, FORNECIDO E INSTALADO EM PRUMADA DE ESGOTO SANITÁRIO OU VENTILAÇÃO. AF_12/2014</v>
          </cell>
          <cell r="C3586" t="str">
            <v>UN</v>
          </cell>
        </row>
        <row r="3587">
          <cell r="A3587">
            <v>89830</v>
          </cell>
          <cell r="B3587" t="str">
            <v>JUNÇÃO SIMPLES, PVC, SERIE NORMAL, ESGOTO PREDIAL, DN 75 X 75 MM, JUNTA ELÁSTICA, FORNECIDO E INSTALADO EM PRUMADA DE ESGOTO SANITÁRIO OU VENTILAÇÃO. AF_12/2014</v>
          </cell>
          <cell r="C3587" t="str">
            <v>UN</v>
          </cell>
        </row>
        <row r="3588">
          <cell r="A3588">
            <v>89831</v>
          </cell>
          <cell r="B3588" t="str">
            <v>CONECTOR, CPVC, SOLDÁVEL, DN 42MM X 1.1/2, INSTALADO EM PRUMADA DE ÁGUA  FORNECIMENTO E INSTALAÇÃO. AF_12/2014</v>
          </cell>
          <cell r="C3588" t="str">
            <v>UN</v>
          </cell>
        </row>
        <row r="3589">
          <cell r="A3589">
            <v>89832</v>
          </cell>
          <cell r="B3589" t="str">
            <v>BUCHA DE REDUÇÃO, CPVC, SOLDÁVEL, DN 42MM X 22MM, INSTALADO EM RAMAL DE DISTRIBUIÇÃO DE ÁGUA - FORNECIMENTO E INSTALAÇÃO. AF_12/2014</v>
          </cell>
          <cell r="C3589" t="str">
            <v>UN</v>
          </cell>
        </row>
        <row r="3590">
          <cell r="A3590">
            <v>89833</v>
          </cell>
          <cell r="B3590" t="str">
            <v>TE, PVC, SERIE NORMAL, ESGOTO PREDIAL, DN 100 X 100 MM, JUNTA ELÁSTICA, FORNECIDO E INSTALADO EM PRUMADA DE ESGOTO SANITÁRIO OU VENTILAÇÃO. AF_12/2014</v>
          </cell>
          <cell r="C3590" t="str">
            <v>UN</v>
          </cell>
        </row>
        <row r="3591">
          <cell r="A3591">
            <v>89834</v>
          </cell>
          <cell r="B3591" t="str">
            <v>JUNÇÃO SIMPLES, PVC, SERIE NORMAL, ESGOTO PREDIAL, DN 100 X 100 MM, JUNTA ELÁSTICA, FORNECIDO E INSTALADO EM PRUMADA DE ESGOTO SANITÁRIO OU VENTILAÇÃO. AF_12/2014</v>
          </cell>
          <cell r="C3591" t="str">
            <v>UN</v>
          </cell>
        </row>
        <row r="3592">
          <cell r="A3592">
            <v>89835</v>
          </cell>
          <cell r="B3592" t="str">
            <v>LUVA, CPVC, SOLDÁVEL, DN 54MM, INSTALADO EM PRUMADA DE ÁGUA  FORNECIMENTO E INSTALAÇÃO. AF_12/2014</v>
          </cell>
          <cell r="C3592" t="str">
            <v>UN</v>
          </cell>
        </row>
        <row r="3593">
          <cell r="A3593">
            <v>89836</v>
          </cell>
          <cell r="B3593" t="str">
            <v>LUVA DE TRANSIÇÃO, CPVC, SOLDÁVEL, DN 54MM X 2, INSTALADO EM PRUMADA DE ÁGUA  FORNECIMENTO E INSTALAÇÃO. AF_12/2014</v>
          </cell>
          <cell r="C3593" t="str">
            <v>UN</v>
          </cell>
        </row>
        <row r="3594">
          <cell r="A3594">
            <v>89837</v>
          </cell>
          <cell r="B3594" t="str">
            <v>UNIÃO, CPVC, SOLDÁVEL, DN 54MM, INSTALADO EM PRUMADA DE ÁGUA  FORNECIMENTO E INSTALAÇÃO. AF_12/2014</v>
          </cell>
          <cell r="C3594" t="str">
            <v>UN</v>
          </cell>
        </row>
        <row r="3595">
          <cell r="A3595">
            <v>89838</v>
          </cell>
          <cell r="B3595" t="str">
            <v>LUVA, CPVC, SOLDÁVEL, DN 73MM, INSTALADO EM PRUMADA DE ÁGUA  FORNECIMENTO E INSTALAÇÃO. AF_12/2014</v>
          </cell>
          <cell r="C3595" t="str">
            <v>UN</v>
          </cell>
        </row>
        <row r="3596">
          <cell r="A3596">
            <v>89839</v>
          </cell>
          <cell r="B3596" t="str">
            <v>UNIÃO, CPVC, SOLDÁVEL, DN 73MM, INSTALADO EM PRUMADA DE ÁGUA  FORNECIMENTO E INSTALAÇÃO. AF_12/2014</v>
          </cell>
          <cell r="C3596" t="str">
            <v>UN</v>
          </cell>
        </row>
        <row r="3597">
          <cell r="A3597">
            <v>89840</v>
          </cell>
          <cell r="B3597" t="str">
            <v>LUVA, CPVC, SOLDÁVEL, DN 89MM, INSTALADO EM PRUMADA DE ÁGUA  FORNECIMENTO E INSTALAÇÃO. AF_12/2014</v>
          </cell>
          <cell r="C3597" t="str">
            <v>UN</v>
          </cell>
        </row>
        <row r="3598">
          <cell r="A3598">
            <v>89841</v>
          </cell>
          <cell r="B3598" t="str">
            <v>UNIÃO, CPVC, SOLDÁVEL, DN 89MM, INSTALADO EM PRUMADA DE ÁGUA  FORNECIMENTO E INSTALAÇÃO. AF_12/2014</v>
          </cell>
          <cell r="C3598" t="str">
            <v>UN</v>
          </cell>
        </row>
        <row r="3599">
          <cell r="A3599">
            <v>89842</v>
          </cell>
          <cell r="B3599" t="str">
            <v>TÊ, CPVC, SOLDÁVEL, DN 35MM, INSTALADO EM PRUMADA DE ÁGUA  FORNECIMENTO E INSTALAÇÃO. AF_12/2014</v>
          </cell>
          <cell r="C3599" t="str">
            <v>UN</v>
          </cell>
        </row>
        <row r="3600">
          <cell r="A3600">
            <v>89844</v>
          </cell>
          <cell r="B3600" t="str">
            <v>TE, CPVC, SOLDÁVEL, DN  42MM, INSTALADO EM PRUMADA DE ÁGUA  FORNECIMENTO E INSTALAÇÃO. AF_12/2014</v>
          </cell>
          <cell r="C3600" t="str">
            <v>UN</v>
          </cell>
        </row>
        <row r="3601">
          <cell r="A3601">
            <v>89845</v>
          </cell>
          <cell r="B3601" t="str">
            <v>TÊ, CPVC, SOLDÁVEL, DN 54 MM, INSTALADO EM PRUMADA DE ÁGUA  FORNECIMENTO E INSTALAÇÃO. AF_12/2014</v>
          </cell>
          <cell r="C3601" t="str">
            <v>UN</v>
          </cell>
        </row>
        <row r="3602">
          <cell r="A3602">
            <v>89846</v>
          </cell>
          <cell r="B3602" t="str">
            <v>TÊ, CPVC, SOLDÁVEL, DN 73MM, INSTALADO EM PRUMADA DE ÁGUA  FORNECIMENTO E INSTALAÇÃO. AF_12/2014</v>
          </cell>
          <cell r="C3602" t="str">
            <v>UN</v>
          </cell>
        </row>
        <row r="3603">
          <cell r="A3603">
            <v>89847</v>
          </cell>
          <cell r="B3603" t="str">
            <v>TÊ, CPVC, SOLDÁVEL, DN 89MM, INSTALADO EM PRUMADA DE ÁGUA  FORNECIMENTO E INSTALAÇÃO. AF_12/2014</v>
          </cell>
          <cell r="C3603" t="str">
            <v>UN</v>
          </cell>
        </row>
        <row r="3604">
          <cell r="A3604">
            <v>89850</v>
          </cell>
          <cell r="B3604" t="str">
            <v>JOELHO 90 GRAUS, PVC, SERIE NORMAL, ESGOTO PREDIAL, DN 100 MM, JUNTA ELÁSTICA, FORNECIDO E INSTALADO EM SUBCOLETOR AÉREO DE ESGOTO SANITÁRIO. AF_12/2014</v>
          </cell>
          <cell r="C3604" t="str">
            <v>UN</v>
          </cell>
        </row>
        <row r="3605">
          <cell r="A3605">
            <v>89851</v>
          </cell>
          <cell r="B3605" t="str">
            <v>JOELHO 45 GRAUS, PVC, SERIE NORMAL, ESGOTO PREDIAL, DN 100 MM, JUNTA ELÁSTICA, FORNECIDO E INSTALADO EM SUBCOLETOR AÉREO DE ESGOTO SANITÁRIO. AF_12/2014</v>
          </cell>
          <cell r="C3605" t="str">
            <v>UN</v>
          </cell>
        </row>
        <row r="3606">
          <cell r="A3606">
            <v>89852</v>
          </cell>
          <cell r="B3606" t="str">
            <v>CURVA CURTA 90 GRAUS, PVC, SERIE NORMAL, ESGOTO PREDIAL, DN 100 MM, JUNTA ELÁSTICA, FORNECIDO E INSTALADO EM SUBCOLETOR AÉREO DE ESGOTO SANITÁRIO. AF_12/2014</v>
          </cell>
          <cell r="C3606" t="str">
            <v>UN</v>
          </cell>
        </row>
        <row r="3607">
          <cell r="A3607">
            <v>89853</v>
          </cell>
          <cell r="B3607" t="str">
            <v>CURVA LONGA 90 GRAUS, PVC, SERIE NORMAL, ESGOTO PREDIAL, DN 100 MM, JUNTA ELÁSTICA, FORNECIDO E INSTALADO EM SUBCOLETOR AÉREO DE ESGOTO SANITÁRIO. AF_12/2014</v>
          </cell>
          <cell r="C3607" t="str">
            <v>UN</v>
          </cell>
        </row>
        <row r="3608">
          <cell r="A3608">
            <v>89854</v>
          </cell>
          <cell r="B3608" t="str">
            <v>JOELHO 90 GRAUS, PVC, SERIE NORMAL, ESGOTO PREDIAL, DN 150 MM, JUNTA ELÁSTICA, FORNECIDO E INSTALADO EM SUBCOLETOR AÉREO DE ESGOTO SANITÁRIO. AF_12/2014</v>
          </cell>
          <cell r="C3608" t="str">
            <v>UN</v>
          </cell>
        </row>
        <row r="3609">
          <cell r="A3609">
            <v>89855</v>
          </cell>
          <cell r="B3609" t="str">
            <v>JOELHO 45 GRAUS, PVC, SERIE NORMAL, ESGOTO PREDIAL, DN 150 MM, JUNTA ELÁSTICA, FORNECIDO E INSTALADO EM SUBCOLETOR AÉREO DE ESGOTO SANITÁRIO. AF_12/2014</v>
          </cell>
          <cell r="C3609" t="str">
            <v>UN</v>
          </cell>
        </row>
        <row r="3610">
          <cell r="A3610">
            <v>89856</v>
          </cell>
          <cell r="B3610" t="str">
            <v>LUVA SIMPLES, PVC, SERIE NORMAL, ESGOTO PREDIAL, DN 100 MM, JUNTA ELÁSTICA, FORNECIDO E INSTALADO EM SUBCOLETOR AÉREO DE ESGOTO SANITÁRIO. AF_12/2014</v>
          </cell>
          <cell r="C3610" t="str">
            <v>UN</v>
          </cell>
        </row>
        <row r="3611">
          <cell r="A3611">
            <v>89857</v>
          </cell>
          <cell r="B3611" t="str">
            <v>LUVA DE CORRER, PVC, SERIE NORMAL, ESGOTO PREDIAL, DN 100 MM, JUNTA ELÁSTICA, FORNECIDO E INSTALADO EM SUBCOLETOR AÉREO DE ESGOTO SANITÁRIO. AF_12/2014</v>
          </cell>
          <cell r="C3611" t="str">
            <v>UN</v>
          </cell>
        </row>
        <row r="3612">
          <cell r="A3612">
            <v>89859</v>
          </cell>
          <cell r="B3612" t="str">
            <v>LUVA DE CORRER, PVC, SERIE NORMAL, ESGOTO PREDIAL, DN 150 MM, JUNTA ELÁSTICA, FORNECIDO E INSTALADO EM SUBCOLETOR AÉREO DE ESGOTO SANITÁRIO. AF_12/2014</v>
          </cell>
          <cell r="C3612" t="str">
            <v>UN</v>
          </cell>
        </row>
        <row r="3613">
          <cell r="A3613">
            <v>89860</v>
          </cell>
          <cell r="B3613" t="str">
            <v>TE, PVC, SERIE NORMAL, ESGOTO PREDIAL, DN 100 X 100 MM, JUNTA ELÁSTICA, FORNECIDO E INSTALADO EM SUBCOLETOR AÉREO DE ESGOTO SANITÁRIO. AF_12/2014</v>
          </cell>
          <cell r="C3613" t="str">
            <v>UN</v>
          </cell>
        </row>
        <row r="3614">
          <cell r="A3614">
            <v>89861</v>
          </cell>
          <cell r="B3614" t="str">
            <v>JUNÇÃO SIMPLES, PVC, SERIE NORMAL, ESGOTO PREDIAL, DN 100 X 100 MM, JUNTA ELÁSTICA, FORNECIDO E INSTALADO EM SUBCOLETOR AÉREO DE ESGOTO SANITÁRIO. AF_12/2014</v>
          </cell>
          <cell r="C3614" t="str">
            <v>UN</v>
          </cell>
        </row>
        <row r="3615">
          <cell r="A3615">
            <v>89862</v>
          </cell>
          <cell r="B3615" t="str">
            <v>TE, PVC, SERIE NORMAL, ESGOTO PREDIAL, DN 150 X 150 MM, JUNTA ELÁSTICA, FORNECIDO E INSTALADO EM SUBCOLETOR AÉREO DE ESGOTO SANITÁRIO. AF_12/2014</v>
          </cell>
          <cell r="C3615" t="str">
            <v>UN</v>
          </cell>
        </row>
        <row r="3616">
          <cell r="A3616">
            <v>89863</v>
          </cell>
          <cell r="B3616" t="str">
            <v>JUNÇÃO SIMPLES, PVC, SERIE NORMAL, ESGOTO PREDIAL, DN 150 X 150 MM, JUNTA ELÁSTICA, FORNECIDO E INSTALADO EM SUBCOLETOR AÉREO DE ESGOTO SANITÁRIO. AF_12/2014</v>
          </cell>
          <cell r="C3616" t="str">
            <v>UN</v>
          </cell>
        </row>
        <row r="3617">
          <cell r="A3617">
            <v>89866</v>
          </cell>
          <cell r="B3617" t="str">
            <v>JOELHO 90 GRAUS, PVC, SOLDÁVEL, DN 25MM, INSTALADO EM DRENO DE AR-CONDICIONADO - FORNECIMENTO E INSTALAÇÃO. AF_12/2014</v>
          </cell>
          <cell r="C3617" t="str">
            <v>UN</v>
          </cell>
        </row>
        <row r="3618">
          <cell r="A3618">
            <v>89867</v>
          </cell>
          <cell r="B3618" t="str">
            <v>JOELHO 45 GRAUS, PVC, SOLDÁVEL, DN 25MM, INSTALADO EM DRENO DE AR-CONDICIONADO - FORNECIMENTO E INSTALAÇÃO. AF_12/2014</v>
          </cell>
          <cell r="C3618" t="str">
            <v>UN</v>
          </cell>
        </row>
        <row r="3619">
          <cell r="A3619">
            <v>89868</v>
          </cell>
          <cell r="B3619" t="str">
            <v>LUVA, PVC, SOLDÁVEL, DN 25MM, INSTALADO EM DRENO DE AR-CONDICIONADO - FORNECIMENTO E INSTALAÇÃO. AF_12/2014</v>
          </cell>
          <cell r="C3619" t="str">
            <v>UN</v>
          </cell>
        </row>
        <row r="3620">
          <cell r="A3620">
            <v>89869</v>
          </cell>
          <cell r="B3620" t="str">
            <v>TE, PVC, SOLDÁVEL, DN 25MM, INSTALADO EM DRENO DE AR-CONDICIONADO - FORNECIMENTO E INSTALAÇÃO. AF_12/2014</v>
          </cell>
          <cell r="C3620" t="str">
            <v>UN</v>
          </cell>
        </row>
        <row r="3621">
          <cell r="A3621">
            <v>89979</v>
          </cell>
          <cell r="B3621" t="str">
            <v>LUVA COM BUCHA DE LATÃO, PVC, SOLDÁVEL, DN 32MM X 1 , INSTALADO EM RAMAL OU SUB-RAMAL DE ÁGUA   FORNECIMENTO E INSTALAÇÃO. AF_12/2014</v>
          </cell>
          <cell r="C3621" t="str">
            <v>UN</v>
          </cell>
        </row>
        <row r="3622">
          <cell r="A3622">
            <v>89980</v>
          </cell>
          <cell r="B3622" t="str">
            <v>LUVA COM BUCHA DE LATÃO, PVC, SOLDÁVEL, DN 25MM X 3/4, INSTALADO EM PRUMADA DE ÁGUA - FORNECIMENTO E INSTALAÇÃO. AF_12/2014</v>
          </cell>
          <cell r="C3622" t="str">
            <v>UN</v>
          </cell>
        </row>
        <row r="3623">
          <cell r="A3623">
            <v>89981</v>
          </cell>
          <cell r="B3623" t="str">
            <v>LUVA SOLDÁVEL E COM BUCHA DE LATÃO, PVC, SOLDÁVEL, DN 32MM X 1 , INSTALADO EM PRUMADA DE ÁGUA   FORNECIMENTO E INSTALAÇÃO. AF_12/2014</v>
          </cell>
          <cell r="C3623" t="str">
            <v>UN</v>
          </cell>
        </row>
        <row r="3624">
          <cell r="A3624">
            <v>90373</v>
          </cell>
          <cell r="B3624" t="str">
            <v>JOELHO 90 GRAUS COM BUCHA DE LATÃO, PVC, SOLDÁVEL, DN 25MM, X 1/2 INSTALADO EM RAMAL OU SUB-RAMAL DE ÁGUA - FORNECIMENTO E INSTALAÇÃO. AF_12/2014</v>
          </cell>
          <cell r="C3624" t="str">
            <v>UN</v>
          </cell>
        </row>
        <row r="3625">
          <cell r="A3625">
            <v>90374</v>
          </cell>
          <cell r="B3625" t="str">
            <v>TÊ COM BUCHA DE LATÃO NA BOLSA CENTRAL, PVC, SOLDÁVEL, DN 25MM X 3/4, INSTALADO EM RAMAL OU SUB-RAMAL DE ÁGUA - FORNECIMENTO E INSTALAÇÃO. AF_03/2015</v>
          </cell>
          <cell r="C3625" t="str">
            <v>UN</v>
          </cell>
        </row>
        <row r="3626">
          <cell r="A3626">
            <v>90375</v>
          </cell>
          <cell r="B3626" t="str">
            <v>BUCHA DE REDUÇÃO, PVC, SOLDÁVEL, DN 40MM X 32MM, INSTALADO EM RAMAL OU SUB-RAMAL DE ÁGUA - FORNECIMENTO E INSTALAÇÃO. AF_03/2015</v>
          </cell>
          <cell r="C3626" t="str">
            <v>UN</v>
          </cell>
        </row>
        <row r="3627">
          <cell r="A3627">
            <v>92287</v>
          </cell>
          <cell r="B3627" t="str">
            <v>COTOVELO DE COBRE, 90 GRAUS, SEM ANEL DE SOLDA, DN 22 MM, INSTALADO EM PRUMADA - FORNECIMENTO E INSTALAÇÃO. AF_12/2015_P</v>
          </cell>
          <cell r="C3627" t="str">
            <v>UN</v>
          </cell>
        </row>
        <row r="3628">
          <cell r="A3628">
            <v>92288</v>
          </cell>
          <cell r="B3628" t="str">
            <v>COTOVELO DE COBRE, 90 GRAUS, SEM ANEL DE SOLDA, DN 28 MM, INSTALADO EM PRUMADA - FORNECIMENTO E INSTALAÇÃO. AF_12/2015_P</v>
          </cell>
          <cell r="C3628" t="str">
            <v>UN</v>
          </cell>
        </row>
        <row r="3629">
          <cell r="A3629">
            <v>92289</v>
          </cell>
          <cell r="B3629" t="str">
            <v>COTOVELO DE COBRE, 90 GRAUS, SEM ANEL DE SOLDA, DN 35 MM, INSTALADO EM PRUMADA - FORNECIMENTO E INSTALAÇÃO. AF_12/2015_P</v>
          </cell>
          <cell r="C3629" t="str">
            <v>UN</v>
          </cell>
        </row>
        <row r="3630">
          <cell r="A3630">
            <v>92290</v>
          </cell>
          <cell r="B3630" t="str">
            <v>COTOVELO DE COBRE, 90 GRAUS, SEM ANEL DE SOLDA, DN 42 MM, INSTALADO EM PRUMADA - FORNECIMENTO E INSTALAÇÃO. AF_12/2015_P</v>
          </cell>
          <cell r="C3630" t="str">
            <v>UN</v>
          </cell>
        </row>
        <row r="3631">
          <cell r="A3631">
            <v>92291</v>
          </cell>
          <cell r="B3631" t="str">
            <v>COTOVELO DE COBRE, 90 GRAUS, SEM ANEL DE SOLDA, DN 54 MM, INSTALADO EM PRUMADA - FORNECIMENTO E INSTALAÇÃO. AF_12/2015_P</v>
          </cell>
          <cell r="C3631" t="str">
            <v>UN</v>
          </cell>
        </row>
        <row r="3632">
          <cell r="A3632">
            <v>92292</v>
          </cell>
          <cell r="B3632" t="str">
            <v>COTOVELO DE COBRE, 90 GRAUS, SEM ANEL DE SOLDA, DN 66 MM, INSTALADO EM PRUMADA - FORNECIMENTO E INSTALAÇÃO. AF_12/2015_P</v>
          </cell>
          <cell r="C3632" t="str">
            <v>UN</v>
          </cell>
        </row>
        <row r="3633">
          <cell r="A3633">
            <v>92293</v>
          </cell>
          <cell r="B3633" t="str">
            <v>LUVA DE COBRE, SEM ANEL DE SOLDA, DN 22 MM, INSTALADO EM PRUMADA - FORNECIMENTO E INSTALAÇÃO. AF_12/2015_P</v>
          </cell>
          <cell r="C3633" t="str">
            <v>UN</v>
          </cell>
        </row>
        <row r="3634">
          <cell r="A3634">
            <v>92294</v>
          </cell>
          <cell r="B3634" t="str">
            <v>LUVA DE COBRE, SEM ANEL DE SOLDA, DN 28 MM, INSTALADO EM PRUMADA - FORNECIMENTO E INSTALAÇÃO. AF_12/2015_P</v>
          </cell>
          <cell r="C3634" t="str">
            <v>UN</v>
          </cell>
        </row>
        <row r="3635">
          <cell r="A3635">
            <v>92295</v>
          </cell>
          <cell r="B3635" t="str">
            <v>LUVA DE COBRE, SEM ANEL DE SOLDA, DN 35 MM, INSTALADO EM PRUMADA - FORNECIMENTO E INSTALAÇÃO. AF_12/2015_P</v>
          </cell>
          <cell r="C3635" t="str">
            <v>UN</v>
          </cell>
        </row>
        <row r="3636">
          <cell r="A3636">
            <v>92296</v>
          </cell>
          <cell r="B3636" t="str">
            <v>LUVA DE COBRE, SEM ANEL DE SOLDA, DN 42 MM, INSTALADO EM PRUMADA - FORNECIMENTO E INSTALAÇÃO. AF_12/2015_P</v>
          </cell>
          <cell r="C3636" t="str">
            <v>UN</v>
          </cell>
        </row>
        <row r="3637">
          <cell r="A3637">
            <v>92297</v>
          </cell>
          <cell r="B3637" t="str">
            <v>LUVA DE COBRE, SEM ANEL DE SOLDA, DN 54 MM, INSTALADO EM PRUMADA - FORNECIMENTO E INSTALAÇÃO. AF_12/2015_P</v>
          </cell>
          <cell r="C3637" t="str">
            <v>UN</v>
          </cell>
        </row>
        <row r="3638">
          <cell r="A3638">
            <v>92298</v>
          </cell>
          <cell r="B3638" t="str">
            <v>LUVA DE COBRE, SEM ANEL DE SOLDA, DN 66 MM, INSTALADO EM PRUMADA - FORNECIMENTO E INSTALAÇÃO. AF_12/2015_P</v>
          </cell>
          <cell r="C3638" t="str">
            <v>UN</v>
          </cell>
        </row>
        <row r="3639">
          <cell r="A3639">
            <v>92299</v>
          </cell>
          <cell r="B3639" t="str">
            <v>TE DE COBRE, SEM ANEL DE SOLDA, DN 22 MM, INSTALADO EM PRUMADA - FORNECIMENTO E INSTALAÇÃO. AF_12/2015_P</v>
          </cell>
          <cell r="C3639" t="str">
            <v>UN</v>
          </cell>
        </row>
        <row r="3640">
          <cell r="A3640">
            <v>92300</v>
          </cell>
          <cell r="B3640" t="str">
            <v>TE DE COBRE, SEM ANEL DE SOLDA, DN 28 MM, INSTALADO EM PRUMADA - FORNECIMENTO E INSTALAÇÃO. AF_12/2015_P</v>
          </cell>
          <cell r="C3640" t="str">
            <v>UN</v>
          </cell>
        </row>
        <row r="3641">
          <cell r="A3641">
            <v>92301</v>
          </cell>
          <cell r="B3641" t="str">
            <v>TE DE COBRE, SEM ANEL DE SOLDA, DN 35 MM, INSTALADO EM PRUMADA - FORNECIMENTO E INSTALAÇÃO. AF_12/2015_P</v>
          </cell>
          <cell r="C3641" t="str">
            <v>UN</v>
          </cell>
        </row>
        <row r="3642">
          <cell r="A3642">
            <v>92302</v>
          </cell>
          <cell r="B3642" t="str">
            <v>TE DE COBRE, SEM ANEL DE SOLDA, DN 42 MM, INSTALADO EM PRUMADA - FORNECIMENTO E INSTALAÇÃO. AF_12/2015_P</v>
          </cell>
          <cell r="C3642" t="str">
            <v>UN</v>
          </cell>
        </row>
        <row r="3643">
          <cell r="A3643">
            <v>92303</v>
          </cell>
          <cell r="B3643" t="str">
            <v>TE DE COBRE, SEM ANEL DE SOLDA, DN 54 MM, INSTALADO EM PRUMADA - FORNECIMENTO E INSTALAÇÃO. AF_12/2015_P</v>
          </cell>
          <cell r="C3643" t="str">
            <v>UN</v>
          </cell>
        </row>
        <row r="3644">
          <cell r="A3644">
            <v>92304</v>
          </cell>
          <cell r="B3644" t="str">
            <v>TE DE COBRE, SEM ANEL DE SOLDA, DN 66 MM, INSTALADO EM PRUMADA - FORNECIMENTO E INSTALAÇÃO. AF_12/2015_P</v>
          </cell>
          <cell r="C3644" t="str">
            <v>UN</v>
          </cell>
        </row>
        <row r="3645">
          <cell r="A3645">
            <v>92311</v>
          </cell>
          <cell r="B3645" t="str">
            <v>COTOVELO DE COBRE, 90 GRAUS, SEM ANEL DE SOLDA, DN 15 MM, INSTALADO EM RAMAL DE DISTRIBUIÇÃO - FORNECIMENTO E INSTALAÇÃO. AF_12/2015_P</v>
          </cell>
          <cell r="C3645" t="str">
            <v>UN</v>
          </cell>
        </row>
        <row r="3646">
          <cell r="A3646">
            <v>92312</v>
          </cell>
          <cell r="B3646" t="str">
            <v>COTOVELO DE COBRE, 90 GRAUS, SEM ANEL DE SOLDA, DN 22 MM, INSTALADO EM RAMAL DE DISTRIBUIÇÃO - FORNECIMENTO E INSTALAÇÃO. AF_12/2015_P</v>
          </cell>
          <cell r="C3646" t="str">
            <v>UN</v>
          </cell>
        </row>
        <row r="3647">
          <cell r="A3647">
            <v>92313</v>
          </cell>
          <cell r="B3647" t="str">
            <v>COTOVELO DE COBRE, 90 GRAUS, SEM ANEL DE SOLDA, DN 28 MM, INSTALADO EM RAMAL DE DISTRIBUIÇÃO - FORNECIMENTO E INSTALAÇÃO. AF_12/2015_P</v>
          </cell>
          <cell r="C3647" t="str">
            <v>UN</v>
          </cell>
        </row>
        <row r="3648">
          <cell r="A3648">
            <v>92314</v>
          </cell>
          <cell r="B3648" t="str">
            <v>LUVA DE COBRE, SEM ANEL DE SOLDA, DN 15 MM, INSTALADO EM RAMAL DE DISTRIBUIÇÃO - FORNECIMENTO E INSTALAÇÃO. AF_12/2015_P</v>
          </cell>
          <cell r="C3648" t="str">
            <v>UN</v>
          </cell>
        </row>
        <row r="3649">
          <cell r="A3649">
            <v>92315</v>
          </cell>
          <cell r="B3649" t="str">
            <v>LUVA DE COBRE, SEM ANEL DE SOLDA, DN 22 MM, INSTALADO EM RAMAL DE DISTRIBUIÇÃO - FORNECIMENTO E INSTALAÇÃO. AF_12/2015_P</v>
          </cell>
          <cell r="C3649" t="str">
            <v>UN</v>
          </cell>
        </row>
        <row r="3650">
          <cell r="A3650">
            <v>92316</v>
          </cell>
          <cell r="B3650" t="str">
            <v>LUVA DE COBRE, SEM ANEL DE SOLDA, DN 28 MM, INSTALADO EM RAMAL DE DISTRIBUIÇÃO - FORNECIMENTO E INSTALAÇÃO. AF_12/2015_P</v>
          </cell>
          <cell r="C3650" t="str">
            <v>UN</v>
          </cell>
        </row>
        <row r="3651">
          <cell r="A3651">
            <v>92317</v>
          </cell>
          <cell r="B3651" t="str">
            <v>TE DE COBRE, SEM ANEL DE SOLDA, DN 15 MM, INSTALADO EM RAMAL DE DISTRIBUIÇÃO - FORNECIMENTO E INSTALAÇÃO. AF_12/2015_P</v>
          </cell>
          <cell r="C3651" t="str">
            <v>UN</v>
          </cell>
        </row>
        <row r="3652">
          <cell r="A3652">
            <v>92318</v>
          </cell>
          <cell r="B3652" t="str">
            <v>TE DE COBRE, SEM ANEL DE SOLDA, DN 22 MM, INSTALADO EM RAMAL DE DISTRIBUIÇÃO - FORNECIMENTO E INSTALAÇÃO. AF_12/2015_P</v>
          </cell>
          <cell r="C3652" t="str">
            <v>UN</v>
          </cell>
        </row>
        <row r="3653">
          <cell r="A3653">
            <v>92319</v>
          </cell>
          <cell r="B3653" t="str">
            <v>TE DE COBRE, SEM ANEL DE SOLDA, DN 28 MM, INSTALADO EM RAMAL DE DISTRIBUIÇÃO - FORNECIMENTO E INSTALAÇÃO. AF_12/2015_P</v>
          </cell>
          <cell r="C3653" t="str">
            <v>UN</v>
          </cell>
        </row>
        <row r="3654">
          <cell r="A3654">
            <v>92326</v>
          </cell>
          <cell r="B3654" t="str">
            <v>COTOVELO DE COBRE, 90 GRAUS, SEM ANEL DE SOLDA, DN 15 MM, INSTALADO EM RAMAL E SUB-RAMAL - FORNECIMENTO E INSTALAÇÃO. AF_12/2015_P</v>
          </cell>
          <cell r="C3654" t="str">
            <v>UN</v>
          </cell>
        </row>
        <row r="3655">
          <cell r="A3655">
            <v>92327</v>
          </cell>
          <cell r="B3655" t="str">
            <v>COTOVELO DE COBRE, 90 GRAUS, SEM ANEL DE SOLDA, DN 22 MM, INSTALADO EM RAMAL E SUB-RAMAL - FORNECIMENTO E INSTALAÇÃO. AF_12/2015_P</v>
          </cell>
          <cell r="C3655" t="str">
            <v>UN</v>
          </cell>
        </row>
        <row r="3656">
          <cell r="A3656">
            <v>92328</v>
          </cell>
          <cell r="B3656" t="str">
            <v>COTOVELO DE COBRE, 90 GRAUS, SEM ANEL DE SOLDA, DN 28 MM, INSTALADO EM RAMAL E SUB-RAMAL - FORNECIMENTO E INSTALAÇÃO. AF_12/2015_P</v>
          </cell>
          <cell r="C3656" t="str">
            <v>UN</v>
          </cell>
        </row>
        <row r="3657">
          <cell r="A3657">
            <v>92329</v>
          </cell>
          <cell r="B3657" t="str">
            <v>LUVA DE COBRE, SEM ANEL DE SOLDA, DN 15 MM, INSTALADO EM RAMAL E SUB-RAMAL - FORNECIMENTO E INSTALAÇÃO. AF_12/2015_P</v>
          </cell>
          <cell r="C3657" t="str">
            <v>UN</v>
          </cell>
        </row>
        <row r="3658">
          <cell r="A3658">
            <v>92330</v>
          </cell>
          <cell r="B3658" t="str">
            <v>LUVA DE COBRE, SEM ANEL DE SOLDA, DN 22 MM, INSTALADO EM RAMAL E SUB-RAMAL - FORNECIMENTO E INSTALAÇÃO. AF_12/2015_P</v>
          </cell>
          <cell r="C3658" t="str">
            <v>UN</v>
          </cell>
        </row>
        <row r="3659">
          <cell r="A3659">
            <v>92331</v>
          </cell>
          <cell r="B3659" t="str">
            <v>LUVA DE COBRE, SEM ANEL DE SOLDA, DN 28 MM, INSTALADO EM RAMAL E SUB-RAMAL - FORNECIMENTO E INSTALAÇÃO. AF_12/2015_P</v>
          </cell>
          <cell r="C3659" t="str">
            <v>UN</v>
          </cell>
        </row>
        <row r="3660">
          <cell r="A3660">
            <v>92332</v>
          </cell>
          <cell r="B3660" t="str">
            <v>TE DE COBRE, SEM ANEL DE SOLDA, DN 15 MM, INSTALADO EM RAMAL E SUB-RAMAL - FORNECIMENTO E INSTALAÇÃO. AF_12/2015_P</v>
          </cell>
          <cell r="C3660" t="str">
            <v>UN</v>
          </cell>
        </row>
        <row r="3661">
          <cell r="A3661">
            <v>92333</v>
          </cell>
          <cell r="B3661" t="str">
            <v>TE DE COBRE, SEM ANEL DE SOLDA, DN 22 MM, INSTALADO EM RAMAL E SUB-RAMAL - FORNECIMENTO E INSTALAÇÃO. AF_12/2015_P</v>
          </cell>
          <cell r="C3661" t="str">
            <v>UN</v>
          </cell>
        </row>
        <row r="3662">
          <cell r="A3662">
            <v>92334</v>
          </cell>
          <cell r="B3662" t="str">
            <v>TE DE COBRE, SEM ANEL DE SOLDA, DN 28 MM, INSTALADO EM RAMAL E SUB-RAMAL - FORNECIMENTO E INSTALAÇÃO. AF_12/2015_P</v>
          </cell>
          <cell r="C3662" t="str">
            <v>UN</v>
          </cell>
        </row>
        <row r="3663">
          <cell r="A3663">
            <v>92344</v>
          </cell>
          <cell r="B3663" t="str">
            <v>NIPLE, EM FERRO GALVANIZADO, DN 50 (2"), CONEXÃO ROSQUEADA, INSTALADO EM PRUMADAS - FORNECIMENTO E INSTALAÇÃO. AF_12/2015</v>
          </cell>
          <cell r="C3663" t="str">
            <v>UN</v>
          </cell>
        </row>
        <row r="3664">
          <cell r="A3664">
            <v>92345</v>
          </cell>
          <cell r="B3664" t="str">
            <v>LUVA, EM FERRO GALVANIZADO, DN 50 (2"), CONEXÃO ROSQUEADA, INSTALADO EM PRUMADAS - FORNECIMENTO E INSTALAÇÃO. AF_12/2015</v>
          </cell>
          <cell r="C3664" t="str">
            <v>UN</v>
          </cell>
        </row>
        <row r="3665">
          <cell r="A3665">
            <v>92346</v>
          </cell>
          <cell r="B3665" t="str">
            <v>NIPLE, EM FERRO GALVANIZADO, DN 65 (2 1/2"), CONEXÃO ROSQUEADA, INSTALADO EM PRUMADAS - FORNECIMENTO E INSTALAÇÃO. AF_12/2015</v>
          </cell>
          <cell r="C3665" t="str">
            <v>UN</v>
          </cell>
        </row>
        <row r="3666">
          <cell r="A3666">
            <v>92347</v>
          </cell>
          <cell r="B3666" t="str">
            <v>LUVA, EM FERRO GALVANIZADO, DN 65 (2 1/2"), CONEXÃO ROSQUEADA, INSTALADO EM PRUMADAS - FORNECIMENTO E INSTALAÇÃO. AF_12/2015</v>
          </cell>
          <cell r="C3666" t="str">
            <v>UN</v>
          </cell>
        </row>
        <row r="3667">
          <cell r="A3667">
            <v>92348</v>
          </cell>
          <cell r="B3667" t="str">
            <v>NIPLE, EM FERRO GALVANIZADO, DN 80 (3"), CONEXÃO ROSQUEADA, INSTALADO EM PRUMADAS - FORNECIMENTO E INSTALAÇÃO. AF_12/2015</v>
          </cell>
          <cell r="C3667" t="str">
            <v>UN</v>
          </cell>
        </row>
        <row r="3668">
          <cell r="A3668">
            <v>92349</v>
          </cell>
          <cell r="B3668" t="str">
            <v>LUVA, EM FERRO GALVANIZADO, DN 80 (3"), CONEXÃO ROSQUEADA, INSTALADO EM PRUMADAS - FORNECIMENTO E INSTALAÇÃO. AF_12/2015</v>
          </cell>
          <cell r="C3668" t="str">
            <v>UN</v>
          </cell>
        </row>
        <row r="3669">
          <cell r="A3669">
            <v>92350</v>
          </cell>
          <cell r="B3669" t="str">
            <v>JOELHO 45 GRAUS, EM FERRO GALVANIZADO, DN 50 (2"), CONEXÃO ROSQUEADA, INSTALADO EM PRUMADAS - FORNECIMENTO E INSTALAÇÃO. AF_12/2015</v>
          </cell>
          <cell r="C3669" t="str">
            <v>UN</v>
          </cell>
        </row>
        <row r="3670">
          <cell r="A3670">
            <v>92351</v>
          </cell>
          <cell r="B3670" t="str">
            <v>JOELHO 90 GRAUS, EM FERRO GALVANIZADO, DN 50 (2"), CONEXÃO ROSQUEADA, INSTALADO EM PRUMADAS - FORNECIMENTO E INSTALAÇÃO. AF_12/2015</v>
          </cell>
          <cell r="C3670" t="str">
            <v>UN</v>
          </cell>
        </row>
        <row r="3671">
          <cell r="A3671">
            <v>92352</v>
          </cell>
          <cell r="B3671" t="str">
            <v>JOELHO 45 GRAUS, EM FERRO GALVANIZADO, DN 65 (2 1/2"), CONEXÃO ROSQUEADA, INSTALADO EM PRUMADAS - FORNECIMENTO E INSTALAÇÃO. AF_12/2015</v>
          </cell>
          <cell r="C3671" t="str">
            <v>UN</v>
          </cell>
        </row>
        <row r="3672">
          <cell r="A3672">
            <v>92353</v>
          </cell>
          <cell r="B3672" t="str">
            <v>JOELHO 90 GRAUS, EM FERRO GALVANIZADO, DN 65 (2 1/2"), CONEXÃO ROSQUEADA, INSTALADO EM PRUMADAS - FORNECIMENTO E INSTALAÇÃO. AF_12/2015</v>
          </cell>
          <cell r="C3672" t="str">
            <v>UN</v>
          </cell>
        </row>
        <row r="3673">
          <cell r="A3673">
            <v>92354</v>
          </cell>
          <cell r="B3673" t="str">
            <v>JOELHO 45 GRAUS, EM FERRO GALVANIZADO, DN 80 (3"), CONEXÃO ROSQUEADA, INSTALADO EM PRUMADAS - FORNECIMENTO E INSTALAÇÃO. AF_12/2015</v>
          </cell>
          <cell r="C3673" t="str">
            <v>UN</v>
          </cell>
        </row>
        <row r="3674">
          <cell r="A3674">
            <v>92355</v>
          </cell>
          <cell r="B3674" t="str">
            <v>JOELHO 90 GRAUS, EM FERRO GALVANIZADO, DN 80 (3"), CONEXÃO ROSQUEADA, INSTALADO EM PRUMADAS - FORNECIMENTO E INSTALAÇÃO. AF_12/2015</v>
          </cell>
          <cell r="C3674" t="str">
            <v>UN</v>
          </cell>
        </row>
        <row r="3675">
          <cell r="A3675">
            <v>92356</v>
          </cell>
          <cell r="B3675" t="str">
            <v>TÊ, EM FERRO GALVANIZADO, DN 50 (2"), CONEXÃO ROSQUEADA, INSTALADO EM PRUMADAS - FORNECIMENTO E INSTALAÇÃO. AF_12/2015</v>
          </cell>
          <cell r="C3675" t="str">
            <v>UN</v>
          </cell>
        </row>
        <row r="3676">
          <cell r="A3676">
            <v>92357</v>
          </cell>
          <cell r="B3676" t="str">
            <v>TÊ, EM FERRO GALVANIZADO, DN 65 (2 1/2"), CONEXÃO ROSQUEADA, INSTALADO EM PRUMADAS - FORNECIMENTO E INSTALAÇÃO. AF_12/2015</v>
          </cell>
          <cell r="C3676" t="str">
            <v>UN</v>
          </cell>
        </row>
        <row r="3677">
          <cell r="A3677">
            <v>92358</v>
          </cell>
          <cell r="B3677" t="str">
            <v>TÊ, EM FERRO GALVANIZADO, DN 80 (3"), CONEXÃO ROSQUEADA, INSTALADO EM PRUMADAS - FORNECIMENTO E INSTALAÇÃO. AF_12/2015</v>
          </cell>
          <cell r="C3677" t="str">
            <v>UN</v>
          </cell>
        </row>
        <row r="3678">
          <cell r="A3678">
            <v>92369</v>
          </cell>
          <cell r="B3678" t="str">
            <v>NIPLE, EM FERRO GALVANIZADO, DN 25 (1"), CONEXÃO ROSQUEADA, INSTALADO EM REDE DE ALIMENTAÇÃO PARA HIDRANTE - FORNECIMENTO E INSTALAÇÃO. AF_12/2015</v>
          </cell>
          <cell r="C3678" t="str">
            <v>UN</v>
          </cell>
        </row>
        <row r="3679">
          <cell r="A3679">
            <v>92370</v>
          </cell>
          <cell r="B3679" t="str">
            <v>LUVA, EM FERRO GALVANIZADO, DN 25 (1"), CONEXÃO ROSQUEADA, INSTALADO EM REDE DE ALIMENTAÇÃO PARA HIDRANTE - FORNECIMENTO E INSTALAÇÃO. AF_12/2015</v>
          </cell>
          <cell r="C3679" t="str">
            <v>UN</v>
          </cell>
        </row>
        <row r="3680">
          <cell r="A3680">
            <v>92371</v>
          </cell>
          <cell r="B3680" t="str">
            <v>NIPLE, EM FERRO GALVANIZADO, DN 32 (1 1/4"), CONEXÃO ROSQUEADA, INSTALADO EM REDE DE ALIMENTAÇÃO PARA HIDRANTE - FORNECIMENTO E INSTALAÇÃO. AF_12/2015</v>
          </cell>
          <cell r="C3680" t="str">
            <v>UN</v>
          </cell>
        </row>
        <row r="3681">
          <cell r="A3681">
            <v>92372</v>
          </cell>
          <cell r="B3681" t="str">
            <v>LUVA, EM FERRO GALVANIZADO, DN 32 (1 1/4"), CONEXÃO ROSQUEADA, INSTALADO EM REDE DE ALIMENTAÇÃO PARA HIDRANTE - FORNECIMENTO E INSTALAÇÃO. AF_12/2015</v>
          </cell>
          <cell r="C3681" t="str">
            <v>UN</v>
          </cell>
        </row>
        <row r="3682">
          <cell r="A3682">
            <v>92373</v>
          </cell>
          <cell r="B3682" t="str">
            <v>NIPLE, EM FERRO GALVANIZADO, DN 40 (1 1/2"), CONEXÃO ROSQUEADA, INSTALADO EM REDE DE ALIMENTAÇÃO PARA HIDRANTE - FORNECIMENTO E INSTALAÇÃO. AF_12/2015</v>
          </cell>
          <cell r="C3682" t="str">
            <v>UN</v>
          </cell>
        </row>
        <row r="3683">
          <cell r="A3683">
            <v>92374</v>
          </cell>
          <cell r="B3683" t="str">
            <v>LUVA, EM FERRO GALVANIZADO, DN 40 (1 1/2"), CONEXÃO ROSQUEADA, INSTALADO EM REDE DE ALIMENTAÇÃO PARA HIDRANTE - FORNECIMENTO E INSTALAÇÃO. AF_12/2015</v>
          </cell>
          <cell r="C3683" t="str">
            <v>UN</v>
          </cell>
        </row>
        <row r="3684">
          <cell r="A3684">
            <v>92375</v>
          </cell>
          <cell r="B3684" t="str">
            <v>NIPLE, EM FERRO GALVANIZADO, DN 50 (2"), CONEXÃO ROSQUEADA, INSTALADO EM REDE DE ALIMENTAÇÃO PARA HIDRANTE - FORNECIMENTO E INSTALAÇÃO. AF_12/2015</v>
          </cell>
          <cell r="C3684" t="str">
            <v>UN</v>
          </cell>
        </row>
        <row r="3685">
          <cell r="A3685">
            <v>92376</v>
          </cell>
          <cell r="B3685" t="str">
            <v>LUVA, EM FERRO GALVANIZADO, DN 50 (2"), CONEXÃO ROSQUEADA, INSTALADO EM REDE DE ALIMENTAÇÃO PARA HIDRANTE - FORNECIMENTO E INSTALAÇÃO. AF_12/2015</v>
          </cell>
          <cell r="C3685" t="str">
            <v>UN</v>
          </cell>
        </row>
        <row r="3686">
          <cell r="A3686">
            <v>92377</v>
          </cell>
          <cell r="B3686" t="str">
            <v>NIPLE, EM FERRO GALVANIZADO, DN 65 (2 1/2"), CONEXÃO ROSQUEADA, INSTALADO EM REDE DE ALIMENTAÇÃO PARA HIDRANTE - FORNECIMENTO E INSTALAÇÃO. AF_12/2015</v>
          </cell>
          <cell r="C3686" t="str">
            <v>UN</v>
          </cell>
        </row>
        <row r="3687">
          <cell r="A3687">
            <v>92378</v>
          </cell>
          <cell r="B3687" t="str">
            <v>LUVA, EM FERRO GALVANIZADO, DN 65 (2 1/2"), CONEXÃO ROSQUEADA, INSTALADO EM REDE DE ALIMENTAÇÃO PARA HIDRANTE - FORNECIMENTO E INSTALAÇÃO. AF_12/2015</v>
          </cell>
          <cell r="C3687" t="str">
            <v>UN</v>
          </cell>
        </row>
        <row r="3688">
          <cell r="A3688">
            <v>92379</v>
          </cell>
          <cell r="B3688" t="str">
            <v>NIPLE, EM FERRO GALVANIZADO, DN 80 (3"), CONEXÃO ROSQUEADA, INSTALADO EM REDE DE ALIMENTAÇÃO PARA HIDRANTE - FORNECIMENTO E INSTALAÇÃO. AF_12/2015</v>
          </cell>
          <cell r="C3688" t="str">
            <v>UN</v>
          </cell>
        </row>
        <row r="3689">
          <cell r="A3689">
            <v>92380</v>
          </cell>
          <cell r="B3689" t="str">
            <v>LUVA, EM FERRO GALVANIZADO, DN 80 (3"), CONEXÃO ROSQUEADA, INSTALADO EM REDE DE ALIMENTAÇÃO PARA HIDRANTE - FORNECIMENTO E INSTALAÇÃO. AF_12/2015</v>
          </cell>
          <cell r="C3689" t="str">
            <v>UN</v>
          </cell>
        </row>
        <row r="3690">
          <cell r="A3690">
            <v>92381</v>
          </cell>
          <cell r="B3690" t="str">
            <v>JOELHO 45 GRAUS, EM FERRO GALVANIZADO, DN 25 (1"), CONEXÃO ROSQUEADA, INSTALADO EM REDE DE ALIMENTAÇÃO PARA HIDRANTE - FORNECIMENTO E INSTALAÇÃO. AF_12/2015</v>
          </cell>
          <cell r="C3690" t="str">
            <v>UN</v>
          </cell>
        </row>
        <row r="3691">
          <cell r="A3691">
            <v>92382</v>
          </cell>
          <cell r="B3691" t="str">
            <v>JOELHO 90 GRAUS, EM FERRO GALVANIZADO, DN 25 (1"), CONEXÃO ROSQUEADA, INSTALADO EM REDE DE ALIMENTAÇÃO PARA HIDRANTE - FORNECIMENTO E INSTALAÇÃO. AF_12/2015</v>
          </cell>
          <cell r="C3691" t="str">
            <v>UN</v>
          </cell>
        </row>
        <row r="3692">
          <cell r="A3692">
            <v>92383</v>
          </cell>
          <cell r="B3692" t="str">
            <v>JOELHO 45 GRAUS, EM FERRO GALVANIZADO, DN 32 (1 1/4"), CONEXÃO ROSQUEADA, INSTALADO EM REDE DE ALIMENTAÇÃO PARA HIDRANTE - FORNECIMENTO E INSTALAÇÃO. AF_12/2015</v>
          </cell>
          <cell r="C3692" t="str">
            <v>UN</v>
          </cell>
        </row>
        <row r="3693">
          <cell r="A3693">
            <v>92384</v>
          </cell>
          <cell r="B3693" t="str">
            <v>JOELHO 90 GRAUS, EM FERRO GALVANIZADO, DN 32 (1 1/4"), CONEXÃO ROSQUEADA, INSTALADO EM REDE DE ALIMENTAÇÃO PARA HIDRANTE - FORNECIMENTO E INSTALAÇÃO. AF_12/2015</v>
          </cell>
          <cell r="C3693" t="str">
            <v>UN</v>
          </cell>
        </row>
        <row r="3694">
          <cell r="A3694">
            <v>92385</v>
          </cell>
          <cell r="B3694" t="str">
            <v>JOELHO 45 GRAUS, EM FERRO GALVANIZADO, DN 40 (1 1/2"), CONEXÃO ROSQUEADA, INSTALADO EM REDE DE ALIMENTAÇÃO PARA HIDRANTE - FORNECIMENTO E INSTALAÇÃO. AF_12/2015</v>
          </cell>
          <cell r="C3694" t="str">
            <v>UN</v>
          </cell>
        </row>
        <row r="3695">
          <cell r="A3695">
            <v>92386</v>
          </cell>
          <cell r="B3695" t="str">
            <v>JOELHO 90 GRAUS, EM FERRO GALVANIZADO, DN 40 (1 1/2"), CONEXÃO ROSQUEADA, INSTALADO EM REDE DE ALIMENTAÇÃO PARA HIDRANTE - FORNECIMENTO E INSTALAÇÃO. AF_12/2015</v>
          </cell>
          <cell r="C3695" t="str">
            <v>UN</v>
          </cell>
        </row>
        <row r="3696">
          <cell r="A3696">
            <v>92387</v>
          </cell>
          <cell r="B3696" t="str">
            <v>JOELHO 45 GRAUS, EM FERRO GALVANIZADO, DN 50 (2"), CONEXÃO ROSQUEADA, INSTALADO EM REDE DE ALIMENTAÇÃO PARA HIDRANTE - FORNECIMENTO E INSTALAÇÃO. AF_12/2015</v>
          </cell>
          <cell r="C3696" t="str">
            <v>UN</v>
          </cell>
        </row>
        <row r="3697">
          <cell r="A3697">
            <v>92388</v>
          </cell>
          <cell r="B3697" t="str">
            <v>JOELHO 90 GRAUS, EM FERRO GALVANIZADO, DN 50 (2"), CONEXÃO ROSQUEADA, INSTALADO EM REDE DE ALIMENTAÇÃO PARA HIDRANTE - FORNECIMENTO E INSTALAÇÃO. AF_12/2015</v>
          </cell>
          <cell r="C3697" t="str">
            <v>UN</v>
          </cell>
        </row>
        <row r="3698">
          <cell r="A3698">
            <v>92389</v>
          </cell>
          <cell r="B3698" t="str">
            <v>JOELHO 45 GRAUS, EM FERRO GALVANIZADO, DN 65 (2 1/2"), CONEXÃO ROSQUEADA, INSTALADO EM REDE DE ALIMENTAÇÃO PARA HIDRANTE - FORNECIMENTO E INSTALAÇÃO. AF_12/2015</v>
          </cell>
          <cell r="C3698" t="str">
            <v>UN</v>
          </cell>
        </row>
        <row r="3699">
          <cell r="A3699">
            <v>92390</v>
          </cell>
          <cell r="B3699" t="str">
            <v>JOELHO 90 GRAUS, EM FERRO GALVANIZADO, DN 65 (2 1/2"), CONEXÃO ROSQUEADA, INSTALADO EM REDE DE ALIMENTAÇÃO PARA HIDRANTE - FORNECIMENTO E INSTALAÇÃO. AF_12/2015</v>
          </cell>
          <cell r="C3699" t="str">
            <v>UN</v>
          </cell>
        </row>
        <row r="3700">
          <cell r="A3700">
            <v>92635</v>
          </cell>
          <cell r="B3700" t="str">
            <v>JOELHO 45 GRAUS, EM FERRO GALVANIZADO, CONEXÃO ROSQUEADA, DN 80 (3"), INSTALADO EM REDE DE ALIMENTAÇÃO PARA HIDRANTE - FORNECIMENTO E INSTALAÇÃO. AF_12/2015</v>
          </cell>
          <cell r="C3700" t="str">
            <v>UN</v>
          </cell>
        </row>
        <row r="3701">
          <cell r="A3701">
            <v>92636</v>
          </cell>
          <cell r="B3701" t="str">
            <v>JOELHO 90 GRAUS, EM FERRO GALVANIZADO, CONEXÃO ROSQUEADA, DN 80 (3"), INSTALADO EM REDE DE ALIMENTAÇÃO PARA HIDRANTE - FORNECIMENTO E INSTALAÇÃO. AF_12/2015</v>
          </cell>
          <cell r="C3701" t="str">
            <v>UN</v>
          </cell>
        </row>
        <row r="3702">
          <cell r="A3702">
            <v>92637</v>
          </cell>
          <cell r="B3702" t="str">
            <v>TÊ, EM FERRO GALVANIZADO, CONEXÃO ROSQUEADA, DN 25 (1"), INSTALADO EM REDE DE ALIMENTAÇÃO PARA HIDRANTE - FORNECIMENTO E INSTALAÇÃO. AF_12/2015</v>
          </cell>
          <cell r="C3702" t="str">
            <v>UN</v>
          </cell>
        </row>
        <row r="3703">
          <cell r="A3703">
            <v>92638</v>
          </cell>
          <cell r="B3703" t="str">
            <v>TÊ, EM FERRO GALVANIZADO, CONEXÃO ROSQUEADA, DN 32 (1 1/4"), INSTALADO EM REDE DE ALIMENTAÇÃO PARA HIDRANTE - FORNECIMENTO E INSTALAÇÃO. AF_12/2015</v>
          </cell>
          <cell r="C3703" t="str">
            <v>UN</v>
          </cell>
        </row>
        <row r="3704">
          <cell r="A3704">
            <v>92639</v>
          </cell>
          <cell r="B3704" t="str">
            <v>TÊ, EM FERRO GALVANIZADO, CONEXÃO ROSQUEADA, DN 40 (1 1/2"), INSTALADO EM REDE DE ALIMENTAÇÃO PARA HIDRANTE - FORNECIMENTO E INSTALAÇÃO. AF_12/2015</v>
          </cell>
          <cell r="C3704" t="str">
            <v>UN</v>
          </cell>
        </row>
        <row r="3705">
          <cell r="A3705">
            <v>92640</v>
          </cell>
          <cell r="B3705" t="str">
            <v>TÊ, EM FERRO GALVANIZADO, CONEXÃO ROSQUEADA, DN 50 (2"), INSTALADO EM REDE DE ALIMENTAÇÃO PARA HIDRANTE - FORNECIMENTO E INSTALAÇÃO. AF_12/2015</v>
          </cell>
          <cell r="C3705" t="str">
            <v>UN</v>
          </cell>
        </row>
        <row r="3706">
          <cell r="A3706">
            <v>92642</v>
          </cell>
          <cell r="B3706" t="str">
            <v>TÊ, EM FERRO GALVANIZADO, CONEXÃO ROSQUEADA, DN 65 (2 1/2"), INSTALADO EM REDE DE ALIMENTAÇÃO PARA HIDRANTE - FORNECIMENTO E INSTALAÇÃO. AF_12/2015</v>
          </cell>
          <cell r="C3706" t="str">
            <v>UN</v>
          </cell>
        </row>
        <row r="3707">
          <cell r="A3707">
            <v>92644</v>
          </cell>
          <cell r="B3707" t="str">
            <v>TÊ, EM FERRO GALVANIZADO, CONEXÃO ROSQUEADA, DN 80 (3"), INSTALADO EM REDE DE ALIMENTAÇÃO PARA HIDRANTE - FORNECIMENTO E INSTALAÇÃO. AF_12/2015</v>
          </cell>
          <cell r="C3707" t="str">
            <v>UN</v>
          </cell>
        </row>
        <row r="3708">
          <cell r="A3708">
            <v>92657</v>
          </cell>
          <cell r="B3708" t="str">
            <v>NIPLE, EM FERRO GALVANIZADO, CONEXÃO ROSQUEADA, DN 25 (1"), INSTALADO EM REDE DE ALIMENTAÇÃO PARA SPRINKLER - FORNECIMENTO E INSTALAÇÃO. AF_12/2015</v>
          </cell>
          <cell r="C3708" t="str">
            <v>UN</v>
          </cell>
        </row>
        <row r="3709">
          <cell r="A3709">
            <v>92658</v>
          </cell>
          <cell r="B3709" t="str">
            <v>LUVA, EM FERRO GALVANIZADO, CONEXÃO ROSQUEADA, DN 25 (1"), INSTALADO EM REDE DE ALIMENTAÇÃO PARA SPRINKLER - FORNECIMENTO E INSTALAÇÃO. AF_12/2015</v>
          </cell>
          <cell r="C3709" t="str">
            <v>UN</v>
          </cell>
        </row>
        <row r="3710">
          <cell r="A3710">
            <v>92659</v>
          </cell>
          <cell r="B3710" t="str">
            <v>NIPLE, EM FERRO GALVANIZADO, CONEXÃO ROSQUEADA, DN 32 (1 1/4"), INSTALADO EM REDE DE ALIMENTAÇÃO PARA SPRINKLER - FORNECIMENTO E INSTALAÇÃO. AF_12/2015</v>
          </cell>
          <cell r="C3710" t="str">
            <v>UN</v>
          </cell>
        </row>
        <row r="3711">
          <cell r="A3711">
            <v>92660</v>
          </cell>
          <cell r="B3711" t="str">
            <v>LUVA, EM FERRO GALVANIZADO, CONEXÃO ROSQUEADA, DN 32 (1 1/4"), INSTALADO EM REDE DE ALIMENTAÇÃO PARA SPRINKLER - FORNECIMENTO E INSTALAÇÃO. AF_12/2015</v>
          </cell>
          <cell r="C3711" t="str">
            <v>UN</v>
          </cell>
        </row>
        <row r="3712">
          <cell r="A3712">
            <v>92661</v>
          </cell>
          <cell r="B3712" t="str">
            <v>NIPLE, EM FERRO GALVANIZADO, CONEXÃO ROSQUEADA, DN 40 (1 1/2"), INSTALADO EM REDE DE ALIMENTAÇÃO PARA SPRINKLER - FORNECIMENTO E INSTALAÇÃO. AF_12/2015</v>
          </cell>
          <cell r="C3712" t="str">
            <v>UN</v>
          </cell>
        </row>
        <row r="3713">
          <cell r="A3713">
            <v>92662</v>
          </cell>
          <cell r="B3713" t="str">
            <v>LUVA, EM FERRO GALVANIZADO, CONEXÃO ROSQUEADA, DN 40 (1 1/2"), INSTALADO EM REDE DE ALIMENTAÇÃO PARA SPRINKLER - FORNECIMENTO E INSTALAÇÃO. AF_12/2015</v>
          </cell>
          <cell r="C3713" t="str">
            <v>UN</v>
          </cell>
        </row>
        <row r="3714">
          <cell r="A3714">
            <v>92663</v>
          </cell>
          <cell r="B3714" t="str">
            <v>NIPLE, EM FERRO GALVANIZADO, CONEXÃO ROSQUEADA, DN 50 (2"), INSTALADO EM REDE DE ALIMENTAÇÃO PARA SPRINKLER - FORNECIMENTO E INSTALAÇÃO. AF_12/2015</v>
          </cell>
          <cell r="C3714" t="str">
            <v>UN</v>
          </cell>
        </row>
        <row r="3715">
          <cell r="A3715">
            <v>92664</v>
          </cell>
          <cell r="B3715" t="str">
            <v>LUVA, EM FERRO GALVANIZADO, CONEXÃO ROSQUEADA, DN 50 (2"), INSTALADO EM REDE DE ALIMENTAÇÃO PARA SPRINKLER - FORNECIMENTO E INSTALAÇÃO. AF_12/2015</v>
          </cell>
          <cell r="C3715" t="str">
            <v>UN</v>
          </cell>
        </row>
        <row r="3716">
          <cell r="A3716">
            <v>92665</v>
          </cell>
          <cell r="B3716" t="str">
            <v>NIPLE, EM FERRO GALVANIZADO, CONEXÃO ROSQUEADA, DN 65 (2 1/2"), INSTALADO EM REDE DE ALIMENTAÇÃO PARA SPRINKLER - FORNECIMENTO E INSTALAÇÃO. AF_12/2015</v>
          </cell>
          <cell r="C3716" t="str">
            <v>UN</v>
          </cell>
        </row>
        <row r="3717">
          <cell r="A3717">
            <v>92666</v>
          </cell>
          <cell r="B3717" t="str">
            <v>LUVA, EM FERRO GALVANIZADO, CONEXÃO ROSQUEADA, DN 65 (2 1/2"), INSTALADO EM REDE DE ALIMENTAÇÃO PARA SPRINKLER - FORNECIMENTO E INSTALAÇÃO. AF_12/2015</v>
          </cell>
          <cell r="C3717" t="str">
            <v>UN</v>
          </cell>
        </row>
        <row r="3718">
          <cell r="A3718">
            <v>92667</v>
          </cell>
          <cell r="B3718" t="str">
            <v>NIPLE, EM FERRO GALVANIZADO, CONEXÃO ROSQUEADA, DN 80 (3"), INSTALADO EM REDE DE ALIMENTAÇÃO PARA SPRINKLER - FORNECIMENTO E INSTALAÇÃO. AF_12/2015</v>
          </cell>
          <cell r="C3718" t="str">
            <v>UN</v>
          </cell>
        </row>
        <row r="3719">
          <cell r="A3719">
            <v>92668</v>
          </cell>
          <cell r="B3719" t="str">
            <v>LUVA, EM FERRO GALVANIZADO, CONEXÃO ROSQUEADA, DN 80 (3"), INSTALADO EM REDE DE ALIMENTAÇÃO PARA SPRINKLER - FORNECIMENTO E INSTALAÇÃO. AF_12/2015</v>
          </cell>
          <cell r="C3719" t="str">
            <v>UN</v>
          </cell>
        </row>
        <row r="3720">
          <cell r="A3720">
            <v>92669</v>
          </cell>
          <cell r="B3720" t="str">
            <v>JOELHO 45 GRAUS, EM FERRO GALVANIZADO, CONEXÃO ROSQUEADA, DN 25 (1"), INSTALADO EM REDE DE ALIMENTAÇÃO PARA SPRINKLER - FORNECIMENTO E INSTALAÇÃO. AF_12/2015</v>
          </cell>
          <cell r="C3720" t="str">
            <v>UN</v>
          </cell>
        </row>
        <row r="3721">
          <cell r="A3721">
            <v>92670</v>
          </cell>
          <cell r="B3721" t="str">
            <v>JOELHO 90 GRAUS, EM FERRO GALVANIZADO, CONEXÃO ROSQUEADA, DN 25 (1"), INSTALADO EM REDE DE ALIMENTAÇÃO PARA SPRINKLER - FORNECIMENTO E INSTALAÇÃO. AF_12/2015</v>
          </cell>
          <cell r="C3721" t="str">
            <v>UN</v>
          </cell>
        </row>
        <row r="3722">
          <cell r="A3722">
            <v>92671</v>
          </cell>
          <cell r="B3722" t="str">
            <v>JOELHO 45 GRAUS, EM FERRO GALVANIZADO, CONEXÃO ROSQUEADA, DN 32 (1 1/4"), INSTALADO EM REDE DE ALIMENTAÇÃO PARA SPRINKLER - FORNECIMENTO E INSTALAÇÃO. AF_12/2015</v>
          </cell>
          <cell r="C3722" t="str">
            <v>UN</v>
          </cell>
        </row>
        <row r="3723">
          <cell r="A3723">
            <v>92672</v>
          </cell>
          <cell r="B3723" t="str">
            <v>JOELHO 90 GRAUS, EM FERRO GALVANIZADO, CONEXÃO ROSQUEADA, DN 32 (1 1/4"), INSTALADO EM REDE DE ALIMENTAÇÃO PARA SPRINKLER - FORNECIMENTO E INSTALAÇÃO. AF_12/2015</v>
          </cell>
          <cell r="C3723" t="str">
            <v>UN</v>
          </cell>
        </row>
        <row r="3724">
          <cell r="A3724">
            <v>92673</v>
          </cell>
          <cell r="B3724" t="str">
            <v>JOELHO 45 GRAUS, EM FERRO GALVANIZADO, CONEXÃO ROSQUEADA, DN 40 (1 1/2"), INSTALADO EM REDE DE ALIMENTAÇÃO PARA SPRINKLER - FORNECIMENTO E INSTALAÇÃO. AF_12/2015</v>
          </cell>
          <cell r="C3724" t="str">
            <v>UN</v>
          </cell>
        </row>
        <row r="3725">
          <cell r="A3725">
            <v>92674</v>
          </cell>
          <cell r="B3725" t="str">
            <v>JOELHO 90 GRAUS, EM FERRO GALVANIZADO, CONEXÃO ROSQUEADA, DN 40 (1 1/2"), INSTALADO EM REDE DE ALIMENTAÇÃO PARA SPRINKLER - FORNECIMENTO E INSTALAÇÃO. AF_12/2015</v>
          </cell>
          <cell r="C3725" t="str">
            <v>UN</v>
          </cell>
        </row>
        <row r="3726">
          <cell r="A3726">
            <v>92675</v>
          </cell>
          <cell r="B3726" t="str">
            <v>JOELHO 45 GRAUS, EM FERRO GALVANIZADO, CONEXÃO ROSQUEADA, DN 50 (2"), INSTALADO EM REDE DE ALIMENTAÇÃO PARA SPRINKLER - FORNECIMENTO E INSTALAÇÃO. AF_12/2015</v>
          </cell>
          <cell r="C3726" t="str">
            <v>UN</v>
          </cell>
        </row>
        <row r="3727">
          <cell r="A3727">
            <v>92676</v>
          </cell>
          <cell r="B3727" t="str">
            <v>JOELHO 90 GRAUS, EM FERRO GALVANIZADO, CONEXÃO ROSQUEADA, DN 50 (2"), INSTALADO EM REDE DE ALIMENTAÇÃO PARA SPRINKLER - FORNECIMENTO E INSTALAÇÃO. AF_12/2015</v>
          </cell>
          <cell r="C3727" t="str">
            <v>UN</v>
          </cell>
        </row>
        <row r="3728">
          <cell r="A3728">
            <v>92677</v>
          </cell>
          <cell r="B3728" t="str">
            <v>JOELHO 45 GRAUS, EM FERRO GALVANIZADO, CONEXÃO ROSQUEADA, DN 65 (2 1/2"), INSTALADO EM REDE DE ALIMENTAÇÃO PARA SPRINKLER - FORNECIMENTO E INSTALAÇÃO. AF_12/2015</v>
          </cell>
          <cell r="C3728" t="str">
            <v>UN</v>
          </cell>
        </row>
        <row r="3729">
          <cell r="A3729">
            <v>92678</v>
          </cell>
          <cell r="B3729" t="str">
            <v>JOELHO 90 GRAUS, EM FERRO GALVANIZADO, CONEXÃO ROSQUEADA, DN 65 (2 1/2"), INSTALADO EM REDE DE ALIMENTAÇÃO PARA SPRINKLER - FORNECIMENTO E INSTALAÇÃO. AF_12/2015</v>
          </cell>
          <cell r="C3729" t="str">
            <v>UN</v>
          </cell>
        </row>
        <row r="3730">
          <cell r="A3730">
            <v>92679</v>
          </cell>
          <cell r="B3730" t="str">
            <v>JOELHO 45 GRAUS, EM FERRO GALVANIZADO, CONEXÃO ROSQUEADA, DN 80 (3"), INSTALADO EM REDE DE ALIMENTAÇÃO PARA SPRINKLER - FORNECIMENTO E INSTALAÇÃO. AF_12/2015</v>
          </cell>
          <cell r="C3730" t="str">
            <v>UN</v>
          </cell>
        </row>
        <row r="3731">
          <cell r="A3731">
            <v>92680</v>
          </cell>
          <cell r="B3731" t="str">
            <v>JOELHO 90 GRAUS, EM FERRO GALVANIZADO, CONEXÃO ROSQUEADA, DN 80 (3"), INSTALADO EM REDE DE ALIMENTAÇÃO PARA SPRINKLER - FORNECIMENTO E INSTALAÇÃO. AF_12/2015</v>
          </cell>
          <cell r="C3731" t="str">
            <v>UN</v>
          </cell>
        </row>
        <row r="3732">
          <cell r="A3732">
            <v>92681</v>
          </cell>
          <cell r="B3732" t="str">
            <v>TÊ, EM FERRO GALVANIZADO, CONEXÃO ROSQUEADA, DN 25 (1"), INSTALADO EM REDE DE ALIMENTAÇÃO PARA SPRINKLER - FORNECIMENTO E INSTALAÇÃO. AF_12/2015</v>
          </cell>
          <cell r="C3732" t="str">
            <v>UN</v>
          </cell>
        </row>
        <row r="3733">
          <cell r="A3733">
            <v>92682</v>
          </cell>
          <cell r="B3733" t="str">
            <v>TÊ, EM FERRO GALVANIZADO, CONEXÃO ROSQUEADA, DN 32 (1 1/4"), INSTALADO EM REDE DE ALIMENTAÇÃO PARA SPRINKLER - FORNECIMENTO E INSTALAÇÃO. AF_12/2015</v>
          </cell>
          <cell r="C3733" t="str">
            <v>UN</v>
          </cell>
        </row>
        <row r="3734">
          <cell r="A3734">
            <v>92683</v>
          </cell>
          <cell r="B3734" t="str">
            <v>TÊ, EM FERRO GALVANIZADO, CONEXÃO ROSQUEADA, DN 40 (1 1/2"), INSTALADO EM REDE DE ALIMENTAÇÃO PARA SPRINKLER - FORNECIMENTO E INSTALAÇÃO. AF_12/2015</v>
          </cell>
          <cell r="C3734" t="str">
            <v>UN</v>
          </cell>
        </row>
        <row r="3735">
          <cell r="A3735">
            <v>92684</v>
          </cell>
          <cell r="B3735" t="str">
            <v>TÊ, EM FERRO GALVANIZADO, CONEXÃO ROSQUEADA, DN 50 (2"), INSTALADO EM REDE DE ALIMENTAÇÃO PARA SPRINKLER - FORNECIMENTO E INSTALAÇÃO. AF_12/2015</v>
          </cell>
          <cell r="C3735" t="str">
            <v>UN</v>
          </cell>
        </row>
        <row r="3736">
          <cell r="A3736">
            <v>92685</v>
          </cell>
          <cell r="B3736" t="str">
            <v>TÊ, EM FERRO GALVANIZADO, CONEXÃO ROSQUEADA, DN 65 (2 1/2"), INSTALADO EM REDE DE ALIMENTAÇÃO PARA SPRINKLER - FORNECIMENTO E INSTALAÇÃO. AF_12/2015</v>
          </cell>
          <cell r="C3736" t="str">
            <v>UN</v>
          </cell>
        </row>
        <row r="3737">
          <cell r="A3737">
            <v>92686</v>
          </cell>
          <cell r="B3737" t="str">
            <v>TÊ, EM FERRO GALVANIZADO, CONEXÃO ROSQUEADA, DN 80 (3"), INSTALADO EM REDE DE ALIMENTAÇÃO PARA SPRINKLER - FORNECIMENTO E INSTALAÇÃO. AF_12/2015</v>
          </cell>
          <cell r="C3737" t="str">
            <v>UN</v>
          </cell>
        </row>
        <row r="3738">
          <cell r="A3738">
            <v>92692</v>
          </cell>
          <cell r="B3738" t="str">
            <v>NIPLE, EM FERRO GALVANIZADO, CONEXÃO ROSQUEADA, DN 15 (1/2"), INSTALADO EM RAMAIS E SUB-RAMAIS DE GÁS - FORNECIMENTO E INSTALAÇÃO. AF_12/2015</v>
          </cell>
          <cell r="C3738" t="str">
            <v>UN</v>
          </cell>
        </row>
        <row r="3739">
          <cell r="A3739">
            <v>92693</v>
          </cell>
          <cell r="B3739" t="str">
            <v>LUVA, EM FERRO GALVANIZADO, CONEXÃO ROSQUEADA, DN 15 (1/2"), INSTALADO EM RAMAIS E SUB-RAMAIS DE GÁS - FORNECIMENTO E INSTALAÇÃO. AF_12/2015</v>
          </cell>
          <cell r="C3739" t="str">
            <v>UN</v>
          </cell>
        </row>
        <row r="3740">
          <cell r="A3740">
            <v>92694</v>
          </cell>
          <cell r="B3740" t="str">
            <v>NIPLE, EM FERRO GALVANIZADO, CONEXÃO ROSQUEADA, DN 20 (3/4"), INSTALADO EM RAMAIS E SUB-RAMAIS DE GÁS - FORNECIMENTO E INSTALAÇÃO. AF_12/2015</v>
          </cell>
          <cell r="C3740" t="str">
            <v>UN</v>
          </cell>
        </row>
        <row r="3741">
          <cell r="A3741">
            <v>92695</v>
          </cell>
          <cell r="B3741" t="str">
            <v>LUVA, EM FERRO GALVANIZADO, CONEXÃO ROSQUEADA, DN 20 (3/4"), INSTALADO EM RAMAIS E SUB-RAMAIS DE GÁS - FORNECIMENTO E INSTALAÇÃO. AF_12/2015</v>
          </cell>
          <cell r="C3741" t="str">
            <v>UN</v>
          </cell>
        </row>
        <row r="3742">
          <cell r="A3742">
            <v>92696</v>
          </cell>
          <cell r="B3742" t="str">
            <v>NIPLE, EM FERRO GALVANIZADO, CONEXÃO ROSQUEADA, DN 25 (1"), INSTALADO EM RAMAIS E SUB-RAMAIS DE GÁS - FORNECIMENTO E INSTALAÇÃO. AF_12/2015</v>
          </cell>
          <cell r="C3742" t="str">
            <v>UN</v>
          </cell>
        </row>
        <row r="3743">
          <cell r="A3743">
            <v>92697</v>
          </cell>
          <cell r="B3743" t="str">
            <v>LUVA, EM FERRO GALVANIZADO, CONEXÃO ROSQUEADA, DN 25 (1"), INSTALADO EM RAMAIS E SUB-RAMAIS DE GÁS - FORNECIMENTO E INSTALAÇÃO. AF_12/2015</v>
          </cell>
          <cell r="C3743" t="str">
            <v>UN</v>
          </cell>
        </row>
        <row r="3744">
          <cell r="A3744">
            <v>92698</v>
          </cell>
          <cell r="B3744" t="str">
            <v>JOELHO 45 GRAUS, EM FERRO GALVANIZADO, CONEXÃO ROSQUEADA, DN 15 (1/2"), INSTALADO EM RAMAIS E SUB-RAMAIS DE GÁS - FORNECIMENTO E INSTALAÇÃO. AF_12/2015</v>
          </cell>
          <cell r="C3744" t="str">
            <v>UN</v>
          </cell>
        </row>
        <row r="3745">
          <cell r="A3745">
            <v>92699</v>
          </cell>
          <cell r="B3745" t="str">
            <v>JOELHO 90 GRAUS, EM FERRO GALVANIZADO, CONEXÃO ROSQUEADA, DN 15 (1/2"), INSTALADO EM RAMAIS E SUB-RAMAIS DE GÁS - FORNECIMENTO E INSTALAÇÃO. AF_12/2015</v>
          </cell>
          <cell r="C3745" t="str">
            <v>UN</v>
          </cell>
        </row>
        <row r="3746">
          <cell r="A3746">
            <v>92700</v>
          </cell>
          <cell r="B3746" t="str">
            <v>JOELHO 45 GRAUS, EM FERRO GALVANIZADO, CONEXÃO ROSQUEADA, DN 20 (3/4"), INSTALADO EM RAMAIS E SUB-RAMAIS DE GÁS - FORNECIMENTO E INSTALAÇÃO. AF_12/2015</v>
          </cell>
          <cell r="C3746" t="str">
            <v>UN</v>
          </cell>
        </row>
        <row r="3747">
          <cell r="A3747">
            <v>92701</v>
          </cell>
          <cell r="B3747" t="str">
            <v>JOELHO 90 GRAUS, EM FERRO GALVANIZADO, CONEXÃO ROSQUEADA, DN 20 (3/4"), INSTALADO EM RAMAIS E SUB-RAMAIS DE GÁS - FORNECIMENTO E INSTALAÇÃO. AF_12/2015</v>
          </cell>
          <cell r="C3747" t="str">
            <v>UN</v>
          </cell>
        </row>
        <row r="3748">
          <cell r="A3748">
            <v>92702</v>
          </cell>
          <cell r="B3748" t="str">
            <v>JOELHO 45 GRAUS, EM FERRO GALVANIZADO, CONEXÃO ROSQUEADA, DN 25 (1"), INSTALADO EM RAMAIS E SUB-RAMAIS DE GÁS - FORNECIMENTO E INSTALAÇÃO. AF_12/2015</v>
          </cell>
          <cell r="C3748" t="str">
            <v>UN</v>
          </cell>
        </row>
        <row r="3749">
          <cell r="A3749">
            <v>92703</v>
          </cell>
          <cell r="B3749" t="str">
            <v>JOELHO 90 GRAUS, EM FERRO GALVANIZADO, CONEXÃO ROSQUEADA, DN 25 (1"), INSTALADO EM RAMAIS E SUB-RAMAIS DE GÁS - FORNECIMENTO E INSTALAÇÃO. AF_12/2015</v>
          </cell>
          <cell r="C3749" t="str">
            <v>UN</v>
          </cell>
        </row>
        <row r="3750">
          <cell r="A3750">
            <v>92704</v>
          </cell>
          <cell r="B3750" t="str">
            <v>TÊ, EM FERRO GALVANIZADO, CONEXÃO ROSQUEADA, DN 15 (1/2"), INSTALADO EM RAMAIS E SUB-RAMAIS DE GÁS - FORNECIMENTO E INSTALAÇÃO. AF_12/2015</v>
          </cell>
          <cell r="C3750" t="str">
            <v>UN</v>
          </cell>
        </row>
        <row r="3751">
          <cell r="A3751">
            <v>92705</v>
          </cell>
          <cell r="B3751" t="str">
            <v>TÊ, EM FERRO GALVANIZADO, CONEXÃO ROSQUEADA, DN 20 (3/4"), INSTALADO EM RAMAIS E SUB-RAMAIS DE GÁS - FORNECIMENTO E INSTALAÇÃO. AF_12/2015</v>
          </cell>
          <cell r="C3751" t="str">
            <v>UN</v>
          </cell>
        </row>
        <row r="3752">
          <cell r="A3752">
            <v>92706</v>
          </cell>
          <cell r="B3752" t="str">
            <v>TÊ, EM FERRO GALVANIZADO, CONEXÃO ROSQUEADA, DN 25 (1"), INSTALADO EM RAMAIS E SUB-RAMAIS DE GÁS - FORNECIMENTO E INSTALAÇÃO. AF_12/2015</v>
          </cell>
          <cell r="C3752" t="str">
            <v>UN</v>
          </cell>
        </row>
        <row r="3753">
          <cell r="A3753">
            <v>92889</v>
          </cell>
          <cell r="B3753" t="str">
            <v>UNIÃO, EM FERRO GALVANIZADO, DN 50 (2"), CONEXÃO ROSQUEADA, INSTALADO EM PRUMADAS - FORNECIMENTO E INSTALAÇÃO. AF_12/2015</v>
          </cell>
          <cell r="C3753" t="str">
            <v>UN</v>
          </cell>
        </row>
        <row r="3754">
          <cell r="A3754">
            <v>92890</v>
          </cell>
          <cell r="B3754" t="str">
            <v>UNIÃO, EM FERRO GALVANIZADO, DN 65 (2 1/2"), CONEXÃO ROSQUEADA, INSTALADO EM PRUMADAS - FORNECIMENTO E INSTALAÇÃO. AF_12/2015</v>
          </cell>
          <cell r="C3754" t="str">
            <v>UN</v>
          </cell>
        </row>
        <row r="3755">
          <cell r="A3755">
            <v>92891</v>
          </cell>
          <cell r="B3755" t="str">
            <v>UNIÃO, EM FERRO GALVANIZADO, DN 80 (3"), CONEXÃO ROSQUEADA, INSTALADO EM PRUMADAS - FORNECIMENTO E INSTALAÇÃO. AF_12/2015</v>
          </cell>
          <cell r="C3755" t="str">
            <v>UN</v>
          </cell>
        </row>
        <row r="3756">
          <cell r="A3756">
            <v>92892</v>
          </cell>
          <cell r="B3756" t="str">
            <v>UNIÃO, EM FERRO GALVANIZADO, DN 25 (1"), CONEXÃO ROSQUEADA, INSTALADO EM REDE DE ALIMENTAÇÃO PARA HIDRANTE - FORNECIMENTO E INSTALAÇÃO. AF_12/2015</v>
          </cell>
          <cell r="C3756" t="str">
            <v>UN</v>
          </cell>
        </row>
        <row r="3757">
          <cell r="A3757">
            <v>92893</v>
          </cell>
          <cell r="B3757" t="str">
            <v>UNIÃO, EM FERRO GALVANIZADO, DN 32 (1 1/4"), CONEXÃO ROSQUEADA, INSTALADO EM REDE DE ALIMENTAÇÃO PARA HIDRANTE - FORNECIMENTO E INSTALAÇÃO. AF_12/2015</v>
          </cell>
          <cell r="C3757" t="str">
            <v>UN</v>
          </cell>
        </row>
        <row r="3758">
          <cell r="A3758">
            <v>92894</v>
          </cell>
          <cell r="B3758" t="str">
            <v>UNIÃO, EM FERRO GALVANIZADO, DN 40 (1 1/2"), CONEXÃO ROSQUEADA, INSTALADO EM REDE DE ALIMENTAÇÃO PARA HIDRANTE - FORNECIMENTO E INSTALAÇÃO. AF_12/2015</v>
          </cell>
          <cell r="C3758" t="str">
            <v>UN</v>
          </cell>
        </row>
        <row r="3759">
          <cell r="A3759">
            <v>92895</v>
          </cell>
          <cell r="B3759" t="str">
            <v>UNIÃO, EM FERRO GALVANIZADO, DN 50 (2"), CONEXÃO ROSQUEADA, INSTALADO EM REDE DE ALIMENTAÇÃO PARA HIDRANTE - FORNECIMENTO E INSTALAÇÃO. AF_12/2015</v>
          </cell>
          <cell r="C3759" t="str">
            <v>UN</v>
          </cell>
        </row>
        <row r="3760">
          <cell r="A3760">
            <v>92896</v>
          </cell>
          <cell r="B3760" t="str">
            <v>UNIÃO, EM FERRO GALVANIZADO, DN 65 (2 1/2"), CONEXÃO ROSQUEADA, INSTALADO EM REDE DE ALIMENTAÇÃO PARA HIDRANTE - FORNECIMENTO E INSTALAÇÃO. AF_12/2015</v>
          </cell>
          <cell r="C3760" t="str">
            <v>UN</v>
          </cell>
        </row>
        <row r="3761">
          <cell r="A3761">
            <v>92897</v>
          </cell>
          <cell r="B3761" t="str">
            <v>UNIÃO, EM FERRO GALVANIZADO, DN 80 (3"), CONEXÃO ROSQUEADA, INSTALADO EM REDE DE ALIMENTAÇÃO PARA HIDRANTE - FORNECIMENTO E INSTALAÇÃO. AF_12/2015</v>
          </cell>
          <cell r="C3761" t="str">
            <v>UN</v>
          </cell>
        </row>
        <row r="3762">
          <cell r="A3762">
            <v>92898</v>
          </cell>
          <cell r="B3762" t="str">
            <v>UNIÃO, EM FERRO GALVANIZADO, CONEXÃO ROSQUEADA, DN 25 (1"), INSTALADO EM REDE DE ALIMENTAÇÃO PARA SPRINKLER - FORNECIMENTO E INSTALAÇÃO. AF_12/2015</v>
          </cell>
          <cell r="C3762" t="str">
            <v>UN</v>
          </cell>
        </row>
        <row r="3763">
          <cell r="A3763">
            <v>92899</v>
          </cell>
          <cell r="B3763" t="str">
            <v>UNIÃO, EM FERRO GALVANIZADO, CONEXÃO ROSQUEADA, DN 32 (1 1/4"), INSTALADO EM REDE DE ALIMENTAÇÃO PARA SPRINKLER - FORNECIMENTO E INSTALAÇÃO. AF_12/2015</v>
          </cell>
          <cell r="C3763" t="str">
            <v>UN</v>
          </cell>
        </row>
        <row r="3764">
          <cell r="A3764">
            <v>92900</v>
          </cell>
          <cell r="B3764" t="str">
            <v>UNIÃO, EM FERRO GALVANIZADO, CONEXÃO ROSQUEADA, DN 40 (1 1/2"), INSTALADO EM REDE DE ALIMENTAÇÃO PARA SPRINKLER - FORNECIMENTO E INSTALAÇÃO. AF_12/2015</v>
          </cell>
          <cell r="C3764" t="str">
            <v>UN</v>
          </cell>
        </row>
        <row r="3765">
          <cell r="A3765">
            <v>92901</v>
          </cell>
          <cell r="B3765" t="str">
            <v>UNIÃO, EM FERRO GALVANIZADO, CONEXÃO ROSQUEADA, DN 50 (2"), INSTALADO EM REDE DE ALIMENTAÇÃO PARA SPRINKLER - FORNECIMENTO E INSTALAÇÃO. AF_12/2015</v>
          </cell>
          <cell r="C3765" t="str">
            <v>UN</v>
          </cell>
        </row>
        <row r="3766">
          <cell r="A3766">
            <v>92902</v>
          </cell>
          <cell r="B3766" t="str">
            <v>UNIÃO, EM FERRO GALVANIZADO, CONEXÃO ROSQUEADA, DN 65 (2 1/2"), INSTALADO EM REDE DE ALIMENTAÇÃO PARA SPRINKLER - FORNECIMENTO E INSTALAÇÃO. AF_12/2015</v>
          </cell>
          <cell r="C3766" t="str">
            <v>UN</v>
          </cell>
        </row>
        <row r="3767">
          <cell r="A3767">
            <v>92903</v>
          </cell>
          <cell r="B3767" t="str">
            <v>UNIÃO, EM FERRO GALVANIZADO, CONEXÃO ROSQUEADA, DN 80 (3"), INSTALADO EM REDE DE ALIMENTAÇÃO PARA SPRINKLER - FORNECIMENTO E INSTALAÇÃO. AF_12/2015</v>
          </cell>
          <cell r="C3767" t="str">
            <v>UN</v>
          </cell>
        </row>
        <row r="3768">
          <cell r="A3768">
            <v>92904</v>
          </cell>
          <cell r="B3768" t="str">
            <v>UNIÃO, EM FERRO GALVANIZADO, CONEXÃO ROSQUEADA, DN 15 (1/2"), INSTALADO EM RAMAIS E SUB-RAMAIS DE GÁS - FORNECIMENTO E INSTALAÇÃO. AF_12/2015</v>
          </cell>
          <cell r="C3768" t="str">
            <v>UN</v>
          </cell>
        </row>
        <row r="3769">
          <cell r="A3769">
            <v>92905</v>
          </cell>
          <cell r="B3769" t="str">
            <v>UNIÃO, EM FERRO GALVANIZADO, CONEXÃO ROSQUEADA, DN 20 (3/4"), INSTALADO EM RAMAIS E SUB-RAMAIS DE GÁS - FORNECIMENTO E INSTALAÇÃO. AF_12/2015</v>
          </cell>
          <cell r="C3769" t="str">
            <v>UN</v>
          </cell>
        </row>
        <row r="3770">
          <cell r="A3770">
            <v>92906</v>
          </cell>
          <cell r="B3770" t="str">
            <v>UNIÃO, EM FERRO GALVANIZADO, CONEXÃO ROSQUEADA, DN 25 (1"), INSTALADO EM RAMAIS E SUB-RAMAIS DE GÁS - FORNECIMENTO E INSTALAÇÃO. AF_12/2015</v>
          </cell>
          <cell r="C3770" t="str">
            <v>UN</v>
          </cell>
        </row>
        <row r="3771">
          <cell r="A3771">
            <v>92907</v>
          </cell>
          <cell r="B3771" t="str">
            <v>LUVA DE REDUÇÃO, EM FERRO GALVANIZADO, 2" X 1.1/2", CONEXÃO ROSQUEADA, INSTALADO EM PRUMADAS - FORNECIMENTO E INSTALAÇÃO. AF_12/2015</v>
          </cell>
          <cell r="C3771" t="str">
            <v>UN</v>
          </cell>
        </row>
        <row r="3772">
          <cell r="A3772">
            <v>92908</v>
          </cell>
          <cell r="B3772" t="str">
            <v>LUVA DE REDUÇÃO, EM FERRO GALVANIZADO, 2" X 1.1/4", CONEXÃO ROSQUEADA, INSTALADO EM PRUMADAS - FORNECIMENTO E INSTALAÇÃO. AF_12/2015</v>
          </cell>
          <cell r="C3772" t="str">
            <v>UN</v>
          </cell>
        </row>
        <row r="3773">
          <cell r="A3773">
            <v>92909</v>
          </cell>
          <cell r="B3773" t="str">
            <v>LUVA DE REDUÇÃO, EM FERRO GALVANIZADO, 2" X 1", CONEXÃO ROSQUEADA, INSTALADO EM PRUMADAS - FORNECIMENTO E INSTALAÇÃO. AF_12/2015</v>
          </cell>
          <cell r="C3773" t="str">
            <v>UN</v>
          </cell>
        </row>
        <row r="3774">
          <cell r="A3774">
            <v>92910</v>
          </cell>
          <cell r="B3774" t="str">
            <v>LUVA DE REDUÇÃO, EM FERRO GALVANIZADO, 2.1/2" X 1.1/2", CONEXÃO ROSQUEADA, INSTALADO EM PRUMADAS - FORNECIMENTO E INSTALAÇÃO. AF_12/2015</v>
          </cell>
          <cell r="C3774" t="str">
            <v>UN</v>
          </cell>
        </row>
        <row r="3775">
          <cell r="A3775">
            <v>92911</v>
          </cell>
          <cell r="B3775" t="str">
            <v>LUVA DE REDUÇÃO, EM FERRO GALVANIZADO, 2.1/2" X 2", CONEXÃO ROSQUEADA, INSTALADO EM PRUMADAS - FORNECIMENTO E INSTALAÇÃO. AF_12/2015</v>
          </cell>
          <cell r="C3775" t="str">
            <v>UN</v>
          </cell>
        </row>
        <row r="3776">
          <cell r="A3776">
            <v>92912</v>
          </cell>
          <cell r="B3776" t="str">
            <v>LUVA DE REDUÇÃO, EM FERRO GALVANIZADO, 3" X 1.1/2", CONEXÃO ROSQUEADA, INSTALADO EM PRUMADAS - FORNECIMENTO E INSTALAÇÃO. AF_12/2015</v>
          </cell>
          <cell r="C3776" t="str">
            <v>UN</v>
          </cell>
        </row>
        <row r="3777">
          <cell r="A3777">
            <v>92913</v>
          </cell>
          <cell r="B3777" t="str">
            <v>LUVA DE REDUÇÃO, EM FERRO GALVANIZADO, 3" X 2.1/2", CONEXÃO ROSQUEADA, INSTALADO EM PRUMADAS - FORNECIMENTO E INSTALAÇÃO. AF_12/2015</v>
          </cell>
          <cell r="C3777" t="str">
            <v>UN</v>
          </cell>
        </row>
        <row r="3778">
          <cell r="A3778">
            <v>92914</v>
          </cell>
          <cell r="B3778" t="str">
            <v>LUVA DE REDUÇÃO, EM FERRO GALVANIZADO, 3" X 2", CONEXÃO ROSQUEADA, INSTALADO EM PRUMADAS - FORNECIMENTO E INSTALAÇÃO. AF_12/2015</v>
          </cell>
          <cell r="C3778" t="str">
            <v>UN</v>
          </cell>
        </row>
        <row r="3779">
          <cell r="A3779">
            <v>92918</v>
          </cell>
          <cell r="B3779" t="str">
            <v>LUVA DE REDUÇÃO, EM FERRO GALVANIZADO, 1" X 1/2", CONEXÃO ROSQUEADA, INSTALADO EM REDE DE ALIMENTAÇÃO PARA HIDRANTE - FORNECIMENTO E INSTALAÇÃO. AF_12/2015</v>
          </cell>
          <cell r="C3779" t="str">
            <v>UN</v>
          </cell>
        </row>
        <row r="3780">
          <cell r="A3780">
            <v>92920</v>
          </cell>
          <cell r="B3780" t="str">
            <v>LUVA DE REDUÇÃO, EM FERRO GALVANIZADO, 1" X 3/4", CONEXÃO ROSQUEADA, INSTALADO EM REDE DE ALIMENTAÇÃO PARA HIDRANTE - FORNECIMENTO E INSTALAÇÃO. AF_12/2015</v>
          </cell>
          <cell r="C3780" t="str">
            <v>UN</v>
          </cell>
        </row>
        <row r="3781">
          <cell r="A3781">
            <v>92925</v>
          </cell>
          <cell r="B3781" t="str">
            <v>LUVA DE REDUÇÃO, EM FERRO GALVANIZADO, 1 1/4" X 1", CONEXÃO ROSQUEADA, INSTALADO EM REDE DE ALIMENTAÇÃO PARA HIDRANTE - FORNECIMENTO E INSTALAÇÃO. AF_12/2015</v>
          </cell>
          <cell r="C3781" t="str">
            <v>UN</v>
          </cell>
        </row>
        <row r="3782">
          <cell r="A3782">
            <v>92926</v>
          </cell>
          <cell r="B3782" t="str">
            <v>LUVA DE REDUÇÃO, EM FERRO GALVANIZADO, 1 1/4" X 1/2", CONEXÃO ROSQUEADA, INSTALADO EM REDE DE ALIMENTAÇÃO PARA HIDRANTE - FORNECIMENTO E INSTALAÇÃO. AF_12/2015</v>
          </cell>
          <cell r="C3782" t="str">
            <v>UN</v>
          </cell>
        </row>
        <row r="3783">
          <cell r="A3783">
            <v>92927</v>
          </cell>
          <cell r="B3783" t="str">
            <v>LUVA DE REDUÇÃO, EM FERRO GALVANIZADO, 1 1/4" X 3/4", CONEXÃO ROSQUEADA, INSTALADO EM REDE DE ALIMENTAÇÃO PARA HIDRANTE - FORNECIMENTO E INSTALAÇÃO. AF_12/2015</v>
          </cell>
          <cell r="C3783" t="str">
            <v>UN</v>
          </cell>
        </row>
        <row r="3784">
          <cell r="A3784">
            <v>92928</v>
          </cell>
          <cell r="B3784" t="str">
            <v>LUVA DE REDUÇÃO, EM FERRO GALVANIZADO, 1.1/2" X 1.1/4", CONEXÃO ROSQUEADA, INSTALADO EM REDE DE ALIMENTAÇÃO PARA HIDRANTE - FORNECIMENTO E INSTALAÇÃO. AF_12/2015</v>
          </cell>
          <cell r="C3784" t="str">
            <v>UN</v>
          </cell>
        </row>
        <row r="3785">
          <cell r="A3785">
            <v>92929</v>
          </cell>
          <cell r="B3785" t="str">
            <v>LUVA DE REDUÇÃO, EM FERRO GALVANIZADO, 1.1/2" X 1", CONEXÃO ROSQUEADA, INSTALADO EM REDE DE ALIMENTAÇÃO PARA HIDRANTE - FORNECIMENTO E INSTALAÇÃO. AF_12/2015</v>
          </cell>
          <cell r="C3785" t="str">
            <v>UN</v>
          </cell>
        </row>
        <row r="3786">
          <cell r="A3786">
            <v>92930</v>
          </cell>
          <cell r="B3786" t="str">
            <v>LUVA DE REDUÇÃO, EM FERRO GALVANIZADO, 1.1/2" X 3/4", CONEXÃO ROSQUEADA, INSTALADO EM REDE DE ALIMENTAÇÃO PARA HIDRANTE - FORNECIMENTO E INSTALAÇÃO. AF_12/2015</v>
          </cell>
          <cell r="C3786" t="str">
            <v>UN</v>
          </cell>
        </row>
        <row r="3787">
          <cell r="A3787">
            <v>92931</v>
          </cell>
          <cell r="B3787" t="str">
            <v>LUVA DE REDUÇÃO, EM FERRO GALVANIZADO, 2" X 1.1/2", CONEXÃO ROSQUEADA, INSTALADO EM REDE DE ALIMENTAÇÃO PARA HIDRANTE - FORNECIMENTO E INSTALAÇÃO. AF_12/2015</v>
          </cell>
          <cell r="C3787" t="str">
            <v>UN</v>
          </cell>
        </row>
        <row r="3788">
          <cell r="A3788">
            <v>92932</v>
          </cell>
          <cell r="B3788" t="str">
            <v>LUVA DE REDUÇÃO, EM FERRO GALVANIZADO, 2" X 1.1/4", CONEXÃO ROSQUEADA, INSTALADO EM REDE DE ALIMENTAÇÃO PARA HIDRANTE - FORNECIMENTO E INSTALAÇÃO. AF_12/2015</v>
          </cell>
          <cell r="C3788" t="str">
            <v>UN</v>
          </cell>
        </row>
        <row r="3789">
          <cell r="A3789">
            <v>92933</v>
          </cell>
          <cell r="B3789" t="str">
            <v>LUVA DE REDUÇÃO, EM FERRO GALVANIZADO, 2" X 1", CONEXÃO ROSQUEADA, INSTALADO EM REDE DE ALIMENTAÇÃO PARA HIDRANTE - FORNECIMENTO E INSTALAÇÃO. AF_12/2015</v>
          </cell>
          <cell r="C3789" t="str">
            <v>UN</v>
          </cell>
        </row>
        <row r="3790">
          <cell r="A3790">
            <v>92934</v>
          </cell>
          <cell r="B3790" t="str">
            <v>LUVA DE REDUÇÃO, EM FERRO GALVANIZADO, 2.1/2" X 1.1/2", CONEXÃO ROSQUEADA, INSTALADO EM REDE DE ALIMENTAÇÃO PARA HIDRANTE - FORNECIMENTO E INSTALAÇÃO. AF_12/2015</v>
          </cell>
          <cell r="C3790" t="str">
            <v>UN</v>
          </cell>
        </row>
        <row r="3791">
          <cell r="A3791">
            <v>92935</v>
          </cell>
          <cell r="B3791" t="str">
            <v>LUVA DE REDUÇÃO, EM FERRO GALVANIZADO, 2.1/2" X 2", CONEXÃO ROSQUEADA, INSTALADO EM REDE DE ALIMENTAÇÃO PARA HIDRANTE - FORNECIMENTO E INSTALAÇÃO. AF_12/2015</v>
          </cell>
          <cell r="C3791" t="str">
            <v>UN</v>
          </cell>
        </row>
        <row r="3792">
          <cell r="A3792">
            <v>92936</v>
          </cell>
          <cell r="B3792" t="str">
            <v>LUVA DE REDUÇÃO, EM FERRO GALVANIZADO, 3" X 2.1/2", CONEXÃO ROSQUEADA, INSTALADO EM REDE DE ALIMENTAÇÃO PARA HIDRANTE - FORNECIMENTO E INSTALAÇÃO. AF_12/2015</v>
          </cell>
          <cell r="C3792" t="str">
            <v>UN</v>
          </cell>
        </row>
        <row r="3793">
          <cell r="A3793">
            <v>92937</v>
          </cell>
          <cell r="B3793" t="str">
            <v>LUVA DE REDUÇÃO, EM FERRO GALVANIZADO, 3" X 2", CONEXÃO ROSQUEADA, INSTALADO EM REDE DE ALIMENTAÇÃO PARA HIDRANTE - FORNECIMENTO E INSTALAÇÃO. AF_12/2015</v>
          </cell>
          <cell r="C3793" t="str">
            <v>UN</v>
          </cell>
        </row>
        <row r="3794">
          <cell r="A3794">
            <v>92938</v>
          </cell>
          <cell r="B3794" t="str">
            <v>LUVA DE REDUÇÃO, EM FERRO GALVANIZADO, 1" X 1/2", CONEXÃO ROSQUEADA, INSTALADO EM REDE DE ALIMENTAÇÃO PARA SPRINKLER - FORNECIMENTO E INSTALAÇÃO. AF_12/2015</v>
          </cell>
          <cell r="C3794" t="str">
            <v>UN</v>
          </cell>
        </row>
        <row r="3795">
          <cell r="A3795">
            <v>92939</v>
          </cell>
          <cell r="B3795" t="str">
            <v>LUVA DE REDUÇÃO, EM FERRO GALVANIZADO, 1" X 3/4", CONEXÃO ROSQUEADA, INSTALADO EM REDE DE ALIMENTAÇÃO PARA SPRINKLER - FORNECIMENTO E INSTALAÇÃO. AF_12/2015</v>
          </cell>
          <cell r="C3795" t="str">
            <v>UN</v>
          </cell>
        </row>
        <row r="3796">
          <cell r="A3796">
            <v>92940</v>
          </cell>
          <cell r="B3796" t="str">
            <v>LUVA DE REDUÇÃO, EM FERRO GALVANIZADO, 1.1/4" X 1", CONEXÃO ROSQUEADA, INSTALADO EM REDE DE ALIMENTAÇÃO PARA SPRINKLER - FORNECIMENTO E INSTALAÇÃO. AF_12/2015</v>
          </cell>
          <cell r="C3796" t="str">
            <v>UN</v>
          </cell>
        </row>
        <row r="3797">
          <cell r="A3797">
            <v>92941</v>
          </cell>
          <cell r="B3797" t="str">
            <v>LUVA DE REDUÇÃO, EM FERRO GALVANIZADO, 1.1/4" X 1/2", CONEXÃO ROSQUEADA, INSTALADO EM REDE DE ALIMENTAÇÃO PARA SPRINKLER - FORNECIMENTO E INSTALAÇÃO. AF_12/2015</v>
          </cell>
          <cell r="C3797" t="str">
            <v>UN</v>
          </cell>
        </row>
        <row r="3798">
          <cell r="A3798">
            <v>92942</v>
          </cell>
          <cell r="B3798" t="str">
            <v>LUVA DE REDUÇÃO, EM FERRO GALVANIZADO, 1.1/4" X 3/4", CONEXÃO ROSQUEADA, INSTALADO EM REDE DE ALIMENTAÇÃO PARA SPRINKLER - FORNECIMENTO E INSTALAÇÃO. AF_12/2015</v>
          </cell>
          <cell r="C3798" t="str">
            <v>UN</v>
          </cell>
        </row>
        <row r="3799">
          <cell r="A3799">
            <v>92943</v>
          </cell>
          <cell r="B3799" t="str">
            <v>LUVA DE REDUÇÃO, EM FERRO GALVANIZADO, 1.1/2" X 1.1/4", CONEXÃO ROSQUEADA, INSTALADO EM REDE DE ALIMENTAÇÃO PARA SPRINKLER - FORNECIMENTO E INSTALAÇÃO. AF_12/2015</v>
          </cell>
          <cell r="C3799" t="str">
            <v>UN</v>
          </cell>
        </row>
        <row r="3800">
          <cell r="A3800">
            <v>92944</v>
          </cell>
          <cell r="B3800" t="str">
            <v>LUVA DE REDUÇÃO, EM FERRO GALVANIZADO, 1.1/2" X 1", CONEXÃO ROSQUEADA, INSTALADO EM REDE DE ALIMENTAÇÃO PARA SPRINKLER - FORNECIMENTO E INSTALAÇÃO. AF_12/2015</v>
          </cell>
          <cell r="C3800" t="str">
            <v>UN</v>
          </cell>
        </row>
        <row r="3801">
          <cell r="A3801">
            <v>92945</v>
          </cell>
          <cell r="B3801" t="str">
            <v>LUVA DE REDUÇÃO, EM FERRO GALVANIZADO, 1.1/2" X 3/4", CONEXÃO ROSQUEADA, INSTALADO EM REDE DE ALIMENTAÇÃO PARA SPRINKLER - FORNECIMENTO E INSTALAÇÃO. AF_12/2015</v>
          </cell>
          <cell r="C3801" t="str">
            <v>UN</v>
          </cell>
        </row>
        <row r="3802">
          <cell r="A3802">
            <v>92946</v>
          </cell>
          <cell r="B3802" t="str">
            <v>LUVA DE REDUÇÃO, EM FERRO GALVANIZADO, 2" X 1.1/2", CONEXÃO ROSQUEADA, INSTALADO EM REDE DE ALIMENTAÇÃO PARA SPRINKLER - FORNECIMENTO E INSTALAÇÃO. AF_12/2015</v>
          </cell>
          <cell r="C3802" t="str">
            <v>UN</v>
          </cell>
        </row>
        <row r="3803">
          <cell r="A3803">
            <v>92947</v>
          </cell>
          <cell r="B3803" t="str">
            <v>LUVA DE REDUÇÃO, EM FERRO GALVANIZADO, 2" X 1.1/4", CONEXÃO ROSQUEADA, INSTALADO EM REDE DE ALIMENTAÇÃO PARA SPRINKLER - FORNECIMENTO E INSTALAÇÃO. AF_12/2015</v>
          </cell>
          <cell r="C3803" t="str">
            <v>UN</v>
          </cell>
        </row>
        <row r="3804">
          <cell r="A3804">
            <v>92948</v>
          </cell>
          <cell r="B3804" t="str">
            <v>LUVA DE REDUÇÃO, EM FERRO GALVANIZADO, 2" X 1", CONEXÃO ROSQUEADA, INSTALADO EM REDE DE ALIMENTAÇÃO PARA SPRINKLER - FORNECIMENTO E INSTALAÇÃO. AF_12/2015</v>
          </cell>
          <cell r="C3804" t="str">
            <v>UN</v>
          </cell>
        </row>
        <row r="3805">
          <cell r="A3805">
            <v>92949</v>
          </cell>
          <cell r="B3805" t="str">
            <v>LUVA DE REDUÇÃO, EM FERRO GALVANIZADO, 2 1/2" X 1.1/2", CONEXÃO ROSQUEADA, INSTALADO EM REDE DE ALIMENTAÇÃO PARA SPRINKLER - FORNECIMENTO E INSTALAÇÃO. AF_12/2015</v>
          </cell>
          <cell r="C3805" t="str">
            <v>UN</v>
          </cell>
        </row>
        <row r="3806">
          <cell r="A3806">
            <v>92950</v>
          </cell>
          <cell r="B3806" t="str">
            <v>LUVA DE REDUÇÃO, EM FERRO GALVANIZADO, 2 1/2" X 2", CONEXÃO ROSQUEADA, INSTALADO EM REDE DE ALIMENTAÇÃO PARA SPRINKLER - FORNECIMENTO E INSTALAÇÃO. AF_12/2015</v>
          </cell>
          <cell r="C3806" t="str">
            <v>UN</v>
          </cell>
        </row>
        <row r="3807">
          <cell r="A3807">
            <v>92951</v>
          </cell>
          <cell r="B3807" t="str">
            <v>LUVA DE REDUÇÃO, EM FERRO GALVANIZADO, 3" X 2.1/2", CONEXÃO ROSQUEADA, INSTALADO EM REDE DE ALIMENTAÇÃO PARA SPRINKLER - FORNECIMENTO E INSTALAÇÃO. AF_12/2015</v>
          </cell>
          <cell r="C3807" t="str">
            <v>UN</v>
          </cell>
        </row>
        <row r="3808">
          <cell r="A3808">
            <v>92952</v>
          </cell>
          <cell r="B3808" t="str">
            <v>LUVA DE REDUÇÃO, EM FERRO GALVANIZADO, 3" X 2", CONEXÃO ROSQUEADA, INSTALADO EM REDE DE ALIMENTAÇÃO PARA SPRINKLER - FORNECIMENTO E INSTALAÇÃO. AF_12/2015</v>
          </cell>
          <cell r="C3808" t="str">
            <v>UN</v>
          </cell>
        </row>
        <row r="3809">
          <cell r="A3809">
            <v>92953</v>
          </cell>
          <cell r="B3809" t="str">
            <v>LUVA DE REDUÇÃO, EM FERRO GALVANIZADO, 3/4" X 1/2", CONEXÃO ROSQUEADA, INSTALADO EM RAMAIS E SUB-RAMAIS DE GÁS - FORNECIMENTO E INSTALAÇÃO. AF_12/2015</v>
          </cell>
          <cell r="C3809" t="str">
            <v>UN</v>
          </cell>
        </row>
        <row r="3810">
          <cell r="A3810">
            <v>93050</v>
          </cell>
          <cell r="B3810" t="str">
            <v>LUVA PASSANTE EM COBRE, SEM ANEL DE SOLDA, DN 22 MM, INSTALADO EM PRUMADA   FORNECIMENTO E INSTALAÇÃO. AF_01/2016_P</v>
          </cell>
          <cell r="C3810" t="str">
            <v>UN</v>
          </cell>
        </row>
        <row r="3811">
          <cell r="A3811">
            <v>93051</v>
          </cell>
          <cell r="B3811" t="str">
            <v>BUCHA DE REDUÇÃO EM COBRE, SEM ANEL DE SOLDA, PONTA X BOLSA, 22 X 15 MM, INSTALADO EM PRUMADA   FORNECIMENTO E INSTALAÇÃO. AF_01/2016_P</v>
          </cell>
          <cell r="C3811" t="str">
            <v>UN</v>
          </cell>
        </row>
        <row r="3812">
          <cell r="A3812">
            <v>93052</v>
          </cell>
          <cell r="B3812" t="str">
            <v>JUNTA DE EXPANSÃO EM COBRE, PONTA X PONTA, DN 22 MM, INSTALADO EM PRUMADA   FORNECIMENTO E INSTALAÇÃO. AF_01/2016_P</v>
          </cell>
          <cell r="C3812" t="str">
            <v>UN</v>
          </cell>
        </row>
        <row r="3813">
          <cell r="A3813">
            <v>93054</v>
          </cell>
          <cell r="B3813" t="str">
            <v>CONECTOR EM BRONZE/LATÃO, SEM ANEL DE SOLDA, BOLSA X ROSCA F, 22 MM X 3/4, INSTALADO EM PRUMADA   FORNECIMENTO E INSTALAÇÃO. AF_01/2016_P</v>
          </cell>
          <cell r="C3813" t="str">
            <v>UN</v>
          </cell>
        </row>
        <row r="3814">
          <cell r="A3814">
            <v>93055</v>
          </cell>
          <cell r="B3814" t="str">
            <v>CURVA DE TRANSPOSIÇÃO EM BRONZE/LATÃO, SEM ANEL DE SOLDA, BOLSA X BOLSA, DN 22 MM, INSTALADO EM PRUMADA   FORNECIMENTO E INSTALAÇÃO. AF_01/2016_P</v>
          </cell>
          <cell r="C3814" t="str">
            <v>UN</v>
          </cell>
        </row>
        <row r="3815">
          <cell r="A3815">
            <v>93056</v>
          </cell>
          <cell r="B3815" t="str">
            <v>LUVA PASSANTE EM COBRE, SEM ANEL DE SOLDA, DN 28 MM, INSTALADO EM PRUMADA   FORNECIMENTO E INSTALAÇÃO. AF_01/2016_P</v>
          </cell>
          <cell r="C3815" t="str">
            <v>UN</v>
          </cell>
        </row>
        <row r="3816">
          <cell r="A3816">
            <v>93057</v>
          </cell>
          <cell r="B3816" t="str">
            <v>BUCHA DE REDUÇÃO EM COBRE, SEM ANEL DE SOLDA, PONTA X BOLSA, 28 X 22 MM, INSTALADO EM PRUMADA   FORNECIMENTO E INSTALAÇÃO. AF_01/2016_P</v>
          </cell>
          <cell r="C3816" t="str">
            <v>UN</v>
          </cell>
        </row>
        <row r="3817">
          <cell r="A3817">
            <v>93058</v>
          </cell>
          <cell r="B3817" t="str">
            <v>JUNTA DE EXPANSÃO EM COBRE, PONTA X PONTA, DN 28 MM, INSTALADO EM PRUMADA   FORNECIMENTO E INSTALAÇÃO. AF_01/2016_P</v>
          </cell>
          <cell r="C3817" t="str">
            <v>UN</v>
          </cell>
        </row>
        <row r="3818">
          <cell r="A3818">
            <v>93059</v>
          </cell>
          <cell r="B3818" t="str">
            <v>CONECTOR EM BRONZE/LATÃO, SEM ANEL DE SOLDA, BOLSA X ROSCA F, 28 MM X 1/2, INSTALADO EM PRUMADA   FORNECIMENTO E INSTALAÇÃO. AF_01/2016_P</v>
          </cell>
          <cell r="C3818" t="str">
            <v>UN</v>
          </cell>
        </row>
        <row r="3819">
          <cell r="A3819">
            <v>93060</v>
          </cell>
          <cell r="B3819" t="str">
            <v>CURVA DE TRANSPOSIÇÃO EM BRONZE/LATÃO, SEM ANEL DE SOLDA, BOLSA X BOLSA, 28 MM, INSTALADO EM PRUMADA   FORNECIMENTO E INSTALAÇÃO. AF_01/2016_P</v>
          </cell>
          <cell r="C3819" t="str">
            <v>UN</v>
          </cell>
        </row>
        <row r="3820">
          <cell r="A3820">
            <v>93061</v>
          </cell>
          <cell r="B3820" t="str">
            <v>LUVA PASSANTE EM COBRE, SEM ANEL DE SOLDA, DN 35 MM, INSTALADO EM PRUMADA   FORNECIMENTO E INSTALAÇÃO. AF_01/2016_P</v>
          </cell>
          <cell r="C3820" t="str">
            <v>UN</v>
          </cell>
        </row>
        <row r="3821">
          <cell r="A3821">
            <v>93062</v>
          </cell>
          <cell r="B3821" t="str">
            <v>BUCHA DE REDUÇÃO EM COBRE, SEM ANEL DE SOLDA, PONTA X BOLSA, 35 X 28 MM, INSTALADO EM PRUMADA   FORNECIMENTO E INSTALAÇÃO. AF_01/2016_P</v>
          </cell>
          <cell r="C3821" t="str">
            <v>UN</v>
          </cell>
        </row>
        <row r="3822">
          <cell r="A3822">
            <v>93063</v>
          </cell>
          <cell r="B3822" t="str">
            <v>JUNTA DE EXPANSÃO EM BRONZE/LATÃO, PONTA X PONTA, DN 35 MM, INSTALADO EM PRUMADA   FORNECIMENTO E INSTALAÇÃO. AF_01/2016_P</v>
          </cell>
          <cell r="C3822" t="str">
            <v>UN</v>
          </cell>
        </row>
        <row r="3823">
          <cell r="A3823">
            <v>93064</v>
          </cell>
          <cell r="B3823" t="str">
            <v>LUVA PASSANTE EM COBRE, SEM ANEL DE SOLDA, DN 42 MM, INSTALADO EM PRUMADA   FORNECIMENTO E INSTALAÇÃO. AF_01/2016_P</v>
          </cell>
          <cell r="C3823" t="str">
            <v>UN</v>
          </cell>
        </row>
        <row r="3824">
          <cell r="A3824">
            <v>93065</v>
          </cell>
          <cell r="B3824" t="str">
            <v>BUCHA DE REDUÇÃO EM COBRE, SEM ANEL DE SOLDA, PONTA X BOLSA, 42 X 35 MM, INSTALADO EM PRUMADA   FORNECIMENTO E INSTALAÇÃO. AF_01/2016_P</v>
          </cell>
          <cell r="C3824" t="str">
            <v>UN</v>
          </cell>
        </row>
        <row r="3825">
          <cell r="A3825">
            <v>93066</v>
          </cell>
          <cell r="B3825" t="str">
            <v>JUNTA DE EXPANSÃO EM BRONZE/LATÃO, PONTA X PONTA, DN 42 MM, INSTALADO EM PRUMADA   FORNECIMENTO E INSTALAÇÃO. AF_01/2016_P</v>
          </cell>
          <cell r="C3825" t="str">
            <v>UN</v>
          </cell>
        </row>
        <row r="3826">
          <cell r="A3826">
            <v>93067</v>
          </cell>
          <cell r="B3826" t="str">
            <v>LUVA PASSANTE EM COBRE, SEM ANEL DE SOLDA, DN 54 MM, INSTALADO EM PRUMADA   FORNECIMENTO E INSTALAÇÃO. AF_01/2016_P</v>
          </cell>
          <cell r="C3826" t="str">
            <v>UN</v>
          </cell>
        </row>
        <row r="3827">
          <cell r="A3827">
            <v>93068</v>
          </cell>
          <cell r="B3827" t="str">
            <v>BUCHA DE REDUÇÃO EM COBRE, SEM ANEL DE SOLDA, PONTA X BOLSA, 54 X 42 MM, INSTALADO EM PRUMADA   FORNECIMENTO E INSTALAÇÃO. AF_01/2016_P</v>
          </cell>
          <cell r="C3827" t="str">
            <v>UN</v>
          </cell>
        </row>
        <row r="3828">
          <cell r="A3828">
            <v>93069</v>
          </cell>
          <cell r="B3828" t="str">
            <v>JUNTA DE EXPANSÃO EM BRONZE/LATÃO, PONTA X PONTA, DN 54 MM, INSTALADO EM PRUMADA   FORNECIMENTO E INSTALAÇÃO. AF_01/2016_P</v>
          </cell>
          <cell r="C3828" t="str">
            <v>UN</v>
          </cell>
        </row>
        <row r="3829">
          <cell r="A3829">
            <v>93070</v>
          </cell>
          <cell r="B3829" t="str">
            <v>LUVA PASSANTE EM COBRE, SEM ANEL DE SOLDA, DN 66 MM, INSTALADO EM PRUMADA   FORNECIMENTO E INSTALAÇÃO. AF_01/2016_P</v>
          </cell>
          <cell r="C3829" t="str">
            <v>UN</v>
          </cell>
        </row>
        <row r="3830">
          <cell r="A3830">
            <v>93071</v>
          </cell>
          <cell r="B3830" t="str">
            <v>BUCHA DE REDUÇÃO EM COBRE, SEM ANEL DE SOLDA, PONTA X BOLSA, 66 X 54 MM, INSTALADO EM PRUMADA   FORNECIMENTO E INSTALAÇÃO. AF_01/2016_P</v>
          </cell>
          <cell r="C3830" t="str">
            <v>UN</v>
          </cell>
        </row>
        <row r="3831">
          <cell r="A3831">
            <v>93072</v>
          </cell>
          <cell r="B3831" t="str">
            <v>JUNTA DE EXPANSÃO EM BRONZE/LATÃO, PONTA X PONTA, DN 66 MM, INSTALADO EM PRUMADA   FORNECIMENTO E INSTALAÇÃO. AF_01/2016_P</v>
          </cell>
          <cell r="C3831" t="str">
            <v>UN</v>
          </cell>
        </row>
        <row r="3832">
          <cell r="A3832">
            <v>93073</v>
          </cell>
          <cell r="B3832" t="str">
            <v>TE DUPLA CURVA EM BRONZE/LATÃO, SEM ANEL DE SOLDA, ROSCA F X BOLSA X ROSCA F, 3/4 X 22 X 3/4, INSTALADO EM PRUMADA   FORNECIMENTO E INSTALAÇÃO. AF_01/2016_P</v>
          </cell>
          <cell r="C3832" t="str">
            <v>UN</v>
          </cell>
        </row>
        <row r="3833">
          <cell r="A3833">
            <v>93074</v>
          </cell>
          <cell r="B3833" t="str">
            <v>CURVA EM COBRE, 45 GRAUS, SEM ANEL DE SOLDA, BOLSA X BOLSA, DN 15 MM, INSTALADO EM RAMAL DE DISTRIBUIÇÃO   FORNECIMENTO E INSTALAÇÃO. AF_01/2016_P</v>
          </cell>
          <cell r="C3833" t="str">
            <v>UN</v>
          </cell>
        </row>
        <row r="3834">
          <cell r="A3834">
            <v>93075</v>
          </cell>
          <cell r="B3834" t="str">
            <v>COTOVELO EM BRONZE/LATÃO, 90 GRAUS, SEM ANEL DE SOLDA, BOLSA X ROSCA F, DN 15 MM X 1/2, INSTALADO EM RAMAL DE DISTRIBUIÇÃO   FORNECIMENTO E INSTALAÇÃO. AF_01/2016_P</v>
          </cell>
          <cell r="C3834" t="str">
            <v>UN</v>
          </cell>
        </row>
        <row r="3835">
          <cell r="A3835">
            <v>93076</v>
          </cell>
          <cell r="B3835" t="str">
            <v>CURVA EM COBRE, 45 GRAUS, SEM ANEL DE SOLDA, BOLSA X BOLSA, DN 22 MM, INSTALADO EM RAMAL DE DISTRIBUIÇÃO   FORNECIMENTO E INSTALAÇÃO. AF_01/2016_P</v>
          </cell>
          <cell r="C3835" t="str">
            <v>UN</v>
          </cell>
        </row>
        <row r="3836">
          <cell r="A3836">
            <v>93077</v>
          </cell>
          <cell r="B3836" t="str">
            <v>COTOVELO EM BRONZE/LATÃO, 90 GRAUS, SEM ANEL DE SOLDA, BOLSA X ROSCA F, DN 22 MM X 1/2, INSTALADO EM RAMAL DE DISTRIBUIÇÃO   FORNECIMENTO E INSTALAÇÃO. AF_01/2016_P</v>
          </cell>
          <cell r="C3836" t="str">
            <v>UN</v>
          </cell>
        </row>
        <row r="3837">
          <cell r="A3837">
            <v>93078</v>
          </cell>
          <cell r="B3837" t="str">
            <v>COTOVELO EM BRONZE/LATÃO, 90 GRAUS, SEM ANEL DE SOLDA, BOLSA X ROSCA F, DN 22 MM X 3/4, INSTALADO EM RAMAL DE DISTRIBUIÇÃO   FORNECIMENTO E INSTALAÇÃO. AF_01/2016_P</v>
          </cell>
          <cell r="C3837" t="str">
            <v>UN</v>
          </cell>
        </row>
        <row r="3838">
          <cell r="A3838">
            <v>93079</v>
          </cell>
          <cell r="B3838" t="str">
            <v>CURVA EM COBRE, 45 GRAUS, SEM ANEL DE SOLDA, BOLSA X BOLSA, DN 28 MM, INSTALADO EM RAMAL DE DISTRIBUIÇÃO   FORNECIMENTO E INSTALAÇÃO. AF_01/2016_P</v>
          </cell>
          <cell r="C3838" t="str">
            <v>UN</v>
          </cell>
        </row>
        <row r="3839">
          <cell r="A3839">
            <v>93080</v>
          </cell>
          <cell r="B3839" t="str">
            <v>LUVA PASSANTE EM COBRE, SEM ANEL DE SOLDA, DN 15 MM, INSTALADO EM RAMAL DE DISTRIBUIÇÃO   FORNECIMENTO E INSTALAÇÃO. AF_01/2016_P</v>
          </cell>
          <cell r="C3839" t="str">
            <v>UN</v>
          </cell>
        </row>
        <row r="3840">
          <cell r="A3840">
            <v>93081</v>
          </cell>
          <cell r="B3840" t="str">
            <v>CONECTOR EM BRONZE/LATÃO, SEM ANEL DE SOLDA, BOLSA X ROSCA F, DN 15 MM X 1/2, INSTALADO EM RAMAL DE DISTRIBUIÇÃO   FORNECIMENTO E INSTALAÇÃO. AF_01/2016_P</v>
          </cell>
          <cell r="C3840" t="str">
            <v>UN</v>
          </cell>
        </row>
        <row r="3841">
          <cell r="A3841">
            <v>93082</v>
          </cell>
          <cell r="B3841" t="str">
            <v>CURVA DE TRANSPOSIÇÃO EM BRONZE/LATÃO, SEM ANEL DE SOLDA, DN 15 MM, INSTALADO EM RAMAL DE DISTRIBUIÇÃO   FORNECIMENTO E INSTALAÇÃO. AF_01/2016_P</v>
          </cell>
          <cell r="C3841" t="str">
            <v>UN</v>
          </cell>
        </row>
        <row r="3842">
          <cell r="A3842">
            <v>93083</v>
          </cell>
          <cell r="B3842" t="str">
            <v>JUNTA DE EXPANSÃO EM COBRE, PONTA X PONTA, DN 15 MM, INSTALADO EM RAMAL DE DISTRIBUIÇÃO   FORNECIMENTO E INSTALAÇÃO. AF_01/2016_P</v>
          </cell>
          <cell r="C3842" t="str">
            <v>UN</v>
          </cell>
        </row>
        <row r="3843">
          <cell r="A3843">
            <v>93084</v>
          </cell>
          <cell r="B3843" t="str">
            <v>LUVA PASSANTE EM COBRE, SEM ANEL DE SOLDA, DN 22 MM, INSTALADO EM RAMAL DE DISTRIBUIÇÃO   FORNECIMENTO E INSTALAÇÃO. AF_01/2016_P</v>
          </cell>
          <cell r="C3843" t="str">
            <v>UN</v>
          </cell>
        </row>
        <row r="3844">
          <cell r="A3844">
            <v>93085</v>
          </cell>
          <cell r="B3844" t="str">
            <v>BUCHA DE REDUÇÃO EM COBRE, SEM ANEL DE SOLDA, PONTA X BOLSA, 22 X 15 MM, INSTALADO EM RAMAL DE DISTRIBUIÇÃO   FORNECIMENTO E INSTALAÇÃO. AF_01/2016_P</v>
          </cell>
          <cell r="C3844" t="str">
            <v>UN</v>
          </cell>
        </row>
        <row r="3845">
          <cell r="A3845">
            <v>93086</v>
          </cell>
          <cell r="B3845" t="str">
            <v>JUNTA DE EXPANSÃO EM COBRE, PONTA X PONTA, DN 22 MM, INSTALADO EM RAMAL DE DISTRIBUIÇÃO   FORNECIMENTO E INSTALAÇÃO. AF_01/2016_P</v>
          </cell>
          <cell r="C3845" t="str">
            <v>UN</v>
          </cell>
        </row>
        <row r="3846">
          <cell r="A3846">
            <v>93087</v>
          </cell>
          <cell r="B3846" t="str">
            <v>CONECTOR EM BRONZE/LATÃO, SEM ANEL DE SOLDA, BOLSA X ROSCA F, DN 22 MM X 1/2, INSTALADO EM RAMAL DE DISTRIBUIÇÃO   FORNECIMENTO E INSTALAÇÃO. AF_01/2016_P</v>
          </cell>
          <cell r="C3846" t="str">
            <v>UN</v>
          </cell>
        </row>
        <row r="3847">
          <cell r="A3847">
            <v>93088</v>
          </cell>
          <cell r="B3847" t="str">
            <v>CONECTOR EM BRONZE/LATÃO, SEM ANEL DE SOLDA, BOLSA X ROSCA F, DN 22 MM X 3/4, INSTALADO EM RAMAL DE DISTRIBUIÇÃO   FORNECIMENTO E INSTALAÇÃO. AF_01/2016_P</v>
          </cell>
          <cell r="C3847" t="str">
            <v>UN</v>
          </cell>
        </row>
        <row r="3848">
          <cell r="A3848">
            <v>93089</v>
          </cell>
          <cell r="B3848" t="str">
            <v>CURVA DE TRANSPOSIÇÃO EM BRONZE/LATÃO, SEM ANEL DE SOLDA, BOLSA X BOLSA, DN 22 MM, INSTALADO EM RAMAL DE DISTRIBUIÇÃO   FORNECIMENTO E INSTALAÇÃO. AF_01/2016_P</v>
          </cell>
          <cell r="C3848" t="str">
            <v>UN</v>
          </cell>
        </row>
        <row r="3849">
          <cell r="A3849">
            <v>93090</v>
          </cell>
          <cell r="B3849" t="str">
            <v>LUVA PASSANTE EM COBRE, SEM ANEL DE SOLDA, DN 28 MM, INSTALADO EM RAMAL DE DISTRIBUIÇÃO   FORNECIMENTO E INSTALAÇÃO. AF_01/2016_P</v>
          </cell>
          <cell r="C3849" t="str">
            <v>UN</v>
          </cell>
        </row>
        <row r="3850">
          <cell r="A3850">
            <v>93091</v>
          </cell>
          <cell r="B3850" t="str">
            <v>BUCHA DE REDUÇÃO EM COBRE, SEM ANEL DE SOLDA, PONTA X BOLSA, 28 X 22 MM, INSTALADO EM RAMAL DE DISTRIBUIÇÃO   FORNECIMENTO E INSTALAÇÃO. AF_01/2016_P</v>
          </cell>
          <cell r="C3850" t="str">
            <v>UN</v>
          </cell>
        </row>
        <row r="3851">
          <cell r="A3851">
            <v>93092</v>
          </cell>
          <cell r="B3851" t="str">
            <v>JUNTA DE EXPANSÃO EM COBRE, PONTA X PONTA, DN 28 MM, INSTALADO EM RAMAL DE DISTRIBUIÇÃO   FORNECIMENTO E INSTALAÇÃO. AF_01/2016_P</v>
          </cell>
          <cell r="C3851" t="str">
            <v>UN</v>
          </cell>
        </row>
        <row r="3852">
          <cell r="A3852">
            <v>93093</v>
          </cell>
          <cell r="B3852" t="str">
            <v>CONECTOR EM BRONZE/LATÃO, SEM ANEL DE SOLDA, BOLSA X ROSCA F, DN 28 MM X 1/2, INSTALADO EM RAMAL DE DISTRIBUIÇÃO   FORNECIMENTO E INSTALAÇÃO. AF_01/2016_P</v>
          </cell>
          <cell r="C3852" t="str">
            <v>UN</v>
          </cell>
        </row>
        <row r="3853">
          <cell r="A3853">
            <v>93094</v>
          </cell>
          <cell r="B3853" t="str">
            <v>CURVA DE TRANSPOSIÇÃO EM BRONZE/LATÃO, SEM ANEL DE SOLDA, BOLSA X BOLSA, DN 28 MM, INSTALADO EM RAMAL DE DISTRIBUIÇÃO   FORNECIMENTO E INSTALAÇÃO. AF_01/2016_P</v>
          </cell>
          <cell r="C3853" t="str">
            <v>UN</v>
          </cell>
        </row>
        <row r="3854">
          <cell r="A3854">
            <v>93095</v>
          </cell>
          <cell r="B3854" t="str">
            <v>TE DUPLA CURVA EM BRONZE/LATÃO, SEM ANEL DE SOLDA, ROSCA F X BOLSA X ROSCA F, 1/2 X 15 X 1/2, INSTALADO EM RAMAL DE DISTRIBUIÇÃO   FORNECIMENTO E INSTALAÇÃO. AF_01/2016_P</v>
          </cell>
          <cell r="C3854" t="str">
            <v>UN</v>
          </cell>
        </row>
        <row r="3855">
          <cell r="A3855">
            <v>93096</v>
          </cell>
          <cell r="B3855" t="str">
            <v>TE DUPLA CURVA EM BRONZE/LATÃO, SEM ANEL DE SOLDA, ROSCA F  X BOLSA X ROSCA F, 3/4 X 22 X 3/4, INSTALADO EM RAMAL DE DISTRIBUIÇÃO   FORNECIMENTO E INSTALAÇÃO. AF_01/2016_P</v>
          </cell>
          <cell r="C3855" t="str">
            <v>UN</v>
          </cell>
        </row>
        <row r="3856">
          <cell r="A3856">
            <v>93097</v>
          </cell>
          <cell r="B3856" t="str">
            <v>CURVA EM COBRE, 45 GRAUS, SEM ANEL DE SOLDA, BOLSA X BOLSA, DN 15 MM, INSTALADO EM RAMAL E SUB-RAMAL   FORNECIMENTO E INSTALAÇÃO. AF_01/2016_P</v>
          </cell>
          <cell r="C3856" t="str">
            <v>UN</v>
          </cell>
        </row>
        <row r="3857">
          <cell r="A3857">
            <v>93098</v>
          </cell>
          <cell r="B3857" t="str">
            <v>COTOVELO EM BRONZE/LATÃO, 90 GRAUS, SEM ANEL DE SOLDA, BOLSA X ROSCA F, DN 15 MM X 1/2, INSTALADO EM RAMAL E SUB-RAMAL   FORNECIMENTO E INSTALAÇÃO. AF_01/2016_P</v>
          </cell>
          <cell r="C3857" t="str">
            <v>UN</v>
          </cell>
        </row>
        <row r="3858">
          <cell r="A3858">
            <v>93099</v>
          </cell>
          <cell r="B3858" t="str">
            <v>CURVA EM COBRE, 45 GRAUS, SEM ANEL DE SOLDA, BOLSA X BOLSA, DN 22 MM, INSTALADO EM RAMAL E SUB-RAMAL   FORNECIMENTO E INSTALAÇÃO. AF_01/2016_P</v>
          </cell>
          <cell r="C3858" t="str">
            <v>UN</v>
          </cell>
        </row>
        <row r="3859">
          <cell r="A3859">
            <v>93100</v>
          </cell>
          <cell r="B3859" t="str">
            <v>COTOVELO EM BRONZE/LATÃO, 90 GRAUS, SEM ANEL DE SOLDA, BOLSA X ROSCA F, DN 22 MM X 1/2, INSTALADO EM RAMAL E SUB-RAMAL   FORNECIMENTO E INSTALAÇÃO. AF_01/2016_P</v>
          </cell>
          <cell r="C3859" t="str">
            <v>UN</v>
          </cell>
        </row>
        <row r="3860">
          <cell r="A3860">
            <v>93101</v>
          </cell>
          <cell r="B3860" t="str">
            <v>COTOVELO EM BRONZE/LATÃO, 90 GRAUS, SEM ANEL DE SOLDA, BOLSA X ROSCA F, DN 22 MM X 3/4, INSTALADO EM RAMAL E SUB-RAMAL   FORNECIMENTO E INSTALAÇÃO. AF_01/2016_P</v>
          </cell>
          <cell r="C3860" t="str">
            <v>UN</v>
          </cell>
        </row>
        <row r="3861">
          <cell r="A3861">
            <v>93102</v>
          </cell>
          <cell r="B3861" t="str">
            <v>CURVA EM COBRE, 45 GRAUS, SEM ANEL DE SOLDA, BOLSA X BOLSA, DN 28 MM, INSTALADO EM RAMAL E SUB-RAMAL   FORNECIMENTO E INSTALAÇÃO. AF_01/2016_P</v>
          </cell>
          <cell r="C3861" t="str">
            <v>UN</v>
          </cell>
        </row>
        <row r="3862">
          <cell r="A3862">
            <v>93103</v>
          </cell>
          <cell r="B3862" t="str">
            <v>LUVA PASSANTE EM COBRE, SEM ANEL DE SOLDA, DN 15 MM, INSTALADO EM RAMAL E SUB-RAMAL   FORNECIMENTO E INSTALAÇÃO. AF_01/2016_P</v>
          </cell>
          <cell r="C3862" t="str">
            <v>UN</v>
          </cell>
        </row>
        <row r="3863">
          <cell r="A3863">
            <v>93104</v>
          </cell>
          <cell r="B3863" t="str">
            <v>CONECTOR EM BRONZE/LATÃO, SEM ANEL DE SOLDA, BOLSA X ROSCA F, 15 MM X 1/2,  INSTALADO EM RAMAL E SUB-RAMAL   FORNECIMENTO E INSTALAÇÃO. AF_01/2016_P</v>
          </cell>
          <cell r="C3863" t="str">
            <v>UN</v>
          </cell>
        </row>
        <row r="3864">
          <cell r="A3864">
            <v>93105</v>
          </cell>
          <cell r="B3864" t="str">
            <v>CURVA DE TRANSPOSIÇÃO EM BRONZE/LATÃO, SEM ANEL DE SOLDA, BOLSA X BOLSA, DN 15 MM, INSTALADO EM RAMAL E SUB-RAMAL   FORNECIMENTO E INSTALAÇÃO. AF_01/2016_P</v>
          </cell>
          <cell r="C3864" t="str">
            <v>UN</v>
          </cell>
        </row>
        <row r="3865">
          <cell r="A3865">
            <v>93106</v>
          </cell>
          <cell r="B3865" t="str">
            <v>JUNTA DE EXPANSÃO EM COBRE, PONTA X PONTA, DN 15 MM, INSTALADO EM RAMAL E SUB-RAMAL   FORNECIMENTO E INSTALAÇÃO. AF_01/2016_P</v>
          </cell>
          <cell r="C3865" t="str">
            <v>UN</v>
          </cell>
        </row>
        <row r="3866">
          <cell r="A3866">
            <v>93107</v>
          </cell>
          <cell r="B3866" t="str">
            <v>LUVA PASSANTE EM COBRE, SEM ANEL DE SOLDA, DN 22 MM, INSTALADO EM RAMAL E SUB-RAMAL   FORNECIMENTO E INSTALAÇÃO. AF_01/2016_P</v>
          </cell>
          <cell r="C3866" t="str">
            <v>UN</v>
          </cell>
        </row>
        <row r="3867">
          <cell r="A3867">
            <v>93108</v>
          </cell>
          <cell r="B3867" t="str">
            <v>BUCHA DE REDUÇÃO EM COBRE, SEM ANEL DE SOLDA, PONTA X BOLSA, 22 X 15 MM, INSTALADO EM RAMAL E SUB-RAMAL   FORNECIMENTO E INSTALAÇÃO. AF_01/2016_P</v>
          </cell>
          <cell r="C3867" t="str">
            <v>UN</v>
          </cell>
        </row>
        <row r="3868">
          <cell r="A3868">
            <v>93109</v>
          </cell>
          <cell r="B3868" t="str">
            <v>JUNTA DE EXPANSÃO EM COBRE, PONTA X PONTA, 22 MM, INSTALADO EM RAMAL E SUB-RAMAL   FORNECIMENTO E INSTALAÇÃO. AF_01/2016_P</v>
          </cell>
          <cell r="C3868" t="str">
            <v>UN</v>
          </cell>
        </row>
        <row r="3869">
          <cell r="A3869">
            <v>93110</v>
          </cell>
          <cell r="B3869" t="str">
            <v>CONECTOR EM BRONZE/LATÃO, SEM ANEL DE SOLDA, BOLSA X ROSCA F, 22 MM X 1/2, INSTALADO EM RAMAL E SUB-RAMAL   FORNECIMENTO E INSTALAÇÃO. AF_01/2016_P</v>
          </cell>
          <cell r="C3869" t="str">
            <v>UN</v>
          </cell>
        </row>
        <row r="3870">
          <cell r="A3870">
            <v>93111</v>
          </cell>
          <cell r="B3870" t="str">
            <v>CONECTOR EM BRONZE/LATÃO, SEM ANEL DE SOLDA, BOLSA X ROSCA F, 22 MM X 3/4, INSTALADO EM RAMAL E SUB-RAMAL   FORNECIMENTO E INSTALAÇÃO. AF_01/2016_P</v>
          </cell>
          <cell r="C3870" t="str">
            <v>UN</v>
          </cell>
        </row>
        <row r="3871">
          <cell r="A3871">
            <v>93112</v>
          </cell>
          <cell r="B3871" t="str">
            <v>CURVA DE TRANSPOSIÇÃO EM BRONZE/LATÃO, SEM ANEL DE SOLDA, BOLSA X BOLSA, 22 MM, INSTALADO EM RAMAL E SUB-RAMAL   FORNECIMENTO E INSTALAÇÃO. AF_01/2016_P</v>
          </cell>
          <cell r="C3871" t="str">
            <v>UN</v>
          </cell>
        </row>
        <row r="3872">
          <cell r="A3872">
            <v>93113</v>
          </cell>
          <cell r="B3872" t="str">
            <v>LUVA PASSANTE EM COBRE, SEM ANEL DE SOLDA, DN 28 MM, INSTALADO EM RAMAL E SUB-RAMAL   FORNECIMENTO E INSTALAÇÃO. AF_01/2016_P</v>
          </cell>
          <cell r="C3872" t="str">
            <v>UN</v>
          </cell>
        </row>
        <row r="3873">
          <cell r="A3873">
            <v>93114</v>
          </cell>
          <cell r="B3873" t="str">
            <v>CONECTOR EM BRONZE/LATÃO, SEM ANEL DE SOLDA, BOLSA X ROSCA F, 28 MM X 1/2, INSTALADO EM RAMAL E SUB-RAMAL   FORNECIMENTO E INSTALAÇÃO. AF_01/2016_P</v>
          </cell>
          <cell r="C3873" t="str">
            <v>UN</v>
          </cell>
        </row>
        <row r="3874">
          <cell r="A3874">
            <v>93115</v>
          </cell>
          <cell r="B3874" t="str">
            <v>CURVA DE TRANSPOSIÇÃO EM BRONZE/LATÃO, SEM ANEL DE SOLDA, BOLSA X BOLSA, 28 MM, INSTALADO EM RAMAL E SUB-RAMAL   FORNECIMENTO E INSTALAÇÃO. AF_01/2016_P</v>
          </cell>
          <cell r="C3874" t="str">
            <v>UN</v>
          </cell>
        </row>
        <row r="3875">
          <cell r="A3875">
            <v>93116</v>
          </cell>
          <cell r="B3875" t="str">
            <v>JUNTA DE EXPANSÃO EM COBRE, PONTA X PONTA, DN 28 MM, INSTALADO EM RAMAL E SUB-RAMAL   FORNECIMENTO E INSTALAÇÃO. AF_01/2016_P</v>
          </cell>
          <cell r="C3875" t="str">
            <v>UN</v>
          </cell>
        </row>
        <row r="3876">
          <cell r="A3876">
            <v>93117</v>
          </cell>
          <cell r="B3876" t="str">
            <v>TE DUPLA CURVA EM BRONZE/LATÃO, SEM ANEL DE SOLDA, ROSCA F X BOLSA X ROSCA F, 1/2 X 15 X 1/2, INSTALADO EM RAMAL E SUB-RAMAL   FORNECIMENTO E INSTALAÇÃO. AF_01/2016_P</v>
          </cell>
          <cell r="C3876" t="str">
            <v>UN</v>
          </cell>
        </row>
        <row r="3877">
          <cell r="A3877">
            <v>93118</v>
          </cell>
          <cell r="B3877" t="str">
            <v>TE DUPLA CURVA EM BRONZE/LATÃO, SEM ANEL DE SOLDA, ROSCA F X BOLSA, ROSCA F, 3/4 X 22 X 3/4, INSTALADO EM RAMAL E SUB-RAMAL   FORNECIMENTO E INSTALAÇÃO. AF_01/2016_P</v>
          </cell>
          <cell r="C3877" t="str">
            <v>UN</v>
          </cell>
        </row>
        <row r="3878">
          <cell r="A3878">
            <v>93119</v>
          </cell>
          <cell r="B3878" t="str">
            <v>CURVA EM COBRE, 45 GRAUS, SEM ANEL DE SOLDA, BOLSA X BOLSA, DN 22 MM, INSTALADO EM PRUMADA   FORNECIMENTO E INSTALAÇÃO. AF_01/2016_P</v>
          </cell>
          <cell r="C3878" t="str">
            <v>UN</v>
          </cell>
        </row>
        <row r="3879">
          <cell r="A3879">
            <v>93120</v>
          </cell>
          <cell r="B3879" t="str">
            <v>COTOVELO EM BRONZE/LATÃO, 90 GRAUS, SEM ANEL DE SOLDA, BOLSA X ROSCA F, DN 22 MM X 1/2, INSTALADO EM PRUMADA   FORNECIMENTO E INSTALAÇÃO. AF_01/2016_P</v>
          </cell>
          <cell r="C3879" t="str">
            <v>UN</v>
          </cell>
        </row>
        <row r="3880">
          <cell r="A3880">
            <v>93121</v>
          </cell>
          <cell r="B3880" t="str">
            <v>COTOVELO EM BRONZE/LATÃO, 90 GRAUS, SEM ANEL DE SOLDA, BOLSA X ROSCA F, DN 22 MM X 3/4, INSTALADO EM PRUMADA   FORNECIMENTO E INSTALAÇÃO. AF_01/2016_P</v>
          </cell>
          <cell r="C3880" t="str">
            <v>UN</v>
          </cell>
        </row>
        <row r="3881">
          <cell r="A3881">
            <v>93122</v>
          </cell>
          <cell r="B3881" t="str">
            <v>CURVA EM COBRE, 45 GRAUS, SEM ANEL DE SOLDA, BOLSA X BOLSA, DN 28 MM, INSTALADO EM PRUMADA   FORNECIMENTO E INSTALAÇÃO. AF_01/2016_P</v>
          </cell>
          <cell r="C3881" t="str">
            <v>UN</v>
          </cell>
        </row>
        <row r="3882">
          <cell r="A3882">
            <v>93123</v>
          </cell>
          <cell r="B3882" t="str">
            <v>CURVA EM COBRE, 45 GRAUS, SEM ANEL DE SOLDA, BOLSA X BOLSA, DN 35 MM, INSTALADO EM PRUMADA   FORNECIMENTO E INSTALAÇÃO. AF_01/2016_P</v>
          </cell>
          <cell r="C3882" t="str">
            <v>UN</v>
          </cell>
        </row>
        <row r="3883">
          <cell r="A3883">
            <v>93124</v>
          </cell>
          <cell r="B3883" t="str">
            <v>CURVA EM COBRE, 45 GRAUS, SEM ANEL DE SOLDA, DN 42 MM, INSTALADO EM PRUMADA   FORNECIMENTO E INSTALAÇÃO. AF_01/2016_P</v>
          </cell>
          <cell r="C3883" t="str">
            <v>UN</v>
          </cell>
        </row>
        <row r="3884">
          <cell r="A3884">
            <v>93125</v>
          </cell>
          <cell r="B3884" t="str">
            <v>CURVA EM COBRE, 45 GRAUS, SEM ANEL DE SOLDA, BOLSA X BOLSA, DN 54 MM, INSTALADO EM PRUMADA   FORNECIMENTO E INSTALAÇÃO. AF_01/2016_P</v>
          </cell>
          <cell r="C3884" t="str">
            <v>UN</v>
          </cell>
        </row>
        <row r="3885">
          <cell r="A3885">
            <v>93126</v>
          </cell>
          <cell r="B3885" t="str">
            <v>CURVA EM COBRE, 90 GRAUS, SEM ANEL DE SOLDA, BOLSA X BOLSA, DN 66 MM, INSTALADO EM PRUMADA   FORNECIMENTO E INSTALAÇÃO. AF_01/2016_P</v>
          </cell>
          <cell r="C3885" t="str">
            <v>UN</v>
          </cell>
        </row>
        <row r="3886">
          <cell r="A3886">
            <v>93133</v>
          </cell>
          <cell r="B3886" t="str">
            <v>BUCHA DE REDUÇÃO EM COBRE, SEM ANEL DE SOLDA, PONTA X BOLSA, 28 X 22 MM, INSTALADO EM RAMAL E SUB-RAMAL   FORNECIMENTO E INSTALAÇÃO. AF_01/2016_P</v>
          </cell>
          <cell r="C3886" t="str">
            <v>UN</v>
          </cell>
        </row>
        <row r="3887">
          <cell r="A3887">
            <v>94465</v>
          </cell>
          <cell r="B3887" t="str">
            <v>LUVA, EM FERRO GALVANIZADO, CONEXÃO ROSQUEADA, DN 50 (2), INSTALADO EM RESERVAÇÃO DE ÁGUA DE EDIFICAÇÃO QUE POSSUA RESERVATÓRIO DE FIBRA/FIBROCIMENTO  FORNECIMENTO E INSTALAÇÃO. AF_06/2016</v>
          </cell>
          <cell r="C3887" t="str">
            <v>UN</v>
          </cell>
        </row>
        <row r="3888">
          <cell r="A3888">
            <v>94466</v>
          </cell>
          <cell r="B3888" t="str">
            <v>NIPLE, EM FERRO GALVANIZADO, CONEXÃO ROSQUEADA, DN 50 (2), INSTALADO EM RESERVAÇÃO DE ÁGUA DE EDIFICAÇÃO QUE POSSUA RESERVATÓRIO DE FIBRA/FIBROCIMENTO  FORNECIMENTO E INSTALAÇÃO. AF_06/2016</v>
          </cell>
          <cell r="C3888" t="str">
            <v>UN</v>
          </cell>
        </row>
        <row r="3889">
          <cell r="A3889">
            <v>94467</v>
          </cell>
          <cell r="B3889" t="str">
            <v>LUVA, EM FERRO GALVANIZADO, CONEXÃO ROSQUEADA, DN 65 (2 1/2), INSTALADO EM RESERVAÇÃO DE ÁGUA DE EDIFICAÇÃO QUE POSSUA RESERVATÓRIO DE FIBRA/FIBROCIMENTO  FORNECIMENTO E INSTALAÇÃO. AF_06/2016</v>
          </cell>
          <cell r="C3889" t="str">
            <v>UN</v>
          </cell>
        </row>
        <row r="3890">
          <cell r="A3890">
            <v>94468</v>
          </cell>
          <cell r="B3890" t="str">
            <v>NIPLE, EM FERRO GALVANIZADO, CONEXÃO ROSQUEADA, DN 65 (2 1/2), INSTALADO EM RESERVAÇÃO DE ÁGUA DE EDIFICAÇÃO QUE POSSUA RESERVATÓRIO DE FIBRA/FIBROCIMENTO  FORNECIMENTO E INSTALAÇÃO. AF_06/2016</v>
          </cell>
          <cell r="C3890" t="str">
            <v>UN</v>
          </cell>
        </row>
        <row r="3891">
          <cell r="A3891">
            <v>94469</v>
          </cell>
          <cell r="B3891" t="str">
            <v>LUVA, EM FERRO GALVANIZADO, CONEXÃO ROSQUEADA, DN 80 (3), INSTALADO EM RESERVAÇÃO DE ÁGUA DE EDIFICAÇÃO QUE POSSUA RESERVATÓRIO DE FIBRA/FIBROCIMENTO  FORNECIMENTO E INSTALAÇÃO. AF_06/2016</v>
          </cell>
          <cell r="C3891" t="str">
            <v>UN</v>
          </cell>
        </row>
        <row r="3892">
          <cell r="A3892">
            <v>94470</v>
          </cell>
          <cell r="B3892" t="str">
            <v>NIPLE, EM FERRO GALVANIZADO, CONEXÃO ROSQUEADA, DN 80 (3), INSTALADO EM RESERVAÇÃO DE ÁGUA DE EDIFICAÇÃO QUE POSSUA RESERVATÓRIO DE FIBRA/FIBROCIMENTO  FORNECIMENTO E INSTALAÇÃO. AF_06/2016</v>
          </cell>
          <cell r="C3892" t="str">
            <v>UN</v>
          </cell>
        </row>
        <row r="3893">
          <cell r="A3893">
            <v>94471</v>
          </cell>
          <cell r="B3893" t="str">
            <v>COTOVELO 90 GRAUS, EM FERRO GALVANIZADO, CONEXÃO ROSQUEADA, DN 50 (2), INSTALADO EM RESERVAÇÃO DE ÁGUA DE EDIFICAÇÃO QUE POSSUA RESERVATÓRIO DE FIBRA/FIBROCIMENTO  FORNECIMENTO E INSTALAÇÃO. AF_06/2016</v>
          </cell>
          <cell r="C3893" t="str">
            <v>UN</v>
          </cell>
        </row>
        <row r="3894">
          <cell r="A3894">
            <v>94472</v>
          </cell>
          <cell r="B3894" t="str">
            <v>COTOVELO 45 GRAUS, EM FERRO GALVANIZADO, CONEXÃO ROSQUEADA, DN 50 (2), INSTALADO EM RESERVAÇÃO DE ÁGUA DE EDIFICAÇÃO QUE POSSUA RESERVATÓRIO DE FIBRA/FIBROCIMENTO  FORNECIMENTO E INSTALAÇÃO. AF_06/2016</v>
          </cell>
          <cell r="C3894" t="str">
            <v>UN</v>
          </cell>
        </row>
        <row r="3895">
          <cell r="A3895">
            <v>94473</v>
          </cell>
          <cell r="B3895" t="str">
            <v>COTOVELO 90 GRAUS, EM FERRO GALVANIZADO, CONEXÃO ROSQUEADA, DN 65 (2 1/2), INSTALADO EM RESERVAÇÃO DE ÁGUA DE EDIFICAÇÃO QUE POSSUA RESERVATÓRIO DE FIBRA/FIBROCIMENTO  FORNECIMENTO E INSTALAÇÃO. AF_06/2016</v>
          </cell>
          <cell r="C3895" t="str">
            <v>UN</v>
          </cell>
        </row>
        <row r="3896">
          <cell r="A3896">
            <v>94474</v>
          </cell>
          <cell r="B3896" t="str">
            <v>COTOVELO 45 GRAUS, EM FERRO GALVANIZADO, CONEXÃO ROSQUEADA, DN 65 (2 1/2), INSTALADO EM RESERVAÇÃO DE ÁGUA DE EDIFICAÇÃO QUE POSSUA RESERVATÓRIO DE FIBRA/FIBROCIMENTO  FORNECIMENTO E INSTALAÇÃO. AF_06/2016</v>
          </cell>
          <cell r="C3896" t="str">
            <v>UN</v>
          </cell>
        </row>
        <row r="3897">
          <cell r="A3897">
            <v>94475</v>
          </cell>
          <cell r="B3897" t="str">
            <v>COTOVELO 90 GRAUS, EM FERRO GALVANIZADO, CONEXÃO ROSQUEADA, DN 80 (3), INSTALADO EM RESERVAÇÃO DE ÁGUA DE EDIFICAÇÃO QUE POSSUA RESERVATÓRIO DE FIBRA/FIBROCIMENTO  FORNECIMENTO E INSTALAÇÃO. AF_06/2016</v>
          </cell>
          <cell r="C3897" t="str">
            <v>UN</v>
          </cell>
        </row>
        <row r="3898">
          <cell r="A3898">
            <v>94476</v>
          </cell>
          <cell r="B3898" t="str">
            <v>COTOVELO 45 GRAUS, EM FERRO GALVANIZADO, CONEXÃO ROSQUEADA, DN 80 (3), INSTALADO EM RESERVAÇÃO DE ÁGUA DE EDIFICAÇÃO QUE POSSUA RESERVATÓRIO DE FIBRA/FIBROCIMENTO  FORNECIMENTO E INSTALAÇÃO. AF_06/2016</v>
          </cell>
          <cell r="C3898" t="str">
            <v>UN</v>
          </cell>
        </row>
        <row r="3899">
          <cell r="A3899">
            <v>94477</v>
          </cell>
          <cell r="B3899" t="str">
            <v>TÊ, EM FERRO GALVANIZADO, CONEXÃO ROSQUEADA, DN 50 (2), INSTALADO EM RESERVAÇÃO DE ÁGUA DE EDIFICAÇÃO QUE POSSUA RESERVATÓRIO DE FIBRA/FIBROCIMENTO  FORNECIMENTO E INSTALAÇÃO. AF_06/2016</v>
          </cell>
          <cell r="C3899" t="str">
            <v>UN</v>
          </cell>
        </row>
        <row r="3900">
          <cell r="A3900">
            <v>94478</v>
          </cell>
          <cell r="B3900" t="str">
            <v>TÊ, EM FERRO GALVANIZADO, CONEXÃO ROSQUEADA, DN 65 (2 1/2), INSTALADO EM RESERVAÇÃO DE ÁGUA DE EDIFICAÇÃO QUE POSSUA RESERVATÓRIO DE FIBRA/FIBROCIMENTO  FORNECIMENTO E INSTALAÇÃO. AF_06/2016</v>
          </cell>
          <cell r="C3900" t="str">
            <v>UN</v>
          </cell>
        </row>
        <row r="3901">
          <cell r="A3901">
            <v>94479</v>
          </cell>
          <cell r="B3901" t="str">
            <v>TÊ, EM FERRO GALVANIZADO, CONEXÃO ROSQUEADA, DN 80 (3), INSTALADO EM RESERVAÇÃO DE ÁGUA DE EDIFICAÇÃO QUE POSSUA RESERVATÓRIO DE FIBRA/FIBROCIMENTO  FORNECIMENTO E INSTALAÇÃO. AF_06/2016</v>
          </cell>
          <cell r="C3901" t="str">
            <v>UN</v>
          </cell>
        </row>
        <row r="3902">
          <cell r="A3902">
            <v>94606</v>
          </cell>
          <cell r="B3902" t="str">
            <v>LUVA DE COBRE, SEM ANEL DE SOLDA, DN 54 MM, INSTALADO EM RESERVAÇÃO DE ÁGUA DE EDIFICAÇÃO QUE POSSUA RESERVATÓRIO DE FIBRA/FIBROCIMENTO  FORNECIMENTO E INSTALAÇÃO. AF_06/2016_P</v>
          </cell>
          <cell r="C3902" t="str">
            <v>UN</v>
          </cell>
        </row>
        <row r="3903">
          <cell r="A3903">
            <v>94608</v>
          </cell>
          <cell r="B3903" t="str">
            <v>LUVA DE COBRE, SEM ANEL DE SOLDA, DN 66 MM, INSTALADO EM RESERVAÇÃO DE ÁGUA DE EDIFICAÇÃO QUE POSSUA RESERVATÓRIO DE FIBRA/FIBROCIMENTO  FORNECIMENTO E INSTALAÇÃO. AF_06/2016_P</v>
          </cell>
          <cell r="C3903" t="str">
            <v>UN</v>
          </cell>
        </row>
        <row r="3904">
          <cell r="A3904">
            <v>94610</v>
          </cell>
          <cell r="B3904" t="str">
            <v>LUVA DE COBRE, SEM ANEL DE SOLDA, DN 79 MM, INSTALADO EM RESERVAÇÃO DE ÁGUA DE EDIFICAÇÃO QUE POSSUA RESERVATÓRIO DE FIBRA/FIBROCIMENTO  FORNECIMENTO E INSTALAÇÃO. AF_06/2016_P</v>
          </cell>
          <cell r="C3904" t="str">
            <v>UN</v>
          </cell>
        </row>
        <row r="3905">
          <cell r="A3905">
            <v>94612</v>
          </cell>
          <cell r="B3905" t="str">
            <v>LUVA DE COBRE, SEM ANEL DE SOLDA, DN 104 MM, INSTALADO EM RESERVAÇÃO DE ÁGUA DE EDIFICAÇÃO QUE POSSUA RESERVATÓRIO DE FIBRA/FIBROCIMENTO  FORNECIMENTO E INSTALAÇÃO. AF_06/2016_P</v>
          </cell>
          <cell r="C3905" t="str">
            <v>UN</v>
          </cell>
        </row>
        <row r="3906">
          <cell r="A3906">
            <v>94614</v>
          </cell>
          <cell r="B3906" t="str">
            <v>COTOVELO EM COBRE, 90 GRAUS, SEM ANEL DE SOLDA, DN 54 MM, INSTALADO EM RESERVAÇÃO DE ÁGUA DE EDIFICAÇÃO QUE POSSUA RESERVATÓRIO DE FIBRA/FIBROCIMENTO  FORNECIMENTO E INSTALAÇÃO. AF_06/2016_P</v>
          </cell>
          <cell r="C3906" t="str">
            <v>UN</v>
          </cell>
        </row>
        <row r="3907">
          <cell r="A3907">
            <v>94615</v>
          </cell>
          <cell r="B3907" t="str">
            <v>CURVA EM COBRE, 45 GRAUS, SEM ANEL DE SOLDA, BOLSA X BOLSA, DN 54 MM,  INSTALADO EM RESERVAÇÃO DE ÁGUA DE EDIFICAÇÃO QUE POSSUA RESERVATÓRIO DE FIBRA/FIBROCIMENTO  FORNECIMENTO E INSTALAÇÃO. AF_06/2016_P</v>
          </cell>
          <cell r="C3907" t="str">
            <v>UN</v>
          </cell>
        </row>
        <row r="3908">
          <cell r="A3908">
            <v>94616</v>
          </cell>
          <cell r="B3908" t="str">
            <v>COTOVELO EM COBRE, 90 GRAUS, SEM ANEL DE SOLDA, DN 66 MM, INSTALADO EM RESERVAÇÃO DE ÁGUA DE EDIFICAÇÃO QUE POSSUA RESERVATÓRIO DE FIBRA/FIBROCIMENTO  FORNECIMENTO E INSTALAÇÃO. AF_06/2016[_P</v>
          </cell>
          <cell r="C3908" t="str">
            <v>UN</v>
          </cell>
        </row>
        <row r="3909">
          <cell r="A3909">
            <v>94617</v>
          </cell>
          <cell r="B3909" t="str">
            <v>CURVA EM COBRE, 45 GRAUS, SEM ANEL DE SOLDA, BOLSA X BOLSA, DN 66 MM,  INSTALADO EM RESERVAÇÃO DE ÁGUA DE EDIFICAÇÃO QUE POSSUA RESERVATÓRIO DE FIBRA/FIBROCIMENTO  FORNECIMENTO E INSTALAÇÃO. AF_06/2016_P</v>
          </cell>
          <cell r="C3909" t="str">
            <v>UN</v>
          </cell>
        </row>
        <row r="3910">
          <cell r="A3910">
            <v>94618</v>
          </cell>
          <cell r="B3910" t="str">
            <v>COTOVELO EM COBRE, 90 GRAUS, SEM ANEL DE SOLDA, DN 79 MM, INSTALADO EM RESERVAÇÃO DE ÁGUA DE EDIFICAÇÃO QUE POSSUA RESERVATÓRIO DE FIBRA/FIBROCIMENTO  FORNECIMENTO E INSTALAÇÃO. AF_06/2016_P</v>
          </cell>
          <cell r="C3910" t="str">
            <v>UN</v>
          </cell>
        </row>
        <row r="3911">
          <cell r="A3911">
            <v>94620</v>
          </cell>
          <cell r="B3911" t="str">
            <v>COTOVELO EM COBRE, 90 GRAUS, SEM ANEL DE SOLDA, DN 104 MM, INSTALADO EM RESERVAÇÃO DE ÁGUA DE EDIFICAÇÃO QUE POSSUA RESERVATÓRIO DE FIBRA/FIBROCIMENTO  FORNECIMENTO E INSTALAÇÃO. AF_06/2016_P</v>
          </cell>
          <cell r="C3911" t="str">
            <v>UN</v>
          </cell>
        </row>
        <row r="3912">
          <cell r="A3912">
            <v>94622</v>
          </cell>
          <cell r="B3912" t="str">
            <v>TE EM COBRE, SEM ANEL DE SOLDA, DN 54 MM,  INSTALADO EM RESERVAÇÃO DE ÁGUA DE EDIFICAÇÃO QUE POSSUA RESERVATÓRIO DE FIBRA/FIBROCIMENTO  FORNECIMENTO E INSTALAÇÃO. AF_06/2016_P</v>
          </cell>
          <cell r="C3912" t="str">
            <v>UN</v>
          </cell>
        </row>
        <row r="3913">
          <cell r="A3913">
            <v>94623</v>
          </cell>
          <cell r="B3913" t="str">
            <v>TE EM COBRE, SEM ANEL DE SOLDA, DN 66 MM,  INSTALADO EM RESERVAÇÃO DE ÁGUA DE EDIFICAÇÃO QUE POSSUA RESERVATÓRIO DE FIBRA/FIBROCIMENTO  FORNECIMENTO E INSTALAÇÃO. AF_06/2016_P</v>
          </cell>
          <cell r="C3913" t="str">
            <v>UN</v>
          </cell>
        </row>
        <row r="3914">
          <cell r="A3914">
            <v>94624</v>
          </cell>
          <cell r="B3914" t="str">
            <v>TE EM COBRE, SEM ANEL DE SOLDA, DN 79 MM,  INSTALADO EM RESERVAÇÃO DE ÁGUA DE EDIFICAÇÃO QUE POSSUA RESERVATÓRIO DE FIBRA/FIBROCIMENTO  FORNECIMENTO E INSTALAÇÃO. AF_06/2016_P</v>
          </cell>
          <cell r="C3914" t="str">
            <v>UN</v>
          </cell>
        </row>
        <row r="3915">
          <cell r="A3915">
            <v>94625</v>
          </cell>
          <cell r="B3915" t="str">
            <v>TE EM COBRE, SEM ANEL DE SOLDA, DN 104 MM,  INSTALADO EM RESERVAÇÃO DE ÁGUA DE EDIFICAÇÃO QUE POSSUA RESERVATÓRIO DE FIBRA/FIBROCIMENTO  FORNECIMENTO E INSTALAÇÃO. AF_06/2016_P</v>
          </cell>
          <cell r="C3915" t="str">
            <v>UN</v>
          </cell>
        </row>
        <row r="3916">
          <cell r="A3916">
            <v>94656</v>
          </cell>
          <cell r="B3916" t="str">
            <v>ADAPTADOR CURTO COM BOLSA E ROSCA PARA REGISTRO, PVC, SOLDÁVEL, DN  25 MM X 3/4 , INSTALADO EM RESERVAÇÃO DE ÁGUA DE EDIFICAÇÃO QUE POSSUA RESERVATÓRIO DE FIBRA/FIBROCIMENTO   FORNECIMENTO E INSTALAÇÃO. AF_06/2016</v>
          </cell>
          <cell r="C3916" t="str">
            <v>UN</v>
          </cell>
        </row>
        <row r="3917">
          <cell r="A3917">
            <v>94657</v>
          </cell>
          <cell r="B3917" t="str">
            <v>LUVA PVC, SOLDÁVEL, DN  25 MM, INSTALADA EM RESERVAÇÃO DE ÁGUA DE EDIFICAÇÃO QUE POSSUA RESERVATÓRIO DE FIBRA/FIBROCIMENTO   FORNECIMENTO E INSTALAÇÃO. AF_06/2016</v>
          </cell>
          <cell r="C3917" t="str">
            <v>UN</v>
          </cell>
        </row>
        <row r="3918">
          <cell r="A3918">
            <v>94658</v>
          </cell>
          <cell r="B3918" t="str">
            <v>ADAPTADOR CURTO COM BOLSA E ROSCA PARA REGISTRO, PVC, SOLDÁVEL, DN 32 MM X 1 , INSTALADO EM RESERVAÇÃO DE ÁGUA DE EDIFICAÇÃO QUE POSSUA RESERVATÓRIO DE FIBRA/FIBROCIMENTO   FORNECIMENTO E INSTALAÇÃO. AF_06/2016</v>
          </cell>
          <cell r="C3918" t="str">
            <v>UN</v>
          </cell>
        </row>
        <row r="3919">
          <cell r="A3919">
            <v>94659</v>
          </cell>
          <cell r="B3919" t="str">
            <v>LUVA PVC, SOLDÁVEL, DN 32 MM, INSTALADA EM RESERVAÇÃO DE ÁGUA DE EDIFICAÇÃO QUE POSSUA RESERVATÓRIO DE FIBRA/FIBROCIMENTO   FORNECIMENTO E INSTALAÇÃO. AF_06/2016</v>
          </cell>
          <cell r="C3919" t="str">
            <v>UN</v>
          </cell>
        </row>
        <row r="3920">
          <cell r="A3920">
            <v>94660</v>
          </cell>
          <cell r="B3920" t="str">
            <v>ADAPTADOR CURTO COM BOLSA E ROSCA PARA REGISTRO, PVC, SOLDÁVEL, DN 40 MM X 1 1/4 , INSTALADO EM RESERVAÇÃO DE ÁGUA DE EDIFICAÇÃO QUE POSSUA RESERVATÓRIO DE FIBRA/FIBROCIMENTO   FORNECIMENTO E INSTALAÇÃO. AF_06/2016</v>
          </cell>
          <cell r="C3920" t="str">
            <v>UN</v>
          </cell>
        </row>
        <row r="3921">
          <cell r="A3921">
            <v>94661</v>
          </cell>
          <cell r="B3921" t="str">
            <v>LUVA, PVC, SOLDÁVEL, DN 40 MM, INSTALADO EM RESERVAÇÃO DE ÁGUA DE EDIFICAÇÃO QUE POSSUA RESERVATÓRIO DE FIBRA/FIBROCIMENTO   FORNECIMENTO E INSTALAÇÃO. AF_06/2016</v>
          </cell>
          <cell r="C3921" t="str">
            <v>UN</v>
          </cell>
        </row>
        <row r="3922">
          <cell r="A3922">
            <v>94662</v>
          </cell>
          <cell r="B3922" t="str">
            <v>ADAPTADOR CURTO COM BOLSA E ROSCA PARA REGISTRO, PVC, SOLDÁVEL, DN 50 MM X 1 1/2 , INSTALADO EM RESERVAÇÃO DE ÁGUA DE EDIFICAÇÃO QUE POSSUA RESERVATÓRIO DE FIBRA/FIBROCIMENTO   FORNECIMENTO E INSTALAÇÃO. AF_06/2016</v>
          </cell>
          <cell r="C3922" t="str">
            <v>UN</v>
          </cell>
        </row>
        <row r="3923">
          <cell r="A3923">
            <v>94663</v>
          </cell>
          <cell r="B3923" t="str">
            <v>LUVA, PVC, SOLDÁVEL, DN 50 MM, INSTALADO EM RESERVAÇÃO DE ÁGUA DE EDIFICAÇÃO QUE POSSUA RESERVATÓRIO DE FIBRA/FIBROCIMENTO   FORNECIMENTO E INSTALAÇÃO. AF_06/2016</v>
          </cell>
          <cell r="C3923" t="str">
            <v>UN</v>
          </cell>
        </row>
        <row r="3924">
          <cell r="A3924">
            <v>94664</v>
          </cell>
          <cell r="B3924" t="str">
            <v>ADAPTADOR CURTO COM BOLSA E ROSCA PARA REGISTRO, PVC, SOLDÁVEL, DN 60 MM X 2 , INSTALADO EM RESERVAÇÃO DE ÁGUA DE EDIFICAÇÃO QUE POSSUA RESERVATÓRIO DE FIBRA/FIBROCIMENTO   FORNECIMENTO E INSTALAÇÃO. AF_06/2016</v>
          </cell>
          <cell r="C3924" t="str">
            <v>UN</v>
          </cell>
        </row>
        <row r="3925">
          <cell r="A3925">
            <v>94665</v>
          </cell>
          <cell r="B3925" t="str">
            <v>LUVA, PVC, SOLDÁVEL, DN 60 MM, INSTALADO EM RESERVAÇÃO DE ÁGUA DE EDIFICAÇÃO QUE POSSUA RESERVATÓRIO DE FIBRA/FIBROCIMENTO   FORNECIMENTO E INSTALAÇÃO. AF_06/2016</v>
          </cell>
          <cell r="C3925" t="str">
            <v>UN</v>
          </cell>
        </row>
        <row r="3926">
          <cell r="A3926">
            <v>94666</v>
          </cell>
          <cell r="B3926" t="str">
            <v>ADAPTADOR CURTO COM BOLSA E ROSCA PARA REGISTRO, PVC, SOLDÁVEL, DN 75 MM X 2 1/2 , INSTALADO EM RESERVAÇÃO DE ÁGUA DE EDIFICAÇÃO QUE POSSUA RESERVATÓRIO DE FIBRA/FIBROCIMENTO   FORNECIMENTO E INSTALAÇÃO. AF_06/2016</v>
          </cell>
          <cell r="C3926" t="str">
            <v>UN</v>
          </cell>
        </row>
        <row r="3927">
          <cell r="A3927">
            <v>94667</v>
          </cell>
          <cell r="B3927" t="str">
            <v>LUVA, PVC, SOLDÁVEL, DN 75 MM, INSTALADO EM RESERVAÇÃO DE ÁGUA DE EDIFICAÇÃO QUE POSSUA RESERVATÓRIO DE FIBRA/FIBROCIMENTO   FORNECIMENTO E INSTALAÇÃO. AF_06/2016</v>
          </cell>
          <cell r="C3927" t="str">
            <v>UN</v>
          </cell>
        </row>
        <row r="3928">
          <cell r="A3928">
            <v>94668</v>
          </cell>
          <cell r="B3928" t="str">
            <v>ADAPTADOR CURTO COM BOLSA E ROSCA PARA REGISTRO, PVC, SOLDÁVEL, DN 85 MM X 3 , INSTALADO EM RESERVAÇÃO DE ÁGUA DE EDIFICAÇÃO QUE POSSUA RESERVATÓRIO DE FIBRA/FIBROCIMENTO   FORNECIMENTO E INSTALAÇÃO. AF_06/2016</v>
          </cell>
          <cell r="C3928" t="str">
            <v>UN</v>
          </cell>
        </row>
        <row r="3929">
          <cell r="A3929">
            <v>94669</v>
          </cell>
          <cell r="B3929" t="str">
            <v>LUVA, PVC, SOLDÁVEL, DN 85 MM, INSTALADO EM RESERVAÇÃO DE ÁGUA DE EDIFICAÇÃO QUE POSSUA RESERVATÓRIO DE FIBRA/FIBROCIMENTO   FORNECIMENTO E INSTALAÇÃO. AF_06/2016</v>
          </cell>
          <cell r="C3929" t="str">
            <v>UN</v>
          </cell>
        </row>
        <row r="3930">
          <cell r="A3930">
            <v>94670</v>
          </cell>
          <cell r="B3930" t="str">
            <v>ADAPTADOR CURTO COM BOLSA E ROSCA PARA REGISTRO, PVC, SOLDÁVEL, DN 110 MM X 4 , INSTALADO EM RESERVAÇÃO DE ÁGUA DE EDIFICAÇÃO QUE POSSUA RESERVATÓRIO DE FIBRA/FIBROCIMENTO   FORNECIMENTO E INSTALAÇÃO. AF_06/2016</v>
          </cell>
          <cell r="C3930" t="str">
            <v>UN</v>
          </cell>
        </row>
        <row r="3931">
          <cell r="A3931">
            <v>94671</v>
          </cell>
          <cell r="B3931" t="str">
            <v>LUVA, PVC, SOLDÁVEL, DN 110 MM, INSTALADO EM RESERVAÇÃO DE ÁGUA DE EDIFICAÇÃO QUE POSSUA RESERVATÓRIO DE FIBRA/FIBROCIMENTO   FORNECIMENTO E INSTALAÇÃO. AF_06/2016</v>
          </cell>
          <cell r="C3931" t="str">
            <v>UN</v>
          </cell>
        </row>
        <row r="3932">
          <cell r="A3932">
            <v>94672</v>
          </cell>
          <cell r="B3932" t="str">
            <v>JOELHO 90 GRAUS COM BUCHA DE LATÃO, PVC, SOLDÁVEL, DN  25 MM, X 3/4 INSTALADO EM RESERVAÇÃO DE ÁGUA DE EDIFICAÇÃO QUE POSSUA RESERVATÓRIO DE FIBRA/FIBROCIMENTO   FORNECIMENTO E INSTALAÇÃO. AF_06/2016</v>
          </cell>
          <cell r="C3932" t="str">
            <v>UN</v>
          </cell>
        </row>
        <row r="3933">
          <cell r="A3933">
            <v>94673</v>
          </cell>
          <cell r="B3933" t="str">
            <v>CURVA 90 GRAUS, PVC, SOLDÁVEL, DN  25 MM, INSTALADO EM RESERVAÇÃO DE ÁGUA DE EDIFICAÇÃO QUE POSSUA RESERVATÓRIO DE FIBRA/FIBROCIMENTO   FORNECIMENTO E INSTALAÇÃO. AF_06/2016</v>
          </cell>
          <cell r="C3933" t="str">
            <v>UN</v>
          </cell>
        </row>
        <row r="3934">
          <cell r="A3934">
            <v>94674</v>
          </cell>
          <cell r="B3934" t="str">
            <v>JOELHO 90 GRAUS, PVC, SOLDÁVEL, DN 32 MM INSTALADO EM RESERVAÇÃO DE ÁGUA DE EDIFICAÇÃO QUE POSSUA RESERVATÓRIO DE FIBRA/FIBROCIMENTO   FORNECIMENTO E INSTALAÇÃO. AF_06/2016</v>
          </cell>
          <cell r="C3934" t="str">
            <v>UN</v>
          </cell>
        </row>
        <row r="3935">
          <cell r="A3935">
            <v>94675</v>
          </cell>
          <cell r="B3935" t="str">
            <v>CURVA 90 GRAUS, PVC, SOLDÁVEL, DN 32 MM, INSTALADO EM RESERVAÇÃO DE ÁGUA DE EDIFICAÇÃO QUE POSSUA RESERVATÓRIO DE FIBRA/FIBROCIMENTO   FORNECIMENTO E INSTALAÇÃO. AF_06/2016</v>
          </cell>
          <cell r="C3935" t="str">
            <v>UN</v>
          </cell>
        </row>
        <row r="3936">
          <cell r="A3936">
            <v>94676</v>
          </cell>
          <cell r="B3936" t="str">
            <v>JOELHO 90 GRAUS, PVC, SOLDÁVEL, DN 40 MM INSTALADO EM RESERVAÇÃO DE ÁGUA DE EDIFICAÇÃO QUE POSSUA RESERVATÓRIO DE FIBRA/FIBROCIMENTO   FORNECIMENTO E INSTALAÇÃO. AF_06/2016</v>
          </cell>
          <cell r="C3936" t="str">
            <v>UN</v>
          </cell>
        </row>
        <row r="3937">
          <cell r="A3937">
            <v>94677</v>
          </cell>
          <cell r="B3937" t="str">
            <v>CURVA 90 GRAUS, PVC, SOLDÁVEL, DN 40 MM, INSTALADO EM RESERVAÇÃO DE ÁGUA DE EDIFICAÇÃO QUE POSSUA RESERVATÓRIO DE FIBRA/FIBROCIMENTO   FORNECIMENTO E INSTALAÇÃO. AF_06/2016</v>
          </cell>
          <cell r="C3937" t="str">
            <v>UN</v>
          </cell>
        </row>
        <row r="3938">
          <cell r="A3938">
            <v>94678</v>
          </cell>
          <cell r="B3938" t="str">
            <v>JOELHO 90 GRAUS, PVC, SOLDÁVEL, DN 50 MM INSTALADO EM RESERVAÇÃO DE ÁGUA DE EDIFICAÇÃO QUE POSSUA RESERVATÓRIO DE FIBRA/FIBROCIMENTO   FORNECIMENTO E INSTALAÇÃO. AF_06/2016</v>
          </cell>
          <cell r="C3938" t="str">
            <v>UN</v>
          </cell>
        </row>
        <row r="3939">
          <cell r="A3939">
            <v>94679</v>
          </cell>
          <cell r="B3939" t="str">
            <v>CURVA 90 GRAUS, PVC, SOLDÁVEL, DN 50 MM, INSTALADO EM RESERVAÇÃO DE ÁGUA DE EDIFICAÇÃO QUE POSSUA RESERVATÓRIO DE FIBRA/FIBROCIMENTO   FORNECIMENTO E INSTALAÇÃO. AF_06/2016</v>
          </cell>
          <cell r="C3939" t="str">
            <v>UN</v>
          </cell>
        </row>
        <row r="3940">
          <cell r="A3940">
            <v>94680</v>
          </cell>
          <cell r="B3940" t="str">
            <v>JOELHO 90 GRAUS, PVC, SOLDÁVEL, DN 60 MM INSTALADO EM RESERVAÇÃO DE ÁGUA DE EDIFICAÇÃO QUE POSSUA RESERVATÓRIO DE FIBRA/FIBROCIMENTO   FORNECIMENTO E INSTALAÇÃO. AF_06/2016</v>
          </cell>
          <cell r="C3940" t="str">
            <v>UN</v>
          </cell>
        </row>
        <row r="3941">
          <cell r="A3941">
            <v>94681</v>
          </cell>
          <cell r="B3941" t="str">
            <v>CURVA 90 GRAUS, PVC, SOLDÁVEL, DN 60 MM, INSTALADO EM RESERVAÇÃO DE ÁGUA DE EDIFICAÇÃO QUE POSSUA RESERVATÓRIO DE FIBRA/FIBROCIMENTO   FORNECIMENTO E INSTALAÇÃO. AF_06/2016</v>
          </cell>
          <cell r="C3941" t="str">
            <v>UN</v>
          </cell>
        </row>
        <row r="3942">
          <cell r="A3942">
            <v>94682</v>
          </cell>
          <cell r="B3942" t="str">
            <v>JOELHO 90 GRAUS, PVC, SOLDÁVEL, DN 75 MM INSTALADO EM RESERVAÇÃO DE ÁGUA DE EDIFICAÇÃO QUE POSSUA RESERVATÓRIO DE FIBRA/FIBROCIMENTO   FORNECIMENTO E INSTALAÇÃO. AF_06/2016</v>
          </cell>
          <cell r="C3942" t="str">
            <v>UN</v>
          </cell>
        </row>
        <row r="3943">
          <cell r="A3943">
            <v>94683</v>
          </cell>
          <cell r="B3943" t="str">
            <v>CURVA 90 GRAUS, PVC, SOLDÁVEL, DN 75 MM, INSTALADO EM RESERVAÇÃO DE ÁGUA DE EDIFICAÇÃO QUE POSSUA RESERVATÓRIO DE FIBRA/FIBROCIMENTO   FORNECIMENTO E INSTALAÇÃO. AF_06/2016</v>
          </cell>
          <cell r="C3943" t="str">
            <v>UN</v>
          </cell>
        </row>
        <row r="3944">
          <cell r="A3944">
            <v>94684</v>
          </cell>
          <cell r="B3944" t="str">
            <v>JOELHO 90 GRAUS, PVC, SOLDÁVEL, DN 85 MM INSTALADO EM RESERVAÇÃO DE ÁGUA DE EDIFICAÇÃO QUE POSSUA RESERVATÓRIO DE FIBRA/FIBROCIMENTO   FORNECIMENTO E INSTALAÇÃO. AF_06/2016</v>
          </cell>
          <cell r="C3944" t="str">
            <v>UN</v>
          </cell>
        </row>
        <row r="3945">
          <cell r="A3945">
            <v>94685</v>
          </cell>
          <cell r="B3945" t="str">
            <v>CURVA 90 GRAUS, PVC, SOLDÁVEL, DN 85 MM, INSTALADO EM RESERVAÇÃO DE ÁGUA DE EDIFICAÇÃO QUE POSSUA RESERVATÓRIO DE FIBRA/FIBROCIMENTO   FORNECIMENTO E INSTALAÇÃO. AF_06/2016</v>
          </cell>
          <cell r="C3945" t="str">
            <v>UN</v>
          </cell>
        </row>
        <row r="3946">
          <cell r="A3946">
            <v>94686</v>
          </cell>
          <cell r="B3946" t="str">
            <v>JOELHO 90 GRAUS, PVC, SOLDÁVEL, DN 110 MM INSTALADO EM RESERVAÇÃO DE ÁGUA DE EDIFICAÇÃO QUE POSSUA RESERVATÓRIO DE FIBRA/FIBROCIMENTO   FORNECIMENTO E INSTALAÇÃO. AF_06/2016</v>
          </cell>
          <cell r="C3946" t="str">
            <v>UN</v>
          </cell>
        </row>
        <row r="3947">
          <cell r="A3947">
            <v>94687</v>
          </cell>
          <cell r="B3947" t="str">
            <v>CURVA 90 GRAUS, PVC, SOLDÁVEL, DN 110 MM, INSTALADO EM RESERVAÇÃO DE ÁGUA DE EDIFICAÇÃO QUE POSSUA RESERVATÓRIO DE FIBRA/FIBROCIMENTO   FORNECIMENTO E INSTALAÇÃO. AF_06/2016</v>
          </cell>
          <cell r="C3947" t="str">
            <v>UN</v>
          </cell>
        </row>
        <row r="3948">
          <cell r="A3948">
            <v>94688</v>
          </cell>
          <cell r="B3948" t="str">
            <v>TÊ, PVC, SOLDÁVEL, DN  25 MM INSTALADO EM RESERVAÇÃO DE ÁGUA DE EDIFICAÇÃO QUE POSSUA RESERVATÓRIO DE FIBRA/FIBROCIMENTO   FORNECIMENTO E INSTALAÇÃO. AF_06/2016</v>
          </cell>
          <cell r="C3948" t="str">
            <v>UN</v>
          </cell>
        </row>
        <row r="3949">
          <cell r="A3949">
            <v>94689</v>
          </cell>
          <cell r="B3949" t="str">
            <v>TÊ COM BUCHA DE LATÃO NA BOLSA CENTRAL, PVC, SOLDÁVEL, DN  25 MM X 3/4 , INSTALADO EM RESERVAÇÃO DE ÁGUA DE EDIFICAÇÃO QUE POSSUA RESERVATÓRIO DE FIBRA/FIBROCIMENTO   FORNECIMENTO E INSTALAÇÃO. AF_06/2016</v>
          </cell>
          <cell r="C3949" t="str">
            <v>UN</v>
          </cell>
        </row>
        <row r="3950">
          <cell r="A3950">
            <v>94690</v>
          </cell>
          <cell r="B3950" t="str">
            <v>TÊ, PVC, SOLDÁVEL, DN 32 MM INSTALADO EM RESERVAÇÃO DE ÁGUA DE EDIFICAÇÃO QUE POSSUA RESERVATÓRIO DE FIBRA/FIBROCIMENTO   FORNECIMENTO E INSTALAÇÃO. AF_06/2016</v>
          </cell>
          <cell r="C3950" t="str">
            <v>UN</v>
          </cell>
        </row>
        <row r="3951">
          <cell r="A3951">
            <v>94691</v>
          </cell>
          <cell r="B3951" t="str">
            <v>TÊ DE REDUÇÃO, PVC, SOLDÁVEL, DN 32 MM X  25 MM, INSTALADO EM RESERVAÇÃO DE ÁGUA DE EDIFICAÇÃO QUE POSSUA RESERVATÓRIO DE FIBRA/FIBROCIMENTO   FORNECIMENTO E INSTALAÇÃO. AF_06/2016</v>
          </cell>
          <cell r="C3951" t="str">
            <v>UN</v>
          </cell>
        </row>
        <row r="3952">
          <cell r="A3952">
            <v>94692</v>
          </cell>
          <cell r="B3952" t="str">
            <v>TÊ, PVC, SOLDÁVEL, DN 40 MM INSTALADO EM RESERVAÇÃO DE ÁGUA DE EDIFICAÇÃO QUE POSSUA RESERVATÓRIO DE FIBRA/FIBROCIMENTO   FORNECIMENTO E INSTALAÇÃO. AF_06/2016</v>
          </cell>
          <cell r="C3952" t="str">
            <v>UN</v>
          </cell>
        </row>
        <row r="3953">
          <cell r="A3953">
            <v>94693</v>
          </cell>
          <cell r="B3953" t="str">
            <v>TÊ DE REDUÇÃO, PVC, SOLDÁVEL, DN 40 MM X 32 MM, INSTALADO EM RESERVAÇÃO DE ÁGUA DE EDIFICAÇÃO QUE POSSUA RESERVATÓRIO DE FIBRA/FIBROCIMENTO   FORNECIMENTO E INSTALAÇÃO. AF_06/2016</v>
          </cell>
          <cell r="C3953" t="str">
            <v>UN</v>
          </cell>
        </row>
        <row r="3954">
          <cell r="A3954">
            <v>94694</v>
          </cell>
          <cell r="B3954" t="str">
            <v>TÊ, PVC, SOLDÁVEL, DN 50 MM INSTALADO EM RESERVAÇÃO DE ÁGUA DE EDIFICAÇÃO QUE POSSUA RESERVATÓRIO DE FIBRA/FIBROCIMENTO   FORNECIMENTO E INSTALAÇÃO. AF_06/2016</v>
          </cell>
          <cell r="C3954" t="str">
            <v>UN</v>
          </cell>
        </row>
        <row r="3955">
          <cell r="A3955">
            <v>94695</v>
          </cell>
          <cell r="B3955" t="str">
            <v>TÊ DE REDUÇÃO, PVC, SOLDÁVEL, DN 50 MM X 40 MM, INSTALADO EM RESERVAÇÃO DE ÁGUA DE EDIFICAÇÃO QUE POSSUA RESERVATÓRIO DE FIBRA/FIBROCIMENTO   FORNECIMENTO E INSTALAÇÃO. AF_06/2016</v>
          </cell>
          <cell r="C3955" t="str">
            <v>UN</v>
          </cell>
        </row>
        <row r="3956">
          <cell r="A3956">
            <v>94696</v>
          </cell>
          <cell r="B3956" t="str">
            <v>TÊ, PVC, SOLDÁVEL, DN 60 MM INSTALADO EM RESERVAÇÃO DE ÁGUA DE EDIFICAÇÃO QUE POSSUA RESERVATÓRIO DE FIBRA/FIBROCIMENTO   FORNECIMENTO E INSTALAÇÃO. AF_06/2016</v>
          </cell>
          <cell r="C3956" t="str">
            <v>UN</v>
          </cell>
        </row>
        <row r="3957">
          <cell r="A3957">
            <v>94697</v>
          </cell>
          <cell r="B3957" t="str">
            <v>TÊ, PVC, SOLDÁVEL, DN 75 MM INSTALADO EM RESERVAÇÃO DE ÁGUA DE EDIFICAÇÃO QUE POSSUA RESERVATÓRIO DE FIBRA/FIBROCIMENTO   FORNECIMENTO E INSTALAÇÃO. AF_06/2016</v>
          </cell>
          <cell r="C3957" t="str">
            <v>UN</v>
          </cell>
        </row>
        <row r="3958">
          <cell r="A3958">
            <v>94698</v>
          </cell>
          <cell r="B3958" t="str">
            <v>TÊ DE REDUÇÃO, PVC, SOLDÁVEL, DN 75 MM X 50 MM, INSTALADO EM RESERVAÇÃO DE ÁGUA DE EDIFICAÇÃO QUE POSSUA RESERVATÓRIO DE FIBRA/FIBROCIMENTO   FORNECIMENTO E INSTALAÇÃO. AF_06/2016</v>
          </cell>
          <cell r="C3958" t="str">
            <v>UN</v>
          </cell>
        </row>
        <row r="3959">
          <cell r="A3959">
            <v>94699</v>
          </cell>
          <cell r="B3959" t="str">
            <v>TÊ, PVC, SOLDÁVEL, DN 85 MM INSTALADO EM RESERVAÇÃO DE ÁGUA DE EDIFICAÇÃO QUE POSSUA RESERVATÓRIO DE FIBRA/FIBROCIMENTO   FORNECIMENTO E INSTALAÇÃO. AF_06/2016</v>
          </cell>
          <cell r="C3959" t="str">
            <v>UN</v>
          </cell>
        </row>
        <row r="3960">
          <cell r="A3960">
            <v>94700</v>
          </cell>
          <cell r="B3960" t="str">
            <v>TÊ DE REDUÇÃO, PVC, SOLDÁVEL, DN 85 MM X 60 MM, INSTALADO EM RESERVAÇÃO DE ÁGUA DE EDIFICAÇÃO QUE POSSUA RESERVATÓRIO DE FIBRA/FIBROCIMENTO   FORNECIMENTO E INSTALAÇÃO. AF_06/2016</v>
          </cell>
          <cell r="C3960" t="str">
            <v>UN</v>
          </cell>
        </row>
        <row r="3961">
          <cell r="A3961">
            <v>94701</v>
          </cell>
          <cell r="B3961" t="str">
            <v>TÊ, PVC, SOLDÁVEL, DN 110 MM INSTALADO EM RESERVAÇÃO DE ÁGUA DE EDIFICAÇÃO QUE POSSUA RESERVATÓRIO DE FIBRA/FIBROCIMENTO   FORNECIMENTO E INSTALAÇÃO. AF_06/2016</v>
          </cell>
          <cell r="C3961" t="str">
            <v>UN</v>
          </cell>
        </row>
        <row r="3962">
          <cell r="A3962">
            <v>94702</v>
          </cell>
          <cell r="B3962" t="str">
            <v>TÊ DE REDUÇÃO, PVC, SOLDÁVEL, DN 110 MM X 60 MM, INSTALADO EM RESERVAÇÃO DE ÁGUA DE EDIFICAÇÃO QUE POSSUA RESERVATÓRIO DE FIBRA/FIBROCIMENTO   FORNECIMENTO E INSTALAÇÃO. AF_06/2016</v>
          </cell>
          <cell r="C3962" t="str">
            <v>UN</v>
          </cell>
        </row>
        <row r="3963">
          <cell r="A3963">
            <v>94703</v>
          </cell>
          <cell r="B3963" t="str">
            <v>ADAPTADOR COM FLANGE E ANEL DE VEDAÇÃO, PVC, SOLDÁVEL, DN  25 MM X 3/4 , INSTALADO EM RESERVAÇÃO DE ÁGUA DE EDIFICAÇÃO QUE POSSUA RESERVATÓRIO DE FIBRA/FIBROCIMENTO   FORNECIMENTO E INSTALAÇÃO. AF_06/2016</v>
          </cell>
          <cell r="C3963" t="str">
            <v>UN</v>
          </cell>
        </row>
        <row r="3964">
          <cell r="A3964">
            <v>94704</v>
          </cell>
          <cell r="B3964" t="str">
            <v>ADAPTADOR COM FLANGE E ANEL DE VEDAÇÃO, PVC, SOLDÁVEL, DN 32 MM X 1 , INSTALADO EM RESERVAÇÃO DE ÁGUA DE EDIFICAÇÃO QUE POSSUA RESERVATÓRIO DE FIBRA/FIBROCIMENTO   FORNECIMENTO E INSTALAÇÃO. AF_06/2016</v>
          </cell>
          <cell r="C3964" t="str">
            <v>UN</v>
          </cell>
        </row>
        <row r="3965">
          <cell r="A3965">
            <v>94705</v>
          </cell>
          <cell r="B3965" t="str">
            <v>ADAPTADOR COM FLANGE E ANEL DE VEDAÇÃO, PVC, SOLDÁVEL, DN 40 MM X 1 1/4 , INSTALADO EM RESERVAÇÃO DE ÁGUA DE EDIFICAÇÃO QUE POSSUA RESERVATÓRIO DE FIBRA/FIBROCIMENTO   FORNECIMENTO E INSTALAÇÃO. AF_06/2016</v>
          </cell>
          <cell r="C3965" t="str">
            <v>UN</v>
          </cell>
        </row>
        <row r="3966">
          <cell r="A3966">
            <v>94706</v>
          </cell>
          <cell r="B3966" t="str">
            <v>ADAPTADOR COM FLANGE E ANEL DE VEDAÇÃO, PVC, SOLDÁVEL, DN 50 MM X 1 1/2 , INSTALADO EM RESERVAÇÃO DE ÁGUA DE EDIFICAÇÃO QUE POSSUA RESERVATÓRIO DE FIBRA/FIBROCIMENTO   FORNECIMENTO E INSTALAÇÃO. AF_06/2016</v>
          </cell>
          <cell r="C3966" t="str">
            <v>UN</v>
          </cell>
        </row>
        <row r="3967">
          <cell r="A3967">
            <v>94707</v>
          </cell>
          <cell r="B3967" t="str">
            <v>ADAPTADOR COM FLANGE E ANEL DE VEDAÇÃO, PVC, SOLDÁVEL, DN 60 MM X 2 , INSTALADO EM RESERVAÇÃO DE ÁGUA DE EDIFICAÇÃO QUE POSSUA RESERVATÓRIO DE FIBRA/FIBROCIMENTO   FORNECIMENTO E INSTALAÇÃO. AF_06/2016</v>
          </cell>
          <cell r="C3967" t="str">
            <v>UN</v>
          </cell>
        </row>
        <row r="3968">
          <cell r="A3968">
            <v>94708</v>
          </cell>
          <cell r="B3968" t="str">
            <v>ADAPTADOR COM FLANGES LIVRES, PVC, SOLDÁVEL, DN  25 MM X 3/4 , INSTALADO EM RESERVAÇÃO DE ÁGUA DE EDIFICAÇÃO QUE POSSUA RESERVATÓRIO DE FIBRA/FIBROCIMENTO   FORNECIMENTO E INSTALAÇÃO. AF_06/2016</v>
          </cell>
          <cell r="C3968" t="str">
            <v>UN</v>
          </cell>
        </row>
        <row r="3969">
          <cell r="A3969">
            <v>94709</v>
          </cell>
          <cell r="B3969" t="str">
            <v>ADAPTADOR COM FLANGES LIVRES, PVC, SOLDÁVEL, DN 32 MM X 1 , INSTALADO EM RESERVAÇÃO DE ÁGUA DE EDIFICAÇÃO QUE POSSUA RESERVATÓRIO DE FIBRA/FIBROCIMENTO   FORNECIMENTO E INSTALAÇÃO. AF_06/2016</v>
          </cell>
          <cell r="C3969" t="str">
            <v>UN</v>
          </cell>
        </row>
        <row r="3970">
          <cell r="A3970">
            <v>94710</v>
          </cell>
          <cell r="B3970" t="str">
            <v>ADAPTADOR COM FLANGES LIVRES, PVC, SOLDÁVEL, DN 40 MM X 1 1/4 , INSTALADO EM RESERVAÇÃO DE ÁGUA DE EDIFICAÇÃO QUE POSSUA RESERVATÓRIO DE FIBRA/FIBROCIMENTO   FORNECIMENTO E INSTALAÇÃO. AF_06/2016</v>
          </cell>
          <cell r="C3970" t="str">
            <v>UN</v>
          </cell>
        </row>
        <row r="3971">
          <cell r="A3971">
            <v>94711</v>
          </cell>
          <cell r="B3971" t="str">
            <v>ADAPTADOR COM FLANGES LIVRES, PVC, SOLDÁVEL, DN 50 MM X 1 1/2 , INSTALADO EM RESERVAÇÃO DE ÁGUA DE EDIFICAÇÃO QUE POSSUA RESERVATÓRIO DE FIBRA/FIBROCIMENTO   FORNECIMENTO E INSTALAÇÃO. AF_06/2016</v>
          </cell>
          <cell r="C3971" t="str">
            <v>UN</v>
          </cell>
        </row>
        <row r="3972">
          <cell r="A3972">
            <v>94712</v>
          </cell>
          <cell r="B3972" t="str">
            <v>ADAPTADOR COM FLANGES LIVRES, PVC, SOLDÁVEL, DN 60 MM X 2 , INSTALADO EM RESERVAÇÃO DE ÁGUA DE EDIFICAÇÃO QUE POSSUA RESERVATÓRIO DE FIBRA/FIBROCIMENTO   FORNECIMENTO E INSTALAÇÃO. AF_06/2016</v>
          </cell>
          <cell r="C3972" t="str">
            <v>UN</v>
          </cell>
        </row>
        <row r="3973">
          <cell r="A3973">
            <v>94713</v>
          </cell>
          <cell r="B3973" t="str">
            <v>ADAPTADOR COM FLANGES LIVRES, PVC, SOLDÁVEL, DN 75 MM X 2 1/2 , INSTALADO EM RESERVAÇÃO DE ÁGUA DE EDIFICAÇÃO QUE POSSUA RESERVATÓRIO DE FIBRA/FIBROCIMENTO   FORNECIMENTO E INSTALAÇÃO. AF_06/2016</v>
          </cell>
          <cell r="C3973" t="str">
            <v>UN</v>
          </cell>
        </row>
        <row r="3974">
          <cell r="A3974">
            <v>94714</v>
          </cell>
          <cell r="B3974" t="str">
            <v>ADAPTADOR COM FLANGES LIVRES, PVC, SOLDÁVEL, DN 85 MM X 3 , INSTALADO EM RESERVAÇÃO DE ÁGUA DE EDIFICAÇÃO QUE POSSUA RESERVATÓRIO DE FIBRA/FIBROCIMENTO   FORNECIMENTO E INSTALAÇÃO. AF_06/2016</v>
          </cell>
          <cell r="C3974" t="str">
            <v>UN</v>
          </cell>
        </row>
        <row r="3975">
          <cell r="A3975">
            <v>94715</v>
          </cell>
          <cell r="B3975" t="str">
            <v>ADAPTADOR COM FLANGES LIVRES, PVC, SOLDÁVEL, DN 110 MM X 4 , INSTALADO EM RESERVAÇÃO DE ÁGUA DE EDIFICAÇÃO QUE POSSUA RESERVATÓRIO DE FIBRA/FIBROCIMENTO   FORNECIMENTO E INSTALAÇÃO. AF_06/2016</v>
          </cell>
          <cell r="C3975" t="str">
            <v>UN</v>
          </cell>
        </row>
        <row r="3976">
          <cell r="A3976">
            <v>94724</v>
          </cell>
          <cell r="B3976" t="str">
            <v>CONECTOR, CPVC, SOLDÁVEL, DN 22 MM X 3/4, INSTALADO EM RESERVAÇÃO DE ÁGUA DE EDIFICAÇÃO QUE POSSUA RESERVATÓRIO DE FIBRA/FIBROCIMENTO  FORNECIMENTO E INSTALAÇÃO. AF_06/2016</v>
          </cell>
          <cell r="C3976" t="str">
            <v>UN</v>
          </cell>
        </row>
        <row r="3977">
          <cell r="A3977">
            <v>94725</v>
          </cell>
          <cell r="B3977" t="str">
            <v>LUVA, CPVC, SOLDÁVEL, DN 22 MM, INSTALADO EM RESERVAÇÃO DE ÁGUA DE EDIFICAÇÃO QUE POSSUA RESERVATÓRIO DE FIBRA/FIBROCIMENTO  FORNECIMENTO E INSTALAÇÃO. AF_06/2016</v>
          </cell>
          <cell r="C3977" t="str">
            <v>UN</v>
          </cell>
        </row>
        <row r="3978">
          <cell r="A3978">
            <v>94726</v>
          </cell>
          <cell r="B3978" t="str">
            <v>CONECTOR, CPVC, SOLDÁVEL, DN 28 MM X 1, INSTALADO EM RESERVAÇÃO DE ÁGUA DE EDIFICAÇÃO QUE POSSUA RESERVATÓRIO DE FIBRA/FIBROCIMENTO  FORNECIMENTO E INSTALAÇÃO. AF_06/2016</v>
          </cell>
          <cell r="C3978" t="str">
            <v>UN</v>
          </cell>
        </row>
        <row r="3979">
          <cell r="A3979">
            <v>94727</v>
          </cell>
          <cell r="B3979" t="str">
            <v>LUVA, CPVC, SOLDÁVEL, DN 28 MM, INSTALADO EM RESERVAÇÃO DE ÁGUA DE EDIFICAÇÃO QUE POSSUA RESERVATÓRIO DE FIBRA/FIBROCIMENTO  FORNECIMENTO E INSTALAÇÃO. AF_06/2016</v>
          </cell>
          <cell r="C3979" t="str">
            <v>UN</v>
          </cell>
        </row>
        <row r="3980">
          <cell r="A3980">
            <v>94728</v>
          </cell>
          <cell r="B3980" t="str">
            <v>CONECTOR, CPVC, SOLDÁVEL, DN 35 MM X 1 1/4, INSTALADO EM RESERVAÇÃO DE ÁGUA DE EDIFICAÇÃO QUE POSSUA RESERVATÓRIO DE FIBRA/FIBROCIMENTO  FORNECIMENTO E INSTALAÇÃO. AF_06/2016</v>
          </cell>
          <cell r="C3980" t="str">
            <v>UN</v>
          </cell>
        </row>
        <row r="3981">
          <cell r="A3981">
            <v>94729</v>
          </cell>
          <cell r="B3981" t="str">
            <v>LUVA, CPVC, SOLDÁVEL, DN 35 MM, INSTALADO EM RESERVAÇÃO DE ÁGUA DE EDIFICAÇÃO QUE POSSUA RESERVATÓRIO DE FIBRA/FIBROCIMENTO  FORNECIMENTO E INSTALAÇÃO. AF_06/2016</v>
          </cell>
          <cell r="C3981" t="str">
            <v>UN</v>
          </cell>
        </row>
        <row r="3982">
          <cell r="A3982">
            <v>94730</v>
          </cell>
          <cell r="B3982" t="str">
            <v>CONECTOR, CPVC, SOLDÁVEL, DN 42 MM X 1 1/2, INSTALADO EM RESERVAÇÃO DE ÁGUA DE EDIFICAÇÃO QUE POSSUA RESERVATÓRIO DE FIBRA/FIBROCIMENTO  FORNECIMENTO E INSTALAÇÃO. AF_06/2016</v>
          </cell>
          <cell r="C3982" t="str">
            <v>UN</v>
          </cell>
        </row>
        <row r="3983">
          <cell r="A3983">
            <v>94731</v>
          </cell>
          <cell r="B3983" t="str">
            <v>LUVA, CPVC, SOLDÁVEL, DN 42 MM, INSTALADO EM RESERVAÇÃO DE ÁGUA DE EDIFICAÇÃO QUE POSSUA RESERVATÓRIO DE FIBRA/FIBROCIMENTO  FORNECIMENTO E INSTALAÇÃO. AF_06/2016</v>
          </cell>
          <cell r="C3983" t="str">
            <v>UN</v>
          </cell>
        </row>
        <row r="3984">
          <cell r="A3984">
            <v>94733</v>
          </cell>
          <cell r="B3984" t="str">
            <v>LUVA, CPVC, SOLDÁVEL, DN 54 MM, INSTALADO EM RESERVAÇÃO DE ÁGUA DE EDIFICAÇÃO QUE POSSUA RESERVATÓRIO DE FIBRA/FIBROCIMENTO  FORNECIMENTO E INSTALAÇÃO. AF_06/2016</v>
          </cell>
          <cell r="C3984" t="str">
            <v>UN</v>
          </cell>
        </row>
        <row r="3985">
          <cell r="A3985">
            <v>94737</v>
          </cell>
          <cell r="B3985" t="str">
            <v>LUVA, CPVC, SOLDÁVEL, DN 89 MM, INSTALADO EM RESERVAÇÃO DE ÁGUA DE EDIFICAÇÃO QUE POSSUA RESERVATÓRIO DE FIBRA/FIBROCIMENTO  FORNECIMENTO E INSTALAÇÃO. AF_06/2016</v>
          </cell>
          <cell r="C3985" t="str">
            <v>UN</v>
          </cell>
        </row>
        <row r="3986">
          <cell r="A3986">
            <v>94740</v>
          </cell>
          <cell r="B3986" t="str">
            <v>JOELHO 90 GRAUS, CPVC, SOLDÁVEL, DN 22 MM, INSTALADO EM RESERVAÇÃO DE ÁGUA DE EDIFICAÇÃO QUE POSSUA RESERVATÓRIO DE FIBRA/FIBROCIMENTO  FORNECIMENTO E INSTALAÇÃO. AF_06/2016</v>
          </cell>
          <cell r="C3986" t="str">
            <v>UN</v>
          </cell>
        </row>
        <row r="3987">
          <cell r="A3987">
            <v>94741</v>
          </cell>
          <cell r="B3987" t="str">
            <v>CURVA 90 GRAUS, CPVC, SOLDÁVEL, DN 22 MM, INSTALADO EM RESERVAÇÃO DE ÁGUA DE EDIFICAÇÃO QUE POSSUA RESERVATÓRIO DE FIBRA/FIBROCIMENTO  FORNECIMENTO E INSTALAÇÃO. AF_06/2016</v>
          </cell>
          <cell r="C3987" t="str">
            <v>UN</v>
          </cell>
        </row>
        <row r="3988">
          <cell r="A3988">
            <v>94742</v>
          </cell>
          <cell r="B3988" t="str">
            <v>JOELHO 90 GRAUS, CPVC, SOLDÁVEL, DN 28 MM, INSTALADO EM RESERVAÇÃO DE ÁGUA DE EDIFICAÇÃO QUE POSSUA RESERVATÓRIO DE FIBRA/FIBROCIMENTO  FORNECIMENTO E INSTALAÇÃO. AF_06/2016</v>
          </cell>
          <cell r="C3988" t="str">
            <v>UN</v>
          </cell>
        </row>
        <row r="3989">
          <cell r="A3989">
            <v>94743</v>
          </cell>
          <cell r="B3989" t="str">
            <v>CURVA 90 GRAUS, CPVC, SOLDÁVEL, DN 28 MM, INSTALADO EM RESERVAÇÃO DE ÁGUA DE EDIFICAÇÃO QUE POSSUA RESERVATÓRIO DE FIBRA/FIBROCIMENTO  FORNECIMENTO E INSTALAÇÃO. AF_06/2016</v>
          </cell>
          <cell r="C3989" t="str">
            <v>UN</v>
          </cell>
        </row>
        <row r="3990">
          <cell r="A3990">
            <v>94744</v>
          </cell>
          <cell r="B3990" t="str">
            <v>JOELHO 90 GRAUS, CPVC, SOLDÁVEL, DN 35 MM, INSTALADO EM RESERVAÇÃO DE ÁGUA DE EDIFICAÇÃO QUE POSSUA RESERVATÓRIO DE FIBRA/FIBROCIMENTO  FORNECIMENTO E INSTALAÇÃO. AF_06/2016</v>
          </cell>
          <cell r="C3990" t="str">
            <v>UN</v>
          </cell>
        </row>
        <row r="3991">
          <cell r="A3991">
            <v>94746</v>
          </cell>
          <cell r="B3991" t="str">
            <v>JOELHO 90 GRAUS, CPVC, SOLDÁVEL, DN 42 MM, INSTALADO EM RESERVAÇÃO DE ÁGUA DE EDIFICAÇÃO QUE POSSUA RESERVATÓRIO DE FIBRA/FIBROCIMENTO  FORNECIMENTO E INSTALAÇÃO. AF_06/2016</v>
          </cell>
          <cell r="C3991" t="str">
            <v>UN</v>
          </cell>
        </row>
        <row r="3992">
          <cell r="A3992">
            <v>94748</v>
          </cell>
          <cell r="B3992" t="str">
            <v>JOELHO 90 GRAUS, CPVC, SOLDÁVEL, DN 54 MM, INSTALADO EM RESERVAÇÃO DE ÁGUA DE EDIFICAÇÃO QUE POSSUA RESERVATÓRIO DE FIBRA/FIBROCIMENTO  FORNECIMENTO E INSTALAÇÃO. AF_06/2016</v>
          </cell>
          <cell r="C3992" t="str">
            <v>UN</v>
          </cell>
        </row>
        <row r="3993">
          <cell r="A3993">
            <v>94750</v>
          </cell>
          <cell r="B3993" t="str">
            <v>JOELHO 90 GRAUS, CPVC, SOLDÁVEL, DN 73 MM, INSTALADO EM RESERVAÇÃO DE ÁGUA DE EDIFICAÇÃO QUE POSSUA RESERVATÓRIO DE FIBRA/FIBROCIMENTO  FORNECIMENTO E INSTALAÇÃO. AF_06/2016</v>
          </cell>
          <cell r="C3993" t="str">
            <v>UN</v>
          </cell>
        </row>
        <row r="3994">
          <cell r="A3994">
            <v>94752</v>
          </cell>
          <cell r="B3994" t="str">
            <v>JOELHO 90 GRAUS, CPVC, SOLDÁVEL, DN 89 MM, INSTALADO EM RESERVAÇÃO DE ÁGUA DE EDIFICAÇÃO QUE POSSUA RESERVATÓRIO DE FIBRA/FIBROCIMENTO  FORNECIMENTO E INSTALAÇÃO. AF_06/2016</v>
          </cell>
          <cell r="C3994" t="str">
            <v>UN</v>
          </cell>
        </row>
        <row r="3995">
          <cell r="A3995">
            <v>94756</v>
          </cell>
          <cell r="B3995" t="str">
            <v>TE, CPVC, SOLDÁVEL, DN 22 MM, INSTALADO EM RESERVAÇÃO DE ÁGUA DE EDIFICAÇÃO QUE POSSUA RESERVATÓRIO DE FIBRA/FIBROCIMENTO  FORNECIMENTO E INSTALAÇÃO. AF_06/2016</v>
          </cell>
          <cell r="C3995" t="str">
            <v>UN</v>
          </cell>
        </row>
        <row r="3996">
          <cell r="A3996">
            <v>94757</v>
          </cell>
          <cell r="B3996" t="str">
            <v>TE, CPVC, SOLDÁVEL, DN 28 MM, INSTALADO EM RESERVAÇÃO DE ÁGUA DE EDIFICAÇÃO QUE POSSUA RESERVATÓRIO DE FIBRA/FIBROCIMENTO  FORNECIMENTO E INSTALAÇÃO. AF_06/2016</v>
          </cell>
          <cell r="C3996" t="str">
            <v>UN</v>
          </cell>
        </row>
        <row r="3997">
          <cell r="A3997">
            <v>94758</v>
          </cell>
          <cell r="B3997" t="str">
            <v>TE, CPVC, SOLDÁVEL, DN 35 MM, INSTALADO EM RESERVAÇÃO DE ÁGUA DE EDIFICAÇÃO QUE POSSUA RESERVATÓRIO DE FIBRA/FIBROCIMENTO  FORNECIMENTO E INSTALAÇÃO. AF_06/2016</v>
          </cell>
          <cell r="C3997" t="str">
            <v>UN</v>
          </cell>
        </row>
        <row r="3998">
          <cell r="A3998">
            <v>94759</v>
          </cell>
          <cell r="B3998" t="str">
            <v>TE, CPVC, SOLDÁVEL, DN 42 MM, INSTALADO EM RESERVAÇÃO DE ÁGUA DE EDIFICAÇÃO QUE POSSUA RESERVATÓRIO DE FIBRA/FIBROCIMENTO  FORNECIMENTO E INSTALAÇÃO. AF_06/2016</v>
          </cell>
          <cell r="C3998" t="str">
            <v>UN</v>
          </cell>
        </row>
        <row r="3999">
          <cell r="A3999">
            <v>94760</v>
          </cell>
          <cell r="B3999" t="str">
            <v>TE, CPVC, SOLDÁVEL, DN 54 MM, INSTALADO EM RESERVAÇÃO DE ÁGUA DE EDIFICAÇÃO QUE POSSUA RESERVATÓRIO DE FIBRA/FIBROCIMENTO  FORNECIMENTO E INSTALAÇÃO. AF_06/2016</v>
          </cell>
          <cell r="C3999" t="str">
            <v>UN</v>
          </cell>
        </row>
        <row r="4000">
          <cell r="A4000">
            <v>94761</v>
          </cell>
          <cell r="B4000" t="str">
            <v>TE, CPVC, SOLDÁVEL, DN 73 MM, INSTALADO EM RESERVAÇÃO DE ÁGUA DE EDIFICAÇÃO QUE POSSUA RESERVATÓRIO DE FIBRA/FIBROCIMENTO  FORNECIMENTO E INSTALAÇÃO. AF_06/2016</v>
          </cell>
          <cell r="C4000" t="str">
            <v>UN</v>
          </cell>
        </row>
        <row r="4001">
          <cell r="A4001">
            <v>94762</v>
          </cell>
          <cell r="B4001" t="str">
            <v>TE, CPVC, SOLDÁVEL, DN 89 MM, INSTALADO EM RESERVAÇÃO DE ÁGUA DE EDIFICAÇÃO QUE POSSUA RESERVATÓRIO DE FIBRA/FIBROCIMENTO  FORNECIMENTO E INSTALAÇÃO. AF_06/2016</v>
          </cell>
          <cell r="C4001" t="str">
            <v>UN</v>
          </cell>
        </row>
        <row r="4002">
          <cell r="A4002">
            <v>94783</v>
          </cell>
          <cell r="B4002" t="str">
            <v>ADAPTADOR COM FLANGE E ANEL DE VEDAÇÃO, PVC, SOLDÁVEL, DN  20 MM X 1/2 , INSTALADO EM RESERVAÇÃO DE ÁGUA DE EDIFICAÇÃO QUE POSSUA RESERVATÓRIO DE FIBRA/FIBROCIMENTO   FORNECIMENTO E INSTALAÇÃO. AF_06/2016</v>
          </cell>
          <cell r="C4002" t="str">
            <v>UN</v>
          </cell>
        </row>
        <row r="4003">
          <cell r="A4003">
            <v>94785</v>
          </cell>
          <cell r="B4003" t="str">
            <v>ADAPTADOR COM FLANGES LIVRES, PVC, SOLDÁVEL LONGO, DN 32 MM X 1 , INSTALADO EM RESERVAÇÃO DE ÁGUA DE EDIFICAÇÃO QUE POSSUA RESERVATÓRIO DE FIBRA/FIBROCIMENTO   FORNECIMENTO E INSTALAÇÃO. AF_06/2016</v>
          </cell>
          <cell r="C4003" t="str">
            <v>UN</v>
          </cell>
        </row>
        <row r="4004">
          <cell r="A4004">
            <v>94786</v>
          </cell>
          <cell r="B4004" t="str">
            <v>ADAPTADOR COM FLANGES LIVRES, PVC, SOLDÁVEL LONGO, DN 40 MM X 1 1/4 , INSTALADO EM RESERVAÇÃO DE ÁGUA DE EDIFICAÇÃO QUE POSSUA RESERVATÓRIO DE FIBRA/FIBROCIMENTO   FORNECIMENTO E INSTALAÇÃO. AF_06/2016</v>
          </cell>
          <cell r="C4004" t="str">
            <v>UN</v>
          </cell>
        </row>
        <row r="4005">
          <cell r="A4005">
            <v>94787</v>
          </cell>
          <cell r="B4005" t="str">
            <v>ADAPTADOR COM FLANGES LIVRES, PVC, SOLDÁVEL LONGO, DN 50 MM X 1 1/2 , INSTALADO EM RESERVAÇÃO DE ÁGUA DE EDIFICAÇÃO QUE POSSUA RESERVATÓRIO DE FIBRA/FIBROCIMENTO   FORNECIMENTO E INSTALAÇÃO. AF_06/2016</v>
          </cell>
          <cell r="C4005" t="str">
            <v>UN</v>
          </cell>
        </row>
        <row r="4006">
          <cell r="A4006">
            <v>94788</v>
          </cell>
          <cell r="B4006" t="str">
            <v>ADAPTADOR COM FLANGES LIVRES, PVC, SOLDÁVEL LONGO, DN 60 MM X 2 , INSTALADO EM RESERVAÇÃO DE ÁGUA DE EDIFICAÇÃO QUE POSSUA RESERVATÓRIO DE FIBRA/FIBROCIMENTO   FORNECIMENTO E INSTALAÇÃO. AF_06/2016</v>
          </cell>
          <cell r="C4006" t="str">
            <v>UN</v>
          </cell>
        </row>
        <row r="4007">
          <cell r="A4007">
            <v>94789</v>
          </cell>
          <cell r="B4007" t="str">
            <v>ADAPTADOR COM FLANGES LIVRES, PVC, SOLDÁVEL LONGO, DN 75 MM X 2 1/2 , INSTALADO EM RESERVAÇÃO DE ÁGUA DE EDIFICAÇÃO QUE POSSUA RESERVATÓRIO DE FIBRA/FIBROCIMENTO   FORNECIMENTO E INSTALAÇÃO. AF_06/2016</v>
          </cell>
          <cell r="C4007" t="str">
            <v>UN</v>
          </cell>
        </row>
        <row r="4008">
          <cell r="A4008">
            <v>94790</v>
          </cell>
          <cell r="B4008" t="str">
            <v>ADAPTADOR COM FLANGES LIVRES, PVC, SOLDÁVEL LONGO, DN 85 MM X 3 , INSTALADO EM RESERVAÇÃO DE ÁGUA DE EDIFICAÇÃO QUE POSSUA RESERVATÓRIO DE FIBRA/FIBROCIMENTO   FORNECIMENTO E INSTALAÇÃO. AF_06/2016</v>
          </cell>
          <cell r="C4008" t="str">
            <v>UN</v>
          </cell>
        </row>
        <row r="4009">
          <cell r="A4009">
            <v>94791</v>
          </cell>
          <cell r="B4009" t="str">
            <v>ADAPTADOR COM FLANGES LIVRES, PVC, SOLDÁVEL LONGO, DN 110 MM X 4 , INSTALADO EM RESERVAÇÃO DE ÁGUA DE EDIFICAÇÃO QUE POSSUA RESERVATÓRIO DE FIBRA/FIBROCIMENTO   FORNECIMENTO E INSTALAÇÃO. AF_06/2016</v>
          </cell>
          <cell r="C4009" t="str">
            <v>UN</v>
          </cell>
        </row>
        <row r="4010">
          <cell r="A4010">
            <v>94863</v>
          </cell>
          <cell r="B4010" t="str">
            <v>LUVA, CPVC, SOLDÁVEL, DN 73 MM, INSTALADO EM RESERVAÇÃO DE ÁGUA DE EDIFICAÇÃO QUE POSSUA RESERVATÓRIO DE FIBRA/FIBROCIMENTO  FORNECIMENTO E INSTALAÇÃO. AF_06/2016</v>
          </cell>
          <cell r="C4010" t="str">
            <v>UN</v>
          </cell>
        </row>
        <row r="4011">
          <cell r="A4011">
            <v>95141</v>
          </cell>
          <cell r="B4011" t="str">
            <v>ADAPTADOR COM FLANGES LIVRES, PVC, SOLDÁVEL LONGO, DN  25 MM X 3/4 , INSTALADO EM RESERVAÇÃO DE ÁGUA DE EDIFICAÇÃO QUE POSSUA RESERVATÓRIO DE FIBRA/FIBROCIMENTO    FORNECIMENTO E INSTALAÇÃO. AF_06/2016</v>
          </cell>
          <cell r="C4011" t="str">
            <v>UN</v>
          </cell>
        </row>
        <row r="4012">
          <cell r="A4012">
            <v>95237</v>
          </cell>
          <cell r="B4012" t="str">
            <v>LUVA COM BUCHA DE LATÃO, PVC, SOLDÁVEL, DN 32MM X 1 , INSTALADO EM RAMAL DE DISTRIBUIÇÃO DE ÁGUA   FORNECIMENTO E INSTALAÇÃO. AF_12/2014</v>
          </cell>
          <cell r="C4012" t="str">
            <v>UN</v>
          </cell>
        </row>
        <row r="4013">
          <cell r="A4013">
            <v>95693</v>
          </cell>
          <cell r="B4013" t="str">
            <v>LUVA SIMPLES, PVC, SÉRIE NORMAL, ESGOTO PREDIAL, DN 150 MM, JUNTA ELÁSTICA, FORNECIDO E INSTALADO EM SUBCOLETOR AÉREO DE ESGOTO SANITÁRIO. AF_12/2014</v>
          </cell>
          <cell r="C4013" t="str">
            <v>UN</v>
          </cell>
        </row>
        <row r="4014">
          <cell r="A4014">
            <v>95694</v>
          </cell>
          <cell r="B4014" t="str">
            <v>CURVA 90 GRAUS, PVC, SERIE R, ÁGUA PLUVIAL, DN 100 MM, JUNTA ELÁSTICA, FORNECIDO E INSTALADO EM RAMAL DE ENCAMINHAMENTO. AF_12/2014</v>
          </cell>
          <cell r="C4014" t="str">
            <v>UN</v>
          </cell>
        </row>
        <row r="4015">
          <cell r="A4015">
            <v>95695</v>
          </cell>
          <cell r="B4015" t="str">
            <v>CURVA 90 GRAUS, PVC, SERIE R, ÁGUA PLUVIAL, DN 100 MM, JUNTA ELÁSTICA, FORNECIDO E INSTALADO EM CONDUTORES VERTICAIS DE ÁGUAS PLUVIAIS. AF_12/2014</v>
          </cell>
          <cell r="C4015" t="str">
            <v>UN</v>
          </cell>
        </row>
        <row r="4016">
          <cell r="A4016">
            <v>95696</v>
          </cell>
          <cell r="B4016" t="str">
            <v>SPRINKLER TIPO PENDENTE, 68° C, UNIÃO POR ROSCA, DN 15 (½)  FORNECIMENTO E INSTALAÇÃO. AF_12/2015</v>
          </cell>
          <cell r="C4016" t="str">
            <v>UN</v>
          </cell>
        </row>
        <row r="4017">
          <cell r="A4017">
            <v>96637</v>
          </cell>
          <cell r="B4017" t="str">
            <v>JOELHO 90 GRAUS, PPR, DN 25 MM, CLASSE PN 25, INSTALADO EM RAMAL OU SUB-RAMAL DE ÁGUA  FORNECIMENTO E INSTALAÇÃO . AF_06/2015</v>
          </cell>
          <cell r="C4017" t="str">
            <v>UN</v>
          </cell>
        </row>
        <row r="4018">
          <cell r="A4018">
            <v>96638</v>
          </cell>
          <cell r="B4018" t="str">
            <v>JOELHO 45 GRAUS, PPR, DN 25 MM, CLASSE PN 25, INSTALADO EM RAMAL OU SUB-RAMAL DE ÁGUA  FORNECIMENTO E INSTALAÇÃO . AF_06/2015</v>
          </cell>
          <cell r="C4018" t="str">
            <v>UN</v>
          </cell>
        </row>
        <row r="4019">
          <cell r="A4019">
            <v>96639</v>
          </cell>
          <cell r="B4019" t="str">
            <v>LUVA, PPR, DN 25 MM, CLASSE PN 25, INSTALADO EM RAMAL OU SUB-RAMAL DE ÁGUA  FORNECIMENTO E INSTALAÇÃO . AF_06/2015</v>
          </cell>
          <cell r="C4019" t="str">
            <v>UN</v>
          </cell>
        </row>
        <row r="4020">
          <cell r="A4020">
            <v>96640</v>
          </cell>
          <cell r="B4020" t="str">
            <v>CONECTOR MACHO, PPR, 25 X 1/2'', CLASSE PN 25, INSTALADO EM RAMAL OU SUB-RAMAL DE ÁGUA   FORNECIMENTO E INSTALAÇÃO . AF_06/2015</v>
          </cell>
          <cell r="C4020" t="str">
            <v>UN</v>
          </cell>
        </row>
        <row r="4021">
          <cell r="A4021">
            <v>96641</v>
          </cell>
          <cell r="B4021" t="str">
            <v>CONECTOR FÊMEA, PPR, 25 X 1/2'', CLASSE PN 25, INSTALADO EM RAMAL OU SUB-RAMAL DE ÁGUA   FORNECIMENTO E INSTALAÇÃO . AF_06/2015</v>
          </cell>
          <cell r="C4021" t="str">
            <v>UN</v>
          </cell>
        </row>
        <row r="4022">
          <cell r="A4022">
            <v>96642</v>
          </cell>
          <cell r="B4022" t="str">
            <v>TÊ NORMAL, PPR, DN 25 MM, CLASSE PN 25, INSTALADO EM RAMAL OU SUB-RAMAL DE ÁGUA  FORNECIMENTO E INSTALAÇÃO . AF_06/2015</v>
          </cell>
          <cell r="C4022" t="str">
            <v>UN</v>
          </cell>
        </row>
        <row r="4023">
          <cell r="A4023">
            <v>96643</v>
          </cell>
          <cell r="B4023" t="str">
            <v>TÊ MISTURADOR, PPR, 25 X 3/4'' , CLASSE PN 25, INSTALADO EM RAMAL OU SUB-RAMAL DE ÁGUA  FORNECIMENTO E INSTALAÇÃO . AF_06/2015</v>
          </cell>
          <cell r="C4023" t="str">
            <v>UN</v>
          </cell>
        </row>
        <row r="4024">
          <cell r="A4024">
            <v>96650</v>
          </cell>
          <cell r="B4024" t="str">
            <v>JOELHO 90 GRAUS, PPR, DN 25 MM, CLASSE PN 25, INSTALADO EM RAMAL DE DISTRIBUIÇÃO  FORNECIMENTO E INSTALAÇÃO . AF_06/2015</v>
          </cell>
          <cell r="C4024" t="str">
            <v>UN</v>
          </cell>
        </row>
        <row r="4025">
          <cell r="A4025">
            <v>96651</v>
          </cell>
          <cell r="B4025" t="str">
            <v>JOELHO 45 GRAUS, PPR, DN 25 MM, CLASSE PN 25, INSTALADO EM RAMAL DE DISTRIBUIÇÃO DE ÁGUA  FORNECIMENTO E INSTALAÇÃO . AF_06/2015</v>
          </cell>
          <cell r="C4025" t="str">
            <v>UN</v>
          </cell>
        </row>
        <row r="4026">
          <cell r="A4026">
            <v>96652</v>
          </cell>
          <cell r="B4026" t="str">
            <v>JOELHO 90 GRAUS, PPR, DN 32 MM, CLASSE PN 25, INSTALADO EM RAMAL DE DISTRIBUIÇÃO  FORNECIMENTO E INSTALAÇÃO . AF_06/2015</v>
          </cell>
          <cell r="C4026" t="str">
            <v>UN</v>
          </cell>
        </row>
        <row r="4027">
          <cell r="A4027">
            <v>96653</v>
          </cell>
          <cell r="B4027" t="str">
            <v>JOELHO 45 GRAUS, PPR, DN 32 MM, CLASSE PN 25, INSTALADO EM RAMAL DE DISTRIBUIÇÃO DE ÁGUA  FORNECIMENTO E INSTALAÇÃO . AF_06/2015</v>
          </cell>
          <cell r="C4027" t="str">
            <v>UN</v>
          </cell>
        </row>
        <row r="4028">
          <cell r="A4028">
            <v>96654</v>
          </cell>
          <cell r="B4028" t="str">
            <v>JOELHO 90 GRAUS, PPR, DN 40 MM, CLASSE PN 25, INSTALADO EM RAMAL DE DISTRIBUIÇÃO  FORNECIMENTO E INSTALAÇÃO . AF_06/2015</v>
          </cell>
          <cell r="C4028" t="str">
            <v>UN</v>
          </cell>
        </row>
        <row r="4029">
          <cell r="A4029">
            <v>96655</v>
          </cell>
          <cell r="B4029" t="str">
            <v>JOELHO 45 GRAUS, PPR, DN 40 MM, CLASSE PN 25, INSTALADO EM RAMAL DE DISTRIBUIÇÃO DE ÁGUA  FORNECIMENTO E INSTALAÇÃO . AF_06/2015</v>
          </cell>
          <cell r="C4029" t="str">
            <v>UN</v>
          </cell>
        </row>
        <row r="4030">
          <cell r="A4030">
            <v>96656</v>
          </cell>
          <cell r="B4030" t="str">
            <v>LUVA, PPR, DN 25 MM, CLASSE PN 25, INSTALADO EM RAMAL DE DISTRIBUIÇÃO DE ÁGUA  FORNECIMENTO E INSTALAÇÃO . AF_06/2015</v>
          </cell>
          <cell r="C4030" t="str">
            <v>UN</v>
          </cell>
        </row>
        <row r="4031">
          <cell r="A4031">
            <v>96657</v>
          </cell>
          <cell r="B4031" t="str">
            <v>CONECTOR MACHO, PPR, 25 X 1/2, CLASSE PN 25, INSTALADO EM RAMAL DE DISTRIBUIÇÃO DE ÁGUA  FORNECIMENTO E INSTALAÇÃO . AF_06/2015</v>
          </cell>
          <cell r="C4031" t="str">
            <v>UN</v>
          </cell>
        </row>
        <row r="4032">
          <cell r="A4032">
            <v>96658</v>
          </cell>
          <cell r="B4032" t="str">
            <v>CONECTOR FÊMEA, PPR, 25 X 1/2'', CLASSE PN 25, INSTALADO EM RAMAL DE DISTRIBUIÇÃO DE ÁGUA   FORNECIMENTO E INSTALAÇÃO . AF_06/2015</v>
          </cell>
          <cell r="C4032" t="str">
            <v>UN</v>
          </cell>
        </row>
        <row r="4033">
          <cell r="A4033">
            <v>96659</v>
          </cell>
          <cell r="B4033" t="str">
            <v>LUVA, PPR, DN 32 MM, CLASSE PN 25, INSTALADO EM RAMAL DE DISTRIBUIÇÃO DE ÁGUA  FORNECIMENTO E INSTALAÇÃO. AF_06/2015</v>
          </cell>
          <cell r="C4033" t="str">
            <v>UN</v>
          </cell>
        </row>
        <row r="4034">
          <cell r="A4034">
            <v>96660</v>
          </cell>
          <cell r="B4034" t="str">
            <v>CONECTOR MACHO, PPR, 32 X 3/4'', CLASSE PN 25, INSTALADO EM RAMAL DE DISTRIBUIÇÃO DE ÁGUA   FORNECIMENTO E INSTALAÇÃO. AF_06/2015</v>
          </cell>
          <cell r="C4034" t="str">
            <v>UN</v>
          </cell>
        </row>
        <row r="4035">
          <cell r="A4035">
            <v>96661</v>
          </cell>
          <cell r="B4035" t="str">
            <v>CONECTOR FÊMEA, PPR, 32 X 3/4'', CLASSE PN 25, INSTALADO EM RAMAL DE DISTRIBUIÇÃO DE ÁGUA   FORNECIMENTO E INSTALAÇÃO . AF_06/2015</v>
          </cell>
          <cell r="C4035" t="str">
            <v>UN</v>
          </cell>
        </row>
        <row r="4036">
          <cell r="A4036">
            <v>96662</v>
          </cell>
          <cell r="B4036" t="str">
            <v>BUCHA DE REDUÇÃO, PPR, 32 X 25, CLASSE PN 25, INSTALADO EM RAMAL DE DISTRIBUIÇÃO DE ÁGUA  FORNECIMENTO E INSTALAÇÃO . AF_06/2015</v>
          </cell>
          <cell r="C4036" t="str">
            <v>UN</v>
          </cell>
        </row>
        <row r="4037">
          <cell r="A4037">
            <v>96663</v>
          </cell>
          <cell r="B4037" t="str">
            <v>LUVA, PPR, DN 40 MM, CLASSE PN 25, INSTALADO EM RAMAL DE DISTRIBUIÇÃO DE ÁGUA  FORNECIMENTO E INSTALAÇÃO. AF_06/2015</v>
          </cell>
          <cell r="C4037" t="str">
            <v>UN</v>
          </cell>
        </row>
        <row r="4038">
          <cell r="A4038">
            <v>96664</v>
          </cell>
          <cell r="B4038" t="str">
            <v>BUCHA DE REDUÇÃO, PPR, 40 X 25, CLASSE PN 25, INSTALADO EM RAMAL DE DISTRIBUIÇÃO DE ÁGUA  FORNECIMENTO E INSTALAÇÃO . AF_06/2015</v>
          </cell>
          <cell r="C4038" t="str">
            <v>UN</v>
          </cell>
        </row>
        <row r="4039">
          <cell r="A4039">
            <v>96665</v>
          </cell>
          <cell r="B4039" t="str">
            <v>TÊ NORMAL, PPR, DN 25 MM, CLASSE PN 25, INSTALADO EM RAMAL DE DISTRIBUIÇÃO DE ÁGUA  FORNECIMENTO E INSTALAÇÃO . AF_06/2015</v>
          </cell>
          <cell r="C4039" t="str">
            <v>UN</v>
          </cell>
        </row>
        <row r="4040">
          <cell r="A4040">
            <v>96666</v>
          </cell>
          <cell r="B4040" t="str">
            <v>TÊ NORMAL, PPR, DN 32 MM, CLASSE PN 25, INSTALADO EM RAMAL DE DISTRIBUIÇÃO DE ÁGUA  FORNECIMENTO E INSTALAÇÃO . AF_06/2015</v>
          </cell>
          <cell r="C4040" t="str">
            <v>UN</v>
          </cell>
        </row>
        <row r="4041">
          <cell r="A4041">
            <v>96667</v>
          </cell>
          <cell r="B4041" t="str">
            <v>TÊ NORMAL, PPR, DN 40 MM, CLASSE PN 25, INSTALADO EM RAMAL DE DISTRIBUIÇÃO DE ÁGUA  FORNECIMENTO E INSTALAÇÃO . AF_06/2015</v>
          </cell>
          <cell r="C4041" t="str">
            <v>UN</v>
          </cell>
        </row>
        <row r="4042">
          <cell r="A4042">
            <v>96684</v>
          </cell>
          <cell r="B4042" t="str">
            <v>JOELHO 90 GRAUS, PPR, DN 25 MM, CLASSE PN 25, INSTALADO EM PRUMADA DE ÁGUA  FORNECIMENTO E INSTALAÇÃO . AF_06/2015</v>
          </cell>
          <cell r="C4042" t="str">
            <v>UN</v>
          </cell>
        </row>
        <row r="4043">
          <cell r="A4043">
            <v>96685</v>
          </cell>
          <cell r="B4043" t="str">
            <v>JOELHO 45 GRAUS, PPR, DN 25 MM, CLASSE PN 25, INSTALADO EM PRUMADA DE ÁGUA  FORNECIMENTO E INSTALAÇÃO . AF_06/2015</v>
          </cell>
          <cell r="C4043" t="str">
            <v>UN</v>
          </cell>
        </row>
        <row r="4044">
          <cell r="A4044">
            <v>96686</v>
          </cell>
          <cell r="B4044" t="str">
            <v>JOELHO 90 GRAUS, PPR, DN 32 MM, CLASSE PN 25, INSTALADO EM PRUMADA DE ÁGUA  FORNECIMENTO E INSTALAÇÃO . AF_06/2015</v>
          </cell>
          <cell r="C4044" t="str">
            <v>UN</v>
          </cell>
        </row>
        <row r="4045">
          <cell r="A4045">
            <v>96687</v>
          </cell>
          <cell r="B4045" t="str">
            <v>JOELHO 45 GRAUS, PPR, DN 32 MM, CLASSE PN 25, INSTALADO EM PRUMADA DE ÁGUA  FORNECIMENTO E INSTALAÇÃO . AF_06/2015</v>
          </cell>
          <cell r="C4045" t="str">
            <v>UN</v>
          </cell>
        </row>
        <row r="4046">
          <cell r="A4046">
            <v>96688</v>
          </cell>
          <cell r="B4046" t="str">
            <v>JOELHO 90 GRAUS, PPR, DN 40 MM, CLASSE PN 25, INSTALADO EM PRUMADA DE ÁGUA  FORNECIMENTO E INSTALAÇÃO . AF_06/2015</v>
          </cell>
          <cell r="C4046" t="str">
            <v>UN</v>
          </cell>
        </row>
        <row r="4047">
          <cell r="A4047">
            <v>96689</v>
          </cell>
          <cell r="B4047" t="str">
            <v>JOELHO 45 GRAUS, PPR, DN 40 MM, CLASSE PN 25, INSTALADO EM PRUMADA DE ÁGUA  FORNECIMENTO E INSTALAÇÃO . AF_06/2015</v>
          </cell>
          <cell r="C4047" t="str">
            <v>UN</v>
          </cell>
        </row>
        <row r="4048">
          <cell r="A4048">
            <v>96690</v>
          </cell>
          <cell r="B4048" t="str">
            <v>JOELHO 90 GRAUS, PPR, DN 50 MM, CLASSE PN 25, INSTALADO EM PRUMADA DE ÁGUA  FORNECIMENTO E INSTALAÇÃO . AF_06/2015</v>
          </cell>
          <cell r="C4048" t="str">
            <v>UN</v>
          </cell>
        </row>
        <row r="4049">
          <cell r="A4049">
            <v>96691</v>
          </cell>
          <cell r="B4049" t="str">
            <v>JOELHO 45 GRAUS, PPR, DN 50 MM, CLASSE PN 25, INSTALADO EM PRUMADA DE ÁGUA  FORNECIMENTO E INSTALAÇÃO . AF_06/2015</v>
          </cell>
          <cell r="C4049" t="str">
            <v>UN</v>
          </cell>
        </row>
        <row r="4050">
          <cell r="A4050">
            <v>96692</v>
          </cell>
          <cell r="B4050" t="str">
            <v>JOELHO 90 GRAUS, PPR, DN 63 MM, CLASSE PN 25, INSTALADO EM PRUMADA DE ÁGUA  FORNECIMENTO E INSTALAÇÃO . AF_06/2015</v>
          </cell>
          <cell r="C4050" t="str">
            <v>UN</v>
          </cell>
        </row>
        <row r="4051">
          <cell r="A4051">
            <v>96693</v>
          </cell>
          <cell r="B4051" t="str">
            <v>JOELHO 45 GRAUS, PPR, DN 63 MM, CLASSE PN 25, INSTALADO EM PRUMADA DE ÁGUA  FORNECIMENTO E INSTALAÇÃO . AF_06/2015</v>
          </cell>
          <cell r="C4051" t="str">
            <v>UN</v>
          </cell>
        </row>
        <row r="4052">
          <cell r="A4052">
            <v>96694</v>
          </cell>
          <cell r="B4052" t="str">
            <v>JOELHO 90 GRAUS, PPR, DN 75 MM, CLASSE PN 25, INSTALADO EM PRUMADA DE ÁGUA  FORNECIMENTO E INSTALAÇÃO . AF_06/2015</v>
          </cell>
          <cell r="C4052" t="str">
            <v>UN</v>
          </cell>
        </row>
        <row r="4053">
          <cell r="A4053">
            <v>96695</v>
          </cell>
          <cell r="B4053" t="str">
            <v>JOELHO 45 GRAUS, PPR, DN 75 MM, CLASSE PN 25, INSTALADO EM PRUMADA DE ÁGUA  FORNECIMENTO E INSTALAÇÃO . AF_06/2015</v>
          </cell>
          <cell r="C4053" t="str">
            <v>UN</v>
          </cell>
        </row>
        <row r="4054">
          <cell r="A4054">
            <v>96696</v>
          </cell>
          <cell r="B4054" t="str">
            <v>JOELHO 90 GRAUS, PPR, DN 90 MM, CLASSE PN 25, INSTALADO EM PRUMADA DE ÁGUA  FORNECIMENTO E INSTALAÇÃO . AF_06/2015</v>
          </cell>
          <cell r="C4054" t="str">
            <v>UN</v>
          </cell>
        </row>
        <row r="4055">
          <cell r="A4055">
            <v>96697</v>
          </cell>
          <cell r="B4055" t="str">
            <v>JOELHO 90 GRAUS, PPR, DN 110 MM, CLASSE PN 25, INSTALADO EM PRUMADA DE ÁGUA  FORNECIMENTO E INSTALAÇÃO . AF_06/2015</v>
          </cell>
          <cell r="C4055" t="str">
            <v>UN</v>
          </cell>
        </row>
        <row r="4056">
          <cell r="A4056">
            <v>96698</v>
          </cell>
          <cell r="B4056" t="str">
            <v>LUVA, PPR, DN 25 MM, CLASSE PN 25, INSTALADO EM PRUMADA DE ÁGUA  FORNECIMENTO E INSTALAÇÃO . AF_06/2015</v>
          </cell>
          <cell r="C4056" t="str">
            <v>UN</v>
          </cell>
        </row>
        <row r="4057">
          <cell r="A4057">
            <v>96699</v>
          </cell>
          <cell r="B4057" t="str">
            <v>CONECTOR MACHO, PPR, 25 X 1/2'', CLASSE PN 25, INSTALADO EM PRUMADA DE ÁGUA   FORNECIMENTO E INSTALAÇÃO . AF_06/2015</v>
          </cell>
          <cell r="C4057" t="str">
            <v>UN</v>
          </cell>
        </row>
        <row r="4058">
          <cell r="A4058">
            <v>96700</v>
          </cell>
          <cell r="B4058" t="str">
            <v>CONECTOR FÊMEA, PPR, 25 X 1/2'', CLASSE PN 25, INSTALADO EM PRUMADA DE ÁGUA   FORNECIMENTO E INSTALAÇÃO . AF_06/2015</v>
          </cell>
          <cell r="C4058" t="str">
            <v>UN</v>
          </cell>
        </row>
        <row r="4059">
          <cell r="A4059">
            <v>96701</v>
          </cell>
          <cell r="B4059" t="str">
            <v>LUVA, PPR, DN 32 MM, CLASSE PN 25, INSTALADO EM PRUMADA DE ÁGUA  FORNECIMENTO E INSTALAÇÃO. AF_06/2015</v>
          </cell>
          <cell r="C4059" t="str">
            <v>UN</v>
          </cell>
        </row>
        <row r="4060">
          <cell r="A4060">
            <v>96702</v>
          </cell>
          <cell r="B4060" t="str">
            <v>BUCHA DE REDUÇÃO, PPR, 32 X 25, CLASSE PN 25, INSTALADO EM PRUMADA DE ÁGUA  FORNECIMENTO E INSTALAÇÃO . AF_06/2015</v>
          </cell>
          <cell r="C4060" t="str">
            <v>UN</v>
          </cell>
        </row>
        <row r="4061">
          <cell r="A4061">
            <v>96703</v>
          </cell>
          <cell r="B4061" t="str">
            <v>LUVA, PPR, DN 40 MM, CLASSE PN 25, INSTALADO EM PRUMADA DE ÁGUA  FORNECIMENTO E INSTALAÇÃO. AF_06/2015</v>
          </cell>
          <cell r="C4061" t="str">
            <v>UN</v>
          </cell>
        </row>
        <row r="4062">
          <cell r="A4062">
            <v>96704</v>
          </cell>
          <cell r="B4062" t="str">
            <v>BUCHA DE REDUÇÃO, PPR, 40 X 25, CLASSE PN 25, INSTALADO EM PRUMADA DE ÁGUA  FORNECIMENTO E INSTALAÇÃO . AF_06/2015</v>
          </cell>
          <cell r="C4062" t="str">
            <v>UN</v>
          </cell>
        </row>
        <row r="4063">
          <cell r="A4063">
            <v>96705</v>
          </cell>
          <cell r="B4063" t="str">
            <v>LUVA, PPR, DN 50 MM, CLASSE PN 25, INSTALADO EM PRUMADA DE ÁGUA  FORNECIMENTO E INSTALAÇÃO. AF_06/2015</v>
          </cell>
          <cell r="C4063" t="str">
            <v>UN</v>
          </cell>
        </row>
        <row r="4064">
          <cell r="A4064">
            <v>96706</v>
          </cell>
          <cell r="B4064" t="str">
            <v>LUVA, PPR, DN 63 MM, CLASSE PN 25, INSTALADO EM PRUMADA DE ÁGUA  FORNECIMENTO E INSTALAÇÃO. AF_06/2015</v>
          </cell>
          <cell r="C4064" t="str">
            <v>UN</v>
          </cell>
        </row>
        <row r="4065">
          <cell r="A4065">
            <v>96707</v>
          </cell>
          <cell r="B4065" t="str">
            <v>LUVA, PPR, DN 75 MM, CLASSE PN 25, INSTALADO EM PRUMADA DE ÁGUA  FORNECIMENTO E INSTALAÇÃO. AF_06/2015</v>
          </cell>
          <cell r="C4065" t="str">
            <v>UN</v>
          </cell>
        </row>
        <row r="4066">
          <cell r="A4066">
            <v>96708</v>
          </cell>
          <cell r="B4066" t="str">
            <v>LUVA, PPR, DN 90 MM, CLASSE PN 25, INSTALADO EM PRUMADA DE ÁGUA  FORNECIMENTO E INSTALAÇÃO. AF_06/2015</v>
          </cell>
          <cell r="C4066" t="str">
            <v>UN</v>
          </cell>
        </row>
        <row r="4067">
          <cell r="A4067">
            <v>96709</v>
          </cell>
          <cell r="B4067" t="str">
            <v>LUVA, PPR, DN 110 MM, CLASSE PN 25, INSTALADO EM PRUMADA DE ÁGUA  FORNECIMENTO E INSTALAÇÃO. AF_06/2015</v>
          </cell>
          <cell r="C4067" t="str">
            <v>UN</v>
          </cell>
        </row>
        <row r="4068">
          <cell r="A4068">
            <v>96710</v>
          </cell>
          <cell r="B4068" t="str">
            <v>TÊ NORMAL, PPR, DN 25 MM, CLASSE PN 25, INSTALADO EM PRUMADA DE ÁGUA  FORNECIMENTO E INSTALAÇÃO . AF_06/2015</v>
          </cell>
          <cell r="C4068" t="str">
            <v>UN</v>
          </cell>
        </row>
        <row r="4069">
          <cell r="A4069">
            <v>96711</v>
          </cell>
          <cell r="B4069" t="str">
            <v>TÊ NORMAL, PPR, DN 32 MM, CLASSE PN 25, INSTALADO EM PRUMADA DE ÁGUA  FORNECIMENTO E INSTALAÇÃO . AF_06/2015</v>
          </cell>
          <cell r="C4069" t="str">
            <v>UN</v>
          </cell>
        </row>
        <row r="4070">
          <cell r="A4070">
            <v>96712</v>
          </cell>
          <cell r="B4070" t="str">
            <v>TÊ NORMAL, PPR, DN 40 MM, CLASSE PN 25, INSTALADO EM PRUMADA DE ÁGUA  FORNECIMENTO E INSTALAÇÃO . AF_06/2015</v>
          </cell>
          <cell r="C4070" t="str">
            <v>UN</v>
          </cell>
        </row>
        <row r="4071">
          <cell r="A4071">
            <v>96713</v>
          </cell>
          <cell r="B4071" t="str">
            <v>TÊ NORMAL, PPR, DN 50 MM, CLASSE PN 25, INSTALADO EM PRUMADA DE ÁGUA  FORNECIMENTO E INSTALAÇÃO . AF_06/2015</v>
          </cell>
          <cell r="C4071" t="str">
            <v>UN</v>
          </cell>
        </row>
        <row r="4072">
          <cell r="A4072">
            <v>96714</v>
          </cell>
          <cell r="B4072" t="str">
            <v>TÊ NORMAL, PPR, DN 63 MM, CLASSE PN 25, INSTALADO EM PRUMADA DE ÁGUA  FORNECIMENTO E INSTALAÇÃO . AF_06/2015</v>
          </cell>
          <cell r="C4072" t="str">
            <v>UN</v>
          </cell>
        </row>
        <row r="4073">
          <cell r="A4073">
            <v>96715</v>
          </cell>
          <cell r="B4073" t="str">
            <v>TÊ NORMAL, PPR, DN 75 MM, CLASSE PN 25, INSTALADO EM PRUMADA DE ÁGUA  FORNECIMENTO E INSTALAÇÃO . AF_06/2015</v>
          </cell>
          <cell r="C4073" t="str">
            <v>UN</v>
          </cell>
        </row>
        <row r="4074">
          <cell r="A4074">
            <v>96716</v>
          </cell>
          <cell r="B4074" t="str">
            <v>TÊ NORMAL, PPR, DN 90 MM, CLASSE PN 25, INSTALADO EM PRUMADA DE ÁGUA  FORNECIMENTO E INSTALAÇÃO . AF_06/2015</v>
          </cell>
          <cell r="C4074" t="str">
            <v>UN</v>
          </cell>
        </row>
        <row r="4075">
          <cell r="A4075">
            <v>96717</v>
          </cell>
          <cell r="B4075" t="str">
            <v>TÊ NORMAL, PPR, DN 110 MM, CLASSE PN 25, INSTALADO EM PRUMADA DE ÁGUA  FORNECIMENTO E INSTALAÇÃO . AF_06/2015</v>
          </cell>
          <cell r="C4075" t="str">
            <v>UN</v>
          </cell>
        </row>
        <row r="4076">
          <cell r="A4076">
            <v>96736</v>
          </cell>
          <cell r="B4076" t="str">
            <v>LUVA, PPR, DN 20 MM, CLASSE PN 25, INSTALADO EM RESERVAÇÃO DE ÁGUA DE EDIFICAÇÃO QUE POSSUA RESERVATÓRIO DE FIBRA/FIBROCIMENTO  FORNECIMENTO E INSTALAÇÃO. AF_06/2016</v>
          </cell>
          <cell r="C4076" t="str">
            <v>UN</v>
          </cell>
        </row>
        <row r="4077">
          <cell r="A4077">
            <v>96737</v>
          </cell>
          <cell r="B4077" t="str">
            <v>LUVA, PPR, DN 25 MM, CLASSE PN 25, INSTALADO EM RESERVAÇÃO DE ÁGUA DE EDIFICAÇÃO QUE POSSUA RESERVATÓRIO DE FIBRA/FIBROCIMENTO  FORNECIMENTO E INSTALAÇÃO. AF_06/2016</v>
          </cell>
          <cell r="C4077" t="str">
            <v>UN</v>
          </cell>
        </row>
        <row r="4078">
          <cell r="A4078">
            <v>96738</v>
          </cell>
          <cell r="B4078" t="str">
            <v>CONECTOR MACHO, PPR, 25 X 1/2'', CLASSE PN 25,  INSTALADO EM RESERVAÇÃO DE ÁGUA DE EDIFICAÇÃO QUE POSSUA RESERVATÓRIO DE FIBRA/FIBROCIMENTO   FORNECIMENTO E INSTALAÇÃO. AF_06/2016</v>
          </cell>
          <cell r="C4078" t="str">
            <v>UN</v>
          </cell>
        </row>
        <row r="4079">
          <cell r="A4079">
            <v>96739</v>
          </cell>
          <cell r="B4079" t="str">
            <v>LUVA, PPR, DN 32 MM, CLASSE PN 25, INSTALADO EM RESERVAÇÃO DE ÁGUA DE EDIFICAÇÃO QUE POSSUA RESERVATÓRIO DE FIBRA/FIBROCIMENTO  FORNECIMENTO E INSTALAÇÃO. AF_06/2016</v>
          </cell>
          <cell r="C4079" t="str">
            <v>UN</v>
          </cell>
        </row>
        <row r="4080">
          <cell r="A4080">
            <v>96740</v>
          </cell>
          <cell r="B4080" t="str">
            <v>CONECTOR MACHO, PPR, 32 X 3/4'', CLASSE PN 25,  INSTALADO EM RESERVAÇÃO DE ÁGUA DE EDIFICAÇÃO QUE POSSUA RESERVATÓRIO DE FIBRA/FIBROCIMENTO   FORNECIMENTO E INSTALAÇÃO. AF_06/2016</v>
          </cell>
          <cell r="C4080" t="str">
            <v>UN</v>
          </cell>
        </row>
        <row r="4081">
          <cell r="A4081">
            <v>96741</v>
          </cell>
          <cell r="B4081" t="str">
            <v>LUVA, PPR, DN 40 MM, CLASSE PN 25, INSTALADO EM RESERVAÇÃO DE ÁGUA DE EDIFICAÇÃO QUE POSSUA RESERVATÓRIO DE FIBRA/FIBROCIMENTO  FORNECIMENTO E INSTALAÇÃO. AF_06/2016</v>
          </cell>
          <cell r="C4081" t="str">
            <v>UN</v>
          </cell>
        </row>
        <row r="4082">
          <cell r="A4082">
            <v>96742</v>
          </cell>
          <cell r="B4082" t="str">
            <v>LUVA, PPR, DN 50 MM, CLASSE PN 25, INSTALADO EM RESERVAÇÃO DE ÁGUA DE EDIFICAÇÃO QUE POSSUA RESERVATÓRIO DE FIBRA/FIBROCIMENTO  FORNECIMENTO E INSTALAÇÃO. AF_06/2016</v>
          </cell>
          <cell r="C4082" t="str">
            <v>UN</v>
          </cell>
        </row>
        <row r="4083">
          <cell r="A4083">
            <v>96743</v>
          </cell>
          <cell r="B4083" t="str">
            <v>LUVA, PPR, DN 63 MM, CLASSE PN 25, INSTALADO EM RESERVAÇÃO DE ÁGUA DE EDIFICAÇÃO QUE POSSUA RESERVATÓRIO DE FIBRA/FIBROCIMENTO  FORNECIMENTO E INSTALAÇÃO. AF_06/2016</v>
          </cell>
          <cell r="C4083" t="str">
            <v>UN</v>
          </cell>
        </row>
        <row r="4084">
          <cell r="A4084">
            <v>96744</v>
          </cell>
          <cell r="B4084" t="str">
            <v>LUVA, PPR, DN 75 MM, CLASSE PN 25, INSTALADO EM RESERVAÇÃO DE ÁGUA DE EDIFICAÇÃO QUE POSSUA RESERVATÓRIO DE FIBRA/FIBROCIMENTO  FORNECIMENTO E INSTALAÇÃO. AF_06/2016</v>
          </cell>
          <cell r="C4084" t="str">
            <v>UN</v>
          </cell>
        </row>
        <row r="4085">
          <cell r="A4085">
            <v>96745</v>
          </cell>
          <cell r="B4085" t="str">
            <v>LUVA, PPR, DN 90 MM, CLASSE PN 25, INSTALADO EM RESERVAÇÃO DE ÁGUA DE EDIFICAÇÃO QUE POSSUA RESERVATÓRIO DE FIBRA/FIBROCIMENTO  FORNECIMENTO E INSTALAÇÃO. AF_06/2016</v>
          </cell>
          <cell r="C4085" t="str">
            <v>UN</v>
          </cell>
        </row>
        <row r="4086">
          <cell r="A4086">
            <v>96746</v>
          </cell>
          <cell r="B4086" t="str">
            <v>LUVA, PPR, DN 110 MM, CLASSE PN 25, INSTALADO EM RESERVAÇÃO DE ÁGUA DE EDIFICAÇÃO QUE POSSUA RESERVATÓRIO DE FIBRA/FIBROCIMENTO  FORNECIMENTO E INSTALAÇÃO. AF_06/2016</v>
          </cell>
          <cell r="C4086" t="str">
            <v>UN</v>
          </cell>
        </row>
        <row r="4087">
          <cell r="A4087">
            <v>96747</v>
          </cell>
          <cell r="B4087" t="str">
            <v>JOELHO 90 GRAUS, PPR, DN 20 MM, CLASSE PN 25,  INSTALADO EM RESERVAÇÃO DE ÁGUA DE EDIFICAÇÃO QUE POSSUA RESERVATÓRIO DE FIBRA/FIBROCIMENTO  FORNECIMENTO E INSTALAÇÃO. AF_06/2016</v>
          </cell>
          <cell r="C4087" t="str">
            <v>UN</v>
          </cell>
        </row>
        <row r="4088">
          <cell r="A4088">
            <v>96748</v>
          </cell>
          <cell r="B4088" t="str">
            <v>JOELHO 90 GRAUS, PPR, DN 25 MM, CLASSE PN 25,  INSTALADO EM RESERVAÇÃO DE ÁGUA DE EDIFICAÇÃO QUE POSSUA RESERVATÓRIO DE FIBRA/FIBROCIMENTO  FORNECIMENTO E INSTALAÇÃO. AF_06/2016</v>
          </cell>
          <cell r="C4088" t="str">
            <v>UN</v>
          </cell>
        </row>
        <row r="4089">
          <cell r="A4089">
            <v>96749</v>
          </cell>
          <cell r="B4089" t="str">
            <v>JOELHO 90 GRAUS, PPR, DN 32 MM, CLASSE PN 25,  INSTALADO EM RESERVAÇÃO DE ÁGUA DE EDIFICAÇÃO QUE POSSUA RESERVATÓRIO DE FIBRA/FIBROCIMENTO  FORNECIMENTO E INSTALAÇÃO. AF_06/2016</v>
          </cell>
          <cell r="C4089" t="str">
            <v>UN</v>
          </cell>
        </row>
        <row r="4090">
          <cell r="A4090">
            <v>96750</v>
          </cell>
          <cell r="B4090" t="str">
            <v>JOELHO 90 GRAUS, PPR, DN 40 MM, CLASSE PN 25,  INSTALADO EM RESERVAÇÃO DE ÁGUA DE EDIFICAÇÃO QUE POSSUA RESERVATÓRIO DE FIBRA/FIBROCIMENTO  FORNECIMENTO E INSTALAÇÃO. AF_06/2016</v>
          </cell>
          <cell r="C4090" t="str">
            <v>UN</v>
          </cell>
        </row>
        <row r="4091">
          <cell r="A4091">
            <v>96751</v>
          </cell>
          <cell r="B4091" t="str">
            <v>JOELHO 90 GRAUS, PPR, DN 50 MM, CLASSE PN 25,  INSTALADO EM RESERVAÇÃO DE ÁGUA DE EDIFICAÇÃO QUE POSSUA RESERVATÓRIO DE FIBRA/FIBROCIMENTO  FORNECIMENTO E INSTALAÇÃO. AF_06/2016</v>
          </cell>
          <cell r="C4091" t="str">
            <v>UN</v>
          </cell>
        </row>
        <row r="4092">
          <cell r="A4092">
            <v>96752</v>
          </cell>
          <cell r="B4092" t="str">
            <v>JOELHO 90 GRAUS, PPR, DN 63 MM, CLASSE PN 25,  INSTALADO EM RESERVAÇÃO DE ÁGUA DE EDIFICAÇÃO QUE POSSUA RESERVATÓRIO DE FIBRA/FIBROCIMENTO  FORNECIMENTO E INSTALAÇÃO. AF_06/2016</v>
          </cell>
          <cell r="C4092" t="str">
            <v>UN</v>
          </cell>
        </row>
        <row r="4093">
          <cell r="A4093">
            <v>96753</v>
          </cell>
          <cell r="B4093" t="str">
            <v>JOELHO 90 GRAUS, PPR, DN 75 MM, CLASSE PN 25,  INSTALADO EM RESERVAÇÃO DE ÁGUA DE EDIFICAÇÃO QUE POSSUA RESERVATÓRIO DE FIBRA/FIBROCIMENTO  FORNECIMENTO E INSTALAÇÃO. AF_06/2016</v>
          </cell>
          <cell r="C4093" t="str">
            <v>UN</v>
          </cell>
        </row>
        <row r="4094">
          <cell r="A4094">
            <v>96754</v>
          </cell>
          <cell r="B4094" t="str">
            <v>JOELHO 90 GRAUS, PPR, DN 90 MM, CLASSE PN 25,  INSTALADO EM RESERVAÇÃO DE ÁGUA DE EDIFICAÇÃO QUE POSSUA RESERVATÓRIO DE FIBRA/FIBROCIMENTO  FORNECIMENTO E INSTALAÇÃO. AF_06/2016</v>
          </cell>
          <cell r="C4094" t="str">
            <v>UN</v>
          </cell>
        </row>
        <row r="4095">
          <cell r="A4095">
            <v>96755</v>
          </cell>
          <cell r="B4095" t="str">
            <v>JOELHO 90 GRAUS, PPR, DN 110 MM, CLASSE PN 25,  INSTALADO EM RESERVAÇÃO DE ÁGUA DE EDIFICAÇÃO QUE POSSUA RESERVATÓRIO DE FIBRA/FIBROCIMENTO  FORNECIMENTO E INSTALAÇÃO. AF_06/2016</v>
          </cell>
          <cell r="C4095" t="str">
            <v>UN</v>
          </cell>
        </row>
        <row r="4096">
          <cell r="A4096">
            <v>96756</v>
          </cell>
          <cell r="B4096" t="str">
            <v>TÊ MISTURADOR, PPR, DN 20 MM, CLASSE PN 25,  INSTALADO EM RESERVAÇÃO DE ÁGUA DE EDIFICAÇÃO QUE POSSUA RESERVATÓRIO DE FIBRA/FIBROCIMENTO  FORNECIMENTO E INSTALAÇÃO. AF_06/2016</v>
          </cell>
          <cell r="C4096" t="str">
            <v>UN</v>
          </cell>
        </row>
        <row r="4097">
          <cell r="A4097">
            <v>96757</v>
          </cell>
          <cell r="B4097" t="str">
            <v>TÊ MISTURADOR, PPR, DN 25 MM, CLASSE PN 25,  INSTALADO EM RESERVAÇÃO DE ÁGUA DE EDIFICAÇÃO QUE POSSUA RESERVATÓRIO DE FIBRA/FIBROCIMENTO  FORNECIMENTO E INSTALAÇÃO. AF_06/2016</v>
          </cell>
          <cell r="C4097" t="str">
            <v>UN</v>
          </cell>
        </row>
        <row r="4098">
          <cell r="A4098">
            <v>96758</v>
          </cell>
          <cell r="B4098" t="str">
            <v>TÊ, PPR, DN 32 MM, CLASSE PN 25,  INSTALADO EM RESERVAÇÃO DE ÁGUA DE EDIFICAÇÃO QUE POSSUA RESERVATÓRIO DE FIBRA/FIBROCIMENTO  FORNECIMENTO E INSTALAÇÃO. AF_06/2016</v>
          </cell>
          <cell r="C4098" t="str">
            <v>UN</v>
          </cell>
        </row>
        <row r="4099">
          <cell r="A4099">
            <v>96759</v>
          </cell>
          <cell r="B4099" t="str">
            <v>TÊ, PPR, DN 40 MM, CLASSE PN 25,  INSTALADO EM RESERVAÇÃO DE ÁGUA DE EDIFICAÇÃO QUE POSSUA RESERVATÓRIO DE FIBRA/FIBROCIMENTO  FORNECIMENTO E INSTALAÇÃO. AF_06/2016</v>
          </cell>
          <cell r="C4099" t="str">
            <v>UN</v>
          </cell>
        </row>
        <row r="4100">
          <cell r="A4100">
            <v>96760</v>
          </cell>
          <cell r="B4100" t="str">
            <v>TÊ, PPR, DN 50 MM, CLASSE PN 25,  INSTALADO EM RESERVAÇÃO DE ÁGUA DE EDIFICAÇÃO QUE POSSUA RESERVATÓRIO DE FIBRA/FIBROCIMENTO  FORNECIMENTO E INSTALAÇÃO. AF_06/2016</v>
          </cell>
          <cell r="C4100" t="str">
            <v>UN</v>
          </cell>
        </row>
        <row r="4101">
          <cell r="A4101">
            <v>96761</v>
          </cell>
          <cell r="B4101" t="str">
            <v>TÊ, PPR, DN 63 MM, CLASSE PN 25,  INSTALADO EM RESERVAÇÃO DE ÁGUA DE EDIFICAÇÃO QUE POSSUA RESERVATÓRIO DE FIBRA/FIBROCIMENTO  FORNECIMENTO E INSTALAÇÃO. AF_06/2016</v>
          </cell>
          <cell r="C4101" t="str">
            <v>UN</v>
          </cell>
        </row>
        <row r="4102">
          <cell r="A4102">
            <v>96762</v>
          </cell>
          <cell r="B4102" t="str">
            <v>TÊ, PPR, DN 75 MM, CLASSE PN 25,  INSTALADO EM RESERVAÇÃO DE ÁGUA DE EDIFICAÇÃO QUE POSSUA RESERVATÓRIO DE FIBRA/FIBROCIMENTO  FORNECIMENTO E INSTALAÇÃO. AF_06/2016</v>
          </cell>
          <cell r="C4102" t="str">
            <v>UN</v>
          </cell>
        </row>
        <row r="4103">
          <cell r="A4103">
            <v>96763</v>
          </cell>
          <cell r="B4103" t="str">
            <v>TÊ, PPR, DN 90 MM, CLASSE PN 25,  INSTALADO EM RESERVAÇÃO DE ÁGUA DE EDIFICAÇÃO QUE POSSUA RESERVATÓRIO DE FIBRA/FIBROCIMENTO  FORNECIMENTO E INSTALAÇÃO. AF_06/2016</v>
          </cell>
          <cell r="C4103" t="str">
            <v>UN</v>
          </cell>
        </row>
        <row r="4104">
          <cell r="A4104">
            <v>96764</v>
          </cell>
          <cell r="B4104" t="str">
            <v>TÊ, PPR, DN 110 MM, CLASSE PN 25,  INSTALADO EM RESERVAÇÃO DE ÁGUA DE EDIFICAÇÃO QUE POSSUA RESERVATÓRIO DE FIBRA/FIBROCIMENTO  FORNECIMENTO E INSTALAÇÃO. AF_06/2016</v>
          </cell>
          <cell r="C4104" t="str">
            <v>UN</v>
          </cell>
        </row>
        <row r="4105">
          <cell r="A4105">
            <v>96802</v>
          </cell>
          <cell r="B4105" t="str">
            <v>KIT CHASSI PEX, PRÉ-FABRICADO, PARA CHUVEIRO COM REGISTROS DE PRESSÃO E CONEXÕES POR CRIMPAGEM  FORNECIMENTO E INSTALAÇÃO. AF_06/2015</v>
          </cell>
          <cell r="C4105" t="str">
            <v>UN</v>
          </cell>
        </row>
        <row r="4106">
          <cell r="A4106">
            <v>96803</v>
          </cell>
          <cell r="B4106" t="str">
            <v>KIT CHASSI PEX, PRÉ-FABRICADO, PARA COZINHA COM CUBA SIMPLES E CONEXÕES POR CRIMPAGEM  FORNECIMENTO E INSTALAÇÃO. AF_06/2015</v>
          </cell>
          <cell r="C4106" t="str">
            <v>UN</v>
          </cell>
        </row>
        <row r="4107">
          <cell r="A4107">
            <v>96804</v>
          </cell>
          <cell r="B4107" t="str">
            <v>KIT CHASSI PEX, PRÉ-FABRICADO, PARA ÁREA DE SERVIÇO COM TANQUE E MÁQUINA DE LAVAR ROUPA, E CONEXÕES POR CRIMPAGEM  FORNECIMENTO E INSTALAÇÃO. AF_06/2015</v>
          </cell>
          <cell r="C4107" t="str">
            <v>UN</v>
          </cell>
        </row>
        <row r="4108">
          <cell r="A4108">
            <v>96805</v>
          </cell>
          <cell r="B4108" t="str">
            <v>KIT CHASSI PEX, PRÉ-FABRICADO, PARA CHUVEIRO COM REGISTROS DE PRESSÃO E CONEXÕES POR ANEL DESLIZANTE  FORNECIMENTO E INSTALAÇÃO. AF_06/2015</v>
          </cell>
          <cell r="C4108" t="str">
            <v>UN</v>
          </cell>
        </row>
        <row r="4109">
          <cell r="A4109">
            <v>96806</v>
          </cell>
          <cell r="B4109" t="str">
            <v>KIT CHASSI PEX, PRÉ-FABRICADO, PARA COZINHA COM CUBA SIMPLES E CONEXÕES POR ANEL DESLIZANTE  FORNECIMENTO E INSTALAÇÃO. AF_06/2015</v>
          </cell>
          <cell r="C4109" t="str">
            <v>UN</v>
          </cell>
        </row>
        <row r="4110">
          <cell r="A4110">
            <v>96807</v>
          </cell>
          <cell r="B4110" t="str">
            <v>KIT CHASSI PEX, PRÉ-FABRICADO, PARA ÁREA DE SERVIÇO COM TANQUE E MÁQUINA DE LAVAR ROUPA, E CONEXÕES POR ANEL DESLIZANTE  FORNECIMENTO E INSTALAÇÃO. AF_06/2015</v>
          </cell>
          <cell r="C4110" t="str">
            <v>UN</v>
          </cell>
        </row>
        <row r="4111">
          <cell r="A4111">
            <v>96808</v>
          </cell>
          <cell r="B4111" t="str">
            <v>UNIÃO METÁLICA PARA INSTALAÇÕES EM PEX, DN 16 MM, FIXAÇÃO DAS CONEXÕES POR ANEL DESLIZANTE  FORNECIMENTO E INSTALAÇÃO . AF_06/2015</v>
          </cell>
          <cell r="C4111" t="str">
            <v>UN</v>
          </cell>
        </row>
        <row r="4112">
          <cell r="A4112">
            <v>96809</v>
          </cell>
          <cell r="B4112" t="str">
            <v>CONEXÃO FIXA, ROSCA FÊMEA, METÁLICA, PARA INSTALAÇÕES EM PEX, DN 16 MM X 1/2", COM ANEL DESLIZANTE. FORNECIMENTO E INSTALAÇÃO. AF_06/2015</v>
          </cell>
          <cell r="C4112" t="str">
            <v>UN</v>
          </cell>
        </row>
        <row r="4113">
          <cell r="A4113">
            <v>96810</v>
          </cell>
          <cell r="B4113" t="str">
            <v>CONEXÃO MÓVEL, ROSCA FÊMEA, METÁLICA, PARA INSTALAÇÕES EM PEX, DN 16 MM X 3/4", COM ANEL DESLIZANTE. FORNECIMENTO E INSTALAÇÃO. AF_06/2015</v>
          </cell>
          <cell r="C4113" t="str">
            <v>UN</v>
          </cell>
        </row>
        <row r="4114">
          <cell r="A4114">
            <v>96811</v>
          </cell>
          <cell r="B4114" t="str">
            <v>UNIÃO METÁLICA PARA INSTALAÇÕES EM PEX, DN 20 MM, FIXAÇÃO DAS CONEXÕES POR ANEL DESLIZANTE  FORNECIMENTO E INSTALAÇÃO . AF_06/2015</v>
          </cell>
          <cell r="C4114" t="str">
            <v>UN</v>
          </cell>
        </row>
        <row r="4115">
          <cell r="A4115">
            <v>96812</v>
          </cell>
          <cell r="B4115" t="str">
            <v>CONEXÃO FIXA, ROSCA FÊMEA, METÁLICA, PARA INSTALAÇÕES EM PEX, DN 20 MM X 1/2", COM ANEL DESLIZANTE. FORNECIMENTO E INSTALAÇÃO. AF_06/2015</v>
          </cell>
          <cell r="C4115" t="str">
            <v>UN</v>
          </cell>
        </row>
        <row r="4116">
          <cell r="A4116">
            <v>96813</v>
          </cell>
          <cell r="B4116" t="str">
            <v>CONEXÃO FIXA, ROSCA FÊMEA, METÁLICA, PARA INSTALAÇÕES EM PEX, DN 20 MM X 3/4", COM ANEL DESLIZANTE. FORNECIMENTO E INSTALAÇÃO. AF_06/2015</v>
          </cell>
          <cell r="C4116" t="str">
            <v>UN</v>
          </cell>
        </row>
        <row r="4117">
          <cell r="A4117">
            <v>96814</v>
          </cell>
          <cell r="B4117" t="str">
            <v>UNIÃO DE REDUÇÃO, METÁLICA, PARA INSTALAÇÕES EM PEX, DN 20 X 16 MM, CONEXÃO POR ANEL DESLIZANTE  FORNECIMENTO E INSTALAÇÃO. AF_06/2015</v>
          </cell>
          <cell r="C4117" t="str">
            <v>UN</v>
          </cell>
        </row>
        <row r="4118">
          <cell r="A4118">
            <v>96815</v>
          </cell>
          <cell r="B4118" t="str">
            <v>UNIÃO METÁLICA PARA INSTALAÇÕES EM PEX, DN 25 MM, FIXAÇÃO DAS CONEXÕES POR ANEL DESLIZANTE   FORNECIMENTO E INSTALAÇÃO. AF_06/2015</v>
          </cell>
          <cell r="C4118" t="str">
            <v>UN</v>
          </cell>
        </row>
        <row r="4119">
          <cell r="A4119">
            <v>96816</v>
          </cell>
          <cell r="B4119" t="str">
            <v>CONEXÃO FIXA, ROSCA FÊMEA, METÁLICA, PARA INSTALAÇÕES EM PEX, DN 25 MM X 3/4", COM ANEL DESLIZANTE. FORNECIMENTO E INSTALAÇÃO. AF_06/2015</v>
          </cell>
          <cell r="C4119" t="str">
            <v>UN</v>
          </cell>
        </row>
        <row r="4120">
          <cell r="A4120">
            <v>96817</v>
          </cell>
          <cell r="B4120" t="str">
            <v>CONEXÃO FIXA, ROSCA FÊMEA, METÁLICA, PARA INSTALAÇÕES EM PEX, DN 25 MM X 1", COM ANEL DESLIZANTE. FORNECIMENTO E INSTALAÇÃO. AF_06/2015</v>
          </cell>
          <cell r="C4120" t="str">
            <v>UN</v>
          </cell>
        </row>
        <row r="4121">
          <cell r="A4121">
            <v>96818</v>
          </cell>
          <cell r="B4121" t="str">
            <v>UNIÃO DE REDUÇÃO, METÁLICA, PEX, DN 25 X 16 MM, CONEXÃO POR ANEL DESLIZANTE  FORNECIMENTO E INSTALAÇÃO. AF_06/2015</v>
          </cell>
          <cell r="C4121" t="str">
            <v>UN</v>
          </cell>
        </row>
        <row r="4122">
          <cell r="A4122">
            <v>96819</v>
          </cell>
          <cell r="B4122" t="str">
            <v>UNIÃO DE REDUÇÃO, METÁLICA, PEX, DN 25 X 20 MM, CONEXÃO POR ANEL DESLIZANTE  FORNECIMENTO E INSTALAÇÃO. AF_06/2015</v>
          </cell>
          <cell r="C4122" t="str">
            <v>UN</v>
          </cell>
        </row>
        <row r="4123">
          <cell r="A4123">
            <v>96820</v>
          </cell>
          <cell r="B4123" t="str">
            <v>UNIÃO METÁLICA PARA INSTALAÇÕES EM PEX, DN 32 MM, FIXAÇÃO DAS CONEXÕES POR ANEL DESLIZANTE   FORNECIMENTO E INSTALAÇÃO. AF_06/2015</v>
          </cell>
          <cell r="C4123" t="str">
            <v>UN</v>
          </cell>
        </row>
        <row r="4124">
          <cell r="A4124">
            <v>96821</v>
          </cell>
          <cell r="B4124" t="str">
            <v>CONEXÃO FIXA, ROSCA FÊMEA, METÁLICA, PARA INSTALAÇÕES EM PEX, DN 32 MM X 1", COM ANEL DESLIZANTE  FORNECIMENTO E INSTALAÇÃO. AF_06/2015</v>
          </cell>
          <cell r="C4124" t="str">
            <v>UN</v>
          </cell>
        </row>
        <row r="4125">
          <cell r="A4125">
            <v>96822</v>
          </cell>
          <cell r="B4125" t="str">
            <v>UNIÃO DE REDUÇÃO, METÁLICA, PEX, DN 32 X 25 MM, CONEXÃO POR ANEL DESLIZANTE  FORNECIMENTO E INSTALAÇÃO. AF_06/2015</v>
          </cell>
          <cell r="C4125" t="str">
            <v>UN</v>
          </cell>
        </row>
        <row r="4126">
          <cell r="A4126">
            <v>96823</v>
          </cell>
          <cell r="B4126" t="str">
            <v>LUVA PARA INSTALAÇÕES EM PEX, DN 16 MM, CONEXÃO POR CRIMPAGEM  FORNECIMENTO E INSTALAÇÃO . AF_06/2015</v>
          </cell>
          <cell r="C4126" t="str">
            <v>UN</v>
          </cell>
        </row>
        <row r="4127">
          <cell r="A4127">
            <v>96824</v>
          </cell>
          <cell r="B4127" t="str">
            <v>CONEXÃO FIXA, ROSCA FÊMEA, PARA INSTALAÇÕES EM PEX, DN 16MM X 1/2", CONEXÃO POR CRIMPAGEM  FORNECIMENTO E INSTALAÇÃO. AF_06/2015</v>
          </cell>
          <cell r="C4127" t="str">
            <v>UN</v>
          </cell>
        </row>
        <row r="4128">
          <cell r="A4128">
            <v>96825</v>
          </cell>
          <cell r="B4128" t="str">
            <v>CONEXÃO FIXA, ROSCA FÊMEA, PARA INSTALAÇÕES EM PEX, DN 16MM X 3/4", CONEXÃO POR CRIMPAGEM  FORNECIMENTO E INSTALAÇÃO. AF_06/2015</v>
          </cell>
          <cell r="C4128" t="str">
            <v>UN</v>
          </cell>
        </row>
        <row r="4129">
          <cell r="A4129">
            <v>96826</v>
          </cell>
          <cell r="B4129" t="str">
            <v>LUVA PARA INSTALAÇÕES EM PEX, DN 20 MM, CONEXÃO POR CRIMPAGEM   FORNECIMENTO E INSTALAÇÃO. AF_06/2015</v>
          </cell>
          <cell r="C4129" t="str">
            <v>UN</v>
          </cell>
        </row>
        <row r="4130">
          <cell r="A4130">
            <v>96827</v>
          </cell>
          <cell r="B4130" t="str">
            <v>CONEXÃO FIXA, ROSCA FÊMEA, PARA INSTALAÇÕES EM PEX, DN 20MM X 1/2", CONEXÃO POR CRIMPAGEM  FORNECIMENTO E INSTALAÇÃO. AF_06/2015</v>
          </cell>
          <cell r="C4130" t="str">
            <v>UN</v>
          </cell>
        </row>
        <row r="4131">
          <cell r="A4131">
            <v>96828</v>
          </cell>
          <cell r="B4131" t="str">
            <v>CONEXÃO FIXA, ROSCA FÊMEA, PARA INSTALAÇÕES EM PEX, DN 20MM X 3/4", CONEXÃO POR CRIMPAGEM  FORNECIMENTO E INSTALAÇÃO. AF_06/2015</v>
          </cell>
          <cell r="C4131" t="str">
            <v>UN</v>
          </cell>
        </row>
        <row r="4132">
          <cell r="A4132">
            <v>96829</v>
          </cell>
          <cell r="B4132" t="str">
            <v>LUVA DE REDUÇÃO PARA INSTALAÇÕES EM PEX, DN 20 X 16 MM, CONEXÃO POR CRIMPAGEM  FORNECIMENTO E INSTALAÇÃO. AF_06/2015</v>
          </cell>
          <cell r="C4132" t="str">
            <v>UN</v>
          </cell>
        </row>
        <row r="4133">
          <cell r="A4133">
            <v>96830</v>
          </cell>
          <cell r="B4133" t="str">
            <v>LUVA PARA INSTALAÇÕES EM PEX, DN 25 MM, CONEXÃO POR CRIMPAGEM   FORNECIMENTO E INSTALAÇÃO. AF_06/2015</v>
          </cell>
          <cell r="C4133" t="str">
            <v>UN</v>
          </cell>
        </row>
        <row r="4134">
          <cell r="A4134">
            <v>96831</v>
          </cell>
          <cell r="B4134" t="str">
            <v>CONEXÃO FIXA, ROSCA FÊMEA, PARA INSTALAÇÕES EM PEX, DN 25MM X 1/2", CONEXÃO POR CRIMPAGEM  FORNECIMENTO E INSTALAÇÃO. AF_06/2015</v>
          </cell>
          <cell r="C4134" t="str">
            <v>UN</v>
          </cell>
        </row>
        <row r="4135">
          <cell r="A4135">
            <v>96832</v>
          </cell>
          <cell r="B4135" t="str">
            <v>CONEXÃO FIXA, ROSCA FÊMEA, PARA INSTALAÇÕES EM PEX, DN 25MM X 3/4", CONEXÃO POR CRIMPAGEM  FORNECIMENTO E INSTALAÇÃO. AF_06/2015</v>
          </cell>
          <cell r="C4135" t="str">
            <v>UN</v>
          </cell>
        </row>
        <row r="4136">
          <cell r="A4136">
            <v>96833</v>
          </cell>
          <cell r="B4136" t="str">
            <v>LUVA DE REDUÇÃO PARA INSTALAÇÕES EM PEX, DN 25 X 16 MM, CONEXÃO POR CRIMPAGEM  FORNECIMENTO E INSTALAÇÃO. AF_06/2015</v>
          </cell>
          <cell r="C4136" t="str">
            <v>UN</v>
          </cell>
        </row>
        <row r="4137">
          <cell r="A4137">
            <v>96834</v>
          </cell>
          <cell r="B4137" t="str">
            <v>LUVA PARA INSTALAÇÕES EM PEX, DN 32 MM, CONEXÃO POR CRIMPAGEM  FORNECIMENTO E INSTALAÇÃO . AF_06/2015</v>
          </cell>
          <cell r="C4137" t="str">
            <v>UN</v>
          </cell>
        </row>
        <row r="4138">
          <cell r="A4138">
            <v>96835</v>
          </cell>
          <cell r="B4138" t="str">
            <v>CONEXÃO FIXA, ROSCA FÊMEA, PARA INSTALAÇÕES EM PEX, DN 32 MM X 3/4", CONEXÃO POR CRIMPAGEM  FORNECIMENTO E INSTALAÇÃO. AF_06/2015</v>
          </cell>
          <cell r="C4138" t="str">
            <v>UN</v>
          </cell>
        </row>
        <row r="4139">
          <cell r="A4139">
            <v>96836</v>
          </cell>
          <cell r="B4139" t="str">
            <v>LUVA DE REDUÇÃO PARA INSTALAÇÕES EM PEX, DN 32 X 25 MM, CONEXÃO POR CRIMPAGEM  FORNECIMENTO E INSTALAÇÃO. AF_06/2015</v>
          </cell>
          <cell r="C4139" t="str">
            <v>UN</v>
          </cell>
        </row>
        <row r="4140">
          <cell r="A4140">
            <v>96837</v>
          </cell>
          <cell r="B4140" t="str">
            <v>JOELHO 90 GRAUS, METÁLICO, PARA INSTALAÇÕES EM PEX, DN 16 MM, CONEXÃO POR ANEL DESLIZANTE   FORNECIMENTO E INSTALAÇÃO. AF_06/2015</v>
          </cell>
          <cell r="C4140" t="str">
            <v>UN</v>
          </cell>
        </row>
        <row r="4141">
          <cell r="A4141">
            <v>96838</v>
          </cell>
          <cell r="B4141" t="str">
            <v>JOELHO 90 GRAUS, ROSCA FÊMEA TERMINAL, METÁLICO, PARA INSTALAÇÕES EM PEX, DN 16MM X 1/2", CONEXÃO POR ANEL DESLIZANTE  FORNECIMENTO E INSTALAÇÃO. AF_06/2015</v>
          </cell>
          <cell r="C4141" t="str">
            <v>UN</v>
          </cell>
        </row>
        <row r="4142">
          <cell r="A4142">
            <v>96839</v>
          </cell>
          <cell r="B4142" t="str">
            <v>JOELHO, ROSCA FÊMEA, COM BASE FIXA, METÁLICO, PARA INSTALAÇÕES EM PEX, DN 16MM X 1/2", CONEXÃO POR ANEL DESLIZANTE  FORNECIMENTO E INSTALAÇÃO. AF_06/2015</v>
          </cell>
          <cell r="C4142" t="str">
            <v>UN</v>
          </cell>
        </row>
        <row r="4143">
          <cell r="A4143">
            <v>96840</v>
          </cell>
          <cell r="B4143" t="str">
            <v>JOELHO 90 GRAUS, METÁLICO, PARA INSTALAÇÕES EM PEX, DN 20 MM, CONEXÃO POR ANEL DESLIZANTE  FORNECIMENTO E INSTALAÇÃO . AF_06/2015</v>
          </cell>
          <cell r="C4143" t="str">
            <v>UN</v>
          </cell>
        </row>
        <row r="4144">
          <cell r="A4144">
            <v>96841</v>
          </cell>
          <cell r="B4144" t="str">
            <v>JOELHO 90 GRAUS, ROSCA FÊMEA TERMINAL, METÁLICO, PARA INSTALAÇÕES EM PEX, DN 20 MM X 1/2", CONEXÃO POR ANEL DESLIZANTE  FORNECIMENTO E INSTALAÇÃO. AF_06/2015</v>
          </cell>
          <cell r="C4144" t="str">
            <v>UN</v>
          </cell>
        </row>
        <row r="4145">
          <cell r="A4145">
            <v>96842</v>
          </cell>
          <cell r="B4145" t="str">
            <v>JOELHO 90 GRAUS, ROSCA FÊMEA TERMINAL, METÁLICO, PARA INSTALAÇÕES EM PEX, DN 20 MM X 3/4", CONEXÃO POR ANEL DESLIZANTE  FORNECIMENTO E INSTALAÇÃO. AF_06/2015</v>
          </cell>
          <cell r="C4145" t="str">
            <v>UN</v>
          </cell>
        </row>
        <row r="4146">
          <cell r="A4146">
            <v>96843</v>
          </cell>
          <cell r="B4146" t="str">
            <v>JOELHO ROSCA FÊMEA, COM BASE FIXA, METÁLICO, PARA INSTALAÇÕES EM PEX, DN 20MM X 1/2", CONEXÃO POR ANEL DESLIZANTE  FORNECIMENTO E INSTALAÇÃO. AF_06/2015</v>
          </cell>
          <cell r="C4146" t="str">
            <v>UN</v>
          </cell>
        </row>
        <row r="4147">
          <cell r="A4147">
            <v>96844</v>
          </cell>
          <cell r="B4147" t="str">
            <v>JOELHO ROSCA FÊMEA, MÓVEL, METÁLICO, PARA INSTALAÇÕES EM PEX, DN 20MM X 3/4", CONEXÃO POR ANEL DESLIZANTE  FORNECIMENTO E INSTALAÇÃO. AF_06/2015</v>
          </cell>
          <cell r="C4147" t="str">
            <v>UN</v>
          </cell>
        </row>
        <row r="4148">
          <cell r="A4148">
            <v>96845</v>
          </cell>
          <cell r="B4148" t="str">
            <v>JOELHO 90 GRAUS, METÁLICO, PARA INSTALAÇÕES EM PEX, DN 25 MM, CONEXÃO POR ANEL DESLIZANTE   FORNECIMENTO E INSTALAÇÃO. AF_06/2015</v>
          </cell>
          <cell r="C4148" t="str">
            <v>UN</v>
          </cell>
        </row>
        <row r="4149">
          <cell r="A4149">
            <v>96846</v>
          </cell>
          <cell r="B4149" t="str">
            <v>JOELHO 90 GRAUS, ROSCA FÊMEA TERMINAL, METÁLICO, PARA INSTALAÇÕES EM PEX, DN 25 MM X 3/4", CONEXÃO POR ANEL DESLIZANTE  FORNECIMENTO E INSTALAÇÃO. AF_06/2015</v>
          </cell>
          <cell r="C4149" t="str">
            <v>UN</v>
          </cell>
        </row>
        <row r="4150">
          <cell r="A4150">
            <v>96847</v>
          </cell>
          <cell r="B4150" t="str">
            <v>JOELHO ROSCA FÊMEA, COM BASE FIXA, METÁLICO, PARA INSTALAÇÕES EM PEX, DN 25MM X 3/4", CONEXÃO POR ANEL DESLIZANTE  FORNECIMENTO E INSTALAÇÃO. AF_06/2015</v>
          </cell>
          <cell r="C4150" t="str">
            <v>UN</v>
          </cell>
        </row>
        <row r="4151">
          <cell r="A4151">
            <v>96848</v>
          </cell>
          <cell r="B4151" t="str">
            <v>JOELHO 90 GRAUS, METÁLICO, PARA INSTALAÇÕES EM PEX, DN 32 MM, CONEXÃO POR ANEL DESLIZANTE  FORNECIMENTO E INSTALAÇÃO . AF_06/2015</v>
          </cell>
          <cell r="C4151" t="str">
            <v>UN</v>
          </cell>
        </row>
        <row r="4152">
          <cell r="A4152">
            <v>96849</v>
          </cell>
          <cell r="B4152" t="str">
            <v>JOELHO 90 GRAUS, PARA INSTALAÇÕES EM PEX, DN 16 MM, CONEXÃO POR CRIMPAGEM   FORNECIMENTO E INSTALAÇÃO. AF_06/2015</v>
          </cell>
          <cell r="C4152" t="str">
            <v>UN</v>
          </cell>
        </row>
        <row r="4153">
          <cell r="A4153">
            <v>96850</v>
          </cell>
          <cell r="B4153" t="str">
            <v>JOELHO 90 GRAUS, ROSCA FÊMEA TERMINAL, PARA INSTALAÇÕES EM PEX, DN 16MM X 1/2", CONEXÃO POR CRIMPAGEM  FORNECIMENTO E INSTALAÇÃO. AF_06/2015</v>
          </cell>
          <cell r="C4153" t="str">
            <v>UN</v>
          </cell>
        </row>
        <row r="4154">
          <cell r="A4154">
            <v>96851</v>
          </cell>
          <cell r="B4154" t="str">
            <v>JOELHO 90 GRAUS, ROSCA FÊMEA TERMINAL, PARA INSTALAÇÕES EM PEX, DN 16MM X 3/4", CONEXÃO POR CRIMPAGEM  FORNECIMENTO E INSTALAÇÃO. AF_06/2015</v>
          </cell>
          <cell r="C4154" t="str">
            <v>UN</v>
          </cell>
        </row>
        <row r="4155">
          <cell r="A4155">
            <v>96852</v>
          </cell>
          <cell r="B4155" t="str">
            <v>JOELHO 90 GRAUS, PARA INSTALAÇÕES EM PEX, DN 20 MM, CONEXÃO POR CRIMPAGEM   FORNECIMENTO E INSTALAÇÃO. AF_06/2015</v>
          </cell>
          <cell r="C4155" t="str">
            <v>UN</v>
          </cell>
        </row>
        <row r="4156">
          <cell r="A4156">
            <v>96853</v>
          </cell>
          <cell r="B4156" t="str">
            <v>JOELHO 90 GRAUS, ROSCA FÊMEA TERMINAL, PARA INSTALAÇÕES EM PEX, DN 20MM X 1/2", CONEXÃO POR CRIMPAGEM  FORNECIMENTO E INSTALAÇÃO. AF_06/2015</v>
          </cell>
          <cell r="C4156" t="str">
            <v>UN</v>
          </cell>
        </row>
        <row r="4157">
          <cell r="A4157">
            <v>96854</v>
          </cell>
          <cell r="B4157" t="str">
            <v>JOELHO 90 GRAUS, ROSCA FÊMEA TERMINAL, PARA INSTALAÇÕES EM PEX, DN 20MM X 3/4", CONEXÃO POR CRIMPAGEM  FORNECIMENTO E INSTALAÇÃO. AF_06/2015</v>
          </cell>
          <cell r="C4157" t="str">
            <v>UN</v>
          </cell>
        </row>
        <row r="4158">
          <cell r="A4158">
            <v>96855</v>
          </cell>
          <cell r="B4158" t="str">
            <v>JOELHO 90 GRAUS, PARA INSTALAÇÕES EM PEX, DN 25 MM, CONEXÃO POR CRIMPAGEM   FORNECIMENTO E INSTALAÇÃO. AF_06/2015</v>
          </cell>
          <cell r="C4158" t="str">
            <v>UN</v>
          </cell>
        </row>
        <row r="4159">
          <cell r="A4159">
            <v>96856</v>
          </cell>
          <cell r="B4159" t="str">
            <v>JOELHO 90 GRAUS, ROSCA FÊMEA TERMINAL, PARA INSTALAÇÕES EM PEX, DN 25MM X 1/2", CONEXÃO POR CRIMPAGEM  FORNECIMENTO E INSTALAÇÃO. AF_06/2015</v>
          </cell>
          <cell r="C4159" t="str">
            <v>UN</v>
          </cell>
        </row>
        <row r="4160">
          <cell r="A4160">
            <v>96857</v>
          </cell>
          <cell r="B4160" t="str">
            <v>JOELHO 90 GRAUS, ROSCA FÊMEA TERMINAL, PARA INSTALAÇÕES EM PEX, DN 25MM X 1, CONEXÃO POR CRIMPAGEM  FORNECIMENTO E INSTALAÇÃO. AF_06/2015</v>
          </cell>
          <cell r="C4160" t="str">
            <v>UN</v>
          </cell>
        </row>
        <row r="4161">
          <cell r="A4161">
            <v>96858</v>
          </cell>
          <cell r="B4161" t="str">
            <v>JOELHO 90 GRAUS, PARA INSTALAÇÕES EM PEX, DN 32 MM, CONEXÃO POR CRIMPAGEM   FORNECIMENTO E INSTALAÇÃO. AF_06/2015</v>
          </cell>
          <cell r="C4161" t="str">
            <v>UN</v>
          </cell>
        </row>
        <row r="4162">
          <cell r="A4162">
            <v>96859</v>
          </cell>
          <cell r="B4162" t="str">
            <v>JOELHO 90 GRAUS, ROSCA FÊMEA TERMINAL, PARA INSTALAÇÕES EM PEX, DN 32 MM X 1", CONEXÃO POR CRIMPAGEM  FORNECIMENTO E INSTALAÇÃO. AF_06/2015</v>
          </cell>
          <cell r="C4162" t="str">
            <v>UN</v>
          </cell>
        </row>
        <row r="4163">
          <cell r="A4163">
            <v>96860</v>
          </cell>
          <cell r="B4163" t="str">
            <v>TÊ, METÁLICO, PARA INSTALAÇÕES EM PEX, DN 16 MM, CONEXÃO POR ANEL DESLIZANTE  FORNECIMENTO E INSTALAÇÃO. AF_06/2015</v>
          </cell>
          <cell r="C4163" t="str">
            <v>UN</v>
          </cell>
        </row>
        <row r="4164">
          <cell r="A4164">
            <v>96861</v>
          </cell>
          <cell r="B4164" t="str">
            <v>TÊ, ROSCA FÊMEA, METÁLICO, PARA INSTALAÇÕES EM PEX, DN 16 MM X ½, CONEXÃO POR ANEL DESLIZANTE   FORNECIMENTO E INSTALAÇÃO. AF_06/2015</v>
          </cell>
          <cell r="C4164" t="str">
            <v>UN</v>
          </cell>
        </row>
        <row r="4165">
          <cell r="A4165">
            <v>96862</v>
          </cell>
          <cell r="B4165" t="str">
            <v>TÊ, METÁLICO, PARA INSTALAÇÕES EM PEX, DN 20 MM, CONEXÃO POR ANEL DESLIZANTE  FORNECIMENTO E INSTALAÇÃO. AF_06/2015</v>
          </cell>
          <cell r="C4165" t="str">
            <v>UN</v>
          </cell>
        </row>
        <row r="4166">
          <cell r="A4166">
            <v>96863</v>
          </cell>
          <cell r="B4166" t="str">
            <v>TÊ, ROSCA FÊMEA, METÁLICO, PARA INSTALAÇÕES EM PEX, DN 20 MM X ½, CONEXÃO POR ANEL DESLIZANTE   FORNECIMENTO E INSTALAÇÃO. AF_06/2015</v>
          </cell>
          <cell r="C4166" t="str">
            <v>UN</v>
          </cell>
        </row>
        <row r="4167">
          <cell r="A4167">
            <v>96864</v>
          </cell>
          <cell r="B4167" t="str">
            <v>TÊ, METÁLICO, PARA INSTALAÇÕES EM PEX, DN 25 MM, CONEXÃO POR ANEL DESLIZANTE  FORNECIMENTO E INSTALAÇÃO. AF_06/2015</v>
          </cell>
          <cell r="C4167" t="str">
            <v>UN</v>
          </cell>
        </row>
        <row r="4168">
          <cell r="A4168">
            <v>96865</v>
          </cell>
          <cell r="B4168" t="str">
            <v>TÊ, ROSCA FÊMEA, METÁLICO, PARA INSTALAÇÕES EM PEX, DN 25 MM X 3/4", CONEXÃO POR ANEL DESLIZANTE  FORNECIMENTO E INSTALAÇÃO. AF_06/2015</v>
          </cell>
          <cell r="C4168" t="str">
            <v>UN</v>
          </cell>
        </row>
        <row r="4169">
          <cell r="A4169">
            <v>96866</v>
          </cell>
          <cell r="B4169" t="str">
            <v>TÊ, METÁLICO, PARA INSTALAÇÕES EM PEX, DN 32 MM, CONEXÃO POR ANEL DESLIZANTE  FORNECIMENTO E INSTALAÇÃO. AF_06/2015</v>
          </cell>
          <cell r="C4169" t="str">
            <v>UN</v>
          </cell>
        </row>
        <row r="4170">
          <cell r="A4170">
            <v>96867</v>
          </cell>
          <cell r="B4170" t="str">
            <v>TÊ, ROSCA MACHO, METÁLICO, PARA INSTALAÇÕES EM PEX, DN 32 MM X 1", CONEXÃO POR ANEL DESLIZANTE  FORNECIMENTO E INSTALAÇÃO. AF_06/2015</v>
          </cell>
          <cell r="C4170" t="str">
            <v>UN</v>
          </cell>
        </row>
        <row r="4171">
          <cell r="A4171">
            <v>96868</v>
          </cell>
          <cell r="B4171" t="str">
            <v>TÊ, PARA INSTALAÇÕES EM PEX, DN 16 MM, CONEXÃO POR CRIMPAGEM  FORNECIMENTO E INSTALAÇÃO. AF_06/2015</v>
          </cell>
          <cell r="C4171" t="str">
            <v>UN</v>
          </cell>
        </row>
        <row r="4172">
          <cell r="A4172">
            <v>96869</v>
          </cell>
          <cell r="B4172" t="str">
            <v>TÊ, PARA INSTALAÇÕES EM PEX, DN 20 MM, CONEXÃO POR CRIMPAGEM  FORNECIMENTO E INSTALAÇÃO. AF_06/2015</v>
          </cell>
          <cell r="C4172" t="str">
            <v>UN</v>
          </cell>
        </row>
        <row r="4173">
          <cell r="A4173">
            <v>96870</v>
          </cell>
          <cell r="B4173" t="str">
            <v>TÊ, PEX, DN 25 MM, CONEXÃO POR CRIMPAGEM  FORNECIMENTO E INSTALAÇÃO. AF_06/2015</v>
          </cell>
          <cell r="C4173" t="str">
            <v>UN</v>
          </cell>
        </row>
        <row r="4174">
          <cell r="A4174">
            <v>96871</v>
          </cell>
          <cell r="B4174" t="str">
            <v>TÊ, PARA INSTALAÇÕES EM PEX, DN 32 MM, CONEXÃO POR CRIMPAGEM  FORNECIMENTO E INSTALAÇÃO. AF_06/2015</v>
          </cell>
          <cell r="C4174" t="str">
            <v>UN</v>
          </cell>
        </row>
        <row r="4175">
          <cell r="A4175">
            <v>96872</v>
          </cell>
          <cell r="B4175" t="str">
            <v>DISTRIBUIDOR 2 SAÍDAS, METÁLICO, PARA INSTALAÇÕES EM PEX, ENTRADA DE 3/4" X 2 SAÍDAS DE 1/2", CONEXÃO POR ANEL DESLIZANTE  FORNECIMENTO E INSTALAÇÃO. AF_06/2015</v>
          </cell>
          <cell r="C4175" t="str">
            <v>UN</v>
          </cell>
        </row>
        <row r="4176">
          <cell r="A4176">
            <v>96873</v>
          </cell>
          <cell r="B4176" t="str">
            <v>DISTRIBUIDOR 2 SAÍDAS, METÁLICO, PARA INSTALAÇÕES EM PEX, ENTRADA DE 1" X 2 SAÍDAS DE 1/2", CONEXÃO POR ANEL DESLIZANTE  FORNECIMENTO E INSTALAÇÃO. AF_06/2015</v>
          </cell>
          <cell r="C4176" t="str">
            <v>UN</v>
          </cell>
        </row>
        <row r="4177">
          <cell r="A4177">
            <v>96874</v>
          </cell>
          <cell r="B4177" t="str">
            <v>DISTRIBUIDOR 3 SAÍDAS, METÁLICO, PARA INSTALAÇÕES EM PEX, ENTRADA DE 3/4" X 3 SAÍDAS DE 1/2", CONEXÃO POR ANEL DESLIZANTE  FORNECIMENTO E INSTALAÇÃO . AF_06/2015</v>
          </cell>
          <cell r="C4177" t="str">
            <v>UN</v>
          </cell>
        </row>
        <row r="4178">
          <cell r="A4178">
            <v>96875</v>
          </cell>
          <cell r="B4178" t="str">
            <v>DISTRIBUIDOR 3 SAÍDAS, METÁLICO, PARA INSTALAÇÕES EM PEX, ENTRADA DE 1 X 3 SAÍDAS DE 1/2, CONEXÃO POR ANEL DESLIZANTE   FORNECIMENTO E INSTALAÇÃO. AF_06/2015</v>
          </cell>
          <cell r="C4178" t="str">
            <v>UN</v>
          </cell>
        </row>
        <row r="4179">
          <cell r="A4179">
            <v>96876</v>
          </cell>
          <cell r="B4179" t="str">
            <v>DISTRIBUIDOR 2 SAÍDAS, PARA INSTALAÇÕES EM PEX, ENTRADA DE 32 MM X 2 SAÍDAS DE 16 MM, CONEXÃO POR CRIMPAGEM FORNECIMENTO E INSTALAÇÃO. AF_06/2015</v>
          </cell>
          <cell r="C4179" t="str">
            <v>UN</v>
          </cell>
        </row>
        <row r="4180">
          <cell r="A4180">
            <v>96877</v>
          </cell>
          <cell r="B4180" t="str">
            <v>DISTRIBUIDOR 2 SAÍDAS, PARA INSTALAÇÕES EM PEX, ENTRADA DE 32 MM X 2 SAÍDAS DE 20 MM, CONEXÃO POR CRIMPAGEM  FORNECIMENTO E INSTALAÇÃO. AF_06/2015</v>
          </cell>
          <cell r="C4180" t="str">
            <v>UN</v>
          </cell>
        </row>
        <row r="4181">
          <cell r="A4181">
            <v>96878</v>
          </cell>
          <cell r="B4181" t="str">
            <v>DISTRIBUIDOR 2 SAÍDAS, PARA INSTALAÇÕES EM PEX, ENTRADA DE 32 MM X 2 SAÍDAS DE 25 MM, CONEXÃO POR CRIMPAGEM  FORNECIMENTO E INSTALAÇÃO. AF_06/2015</v>
          </cell>
          <cell r="C4181" t="str">
            <v>UN</v>
          </cell>
        </row>
        <row r="4182">
          <cell r="A4182">
            <v>96879</v>
          </cell>
          <cell r="B4182" t="str">
            <v>DISTRIBUIDOR 3 SAÍDAS, PARA INSTALAÇÕES EM PEX, ENTRADA DE 32 MM X 3 SAÍDAS DE 16 MM, CONEXÃO POR CRIMPAGEM  FORNECIMENTO E INSTALAÇÃO. AF_06/2015</v>
          </cell>
          <cell r="C4182" t="str">
            <v>UN</v>
          </cell>
        </row>
        <row r="4183">
          <cell r="A4183">
            <v>96880</v>
          </cell>
          <cell r="B4183" t="str">
            <v>DISTRIBUIDOR 3 SAÍDAS, PARA INSTALAÇÕES EM PEX, ENTRADA DE 32 MM X 3 SAÍDAS DE 20 MM, CONEXÃO POR CRIMPAGEM  FORNECIMENTO E INSTALAÇÃO. AF_06/2015</v>
          </cell>
          <cell r="C4183" t="str">
            <v>UN</v>
          </cell>
        </row>
        <row r="4184">
          <cell r="A4184">
            <v>96881</v>
          </cell>
          <cell r="B4184" t="str">
            <v>DISTRIBUIDOR 3 SAÍDAS, PARA INSTALAÇÕES EM PEX, ENTRADA DE 32 MM X 3 SAÍDAS DE 25 MM, CONEXÃO POR CRIMPAGEM  FORNECIMENTO E INSTALAÇÃO. AF_06/2015</v>
          </cell>
          <cell r="C4184" t="str">
            <v>UN</v>
          </cell>
        </row>
        <row r="4185">
          <cell r="A4185" t="str">
            <v>0181</v>
          </cell>
          <cell r="B4185" t="str">
            <v>CAIXAS D'DAGUA, DE INSPECAO E DE GORDURA</v>
          </cell>
          <cell r="C4185">
            <v>0</v>
          </cell>
        </row>
        <row r="4186">
          <cell r="A4186">
            <v>6171</v>
          </cell>
          <cell r="B4186" t="str">
            <v>TAMPA DE CONCRETO ARMADO 60X60X5CM PARA CAIXA</v>
          </cell>
          <cell r="C4186" t="str">
            <v>UN</v>
          </cell>
        </row>
        <row r="4187">
          <cell r="A4187">
            <v>72289</v>
          </cell>
          <cell r="B4187" t="str">
            <v>CAIXA DE INSPEÇÃO 80X80X80CM EM ALVENARIA - EXECUÇÃO</v>
          </cell>
          <cell r="C4187" t="str">
            <v>UN</v>
          </cell>
        </row>
        <row r="4188">
          <cell r="A4188">
            <v>72290</v>
          </cell>
          <cell r="B4188" t="str">
            <v>CAIXA DE INSPEÇÃO 90X90X80CM EM ALVENARIA - EXECUÇÃO</v>
          </cell>
          <cell r="C4188" t="str">
            <v>UN</v>
          </cell>
        </row>
        <row r="4189">
          <cell r="A4189">
            <v>74051</v>
          </cell>
          <cell r="B4189" t="str">
            <v xml:space="preserve">CAIXA GORDURA CONCRETO PRE-MOLDADO                                                                                                                                                                      </v>
          </cell>
          <cell r="C4189" t="str">
            <v xml:space="preserve">  </v>
          </cell>
        </row>
        <row r="4190">
          <cell r="A4190" t="str">
            <v>74051/1</v>
          </cell>
          <cell r="B4190" t="str">
            <v>CAIXA DE GORDURA DUPLA EM CONCRETO PRE-MOLDADO DN 60MM COM TAMPA - FORNECIMENTO E INSTALACAO</v>
          </cell>
          <cell r="C4190" t="str">
            <v>UN</v>
          </cell>
        </row>
        <row r="4191">
          <cell r="A4191" t="str">
            <v>74051/2</v>
          </cell>
          <cell r="B4191" t="str">
            <v>CAIXA DE GORDURA SIMPLES EM CONCRETO PRE-MOLDADO DN 40MM COM TAMPA - FORNECIMENTO E INSTALACAO</v>
          </cell>
          <cell r="C4191" t="str">
            <v>UN</v>
          </cell>
        </row>
        <row r="4192">
          <cell r="A4192">
            <v>74104</v>
          </cell>
          <cell r="B4192" t="str">
            <v xml:space="preserve">CAIXA DE INSPECAO OU PASSAGEM 60X60CM TAMPA DE CONCRETO                                                                                                                                                 </v>
          </cell>
          <cell r="C4192" t="str">
            <v xml:space="preserve">  </v>
          </cell>
        </row>
        <row r="4193">
          <cell r="A4193" t="str">
            <v>74104/1</v>
          </cell>
          <cell r="B4193" t="str">
            <v>CAIXA DE INSPEÇÃO EM ALVENARIA DE TIJOLO MACIÇO 60X60X60CM, REVESTIDA INTERNAMENTO COM BARRA LISA (CIMENTO E AREIA, TRAÇO 1:4) E=2,0CM, COM TAMPA PRÉ-MOLDADA DE CONCRETO E FUNDO DE CONCRETO 15MPA TIPO C - ESCAVAÇÃO E CONFECÇÃO</v>
          </cell>
          <cell r="C4193" t="str">
            <v>UN</v>
          </cell>
        </row>
        <row r="4194">
          <cell r="A4194">
            <v>74166</v>
          </cell>
          <cell r="B4194" t="str">
            <v xml:space="preserve">CAIXA DE PASSAGEM (INSPECAO) PRE-MOLDADA DN 60 CM                                                                                                                                                       </v>
          </cell>
          <cell r="C4194" t="str">
            <v xml:space="preserve">  </v>
          </cell>
        </row>
        <row r="4195">
          <cell r="A4195" t="str">
            <v>74166/1</v>
          </cell>
          <cell r="B4195" t="str">
            <v>CAIXA DE INSPEÇÃO EM CONCRETO PRÉ-MOLDADO DN 60CM COM TAMPA H= 60CM - FORNECIMENTO E INSTALACAO</v>
          </cell>
          <cell r="C4195" t="str">
            <v>UN</v>
          </cell>
        </row>
        <row r="4196">
          <cell r="A4196" t="str">
            <v>74166/2</v>
          </cell>
          <cell r="B4196" t="str">
            <v>CAIXA DE INSPECAO EM ANEL DE CONCRETO PRE MOLDADO, COM 950MM DE ALTURA TOTAL. ANEIS COM ESP=50MM, DIAM.=600MM. EXCLUSIVE TAMPAO E ESCAVACAO - FORNECIMENTO E INSTALACAO</v>
          </cell>
          <cell r="C4196" t="str">
            <v>UN</v>
          </cell>
        </row>
        <row r="4197">
          <cell r="A4197">
            <v>88503</v>
          </cell>
          <cell r="B4197" t="str">
            <v>CAIXA D´ÁGUA EM POLIETILENO, 1000 LITROS, COM ACESSÓRIOS</v>
          </cell>
          <cell r="C4197" t="str">
            <v>UN</v>
          </cell>
        </row>
        <row r="4198">
          <cell r="A4198">
            <v>88504</v>
          </cell>
          <cell r="B4198" t="str">
            <v>CAIXA D´AGUA EM POLIETILENO, 500 LITROS, COM ACESSÓRIOS</v>
          </cell>
          <cell r="C4198" t="str">
            <v>UN</v>
          </cell>
        </row>
        <row r="4199">
          <cell r="A4199" t="str">
            <v>0182</v>
          </cell>
          <cell r="B4199" t="str">
            <v xml:space="preserve">RALOS/CAIXA SIFONADA                                                                                                                                                                                    </v>
          </cell>
          <cell r="C4199" t="str">
            <v xml:space="preserve">  </v>
          </cell>
        </row>
        <row r="4200">
          <cell r="A4200">
            <v>89482</v>
          </cell>
          <cell r="B4200" t="str">
            <v>CAIXA SIFONADA, PVC, DN 100 X 100 X 50 MM, FORNECIDA E INSTALADA EM RAMAIS DE ENCAMINHAMENTO DE ÁGUA PLUVIAL. AF_12/2014</v>
          </cell>
          <cell r="C4200" t="str">
            <v>UN</v>
          </cell>
        </row>
        <row r="4201">
          <cell r="A4201">
            <v>89491</v>
          </cell>
          <cell r="B4201" t="str">
            <v>CAIXA SIFONADA, PVC, DN 150 X 185 X 75 MM, FORNECIDA E INSTALADA EM RAMAIS DE ENCAMINHAMENTO DE ÁGUA PLUVIAL. AF_12/2014</v>
          </cell>
          <cell r="C4201" t="str">
            <v>UN</v>
          </cell>
        </row>
        <row r="4202">
          <cell r="A4202">
            <v>89495</v>
          </cell>
          <cell r="B4202" t="str">
            <v>RALO SIFONADO, PVC, DN 100 X 40 MM, JUNTA SOLDÁVEL, FORNECIDO E INSTALADO EM RAMAIS DE ENCAMINHAMENTO DE ÁGUA PLUVIAL. AF_12/2014</v>
          </cell>
          <cell r="C4202" t="str">
            <v>UN</v>
          </cell>
        </row>
        <row r="4203">
          <cell r="A4203">
            <v>89707</v>
          </cell>
          <cell r="B4203" t="str">
            <v>CAIXA SIFONADA, PVC, DN 100 X 100 X 50 MM, JUNTA ELÁSTICA, FORNECIDA E INSTALADA EM RAMAL DE DESCARGA OU EM RAMAL DE ESGOTO SANITÁRIO. AF_12/2014</v>
          </cell>
          <cell r="C4203" t="str">
            <v>UN</v>
          </cell>
        </row>
        <row r="4204">
          <cell r="A4204">
            <v>89708</v>
          </cell>
          <cell r="B4204" t="str">
            <v>CAIXA SIFONADA, PVC, DN 150 X 185 X 75 MM, JUNTA ELÁSTICA, FORNECIDA E INSTALADA EM RAMAL DE DESCARGA OU EM RAMAL DE ESGOTO SANITÁRIO. AF_12/2014</v>
          </cell>
          <cell r="C4204" t="str">
            <v>UN</v>
          </cell>
        </row>
        <row r="4205">
          <cell r="A4205">
            <v>89709</v>
          </cell>
          <cell r="B4205" t="str">
            <v>RALO SIFONADO, PVC, DN 100 X 40 MM, JUNTA SOLDÁVEL, FORNECIDO E INSTALADO EM RAMAL DE DESCARGA OU EM RAMAL DE ESGOTO SANITÁRIO. AF_12/2014</v>
          </cell>
          <cell r="C4205" t="str">
            <v>UN</v>
          </cell>
        </row>
        <row r="4206">
          <cell r="A4206">
            <v>89710</v>
          </cell>
          <cell r="B4206" t="str">
            <v>RALO SECO, PVC, DN 100 X 40 MM, JUNTA SOLDÁVEL, FORNECIDO E INSTALADO EM RAMAL DE DESCARGA OU EM RAMAL DE ESGOTO SANITÁRIO. AF_12/2014</v>
          </cell>
          <cell r="C4206" t="str">
            <v>UN</v>
          </cell>
        </row>
        <row r="4207">
          <cell r="A4207" t="str">
            <v>0183</v>
          </cell>
          <cell r="B4207" t="str">
            <v xml:space="preserve">APARELHOS SANITARIOS, LOUCAS, METAIS E OUTROS                                                                                                                                                           </v>
          </cell>
          <cell r="C4207" t="str">
            <v xml:space="preserve">  </v>
          </cell>
        </row>
        <row r="4208">
          <cell r="A4208">
            <v>72739</v>
          </cell>
          <cell r="B4208" t="str">
            <v>VASO SANITARIO INFANTIL SIFONADO, PARA VALVULA DE DESCARGA, EM LOUCA BRANCA, COM ACESSORIOS, INCLUSIVE ASSENTO PLASTICO, BOLSA DE BORRACHA PARA LIGACAO, TUBO PVC LIGACAO - FORNECIMENTO E INSTALACAO</v>
          </cell>
          <cell r="C4208" t="str">
            <v>UN</v>
          </cell>
        </row>
        <row r="4209">
          <cell r="A4209">
            <v>74234</v>
          </cell>
          <cell r="B4209" t="str">
            <v xml:space="preserve">MICTORIO LOUCA S/INSTALACAO HIDRAULICA/SANITARIA                                                                                                                                                        </v>
          </cell>
          <cell r="C4209" t="str">
            <v xml:space="preserve">  </v>
          </cell>
        </row>
        <row r="4210">
          <cell r="A4210" t="str">
            <v>74234/1</v>
          </cell>
          <cell r="B4210" t="str">
            <v>MICTORIO SIFONADO DE LOUCA BRANCA COM PERTENCES, COM REGISTRO DE PRESSAO 1/2" COM CANOPLA CROMADA ACABAMENTO SIMPLES E CONJUNTO PARA FIXACAO  - FORNECIMENTO E INSTALACAO</v>
          </cell>
          <cell r="C4210" t="str">
            <v>UN</v>
          </cell>
        </row>
        <row r="4211">
          <cell r="A4211">
            <v>86872</v>
          </cell>
          <cell r="B4211" t="str">
            <v>TANQUE DE LOUÇA BRANCA COM COLUNA, 30L OU EQUIVALENTE - FORNECIMENTO E INSTALAÇÃO. AF_12/2013</v>
          </cell>
          <cell r="C4211" t="str">
            <v>UN</v>
          </cell>
        </row>
        <row r="4212">
          <cell r="A4212">
            <v>86874</v>
          </cell>
          <cell r="B4212" t="str">
            <v>TANQUE DE LOUÇA BRANCA SUSPENSO, 18L OU EQUIVALENTE - FORNECIMENTO E INSTALAÇÃO. AF_12/2013</v>
          </cell>
          <cell r="C4212" t="str">
            <v>UN</v>
          </cell>
        </row>
        <row r="4213">
          <cell r="A4213">
            <v>86875</v>
          </cell>
          <cell r="B4213" t="str">
            <v>TANQUE DE MÁRMORE SINTÉTICO COM COLUNA, 22L OU EQUIVALENTE  FORNECIMENTO E INSTALAÇÃO. AF_12/2013</v>
          </cell>
          <cell r="C4213" t="str">
            <v>UN</v>
          </cell>
        </row>
        <row r="4214">
          <cell r="A4214">
            <v>86876</v>
          </cell>
          <cell r="B4214" t="str">
            <v>TANQUE DE MÁRMORE SINTÉTICO SUSPENSO, 22L OU EQUIVALENTE - FORNECIMENTO E INSTALAÇÃO. AF_12/2013</v>
          </cell>
          <cell r="C4214" t="str">
            <v>UN</v>
          </cell>
        </row>
        <row r="4215">
          <cell r="A4215">
            <v>86877</v>
          </cell>
          <cell r="B4215" t="str">
            <v>VÁLVULA EM METAL CROMADO 1.1/2" X 1.1/2" PARA TANQUE OU LAVATÓRIO, COM OU SEM LADRÃO - FORNECIMENTO E INSTALAÇÃO. AF_12/2013</v>
          </cell>
          <cell r="C4215" t="str">
            <v>UN</v>
          </cell>
        </row>
        <row r="4216">
          <cell r="A4216">
            <v>86878</v>
          </cell>
          <cell r="B4216" t="str">
            <v>VÁLVULA EM METAL CROMADO TIPO AMERICANA 3.1/2" X 1.1/2" PARA PIA - FORNECIMENTO E INSTALAÇÃO. AF_12/2013</v>
          </cell>
          <cell r="C4216" t="str">
            <v>UN</v>
          </cell>
        </row>
        <row r="4217">
          <cell r="A4217">
            <v>86879</v>
          </cell>
          <cell r="B4217" t="str">
            <v>VÁLVULA EM PLÁSTICO 1" PARA PIA, TANQUE OU LAVATÓRIO, COM OU SEM LADRÃO - FORNECIMENTO E INSTALAÇÃO. AF_12/2013</v>
          </cell>
          <cell r="C4217" t="str">
            <v>UN</v>
          </cell>
        </row>
        <row r="4218">
          <cell r="A4218">
            <v>86880</v>
          </cell>
          <cell r="B4218" t="str">
            <v>VÁLVULA EM PLÁSTICO CROMADO TIPO AMERICANA 3.1/2" X 1.1/2" SEM ADAPTADOR PARA PIA - FORNECIMENTO E INSTALAÇÃO. AF_12/2013</v>
          </cell>
          <cell r="C4218" t="str">
            <v>UN</v>
          </cell>
        </row>
        <row r="4219">
          <cell r="A4219">
            <v>86881</v>
          </cell>
          <cell r="B4219" t="str">
            <v>SIFÃO DO TIPO GARRAFA EM METAL CROMADO 1 X 1.1/2" - FORNECIMENTO E INSTALAÇÃO. AF_12/2013</v>
          </cell>
          <cell r="C4219" t="str">
            <v>UN</v>
          </cell>
        </row>
        <row r="4220">
          <cell r="A4220">
            <v>86882</v>
          </cell>
          <cell r="B4220" t="str">
            <v>SIFÃO DO TIPO GARRAFA/COPO EM PVC 1.1/4 X 1.1/2" - FORNECIMENTO E INSTALAÇÃO. AF_12/2013</v>
          </cell>
          <cell r="C4220" t="str">
            <v>UN</v>
          </cell>
        </row>
        <row r="4221">
          <cell r="A4221">
            <v>86883</v>
          </cell>
          <cell r="B4221" t="str">
            <v>SIFÃO DO TIPO FLEXÍVEL EM PVC 1 X 1.1/2 - FORNECIMENTO E INSTALAÇÃO. AF_12/2013</v>
          </cell>
          <cell r="C4221" t="str">
            <v>UN</v>
          </cell>
        </row>
        <row r="4222">
          <cell r="A4222">
            <v>86884</v>
          </cell>
          <cell r="B4222" t="str">
            <v>ENGATE FLEXÍVEL EM PLÁSTICO BRANCO, 1/2" X 30CM - FORNECIMENTO E INSTALAÇÃO. AF_12/2013</v>
          </cell>
          <cell r="C4222" t="str">
            <v>UN</v>
          </cell>
        </row>
        <row r="4223">
          <cell r="A4223">
            <v>86885</v>
          </cell>
          <cell r="B4223" t="str">
            <v>ENGATE FLEXÍVEL EM PLÁSTICO BRANCO, 1/2" X 40CM - FORNECIMENTO E INSTALAÇÃO. AF_12/2013</v>
          </cell>
          <cell r="C4223" t="str">
            <v>UN</v>
          </cell>
        </row>
        <row r="4224">
          <cell r="A4224">
            <v>86886</v>
          </cell>
          <cell r="B4224" t="str">
            <v>ENGATE FLEXÍVEL EM INOX, 1/2 X 30CM - FORNECIMENTO E INSTALAÇÃO. AF_12/2013</v>
          </cell>
          <cell r="C4224" t="str">
            <v>UN</v>
          </cell>
        </row>
        <row r="4225">
          <cell r="A4225">
            <v>86887</v>
          </cell>
          <cell r="B4225" t="str">
            <v>ENGATE FLEXÍVEL EM INOX, 1/2 X 40CM - FORNECIMENTO E INSTALAÇÃO. AF_12/2013</v>
          </cell>
          <cell r="C4225" t="str">
            <v>UN</v>
          </cell>
        </row>
        <row r="4226">
          <cell r="A4226">
            <v>86888</v>
          </cell>
          <cell r="B4226" t="str">
            <v>VASO SANITÁRIO SIFONADO COM CAIXA ACOPLADA LOUÇA BRANCA - FORNECIMENTO E INSTALAÇÃO. AF_12/2013</v>
          </cell>
          <cell r="C4226" t="str">
            <v>UN</v>
          </cell>
        </row>
        <row r="4227">
          <cell r="A4227">
            <v>86889</v>
          </cell>
          <cell r="B4227" t="str">
            <v>BANCADA DE GRANITO CINZA POLIDO PARA PIA DE COZINHA 1,50 X 0,60 M - FORNECIMENTO E INSTALAÇÃO. AF_12/2013</v>
          </cell>
          <cell r="C4227" t="str">
            <v>UN</v>
          </cell>
        </row>
        <row r="4228">
          <cell r="A4228">
            <v>86893</v>
          </cell>
          <cell r="B4228" t="str">
            <v>BANCADA DE MÁRMORE BRANCO POLIDO PARA PIA DE COZINHA 1,50 X 0,60 M - FORNECIMENTO E INSTALAÇÃO. AF_12/2013</v>
          </cell>
          <cell r="C4228" t="str">
            <v>UN</v>
          </cell>
        </row>
        <row r="4229">
          <cell r="A4229">
            <v>86894</v>
          </cell>
          <cell r="B4229" t="str">
            <v>BANCADA DE MÁRMORE SINTÉTICO 120 X 60CM, COM CUBA INTEGRADA - FORNECIMENTO E INSTALAÇÃO. AF_12/2013</v>
          </cell>
          <cell r="C4229" t="str">
            <v>UN</v>
          </cell>
        </row>
        <row r="4230">
          <cell r="A4230">
            <v>86895</v>
          </cell>
          <cell r="B4230" t="str">
            <v>BANCADA DE GRANITO CINZA POLIDO PARA LAVATÓRIO 0,50 X 0,60 M - FORNECIMENTO E INSTALAÇÃO. AF_12/2013</v>
          </cell>
          <cell r="C4230" t="str">
            <v>UN</v>
          </cell>
        </row>
        <row r="4231">
          <cell r="A4231">
            <v>86899</v>
          </cell>
          <cell r="B4231" t="str">
            <v>BANCADA DE MÁRMORE BRANCO POLIDO PARA LAVATÓRIO 0,50 X 0,60 M - FORNECIMENTO E INSTALAÇÃO. AF_12/2013</v>
          </cell>
          <cell r="C4231" t="str">
            <v>UN</v>
          </cell>
        </row>
        <row r="4232">
          <cell r="A4232">
            <v>86900</v>
          </cell>
          <cell r="B4232" t="str">
            <v>CUBA DE EMBUTIR DE AÇO INOXIDÁVEL MÉDIA - FORNECIMENTO E INSTALAÇÃO. AF_12/2013</v>
          </cell>
          <cell r="C4232" t="str">
            <v>UN</v>
          </cell>
        </row>
        <row r="4233">
          <cell r="A4233">
            <v>86901</v>
          </cell>
          <cell r="B4233" t="str">
            <v>CUBA DE EMBUTIR OVAL EM LOUÇA BRANCA, 35 X 50CM OU EQUIVALENTE - FORNECIMENTO E INSTALAÇÃO. AF_12/2013</v>
          </cell>
          <cell r="C4233" t="str">
            <v>UN</v>
          </cell>
        </row>
        <row r="4234">
          <cell r="A4234">
            <v>86902</v>
          </cell>
          <cell r="B4234" t="str">
            <v>LAVATÓRIO LOUÇA BRANCA COM COLUNA, *44 X 35,5* CM, PADRÃO POPULAR - FORNECIMENTO E INSTALAÇÃO. AF_12/2013</v>
          </cell>
          <cell r="C4234" t="str">
            <v>UN</v>
          </cell>
        </row>
        <row r="4235">
          <cell r="A4235">
            <v>86903</v>
          </cell>
          <cell r="B4235" t="str">
            <v>LAVATÓRIO LOUÇA BRANCA COM COLUNA, 45 X 55CM OU EQUIVALENTE, PADRÃO MÉDIO - FORNECIMENTO E INSTALAÇÃO. AF_12/2013</v>
          </cell>
          <cell r="C4235" t="str">
            <v>UN</v>
          </cell>
        </row>
        <row r="4236">
          <cell r="A4236">
            <v>86904</v>
          </cell>
          <cell r="B4236" t="str">
            <v>LAVATÓRIO LOUÇA BRANCA SUSPENSO, 29,5 X 39CM OU EQUIVALENTE, PADRÃO POPULAR - FORNECIMENTO E INSTALAÇÃO. AF_12/2013</v>
          </cell>
          <cell r="C4236" t="str">
            <v>UN</v>
          </cell>
        </row>
        <row r="4237">
          <cell r="A4237">
            <v>86905</v>
          </cell>
          <cell r="B4237" t="str">
            <v>APARELHO MISTURADOR DE MESA PARA LAVATÓRIO, PADRÃO MÉDIO - FORNECIMENTO E INSTALAÇÃO. AF_12/2013</v>
          </cell>
          <cell r="C4237" t="str">
            <v>UN</v>
          </cell>
        </row>
        <row r="4238">
          <cell r="A4238">
            <v>86906</v>
          </cell>
          <cell r="B4238" t="str">
            <v>TORNEIRA CROMADA DE MESA, 1/2" OU 3/4", PARA LAVATÓRIO, PADRÃO POPULAR - FORNECIMENTO E INSTALAÇÃO. AF_12/2013</v>
          </cell>
          <cell r="C4238" t="str">
            <v>UN</v>
          </cell>
        </row>
        <row r="4239">
          <cell r="A4239">
            <v>86908</v>
          </cell>
          <cell r="B4239" t="str">
            <v>APARELHO MISTURADOR DE MESA PARA PIA DE COZINHA, PADRÃO MÉDIO - FORNECIMENTO E INSTALAÇÃO. AF_12/2013</v>
          </cell>
          <cell r="C4239" t="str">
            <v>UN</v>
          </cell>
        </row>
        <row r="4240">
          <cell r="A4240">
            <v>86909</v>
          </cell>
          <cell r="B4240" t="str">
            <v>TORNEIRA CROMADA TUBO MÓVEL, DE MESA, 1/2" OU 3/4", PARA PIA DE COZINHA, PADRÃO ALTO - FORNECIMENTO E INSTALAÇÃO. AF_12/2013</v>
          </cell>
          <cell r="C4240" t="str">
            <v>UN</v>
          </cell>
        </row>
        <row r="4241">
          <cell r="A4241">
            <v>86910</v>
          </cell>
          <cell r="B4241" t="str">
            <v>TORNEIRA CROMADA TUBO MÓVEL, DE PAREDE, 1/2" OU 3/4", PARA PIA DE COZINHA, PADRÃO MÉDIO - FORNECIMENTO E INSTALAÇÃO. AF_12/2013</v>
          </cell>
          <cell r="C4241" t="str">
            <v>UN</v>
          </cell>
        </row>
        <row r="4242">
          <cell r="A4242">
            <v>86911</v>
          </cell>
          <cell r="B4242" t="str">
            <v>TORNEIRA CROMADA LONGA, DE PAREDE, 1/2" OU 3/4", PARA PIA DE COZINHA, PADRÃO POPULAR - FORNECIMENTO E INSTALAÇÃO. AF_12/2013</v>
          </cell>
          <cell r="C4242" t="str">
            <v>UN</v>
          </cell>
        </row>
        <row r="4243">
          <cell r="A4243">
            <v>86912</v>
          </cell>
          <cell r="B4243" t="str">
            <v>TORNEIRA CROMADA LONGA, DE PAREDE, 1/2" OU 3/4", PARA PIA DE COZINHA, PADRÃO MÉDIO - FORNECIMENTO E INSTALAÇÃO. AF_12/2013</v>
          </cell>
          <cell r="C4243" t="str">
            <v>UN</v>
          </cell>
        </row>
        <row r="4244">
          <cell r="A4244">
            <v>86913</v>
          </cell>
          <cell r="B4244" t="str">
            <v>TORNEIRA CROMADA 1/2" OU 3/4" PARA TANQUE, PADRÃO POPULAR - FORNECIMENTO E INSTALAÇÃO. AF_12/2013</v>
          </cell>
          <cell r="C4244" t="str">
            <v>UN</v>
          </cell>
        </row>
        <row r="4245">
          <cell r="A4245">
            <v>86914</v>
          </cell>
          <cell r="B4245" t="str">
            <v>TORNEIRA CROMADA 1/2" OU 3/4" PARA TANQUE, PADRÃO MÉDIO - FORNECIMENTO E INSTALAÇÃO. AF_12/2013</v>
          </cell>
          <cell r="C4245" t="str">
            <v>UN</v>
          </cell>
        </row>
        <row r="4246">
          <cell r="A4246">
            <v>86915</v>
          </cell>
          <cell r="B4246" t="str">
            <v>TORNEIRA CROMADA DE MESA, 1/2" OU 3/4", PARA LAVATÓRIO, PADRÃO MÉDIO - FORNECIMENTO E INSTALAÇÃO. AF_12/2013</v>
          </cell>
          <cell r="C4246" t="str">
            <v>UN</v>
          </cell>
        </row>
        <row r="4247">
          <cell r="A4247">
            <v>86916</v>
          </cell>
          <cell r="B4247" t="str">
            <v>TORNEIRA PLÁSTICA 3/4" PARA TANQUE - FORNECIMENTO E INSTALAÇÃO. AF_12/2013</v>
          </cell>
          <cell r="C4247" t="str">
            <v>UN</v>
          </cell>
        </row>
        <row r="4248">
          <cell r="A4248">
            <v>86919</v>
          </cell>
          <cell r="B4248" t="str">
            <v>TANQUE DE LOUÇA BRANCA COM COLUNA, 30L OU EQUIVALENTE, INCLUSO SIFÃO FLEXÍVEL EM PVC, VÁLVULA METÁLICA E TORNEIRA DE METAL CROMADO PADRÃO MÉDIO - FORNECIMENTO E INSTALAÇÃO. AF_12/2013</v>
          </cell>
          <cell r="C4248" t="str">
            <v>UN</v>
          </cell>
        </row>
        <row r="4249">
          <cell r="A4249">
            <v>86920</v>
          </cell>
          <cell r="B4249" t="str">
            <v>TANQUE DE LOUÇA BRANCA COM COLUNA, 30L OU EQUIVALENTE, INCLUSO SIFÃO FLEXÍVEL EM PVC, VÁLVULA PLÁSTICA E TORNEIRA DE METAL CROMADO PADRÃO POPULAR - FORNECIMENTO E INSTALAÇÃO. AF_12/2013_P</v>
          </cell>
          <cell r="C4249" t="str">
            <v>UN</v>
          </cell>
        </row>
        <row r="4250">
          <cell r="A4250">
            <v>86921</v>
          </cell>
          <cell r="B4250" t="str">
            <v>TANQUE DE LOUÇA BRANCA COM COLUNA, 30L OU EQUIVALENTE, INCLUSO SIFÃO FLEXÍVEL EM PVC, VÁLVULA PLÁSTICA E TORNEIRA DE PLÁSTICO - FORNECIMENTO E INSTALAÇÃO. AF_12/2013</v>
          </cell>
          <cell r="C4250" t="str">
            <v>UN</v>
          </cell>
        </row>
        <row r="4251">
          <cell r="A4251">
            <v>86922</v>
          </cell>
          <cell r="B4251" t="str">
            <v>TANQUE DE LOUÇA BRANCA SUSPENSO, 18L OU EQUIVALENTE, INCLUSO SIFÃO TIPO GARRAFA EM METAL CROMADO, VÁLVULA METÁLICA E TORNEIRA DE METAL CROMADO PADRÃO MÉDIO - FORNECIMENTO E INSTALAÇÃO. AF_12/2013</v>
          </cell>
          <cell r="C4251" t="str">
            <v>UN</v>
          </cell>
        </row>
        <row r="4252">
          <cell r="A4252">
            <v>86923</v>
          </cell>
          <cell r="B4252" t="str">
            <v>TANQUE DE LOUÇA BRANCA SUSPENSO, 18L OU EQUIVALENTE, INCLUSO SIFÃO TIPO GARRAFA EM PVC, VÁLVULA PLÁSTICA E TORNEIRA DE METAL CROMADO PADRÃO POPULAR - FORNECIMENTO E INSTALAÇÃO. AF_12/2013</v>
          </cell>
          <cell r="C4252" t="str">
            <v>UN</v>
          </cell>
        </row>
        <row r="4253">
          <cell r="A4253">
            <v>86924</v>
          </cell>
          <cell r="B4253" t="str">
            <v>TANQUE DE LOUÇA BRANCA SUSPENSO, 18L OU EQUIVALENTE, INCLUSO SIFÃO TIPO GARRAFA EM PVC, VÁLVULA PLÁSTICA E TORNEIRA DE PLÁSTICO - FORNECIMENTO E INSTALAÇÃO. AF_12/2013</v>
          </cell>
          <cell r="C4253" t="str">
            <v>UN</v>
          </cell>
        </row>
        <row r="4254">
          <cell r="A4254">
            <v>86925</v>
          </cell>
          <cell r="B4254" t="str">
            <v>TANQUE DE MÁRMORE SINTÉTICO COM COLUNA, 22L OU EQUIVALENTE, INCLUSO SIFÃO FLEXÍVEL EM PVC, VÁLVULA PLÁSTICA E TORNEIRA DE METAL CROMADO PADRÃO POPULAR - FORNECIMENTO E INSTALAÇÃO. AF_12/2013</v>
          </cell>
          <cell r="C4254" t="str">
            <v>UN</v>
          </cell>
        </row>
        <row r="4255">
          <cell r="A4255">
            <v>86926</v>
          </cell>
          <cell r="B4255" t="str">
            <v>TANQUE DE MÁRMORE SINTÉTICO COM COLUNA, 22L OU EQUIVALENTE, INCLUSO SIFÃO FLEXÍVEL EM PVC, VÁLVULA PLÁSTICA E TORNEIRA DE PLÁSTICO - FORNECIMENTO E INSTALAÇÃO. AF_12/2013</v>
          </cell>
          <cell r="C4255" t="str">
            <v>UN</v>
          </cell>
        </row>
        <row r="4256">
          <cell r="A4256">
            <v>86927</v>
          </cell>
          <cell r="B4256" t="str">
            <v>TANQUE DE MÁRMORE SINTÉTICO SUSPENSO, 22L OU EQUIVALENTE, INCLUSO SIFÃO TIPO GARRAFA EM PVC, VÁLVULA PLÁSTICA E TORNEIRA DE METAL CROMADO PADRÃO POPULAR - FORNECIMENTO E INSTALAÇÃO. AF_12/2013</v>
          </cell>
          <cell r="C4256" t="str">
            <v>UN</v>
          </cell>
        </row>
        <row r="4257">
          <cell r="A4257">
            <v>86928</v>
          </cell>
          <cell r="B4257" t="str">
            <v>TANQUE DE MÁRMORE SINTÉTICO SUSPENSO, 22L OU EQUIVALENTE, INCLUSO SIFÃO TIPO GARRAFA EM PVC, VÁLVULA PLÁSTICA E TORNEIRA DE PLÁSTICO - FORNECIMENTO E INSTALAÇÃO. AF_12/2013</v>
          </cell>
          <cell r="C4257" t="str">
            <v>UN</v>
          </cell>
        </row>
        <row r="4258">
          <cell r="A4258">
            <v>86929</v>
          </cell>
          <cell r="B4258" t="str">
            <v>TANQUE DE MÁRMORE SINTÉTICO SUSPENSO, 22L OU EQUIVALENTE, INCLUSO SIFÃO FLEXÍVEL EM PVC, VÁLVULA PLÁSTICA E TORNEIRA DE METAL CROMADO PADRÃO POPULAR - FORNECIMENTO E INSTALAÇÃO. AF_12/2013</v>
          </cell>
          <cell r="C4258" t="str">
            <v>UN</v>
          </cell>
        </row>
        <row r="4259">
          <cell r="A4259">
            <v>86930</v>
          </cell>
          <cell r="B4259" t="str">
            <v>TANQUE DE MÁRMORE SINTÉTICO SUSPENSO, 22L OU EQUIVALENTE, INCLUSO SIFÃO FLEXÍVEL EM PVC, VÁLVULA PLÁSTICA E TORNEIRA DE PLÁSTICO - FORNECIMENTO E INSTALAÇÃO. AF_12/2013</v>
          </cell>
          <cell r="C4259" t="str">
            <v>UN</v>
          </cell>
        </row>
        <row r="4260">
          <cell r="A4260">
            <v>86931</v>
          </cell>
          <cell r="B4260" t="str">
            <v>VASO SANITÁRIO SIFONADO COM CAIXA ACOPLADA LOUÇA BRANCA, INCLUSO ENGATE FLEXÍVEL EM PLÁSTICO BRANCO, 1/2  X 40CM - FORNECIMENTO E INSTALAÇÃO. AF_12/2013</v>
          </cell>
          <cell r="C4260" t="str">
            <v>UN</v>
          </cell>
        </row>
        <row r="4261">
          <cell r="A4261">
            <v>86932</v>
          </cell>
          <cell r="B4261" t="str">
            <v>VASO SANITÁRIO SIFONADO COM CAIXA ACOPLADA LOUÇA BRANCA - PADRÃO MÉDIO, INCLUSO ENGATE FLEXÍVEL EM METAL CROMADO, 1/2 X 40CM - FORNECIMENTO E INSTALAÇÃO. AF_12/2013</v>
          </cell>
          <cell r="C4261" t="str">
            <v>UN</v>
          </cell>
        </row>
        <row r="4262">
          <cell r="A4262">
            <v>86933</v>
          </cell>
          <cell r="B4262" t="str">
            <v>BANCADA DE MÁRMORE SINTÉTICO 120 X 60CM, COM CUBA INTEGRADA, INCLUSO SIFÃO TIPO GARRAFA EM PVC, VÁLVULA EM PLÁSTICO CROMADO TIPO AMERICANA E TORNEIRA CROMADA LONGA, DE PAREDE, PADRÃO POPULAR - FORNECIMENTO E INSTALAÇÃO. AF_12/2013</v>
          </cell>
          <cell r="C4262" t="str">
            <v>UN</v>
          </cell>
        </row>
        <row r="4263">
          <cell r="A4263">
            <v>86934</v>
          </cell>
          <cell r="B4263" t="str">
            <v>BANCADA DE MÁRMORE SINTÉTICO 120 X 60CM, COM CUBA INTEGRADA, INCLUSO SIFÃO TIPO FLEXÍVEL EM PVC, VÁLVULA EM PLÁSTICO CROMADO TIPO AMERICANA E TORNEIRA CROMADA LONGA, DE PAREDE, PADRÃO POPULAR - FORNECIMENTO E INSTALAÇÃO. AF_12/2013</v>
          </cell>
          <cell r="C4263" t="str">
            <v>UN</v>
          </cell>
        </row>
        <row r="4264">
          <cell r="A4264">
            <v>86935</v>
          </cell>
          <cell r="B4264" t="str">
            <v>CUBA DE EMBUTIR DE AÇO INOXIDÁVEL MÉDIA, INCLUSO VÁLVULA TIPO AMERICANA EM METAL CROMADO E SIFÃO FLEXÍVEL EM PVC - FORNECIMENTO E INSTALAÇÃO. AF_12/2013</v>
          </cell>
          <cell r="C4264" t="str">
            <v>UN</v>
          </cell>
        </row>
        <row r="4265">
          <cell r="A4265">
            <v>86936</v>
          </cell>
          <cell r="B4265" t="str">
            <v>CUBA DE EMBUTIR DE AÇO INOXIDÁVEL MÉDIA, INCLUSO VÁLVULA TIPO AMERICANA E SIFÃO TIPO GARRAFA EM METAL CROMADO - FORNECIMENTO E INSTALAÇÃO. AF_12/2013</v>
          </cell>
          <cell r="C4265" t="str">
            <v>UN</v>
          </cell>
        </row>
        <row r="4266">
          <cell r="A4266">
            <v>86937</v>
          </cell>
          <cell r="B4266" t="str">
            <v>CUBA DE EMBUTIR OVAL EM LOUÇA BRANCA, 35 X 50CM OU EQUIVALENTE, INCLUSO VÁLVULA EM METAL CROMADO E SIFÃO FLEXÍVEL EM PVC - FORNECIMENTO E INSTALAÇÃO. AF_12/2013</v>
          </cell>
          <cell r="C4266" t="str">
            <v>UN</v>
          </cell>
        </row>
        <row r="4267">
          <cell r="A4267">
            <v>86938</v>
          </cell>
          <cell r="B4267" t="str">
            <v>CUBA DE EMBUTIR OVAL EM LOUÇA BRANCA, 35 X 50CM OU EQUIVALENTE, INCLUSO VÁLVULA E SIFÃO TIPO GARRAFA EM METAL CROMADO - FORNECIMENTO E INSTALAÇÃO. AF_12/2013</v>
          </cell>
          <cell r="C4267" t="str">
            <v>UN</v>
          </cell>
        </row>
        <row r="4268">
          <cell r="A4268">
            <v>86939</v>
          </cell>
          <cell r="B4268" t="str">
            <v>LAVATÓRIO LOUÇA BRANCA COM COLUNA, *44 X 35,5* CM, PADRÃO POPULAR, INCLUSO SIFÃO FLEXÍVEL EM PVC, VÁLVULA E ENGATE FLEXÍVEL 30CM EM PLÁSTICO E COM TORNEIRA CROMADA PADRÃO POPULAR - FORNECIMENTO E INSTALAÇÃO. AF_12/2013</v>
          </cell>
          <cell r="C4268" t="str">
            <v>UN</v>
          </cell>
        </row>
        <row r="4269">
          <cell r="A4269">
            <v>86940</v>
          </cell>
          <cell r="B4269" t="str">
            <v>LAVATÓRIO LOUÇA BRANCA COM COLUNA, 45 X 55CM OU EQUIVALENTE, PADRÃO MÉDIO, INCLUSO SIFÃO TIPO GARRAFA, VÁLVULA E ENGATE FLEXÍVEL DE 40CM EM METAL CROMADO, COM APARELHO MISTURADOR PADRÃO MÉDIO - FORNECIMENTO E INSTALAÇÃO. AF_12/2013</v>
          </cell>
          <cell r="C4269" t="str">
            <v>UN</v>
          </cell>
        </row>
        <row r="4270">
          <cell r="A4270">
            <v>86941</v>
          </cell>
          <cell r="B4270" t="str">
            <v>LAVATÓRIO LOUÇA BRANCA COM COLUNA, 45 X 55CM OU EQUIVALENTE, PADRÃO MÉDIO, INCLUSO SIFÃO TIPO GARRAFA, VÁLVULA E ENGATE FLEXÍVEL DE 40CM EM METAL CROMADO, COM TORNEIRA CROMADA DE MESA, PADRÃO MÉDIO - FORNECIMENTO E INSTALAÇÃO. AF_12/2013</v>
          </cell>
          <cell r="C4270" t="str">
            <v>UN</v>
          </cell>
        </row>
        <row r="4271">
          <cell r="A4271">
            <v>86942</v>
          </cell>
          <cell r="B4271" t="str">
            <v>LAVATÓRIO LOUÇA BRANCA SUSPENSO, 29,5 X 39CM OU EQUIVALENTE, PADRÃO POPULAR, INCLUSO SIFÃO TIPO GARRAFA EM PVC, VÁLVULA E ENGATE FLEXÍVEL 30CM EM PLÁSTICO E TORNEIRA CROMADA DE MESA, PADRÃO POPULAR - FORNECIMENTO E INSTALAÇÃO. AF_12/2013</v>
          </cell>
          <cell r="C4271" t="str">
            <v>UN</v>
          </cell>
        </row>
        <row r="4272">
          <cell r="A4272">
            <v>86943</v>
          </cell>
          <cell r="B4272" t="str">
            <v>LAVATÓRIO LOUÇA BRANCA SUSPENSO, 29,5 X 39CM OU EQUIVALENTE, PADRÃO POPULAR, INCLUSO SIFÃO FLEXÍVEL EM PVC, VÁLVULA E ENGATE FLEXÍVEL 30CM EM PLÁSTICO E TORNEIRA CROMADA DE MESA, PADRÃO POPULAR - FORNECIMENTO E INSTALAÇÃO. AF_12/2013</v>
          </cell>
          <cell r="C4272" t="str">
            <v>UN</v>
          </cell>
        </row>
        <row r="4273">
          <cell r="A4273">
            <v>86947</v>
          </cell>
          <cell r="B4273" t="str">
            <v>BANCADA MÁRMORE BRANCO POLIDO 0,50 X 0,60M, INCLUSO CUBA DE EMBUTIR OVAL EM LOUÇA BRANCA 35 X 50CM, VÁLVULA, SIFÃO TIPO GARRAFA E ENGATE FLEXÍVEL 40CM EM METAL CROMADO E APARELHO MISTURADOR DE MESA, PADRÃO MÉDIO - FORNECIMENTO E INSTALAÇÃO. AF_12/2013</v>
          </cell>
          <cell r="C4273" t="str">
            <v>UN</v>
          </cell>
        </row>
        <row r="4274">
          <cell r="A4274">
            <v>88571</v>
          </cell>
          <cell r="B4274" t="str">
            <v>SABONETEIRA DE SOBREPOR (FIXADA NA PAREDE), TIPO CONCHA, EM ACO INOXIDAVEL - FORNECIMENTO E INSTALACAO</v>
          </cell>
          <cell r="C4274" t="str">
            <v>UN</v>
          </cell>
        </row>
        <row r="4275">
          <cell r="A4275">
            <v>93396</v>
          </cell>
          <cell r="B4275" t="str">
            <v>BANCADA GRANITO CINZA POLIDO 0,50 X 0,60M, INCL. CUBA DE EMBUTIR OVAL LOUÇA BRANCA 35 X 50CM, VÁLVULA METAL CROMADO, SIFÃO FLEXÍVEL PVC, ENGATE 30CM FLEXÍVEL PLÁSTICO E TORNEIRA CROMADA DE MESA, PADRÃO POPULAR - FORNEC. E INSTALAÇÃO. AF_12/2013</v>
          </cell>
          <cell r="C4275" t="str">
            <v>UN</v>
          </cell>
        </row>
        <row r="4276">
          <cell r="A4276">
            <v>93441</v>
          </cell>
          <cell r="B4276"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276" t="str">
            <v>UN</v>
          </cell>
        </row>
        <row r="4277">
          <cell r="A4277">
            <v>93442</v>
          </cell>
          <cell r="B4277"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277" t="str">
            <v>UN</v>
          </cell>
        </row>
        <row r="4278">
          <cell r="A4278">
            <v>95469</v>
          </cell>
          <cell r="B4278" t="str">
            <v>VASO SANITARIO SIFONADO CONVENCIONAL COM  LOUÇA BRANCA - FORNECIMENTO E INSTALAÇÃO. AF_10/2016</v>
          </cell>
          <cell r="C4278" t="str">
            <v>UN</v>
          </cell>
        </row>
        <row r="4279">
          <cell r="A4279">
            <v>95470</v>
          </cell>
          <cell r="B4279" t="str">
            <v>VASO SANITARIO SIFONADO CONVENCIONAL COM LOUÇA BRANCA, INCLUSO CONJUNTO DE LIGAÇÃO PARA BACIA SANITÁRIA AJUSTÁVEL - FORNECIMENTO E INSTALAÇÃO. AF_10/2016</v>
          </cell>
          <cell r="C4279" t="str">
            <v>UN</v>
          </cell>
        </row>
        <row r="4280">
          <cell r="A4280">
            <v>95471</v>
          </cell>
          <cell r="B4280" t="str">
            <v>VASO SANITARIO SIFONADO CONVENCIONAL PARA PCD SEM FURO FRONTAL COM  LOUÇA BRANCA SEM ASSENTO -  FORNECIMENTO E INSTALAÇÃO. AF_10/2016</v>
          </cell>
          <cell r="C4280" t="str">
            <v>UN</v>
          </cell>
        </row>
        <row r="4281">
          <cell r="A4281">
            <v>95472</v>
          </cell>
          <cell r="B4281" t="str">
            <v>VASO SANITARIO SIFONADO CONVENCIONAL PARA PCD SEM FURO FRONTAL COM LOUÇA BRANCA SEM ASSENTO, INCLUSO CONJUNTO DE LIGAÇÃO PARA BACIA SANITÁRIA AJUSTÁVEL - FORNECIMENTO E INSTALAÇÃO. AF_10/2016</v>
          </cell>
          <cell r="C4281" t="str">
            <v>UN</v>
          </cell>
        </row>
        <row r="4282">
          <cell r="A4282">
            <v>95542</v>
          </cell>
          <cell r="B4282" t="str">
            <v>PORTA TOALHA ROSTO EM METAL CROMADO, TIPO ARGOLA, INCLUSO FIXAÇÃO. AF_10/2016</v>
          </cell>
          <cell r="C4282" t="str">
            <v>UN</v>
          </cell>
        </row>
        <row r="4283">
          <cell r="A4283">
            <v>95543</v>
          </cell>
          <cell r="B4283" t="str">
            <v>PORTA TOALHA BANHO EM METAL CROMADO, TIPO BARRA, INCLUSO FIXAÇÃO. AF_10/2016</v>
          </cell>
          <cell r="C4283" t="str">
            <v>UN</v>
          </cell>
        </row>
        <row r="4284">
          <cell r="A4284">
            <v>95544</v>
          </cell>
          <cell r="B4284" t="str">
            <v>PAPELEIRA DE PAREDE EM METAL CROMADO SEM TAMPA, INCLUSO FIXAÇÃO. AF_10/2016</v>
          </cell>
          <cell r="C4284" t="str">
            <v>UN</v>
          </cell>
        </row>
        <row r="4285">
          <cell r="A4285">
            <v>95545</v>
          </cell>
          <cell r="B4285" t="str">
            <v>SABONETEIRA DE PAREDE EM METAL CROMADO, INCLUSO FIXAÇÃO. AF_10/2016</v>
          </cell>
          <cell r="C4285" t="str">
            <v>UN</v>
          </cell>
        </row>
        <row r="4286">
          <cell r="A4286">
            <v>95546</v>
          </cell>
          <cell r="B4286" t="str">
            <v>KIT DE ACESSORIOS PARA BANHEIRO EM METAL CROMADO, 5 PECAS, INCLUSO FIXAÇÃO. AF_10/2016</v>
          </cell>
          <cell r="C4286" t="str">
            <v>UN</v>
          </cell>
        </row>
        <row r="4287">
          <cell r="A4287">
            <v>95547</v>
          </cell>
          <cell r="B4287" t="str">
            <v>SABONETEIRA PLASTICA TIPO DISPENSER PARA SABONETE LIQUIDO COM RESERVATORIO 800 A 1500 ML, INCLUSO FIXAÇÃO. AF_10/2016</v>
          </cell>
          <cell r="C4287" t="str">
            <v>UN</v>
          </cell>
        </row>
        <row r="4288">
          <cell r="A4288" t="str">
            <v>0184</v>
          </cell>
          <cell r="B4288" t="str">
            <v xml:space="preserve">FOSSAS/SUMIDOUROS                                                                                                                                                                                       </v>
          </cell>
          <cell r="C4288" t="str">
            <v xml:space="preserve">  </v>
          </cell>
        </row>
        <row r="4289">
          <cell r="A4289">
            <v>6087</v>
          </cell>
          <cell r="B4289" t="str">
            <v>TAMPA EM CONCRETO ARMADO 60X60X5CM P/CX INSPECAO/FOSSA SEPTICA</v>
          </cell>
          <cell r="C4289" t="str">
            <v>UN</v>
          </cell>
        </row>
        <row r="4290">
          <cell r="A4290">
            <v>74198</v>
          </cell>
          <cell r="B4290" t="str">
            <v xml:space="preserve">SUMIDOURO H=5,0M COM TIJOLOS MACICOS A CRIVO ARGAMASSADOS                                                                                                                                               </v>
          </cell>
          <cell r="C4290" t="str">
            <v xml:space="preserve">  </v>
          </cell>
        </row>
        <row r="4291">
          <cell r="A4291" t="str">
            <v>74198/1</v>
          </cell>
          <cell r="B4291" t="str">
            <v>SUMIDOURO EM ALVENARIA DE TIJOLO CERAMICO MACICO DIAMETRO 1,20M E ALTURA 5,00M, COM TAMPA EM CONCRETO ARMADO DIAMETRO 1,40M E ESPESSURA 10CM</v>
          </cell>
          <cell r="C4291" t="str">
            <v>UN</v>
          </cell>
        </row>
        <row r="4292">
          <cell r="A4292" t="str">
            <v>74198/2</v>
          </cell>
          <cell r="B4292" t="str">
            <v>SUMIDOURO EM ALVENARIA DE TIJOLO CERAMICO MACIÇO DIAMETRO 1,40M E ALTURA 5,00M, COM TAMPA EM CONCRETO ARMADO DIAMETRO 1,60M E ESPESSURA 10CM</v>
          </cell>
          <cell r="C4292" t="str">
            <v>UN</v>
          </cell>
        </row>
        <row r="4293">
          <cell r="A4293">
            <v>95463</v>
          </cell>
          <cell r="B4293" t="str">
            <v>FOSSA SÉPTICA EM ALVENARIA DE TIJOLO CERÂMICO MACIÇO, DIMENSÕES EXTERNAS DE 1,90X1,10X1,40 M, VOLUME DE 1.500 LITROS, REVESTIDO INTERNAMENTE COM MASSA ÚNICA E IMPERMEABILIZANTE E COM TAMPA DE CONCRETO ARMADO COM ESPESSURA DE 8 CM</v>
          </cell>
          <cell r="C4293" t="str">
            <v>UN</v>
          </cell>
        </row>
        <row r="4294">
          <cell r="A4294" t="str">
            <v>0185</v>
          </cell>
          <cell r="B4294" t="str">
            <v>PONTOS DE AGUA/ESGOTO</v>
          </cell>
          <cell r="C4294">
            <v>0</v>
          </cell>
        </row>
        <row r="4295">
          <cell r="A4295">
            <v>89957</v>
          </cell>
          <cell r="B4295" t="str">
            <v>PONTO DE CONSUMO TERMINAL DE ÁGUA FRIA (SUBRAMAL) COM TUBULAÇÃO DE PVC, DN 25 MM, INSTALADO EM RAMAL DE ÁGUA, INCLUSOS RASGO E CHUMBAMENTO EM ALVENARIA. AF_12/2014</v>
          </cell>
          <cell r="C4295" t="str">
            <v>UN</v>
          </cell>
        </row>
        <row r="4296">
          <cell r="A4296">
            <v>89959</v>
          </cell>
          <cell r="B4296" t="str">
            <v>PONTO DE CONSUMO TERMINAL DE ÁGUA QUENTE (SUBRAMAL) COM TUBULAÇÃO DE CPVC, DN 22 MM, INSTALADO EM RAMAL DE ÁGUA, INCLUSOS RASGO E CHUMBAMENTO EM ALVENARIA. AF_12/2014</v>
          </cell>
          <cell r="C4296" t="str">
            <v>UN</v>
          </cell>
        </row>
        <row r="4297">
          <cell r="A4297" t="str">
            <v>0271</v>
          </cell>
          <cell r="B4297" t="str">
            <v xml:space="preserve">REGISTROS/VALVULAS                                                                                                                                                                                      </v>
          </cell>
          <cell r="C4297" t="str">
            <v xml:space="preserve">  </v>
          </cell>
        </row>
        <row r="4298">
          <cell r="A4298">
            <v>40729</v>
          </cell>
          <cell r="B4298" t="str">
            <v>VALVULA DESCARGA 1.1/2" COM REGISTRO, ACABAMENTO EM METAL CROMADO - FORNECIMENTO E INSTALACAO</v>
          </cell>
          <cell r="C4298" t="str">
            <v>UN</v>
          </cell>
        </row>
        <row r="4299">
          <cell r="A4299">
            <v>73795</v>
          </cell>
          <cell r="B4299" t="str">
            <v xml:space="preserve">FORNECIMENTO E COLOCACAO DE VALVULAS DE RETENCAO                                                                                                                                                        </v>
          </cell>
          <cell r="C4299" t="str">
            <v xml:space="preserve">  </v>
          </cell>
        </row>
        <row r="4300">
          <cell r="A4300" t="str">
            <v>73795/1</v>
          </cell>
          <cell r="B4300" t="str">
            <v>VÁLVULA DE RETENÇÃO VERTICAL Ø 20MM (3/4") - FORNECIMENTO E INSTALAÇÃO</v>
          </cell>
          <cell r="C4300" t="str">
            <v>UN</v>
          </cell>
        </row>
        <row r="4301">
          <cell r="A4301" t="str">
            <v>73795/2</v>
          </cell>
          <cell r="B4301" t="str">
            <v>VÁLVULA DE RETENÇÃO VERTICAL Ø 25MM (1") - FORNECIMENTO E INSTALAÇÃO</v>
          </cell>
          <cell r="C4301" t="str">
            <v>UN</v>
          </cell>
        </row>
        <row r="4302">
          <cell r="A4302" t="str">
            <v>73795/3</v>
          </cell>
          <cell r="B4302" t="str">
            <v>VÁLVULA DE RETENÇÃO VERTICAL Ø 32MM (1.1/4") - FORNECIMENTO E INSTALAÇÃO</v>
          </cell>
          <cell r="C4302" t="str">
            <v>UN</v>
          </cell>
        </row>
        <row r="4303">
          <cell r="A4303" t="str">
            <v>73795/4</v>
          </cell>
          <cell r="B4303" t="str">
            <v>VÁLVULA DE RETENÇÃO VERTICAL Ø 40MM (1.1/2") - FORNECIMENTO E INSTALAÇÃO</v>
          </cell>
          <cell r="C4303" t="str">
            <v>UN</v>
          </cell>
        </row>
        <row r="4304">
          <cell r="A4304" t="str">
            <v>73795/5</v>
          </cell>
          <cell r="B4304" t="str">
            <v>VÁLVULA DE RETENÇÃO VERTICAL Ø 50MM (2") - FORNECIMENTO E INSTALAÇÃO</v>
          </cell>
          <cell r="C4304" t="str">
            <v>UN</v>
          </cell>
        </row>
        <row r="4305">
          <cell r="A4305" t="str">
            <v>73795/6</v>
          </cell>
          <cell r="B4305" t="str">
            <v>VÁLVULA DE RETENÇÃO VERTICAL Ø 80MM (3") - FORNECIMENTO E INSTALAÇÃO</v>
          </cell>
          <cell r="C4305" t="str">
            <v>UN</v>
          </cell>
        </row>
        <row r="4306">
          <cell r="A4306" t="str">
            <v>73795/7</v>
          </cell>
          <cell r="B4306" t="str">
            <v>VÁLVULA DE RETENÇÃO VERTICAL Ø 100MM (4") - FORNECIMENTO E INSTALAÇÃO</v>
          </cell>
          <cell r="C4306" t="str">
            <v>UN</v>
          </cell>
        </row>
        <row r="4307">
          <cell r="A4307" t="str">
            <v>73795/8</v>
          </cell>
          <cell r="B4307" t="str">
            <v>VÁLVULA DE RETENÇÃO HORIZONTAL Ø 20MM (3/4") - FORNECIMENTO E INSTALAÇÃO</v>
          </cell>
          <cell r="C4307" t="str">
            <v>UN</v>
          </cell>
        </row>
        <row r="4308">
          <cell r="A4308" t="str">
            <v>73795/9</v>
          </cell>
          <cell r="B4308" t="str">
            <v>VALVULA DE RETENCAO HORIZONTAL Ø 25MM (1) - FORNECIMENTO E INSTALACAO</v>
          </cell>
          <cell r="C4308" t="str">
            <v>UN</v>
          </cell>
        </row>
        <row r="4309">
          <cell r="A4309" t="str">
            <v>73795/10</v>
          </cell>
          <cell r="B4309" t="str">
            <v>VÁLVULA DE RETENÇÃO HORIZONTAL Ø 32MM (1.1/4") - FORNECIMENTO E INSTALAÇÃO</v>
          </cell>
          <cell r="C4309" t="str">
            <v>UN</v>
          </cell>
        </row>
        <row r="4310">
          <cell r="A4310" t="str">
            <v>73795/11</v>
          </cell>
          <cell r="B4310" t="str">
            <v>VÁLVULA DE RETENÇÃO HORIZONTAL Ø 40MM (1.1/2") - FORNECIMENTO E INSTALAÇÃO</v>
          </cell>
          <cell r="C4310" t="str">
            <v>UN</v>
          </cell>
        </row>
        <row r="4311">
          <cell r="A4311" t="str">
            <v>73795/12</v>
          </cell>
          <cell r="B4311" t="str">
            <v>VÁLVULA DE RETENÇÃO HORIZONTAL Ø 50MM (2") - FORNECIMENTO E INSTALAÇÃO</v>
          </cell>
          <cell r="C4311" t="str">
            <v>UN</v>
          </cell>
        </row>
        <row r="4312">
          <cell r="A4312" t="str">
            <v>73795/13</v>
          </cell>
          <cell r="B4312" t="str">
            <v>VÁLVULA DE RETENÇÃO HORIZONTAL Ø 65MM (2.1/2") - FORNECIMENTO E INSTALAÇÃO</v>
          </cell>
          <cell r="C4312" t="str">
            <v>UN</v>
          </cell>
        </row>
        <row r="4313">
          <cell r="A4313" t="str">
            <v>73795/14</v>
          </cell>
          <cell r="B4313" t="str">
            <v>VÁLVULA DE RETENÇÃO HORIZONTAL Ø 80MM (3") - FORNECIMENTO E INSTALAÇÃO</v>
          </cell>
          <cell r="C4313" t="str">
            <v>UN</v>
          </cell>
        </row>
        <row r="4314">
          <cell r="A4314" t="str">
            <v>73795/15</v>
          </cell>
          <cell r="B4314" t="str">
            <v>VÁLVULA DE RETENÇÃO HORIZONTAL Ø 100MM (4") - FORNECIMENTO E INSTALAÇÃO</v>
          </cell>
          <cell r="C4314" t="str">
            <v>UN</v>
          </cell>
        </row>
        <row r="4315">
          <cell r="A4315">
            <v>73796</v>
          </cell>
          <cell r="B4315" t="str">
            <v xml:space="preserve">FORNECIMENTO E COLOCACAO DE VALVULAS DE PE                                                                                                                                                              </v>
          </cell>
          <cell r="C4315" t="str">
            <v xml:space="preserve">  </v>
          </cell>
        </row>
        <row r="4316">
          <cell r="A4316" t="str">
            <v>73796/1</v>
          </cell>
          <cell r="B4316" t="str">
            <v>VÁLVULA DE PÉ COM CRIVO Ø 20MM (3/4") - FORNECIMENTO E INSTALAÇÃO</v>
          </cell>
          <cell r="C4316" t="str">
            <v>UN</v>
          </cell>
        </row>
        <row r="4317">
          <cell r="A4317" t="str">
            <v>73796/2</v>
          </cell>
          <cell r="B4317" t="str">
            <v>VÁLVULA DE PÉ COM CRIVO Ø 25MM (1") - FORNECIMENTO E INSTALAÇÃO</v>
          </cell>
          <cell r="C4317" t="str">
            <v>UN</v>
          </cell>
        </row>
        <row r="4318">
          <cell r="A4318" t="str">
            <v>73796/3</v>
          </cell>
          <cell r="B4318" t="str">
            <v>VÁLVULA DE PÉ COM CRIVO Ø 40MM (1.1/2") - FORNECIMENTO E INSTALAÇÃO</v>
          </cell>
          <cell r="C4318" t="str">
            <v>UN</v>
          </cell>
        </row>
        <row r="4319">
          <cell r="A4319" t="str">
            <v>73796/4</v>
          </cell>
          <cell r="B4319" t="str">
            <v>VÁLVULA DE PÉ COM CRIVO Ø 50MM (2") - FORNECIMENTO E INSTALAÇÃO</v>
          </cell>
          <cell r="C4319" t="str">
            <v>UN</v>
          </cell>
        </row>
        <row r="4320">
          <cell r="A4320" t="str">
            <v>73796/5</v>
          </cell>
          <cell r="B4320" t="str">
            <v>VÁLVULA DE PÉ COM CRIVO Ø 65MM (2.1/2") - FORNECIMENTO E INSTALAÇÃO</v>
          </cell>
          <cell r="C4320" t="str">
            <v>UN</v>
          </cell>
        </row>
        <row r="4321">
          <cell r="A4321" t="str">
            <v>73796/6</v>
          </cell>
          <cell r="B4321" t="str">
            <v>VÁLVULA DE PÉ COM CRIVO Ø 80MM (3") - FORNECIMENTO E INSTALAÇÃO</v>
          </cell>
          <cell r="C4321" t="str">
            <v>UN</v>
          </cell>
        </row>
        <row r="4322">
          <cell r="A4322" t="str">
            <v>73796/7</v>
          </cell>
          <cell r="B4322" t="str">
            <v>VÁLVULA DE PÉ COM CRIVO Ø 100MM (4") - FORNECIMENTO E INSTALAÇÃO</v>
          </cell>
          <cell r="C4322" t="str">
            <v>UN</v>
          </cell>
        </row>
        <row r="4323">
          <cell r="A4323">
            <v>73870</v>
          </cell>
          <cell r="B4323" t="str">
            <v xml:space="preserve">FORNECIMENTO E COLOCACAO DE REGISTROS DE ESFERA                                                                                                                                                         </v>
          </cell>
          <cell r="C4323" t="str">
            <v xml:space="preserve">  </v>
          </cell>
        </row>
        <row r="4324">
          <cell r="A4324" t="str">
            <v>73870/4</v>
          </cell>
          <cell r="B4324" t="str">
            <v>REGISTRO DE ESFERA EM BRONZE D= 1.1/4" FORNEC E COLOCACAO</v>
          </cell>
          <cell r="C4324" t="str">
            <v>UN</v>
          </cell>
        </row>
        <row r="4325">
          <cell r="A4325">
            <v>74091</v>
          </cell>
          <cell r="B4325" t="str">
            <v xml:space="preserve">VALVULA DE RETENCAO VERTICAL DE 2 1/2" ASSEBAHIA E PASTA                                                                                                                                                </v>
          </cell>
          <cell r="C4325" t="str">
            <v xml:space="preserve">  </v>
          </cell>
        </row>
        <row r="4326">
          <cell r="A4326" t="str">
            <v>74091/1</v>
          </cell>
          <cell r="B4326" t="str">
            <v>VALVULA RETENCAO VERTICAL BRONZE (PN-16) 2.1/2" 200PSI - EXTREMIDADES COM ROSCA - FORNECIMENTO E INSTALACAO</v>
          </cell>
          <cell r="C4326" t="str">
            <v>UN</v>
          </cell>
        </row>
        <row r="4327">
          <cell r="A4327">
            <v>74093</v>
          </cell>
          <cell r="B4327" t="str">
            <v xml:space="preserve">VALVULA DE RETENCAO DE PE COM CRIVO 1 1/4"                                                                                                                                                              </v>
          </cell>
          <cell r="C4327" t="str">
            <v xml:space="preserve">  </v>
          </cell>
        </row>
        <row r="4328">
          <cell r="A4328" t="str">
            <v>74093/1</v>
          </cell>
          <cell r="B4328" t="str">
            <v>VALVULA PE COM CRIVO BRONZE 1.1/4" - FORNECIMENTO E INSTALACAO</v>
          </cell>
          <cell r="C4328" t="str">
            <v>UN</v>
          </cell>
        </row>
        <row r="4329">
          <cell r="A4329">
            <v>74169</v>
          </cell>
          <cell r="B4329" t="str">
            <v xml:space="preserve">FORN/ASSENT VALVULA GLOBO 2 1/2 POL                                                                                                                                                                     </v>
          </cell>
          <cell r="C4329" t="str">
            <v xml:space="preserve">  </v>
          </cell>
        </row>
        <row r="4330">
          <cell r="A4330" t="str">
            <v>74169/1</v>
          </cell>
          <cell r="B4330" t="str">
            <v>REGISTRO/VALVULA GLOBO ANGULAR 45 GRAUS EM LATAO PARA HIDRANTES DE INCÊNDIO PREDIAL DN 2.1/2, COM VOLANTE, CLASSE DE PRESSAO DE ATE 200 PSI - FORNECIMENTO E INSTALACAO</v>
          </cell>
          <cell r="C4330" t="str">
            <v>UN</v>
          </cell>
        </row>
        <row r="4331">
          <cell r="A4331">
            <v>85117</v>
          </cell>
          <cell r="B4331" t="str">
            <v>VALVULA DE RETENCAO VERTICAL BRONZE (PN-16) 1/2" 200 PSI - EXTREMIDADE COM ROSCA - FORNECIMENTO E INSTALACAO</v>
          </cell>
          <cell r="C4331" t="str">
            <v>UN</v>
          </cell>
        </row>
        <row r="4332">
          <cell r="A4332">
            <v>89349</v>
          </cell>
          <cell r="B4332" t="str">
            <v>REGISTRO DE PRESSÃO BRUTO, LATÃO, ROSCÁVEL, 1/2", FORNECIDO E INSTALADO EM RAMAL DE ÁGUA. AF_12/2014</v>
          </cell>
          <cell r="C4332" t="str">
            <v>UN</v>
          </cell>
        </row>
        <row r="4333">
          <cell r="A4333">
            <v>89351</v>
          </cell>
          <cell r="B4333" t="str">
            <v>REGISTRO DE PRESSÃO BRUTO, ROSCÁVEL, 3/4", FORNECIDO E INSTALADO EM RAMAL DE ÁGUA. AF_12/2014</v>
          </cell>
          <cell r="C4333" t="str">
            <v>UN</v>
          </cell>
        </row>
        <row r="4334">
          <cell r="A4334">
            <v>89352</v>
          </cell>
          <cell r="B4334" t="str">
            <v>REGISTRO DE GAVETA BRUTO, LATÃO, ROSCÁVEL, 1/2", FORNECIDO E INSTALADO EM RAMAL DE ÁGUA. AF_12/2014</v>
          </cell>
          <cell r="C4334" t="str">
            <v>UN</v>
          </cell>
        </row>
        <row r="4335">
          <cell r="A4335">
            <v>89353</v>
          </cell>
          <cell r="B4335" t="str">
            <v>REGISTRO DE GAVETA BRUTO, LATÃO, ROSCÁVEL, 3/4", FORNECIDO E INSTALADO EM RAMAL DE ÁGUA. AF_12/2014</v>
          </cell>
          <cell r="C4335" t="str">
            <v>UN</v>
          </cell>
        </row>
        <row r="4336">
          <cell r="A4336">
            <v>89354</v>
          </cell>
          <cell r="B4336" t="str">
            <v>MISTURADOR MONOCOMANDO PARA CHUVEIRO, BASE BRUTA E ACABAMENTO CROMADO, FORNECIDO E INSTALADO EM RAMAL DE ÁGUA. AF_12/2014</v>
          </cell>
          <cell r="C4336" t="str">
            <v>UN</v>
          </cell>
        </row>
        <row r="4337">
          <cell r="A4337">
            <v>89969</v>
          </cell>
          <cell r="B4337" t="str">
            <v>KIT DE REGISTRO DE PRESSÃO BRUTO DE LATÃO ½", INCLUSIVE CONEXÕES,  ROSCÁVEL, INSTALADO EM RAMAL DE ÁGUA FRIA - FORNECIMENTO E INSTALAÇÃO. AF_12/2014</v>
          </cell>
          <cell r="C4337" t="str">
            <v>UN</v>
          </cell>
        </row>
        <row r="4338">
          <cell r="A4338">
            <v>89970</v>
          </cell>
          <cell r="B4338" t="str">
            <v>KIT DE REGISTRO DE PRESSÃO BRUTO DE LATÃO ¾", INCLUSIVE CONEXÕES, ROSCÁVEL, INSTALADO EM RAMAL DE ÁGUA FRIA - FORNECIMENTO E INSTALAÇÃO. AF_12/2014</v>
          </cell>
          <cell r="C4338" t="str">
            <v>UN</v>
          </cell>
        </row>
        <row r="4339">
          <cell r="A4339">
            <v>89971</v>
          </cell>
          <cell r="B4339" t="str">
            <v>KIT DE REGISTRO DE GAVETA BRUTO DE LATÃO ½", INCLUSIVE CONEXÕES, ROSCÁVEL, INSTALADO EM RAMAL DE ÁGUA FRIA - FORNECIMENTO E INSTALAÇÃO. AF_12/2014</v>
          </cell>
          <cell r="C4339" t="str">
            <v>UN</v>
          </cell>
        </row>
        <row r="4340">
          <cell r="A4340">
            <v>89972</v>
          </cell>
          <cell r="B4340" t="str">
            <v>KIT DE REGISTRO DE GAVETA BRUTO DE LATÃO ¾", INCLUSIVE CONEXÕES, ROSCÁVEL, INSTALADO EM RAMAL DE ÁGUA FRIA - FORNECIMENTO E INSTALAÇÃO. AF_12/2014</v>
          </cell>
          <cell r="C4340" t="str">
            <v>UN</v>
          </cell>
        </row>
        <row r="4341">
          <cell r="A4341">
            <v>89973</v>
          </cell>
          <cell r="B4341" t="str">
            <v>KIT DE MISTURADOR BASE BRUTA DE LATÃO ¾" MONOCOMANDO PARA CHUVEIRO, INCLUSIVE CONEXÕES, INSTALADO EM RAMAL DE ÁGUA - FORNECIMENTO E INSTALAÇÃO. AF_12/2014</v>
          </cell>
          <cell r="C4341" t="str">
            <v>UN</v>
          </cell>
        </row>
        <row r="4342">
          <cell r="A4342">
            <v>89974</v>
          </cell>
          <cell r="B4342" t="str">
            <v>KIT DE TÊ MISTURADOR EM CPVC ¾" COM DUPLO COMANDO PARA CHUVEIRO, INCLUSIVE CONEXÕES, INSTALADO EM RAMAL DE ÁGUA - FORNECIMENTO E INSTALAÇÃO. AF_12/2014</v>
          </cell>
          <cell r="C4342" t="str">
            <v>UN</v>
          </cell>
        </row>
        <row r="4343">
          <cell r="A4343">
            <v>89984</v>
          </cell>
          <cell r="B4343" t="str">
            <v>REGISTRO DE PRESSÃO BRUTO, LATÃO, ROSCÁVEL, 1/2", COM ACABAMENTO E CANOPLA CROMADOS. FORNECIDO E INSTALADO EM RAMAL DE ÁGUA. AF_12/2014</v>
          </cell>
          <cell r="C4343" t="str">
            <v>UN</v>
          </cell>
        </row>
        <row r="4344">
          <cell r="A4344">
            <v>89985</v>
          </cell>
          <cell r="B4344" t="str">
            <v>REGISTRO DE PRESSÃO BRUTO, LATÃO, ROSCÁVEL, 3/4", COM ACABAMENTO E CANOPLA CROMADOS. FORNECIDO E INSTALADO EM RAMAL DE ÁGUA. AF_12/2014</v>
          </cell>
          <cell r="C4344" t="str">
            <v>UN</v>
          </cell>
        </row>
        <row r="4345">
          <cell r="A4345">
            <v>89986</v>
          </cell>
          <cell r="B4345" t="str">
            <v>REGISTRO DE GAVETA BRUTO, LATÃO, ROSCÁVEL, 1/2", COM ACABAMENTO E CANOPLA CROMADOS. FORNECIDO E INSTALADO EM RAMAL DE ÁGUA. AF_12/2014</v>
          </cell>
          <cell r="C4345" t="str">
            <v>UN</v>
          </cell>
        </row>
        <row r="4346">
          <cell r="A4346">
            <v>89987</v>
          </cell>
          <cell r="B4346" t="str">
            <v>REGISTRO DE GAVETA BRUTO, LATÃO, ROSCÁVEL, 3/4", COM ACABAMENTO E CANOPLA CROMADOS. FORNECIDO E INSTALADO EM RAMAL DE ÁGUA. AF_12/2014</v>
          </cell>
          <cell r="C4346" t="str">
            <v>UN</v>
          </cell>
        </row>
        <row r="4347">
          <cell r="A4347">
            <v>90371</v>
          </cell>
          <cell r="B4347" t="str">
            <v>REGISTRO DE ESFERA, PVC, ROSCÁVEL, 3/4", FORNECIDO E INSTALADO EM RAMAL DE ÁGUA. AF_03/2015</v>
          </cell>
          <cell r="C4347" t="str">
            <v>UN</v>
          </cell>
        </row>
        <row r="4348">
          <cell r="A4348">
            <v>94489</v>
          </cell>
          <cell r="B4348" t="str">
            <v>REGISTRO DE ESFERA, PVC, SOLDÁVEL, DN  25 MM, INSTALADO EM RESERVAÇÃO DE ÁGUA DE EDIFICAÇÃO QUE POSSUA RESERVATÓRIO DE FIBRA/FIBROCIMENTO   FORNECIMENTO E INSTALAÇÃO. AF_06/2016</v>
          </cell>
          <cell r="C4348" t="str">
            <v>UN</v>
          </cell>
        </row>
        <row r="4349">
          <cell r="A4349">
            <v>94490</v>
          </cell>
          <cell r="B4349" t="str">
            <v>REGISTRO DE ESFERA, PVC, SOLDÁVEL, DN  32 MM, INSTALADO EM RESERVAÇÃO DE ÁGUA DE EDIFICAÇÃO QUE POSSUA RESERVATÓRIO DE FIBRA/FIBROCIMENTO   FORNECIMENTO E INSTALAÇÃO. AF_06/2016</v>
          </cell>
          <cell r="C4349" t="str">
            <v>UN</v>
          </cell>
        </row>
        <row r="4350">
          <cell r="A4350">
            <v>94491</v>
          </cell>
          <cell r="B4350" t="str">
            <v>REGISTRO DE ESFERA, PVC, SOLDÁVEL, DN  40 MM, INSTALADO EM RESERVAÇÃO DE ÁGUA DE EDIFICAÇÃO QUE POSSUA RESERVATÓRIO DE FIBRA/FIBROCIMENTO   FORNECIMENTO E INSTALAÇÃO. AF_06/2016</v>
          </cell>
          <cell r="C4350" t="str">
            <v>UN</v>
          </cell>
        </row>
        <row r="4351">
          <cell r="A4351">
            <v>94492</v>
          </cell>
          <cell r="B4351" t="str">
            <v>REGISTRO DE ESFERA, PVC, SOLDÁVEL, DN  50 MM, INSTALADO EM RESERVAÇÃO DE ÁGUA DE EDIFICAÇÃO QUE POSSUA RESERVATÓRIO DE FIBRA/FIBROCIMENTO   FORNECIMENTO E INSTALAÇÃO. AF_06/2016</v>
          </cell>
          <cell r="C4351" t="str">
            <v>UN</v>
          </cell>
        </row>
        <row r="4352">
          <cell r="A4352">
            <v>94493</v>
          </cell>
          <cell r="B4352" t="str">
            <v>REGISTRO DE ESFERA, PVC, SOLDÁVEL, DN  60 MM, INSTALADO EM RESERVAÇÃO DE ÁGUA DE EDIFICAÇÃO QUE POSSUA RESERVATÓRIO DE FIBRA/FIBROCIMENTO   FORNECIMENTO E INSTALAÇÃO. AF_06/2016</v>
          </cell>
          <cell r="C4352" t="str">
            <v>UN</v>
          </cell>
        </row>
        <row r="4353">
          <cell r="A4353">
            <v>94494</v>
          </cell>
          <cell r="B4353" t="str">
            <v>REGISTRO DE GAVETA BRUTO, LATÃO, ROSCÁVEL, 3/4, INSTALADO EM RESERVAÇÃO DE ÁGUA DE EDIFICAÇÃO QUE POSSUA RESERVATÓRIO DE FIBRA/FIBROCIMENTO  FORNECIMENTO E INSTALAÇÃO. AF_06/2016</v>
          </cell>
          <cell r="C4353" t="str">
            <v>UN</v>
          </cell>
        </row>
        <row r="4354">
          <cell r="A4354">
            <v>94495</v>
          </cell>
          <cell r="B4354" t="str">
            <v>REGISTRO DE GAVETA BRUTO, LATÃO, ROSCÁVEL, 1, INSTALADO EM RESERVAÇÃO DE ÁGUA DE EDIFICAÇÃO QUE POSSUA RESERVATÓRIO DE FIBRA/FIBROCIMENTO  FORNECIMENTO E INSTALAÇÃO. AF_06/2016</v>
          </cell>
          <cell r="C4354" t="str">
            <v>UN</v>
          </cell>
        </row>
        <row r="4355">
          <cell r="A4355">
            <v>94496</v>
          </cell>
          <cell r="B4355" t="str">
            <v>REGISTRO DE GAVETA BRUTO, LATÃO, ROSCÁVEL, 1 1/4, INSTALADO EM RESERVAÇÃO DE ÁGUA DE EDIFICAÇÃO QUE POSSUA RESERVATÓRIO DE FIBRA/FIBROCIMENTO  FORNECIMENTO E INSTALAÇÃO. AF_06/2016</v>
          </cell>
          <cell r="C4355" t="str">
            <v>UN</v>
          </cell>
        </row>
        <row r="4356">
          <cell r="A4356">
            <v>94497</v>
          </cell>
          <cell r="B4356" t="str">
            <v>REGISTRO DE GAVETA BRUTO, LATÃO, ROSCÁVEL, 1 1/2, INSTALADO EM RESERVAÇÃO DE ÁGUA DE EDIFICAÇÃO QUE POSSUA RESERVATÓRIO DE FIBRA/FIBROCIMENTO  FORNECIMENTO E INSTALAÇÃO. AF_06/2016</v>
          </cell>
          <cell r="C4356" t="str">
            <v>UN</v>
          </cell>
        </row>
        <row r="4357">
          <cell r="A4357">
            <v>94498</v>
          </cell>
          <cell r="B4357" t="str">
            <v>REGISTRO DE GAVETA BRUTO, LATÃO, ROSCÁVEL, 2, INSTALADO EM RESERVAÇÃO DE ÁGUA DE EDIFICAÇÃO QUE POSSUA RESERVATÓRIO DE FIBRA/FIBROCIMENTO  FORNECIMENTO E INSTALAÇÃO. AF_06/2016</v>
          </cell>
          <cell r="C4357" t="str">
            <v>UN</v>
          </cell>
        </row>
        <row r="4358">
          <cell r="A4358">
            <v>94499</v>
          </cell>
          <cell r="B4358" t="str">
            <v>REGISTRO DE GAVETA BRUTO, LATÃO, ROSCÁVEL, 2 1/2, INSTALADO EM RESERVAÇÃO DE ÁGUA DE EDIFICAÇÃO QUE POSSUA RESERVATÓRIO DE FIBRA/FIBROCIMENTO  FORNECIMENTO E INSTALAÇÃO. AF_06/2016</v>
          </cell>
          <cell r="C4358" t="str">
            <v>UN</v>
          </cell>
        </row>
        <row r="4359">
          <cell r="A4359">
            <v>94500</v>
          </cell>
          <cell r="B4359" t="str">
            <v>REGISTRO DE GAVETA BRUTO, LATÃO, ROSCÁVEL, 3, INSTALADO EM RESERVAÇÃO DE ÁGUA DE EDIFICAÇÃO QUE POSSUA RESERVATÓRIO DE FIBRA/FIBROCIMENTO  FORNECIMENTO E INSTALAÇÃO. AF_06/2016</v>
          </cell>
          <cell r="C4359" t="str">
            <v>UN</v>
          </cell>
        </row>
        <row r="4360">
          <cell r="A4360">
            <v>94501</v>
          </cell>
          <cell r="B4360" t="str">
            <v>REGISTRO DE GAVETA BRUTO, LATÃO, ROSCÁVEL, 4, INSTALADO EM RESERVAÇÃO DE ÁGUA DE EDIFICAÇÃO QUE POSSUA RESERVATÓRIO DE FIBRA/FIBROCIMENTO  FORNECIMENTO E INSTALAÇÃO. AF_06/2016</v>
          </cell>
          <cell r="C4360" t="str">
            <v>UN</v>
          </cell>
        </row>
        <row r="4361">
          <cell r="A4361">
            <v>94792</v>
          </cell>
          <cell r="B4361" t="str">
            <v>REGISTRO DE GAVETA BRUTO, LATÃO, ROSCÁVEL, 1, COM ACABAMENTO E CANOPLA CROMADOS, INSTALADO EM RESERVAÇÃO DE ÁGUA DE EDIFICAÇÃO QUE POSSUA RESERVATÓRIO DE FIBRA/FIBROCIMENTO  FORNECIMENTO E INSTALAÇÃO. AF_06/2016</v>
          </cell>
          <cell r="C4361" t="str">
            <v>UN</v>
          </cell>
        </row>
        <row r="4362">
          <cell r="A4362">
            <v>94793</v>
          </cell>
          <cell r="B4362" t="str">
            <v>REGISTRO DE GAVETA BRUTO, LATÃO, ROSCÁVEL, 1 1/4, COM ACABAMENTO E CANOPLA CROMADOS, INSTALADO EM RESERVAÇÃO DE ÁGUA DE EDIFICAÇÃO QUE POSSUA RESERVATÓRIO DE FIBRA/FIBROCIMENTO  FORNECIMENTO E INSTALAÇÃO. AF_06/2016</v>
          </cell>
          <cell r="C4362" t="str">
            <v>UN</v>
          </cell>
        </row>
        <row r="4363">
          <cell r="A4363">
            <v>94794</v>
          </cell>
          <cell r="B4363" t="str">
            <v>REGISTRO DE GAVETA BRUTO, LATÃO, ROSCÁVEL, 1 1/2, COM ACABAMENTO E CANOPLA CROMADOS, INSTALADO EM RESERVAÇÃO DE ÁGUA DE EDIFICAÇÃO QUE POSSUA RESERVATÓRIO DE FIBRA/FIBROCIMENTO  FORNECIMENTO E INSTALAÇÃO. AF_06/2016</v>
          </cell>
          <cell r="C4363" t="str">
            <v>UN</v>
          </cell>
        </row>
        <row r="4364">
          <cell r="A4364">
            <v>94795</v>
          </cell>
          <cell r="B4364" t="str">
            <v>TORNEIRA DE BÓIA REAL, ROSCÁVEL, 1/2", FORNECIDA E INSTALADA EM RESERVAÇÃO DE ÁGUA. AF_06/2016</v>
          </cell>
          <cell r="C4364" t="str">
            <v>UN</v>
          </cell>
        </row>
        <row r="4365">
          <cell r="A4365">
            <v>94796</v>
          </cell>
          <cell r="B4365" t="str">
            <v>TORNEIRA DE BÓIA REAL, ROSCÁVEL, 3/4", FORNECIDA E INSTALADA EM RESERVAÇÃO DE ÁGUA. AF_06/2016</v>
          </cell>
          <cell r="C4365" t="str">
            <v>UN</v>
          </cell>
        </row>
        <row r="4366">
          <cell r="A4366">
            <v>94797</v>
          </cell>
          <cell r="B4366" t="str">
            <v>TORNEIRA DE BÓIA REAL, ROSCÁVEL, 1", FORNECIDA E INSTALADA EM RESERVAÇÃO DE ÁGUA. AF_06/2016</v>
          </cell>
          <cell r="C4366" t="str">
            <v>UN</v>
          </cell>
        </row>
        <row r="4367">
          <cell r="A4367">
            <v>94798</v>
          </cell>
          <cell r="B4367" t="str">
            <v>TORNEIRA DE BÓIA REAL, ROSCÁVEL, 1 1/4", FORNECIDA E INSTALADA EM RESERVAÇÃO DE ÁGUA. AF_06/2016</v>
          </cell>
          <cell r="C4367" t="str">
            <v>UN</v>
          </cell>
        </row>
        <row r="4368">
          <cell r="A4368">
            <v>94799</v>
          </cell>
          <cell r="B4368" t="str">
            <v>TORNEIRA DE BÓIA REAL, ROSCÁVEL, 1 1/2", FORNECIDA E INSTALADA EM RESERVAÇÃO DE ÁGUA. AF_06/2016</v>
          </cell>
          <cell r="C4368" t="str">
            <v>UN</v>
          </cell>
        </row>
        <row r="4369">
          <cell r="A4369">
            <v>94800</v>
          </cell>
          <cell r="B4369" t="str">
            <v>TORNEIRA DE BÓIA REAL, ROSCÁVEL, 2", FORNECIDA E INSTALADA EM RESERVAÇÃO DE ÁGUA. AF_06/2016</v>
          </cell>
          <cell r="C4369" t="str">
            <v>UN</v>
          </cell>
        </row>
        <row r="4370">
          <cell r="A4370">
            <v>95248</v>
          </cell>
          <cell r="B4370" t="str">
            <v>VÁLVULA DE ESFERA BRUTA, BRONZE, ROSCÁVEL, 1/2  , INSTALADO EM RESERVAÇÃO DE ÁGUA DE EDIFICAÇÃO QUE POSSUA RESERVATÓRIO DE FIBRA/FIBROCIMENTO - FORNECIMENTO E INSTALAÇÃO. AF_06/2016</v>
          </cell>
          <cell r="C4370" t="str">
            <v>UN</v>
          </cell>
        </row>
        <row r="4371">
          <cell r="A4371">
            <v>95249</v>
          </cell>
          <cell r="B4371" t="str">
            <v>VÁLVULA DE ESFERA BRUTA, BRONZE, ROSCÁVEL, 3/4'', INSTALADO EM RESERVAÇÃO DE ÁGUA DE EDIFICAÇÃO QUE POSSUA RESERVATÓRIO DE FIBRA/FIBROCIMENTO - FORNECIMENTO E INSTALAÇÃO. AF_06/2016</v>
          </cell>
          <cell r="C4371" t="str">
            <v>UN</v>
          </cell>
        </row>
        <row r="4372">
          <cell r="A4372">
            <v>95250</v>
          </cell>
          <cell r="B4372" t="str">
            <v>VÁLVULA DE ESFERA BRUTA, BRONZE, ROSCÁVEL, 1'', INSTALADO EM RESERVAÇÃO DE ÁGUA DE EDIFICAÇÃO QUE POSSUA RESERVATÓRIO DE FIBRA/FIBROCIMENTO -   FORNECIMENTO E INSTALAÇÃO. AF_06/2016</v>
          </cell>
          <cell r="C4372" t="str">
            <v>UN</v>
          </cell>
        </row>
        <row r="4373">
          <cell r="A4373">
            <v>95251</v>
          </cell>
          <cell r="B4373" t="str">
            <v>VÁLVULA DE ESFERA BRUTA, BRONZE, ROSCÁVEL, 1 1/4'', INSTALADO EM RESERVAÇÃO DE ÁGUA DE EDIFICAÇÃO QUE POSSUA RESERVATÓRIO DE FIBRA/FIBROCIMENTO -   FORNECIMENTO E INSTALAÇÃO. AF_06/2016</v>
          </cell>
          <cell r="C4373" t="str">
            <v>UN</v>
          </cell>
        </row>
        <row r="4374">
          <cell r="A4374">
            <v>95252</v>
          </cell>
          <cell r="B4374" t="str">
            <v>VÁLVULA DE ESFERA BRUTA, BRONZE, ROSCÁVEL, 1 1/2'', INSTALADO EM RESERVAÇÃO DE ÁGUA DE EDIFICAÇÃO QUE POSSUA RESERVATÓRIO DE FIBRA/FIBROCIMENTO -   FORNECIMENTO E INSTALAÇÃO. AF_06/2016</v>
          </cell>
          <cell r="C4374" t="str">
            <v>UN</v>
          </cell>
        </row>
        <row r="4375">
          <cell r="A4375">
            <v>95253</v>
          </cell>
          <cell r="B4375" t="str">
            <v>VÁLVULA DE ESFERA BRUTA, BRONZE, ROSCÁVEL, 2'', INSTALADO EM RESERVAÇÃO DE ÁGUA DE EDIFICAÇÃO QUE POSSUA RESERVATÓRIO DE FIBRA/FIBROCIMENTO - FORNECIMENTO E INSTALAÇÃO. AF_06/2016</v>
          </cell>
          <cell r="C4375" t="str">
            <v>UN</v>
          </cell>
        </row>
        <row r="4376">
          <cell r="A4376" t="str">
            <v>0272</v>
          </cell>
          <cell r="B4376" t="str">
            <v>HIDROMETRO</v>
          </cell>
          <cell r="C4376">
            <v>0</v>
          </cell>
        </row>
        <row r="4377">
          <cell r="A4377">
            <v>95634</v>
          </cell>
          <cell r="B4377" t="str">
            <v>KIT CAVALETE PARA MEDIÇÃO DE ÁGUA - ENTRADA PRINCIPAL, EM PVC SOLDÁVEL DN 20 (½ )   FORNECIMENTO E INSTALAÇÃO (EXCLUSIVE HIDRÔMETRO). AF_11/2016</v>
          </cell>
          <cell r="C4377" t="str">
            <v>UN</v>
          </cell>
        </row>
        <row r="4378">
          <cell r="A4378">
            <v>95635</v>
          </cell>
          <cell r="B4378" t="str">
            <v>KIT CAVALETE PARA MEDIÇÃO DE ÁGUA - ENTRADA PRINCIPAL, EM PVC SOLDÁVEL DN 25 (¾ )   FORNECIMENTO E INSTALAÇÃO (EXCLUSIVE HIDRÔMETRO). AF_11/2016</v>
          </cell>
          <cell r="C4378" t="str">
            <v>UN</v>
          </cell>
        </row>
        <row r="4379">
          <cell r="A4379">
            <v>95637</v>
          </cell>
          <cell r="B4379" t="str">
            <v>KIT CAVALETE PARA MEDIÇÃO DE ÁGUA - ENTRADA PRINCIPAL, EM AÇO GALVANIZADO DN 32 (1 ¼)  FORNECIMENTO E INSTALAÇÃO (EXCLUSIVE HIDRÔMETRO). AF_11/2016</v>
          </cell>
          <cell r="C4379" t="str">
            <v>UN</v>
          </cell>
        </row>
        <row r="4380">
          <cell r="A4380">
            <v>95638</v>
          </cell>
          <cell r="B4380" t="str">
            <v>KIT CAVALETE PARA MEDIÇÃO DE ÁGUA - ENTRADA PRINCIPAL, EM AÇO GALVANIZADO DN 40 (1 ½)  FORNECIMENTO E INSTALAÇÃO (EXCLUSIVE HIDRÔMETRO). AF_11/2016</v>
          </cell>
          <cell r="C4380" t="str">
            <v>UN</v>
          </cell>
        </row>
        <row r="4381">
          <cell r="A4381">
            <v>95639</v>
          </cell>
          <cell r="B4381" t="str">
            <v>KIT CAVALETE PARA MEDIÇÃO DE ÁGUA - ENTRADA PRINCIPAL, EM AÇO GALVANIZADO DN 50 (2)  FORNECIMENTO E INSTALAÇÃO (EXCLUSIVE HIDRÔMETRO). AF_11/2016</v>
          </cell>
          <cell r="C4381" t="str">
            <v>UN</v>
          </cell>
        </row>
        <row r="4382">
          <cell r="A4382">
            <v>95641</v>
          </cell>
          <cell r="B4382" t="str">
            <v>KIT CAVALETE PARA MEDIÇÃO DE ÁGUA - ENTRADA INDIVIDUALIZADA, EM PVC DN 25 (¾), PARA 2 MEDIDORES  FORNECIMENTO E INSTALAÇÃO (EXCLUSIVE HIDRÔMETRO). AF_11/2016</v>
          </cell>
          <cell r="C4382" t="str">
            <v>UN</v>
          </cell>
        </row>
        <row r="4383">
          <cell r="A4383">
            <v>95642</v>
          </cell>
          <cell r="B4383" t="str">
            <v>KIT CAVALETE PARA MEDIÇÃO DE ÁGUA - ENTRADA INDIVIDUALIZADA, EM PVC DN 25 (¾), PARA 3 MEDIDORES  FORNECIMENTO E INSTALAÇÃO (EXCLUSIVE HIDRÔMETRO). AF_11/2016</v>
          </cell>
          <cell r="C4383" t="str">
            <v>UN</v>
          </cell>
        </row>
        <row r="4384">
          <cell r="A4384">
            <v>95643</v>
          </cell>
          <cell r="B4384" t="str">
            <v>KIT CAVALETE PARA MEDIÇÃO DE ÁGUA - ENTRADA INDIVIDUALIZADA, EM PVC DN 25 (¾), PARA 4 MEDIDORES  FORNECIMENTO E INSTALAÇÃO (EXCLUSIVE HIDRÔMETRO). AF_11/2016</v>
          </cell>
          <cell r="C4384" t="str">
            <v>UN</v>
          </cell>
        </row>
        <row r="4385">
          <cell r="A4385">
            <v>95644</v>
          </cell>
          <cell r="B4385" t="str">
            <v>KIT CAVALETE PARA MEDIÇÃO DE ÁGUA - ENTRADA INDIVIDUALIZADA, EM PVC DN 32 (1), PARA 1 MEDIDOR  FORNECIMENTO E INSTALAÇÃO (EXCLUSIVE HIDRÔMETRO). AF_11/2016</v>
          </cell>
          <cell r="C4385" t="str">
            <v>UN</v>
          </cell>
        </row>
        <row r="4386">
          <cell r="A4386">
            <v>95645</v>
          </cell>
          <cell r="B4386" t="str">
            <v>KIT CAVALETE PARA MEDIÇÃO DE ÁGUA - ENTRADA INDIVIDUALIZADA, EM PVC DN 32 (1), PARA 2 MEDIDORES  FORNECIMENTO E INSTALAÇÃO (EXCLUSIVE HIDRÔMETRO). AF_11/2016</v>
          </cell>
          <cell r="C4386" t="str">
            <v>UN</v>
          </cell>
        </row>
        <row r="4387">
          <cell r="A4387">
            <v>95646</v>
          </cell>
          <cell r="B4387" t="str">
            <v>KIT CAVALETE PARA MEDIÇÃO DE ÁGUA - ENTRADA INDIVIDUALIZADA, EM PVC DN 32 (1), PARA 3 MEDIDORES  FORNECIMENTO E INSTALAÇÃO (EXCLUSIVE HIDRÔMETRO). AF_11/2016</v>
          </cell>
          <cell r="C4387" t="str">
            <v>UN</v>
          </cell>
        </row>
        <row r="4388">
          <cell r="A4388">
            <v>95647</v>
          </cell>
          <cell r="B4388" t="str">
            <v>KIT CAVALETE PARA MEDIÇÃO DE ÁGUA - ENTRADA INDIVIDUALIZADA, EM PVC DN 32 (1), PARA 4 MEDIDORES  FORNECIMENTO E INSTALAÇÃO (EXCLUSIVE HIDRÔMETRO). AF_11/2016</v>
          </cell>
          <cell r="C4388" t="str">
            <v>UN</v>
          </cell>
        </row>
        <row r="4389">
          <cell r="A4389">
            <v>95673</v>
          </cell>
          <cell r="B4389" t="str">
            <v>HIDRÔMETRO DN 20 (½), 1,5 M³/H  FORNECIMENTO E INSTALAÇÃO. AF_11/2016</v>
          </cell>
          <cell r="C4389" t="str">
            <v>UN</v>
          </cell>
        </row>
        <row r="4390">
          <cell r="A4390">
            <v>95674</v>
          </cell>
          <cell r="B4390" t="str">
            <v>HIDRÔMETRO DN 20 (½), 3,0 M³/H  FORNECIMENTO E INSTALAÇÃO. AF_11/2016</v>
          </cell>
          <cell r="C4390" t="str">
            <v>UN</v>
          </cell>
        </row>
        <row r="4391">
          <cell r="A4391">
            <v>95675</v>
          </cell>
          <cell r="B4391" t="str">
            <v>HIDRÔMETRO DN 25 (¾ ), 5,0 M³/H FORNECIMENTO E INSTALAÇÃO. AF_11/2016</v>
          </cell>
          <cell r="C4391" t="str">
            <v>UN</v>
          </cell>
        </row>
        <row r="4392">
          <cell r="A4392">
            <v>95676</v>
          </cell>
          <cell r="B4392" t="str">
            <v>CAIXA EM CONCRETO PRÉ-MOLDADO PARA ABRIGO DE HIDRÔMETRO COM DN 20 (½)  FORNECIMENTO E INSTALAÇÃO. AF_11/2016</v>
          </cell>
          <cell r="C4392" t="str">
            <v>UN</v>
          </cell>
        </row>
        <row r="4393">
          <cell r="A4393" t="str">
            <v>0297</v>
          </cell>
          <cell r="B4393" t="str">
            <v xml:space="preserve">SERVICOS DIVERSOS                                                                                                                                                                                       </v>
          </cell>
          <cell r="C4393" t="str">
            <v xml:space="preserve">  </v>
          </cell>
        </row>
        <row r="4394">
          <cell r="A4394">
            <v>72285</v>
          </cell>
          <cell r="B4394" t="str">
            <v>CAIXA DE AREIA 40X40X40CM EM ALVENARIA - EXECUÇÃO</v>
          </cell>
          <cell r="C4394" t="str">
            <v>UN</v>
          </cell>
        </row>
        <row r="4395">
          <cell r="A4395">
            <v>72286</v>
          </cell>
          <cell r="B4395" t="str">
            <v>CAIXA DE AREIA 60X60X60CM EM ALVENARIA - EXECUÇÃO</v>
          </cell>
          <cell r="C4395" t="str">
            <v>UN</v>
          </cell>
        </row>
        <row r="4396">
          <cell r="A4396">
            <v>90436</v>
          </cell>
          <cell r="B4396" t="str">
            <v>FURO EM ALVENARIA PARA DIÂMETROS MENORES OU IGUAIS A 40 MM. AF_05/2015</v>
          </cell>
          <cell r="C4396" t="str">
            <v>UN</v>
          </cell>
        </row>
        <row r="4397">
          <cell r="A4397">
            <v>90437</v>
          </cell>
          <cell r="B4397" t="str">
            <v>FURO EM ALVENARIA PARA DIÂMETROS MAIORES QUE 40 MM E MENORES OU IGUAIS A 75 MM. AF_05/2015</v>
          </cell>
          <cell r="C4397" t="str">
            <v>UN</v>
          </cell>
        </row>
        <row r="4398">
          <cell r="A4398">
            <v>90438</v>
          </cell>
          <cell r="B4398" t="str">
            <v>FURO EM ALVENARIA PARA DIÂMETROS MAIORES QUE 75 MM. AF_05/2015</v>
          </cell>
          <cell r="C4398" t="str">
            <v>UN</v>
          </cell>
        </row>
        <row r="4399">
          <cell r="A4399">
            <v>90439</v>
          </cell>
          <cell r="B4399" t="str">
            <v>FURO EM CONCRETO PARA DIÂMETROS MENORES OU IGUAIS A 40 MM. AF_05/2015</v>
          </cell>
          <cell r="C4399" t="str">
            <v>UN</v>
          </cell>
        </row>
        <row r="4400">
          <cell r="A4400">
            <v>90440</v>
          </cell>
          <cell r="B4400" t="str">
            <v>FURO EM CONCRETO PARA DIÂMETROS MAIORES QUE 40 MM E MENORES OU IGUAIS A 75 MM. AF_05/2015</v>
          </cell>
          <cell r="C4400" t="str">
            <v>UN</v>
          </cell>
        </row>
        <row r="4401">
          <cell r="A4401">
            <v>90441</v>
          </cell>
          <cell r="B4401" t="str">
            <v>FURO EM CONCRETO PARA DIÂMETROS MAIORES QUE 75 MM. AF_05/2015</v>
          </cell>
          <cell r="C4401" t="str">
            <v>UN</v>
          </cell>
        </row>
        <row r="4402">
          <cell r="A4402">
            <v>90443</v>
          </cell>
          <cell r="B4402" t="str">
            <v>RASGO EM ALVENARIA PARA RAMAIS/ DISTRIBUIÇÃO COM DIAMETROS MENORES OU IGUAIS A 40 MM. AF_05/2015</v>
          </cell>
          <cell r="C4402" t="str">
            <v>M</v>
          </cell>
        </row>
        <row r="4403">
          <cell r="A4403">
            <v>90444</v>
          </cell>
          <cell r="B4403" t="str">
            <v>RASGO EM CONTRAPISO PARA RAMAIS/ DISTRIBUIÇÃO COM DIÂMETROS MENORES OU IGUAIS A 40 MM. AF_05/2015</v>
          </cell>
          <cell r="C4403" t="str">
            <v>M</v>
          </cell>
        </row>
        <row r="4404">
          <cell r="A4404">
            <v>90445</v>
          </cell>
          <cell r="B4404" t="str">
            <v>RASGO EM CONTRAPISO PARA RAMAIS/ DISTRIBUIÇÃO COM DIÂMETROS MAIORES QUE 40 MM E MENORES OU IGUAIS A 75 MM. AF_05/2015</v>
          </cell>
          <cell r="C4404" t="str">
            <v>M</v>
          </cell>
        </row>
        <row r="4405">
          <cell r="A4405">
            <v>90446</v>
          </cell>
          <cell r="B4405" t="str">
            <v>RASGO EM CONTRAPISO PARA RAMAIS/ DISTRIBUIÇÃO COM DIÂMETROS MAIORES QUE 75 MM. AF_05/2015</v>
          </cell>
          <cell r="C4405" t="str">
            <v>M</v>
          </cell>
        </row>
        <row r="4406">
          <cell r="A4406">
            <v>90447</v>
          </cell>
          <cell r="B4406" t="str">
            <v>RASGO EM ALVENARIA PARA ELETRODUTOS COM DIAMETROS MENORES OU IGUAIS A 40 MM. AF_05/2015</v>
          </cell>
          <cell r="C4406" t="str">
            <v>M</v>
          </cell>
        </row>
        <row r="4407">
          <cell r="A4407">
            <v>90451</v>
          </cell>
          <cell r="B4407" t="str">
            <v>PASSANTE TIPO PEÇA EM POLIESTIRENO PARA ABERTURA PARA PASSAGEM DE 1 TUBO, FIXADO EM LAJE. AF_05/2015</v>
          </cell>
          <cell r="C4407" t="str">
            <v>UN</v>
          </cell>
        </row>
        <row r="4408">
          <cell r="A4408">
            <v>90452</v>
          </cell>
          <cell r="B4408" t="str">
            <v>PASSANTE TIPO PEÇA EM POLIESTIRENO PARA ABERTURA PARA PASSAGEM DE MAIS DE 1 TUBO, FIXADO EM LAJE. AF_05/2015</v>
          </cell>
          <cell r="C4408" t="str">
            <v>UN</v>
          </cell>
        </row>
        <row r="4409">
          <cell r="A4409">
            <v>90453</v>
          </cell>
          <cell r="B4409" t="str">
            <v>PASSANTE TIPO TUBO DE DIÂMETRO MENOR OU IGUAL A 40 MM, FIXADO EM LAJE. AF_05/2015</v>
          </cell>
          <cell r="C4409" t="str">
            <v>UN</v>
          </cell>
        </row>
        <row r="4410">
          <cell r="A4410">
            <v>90454</v>
          </cell>
          <cell r="B4410" t="str">
            <v>PASSANTE TIPO TUBO DE DIÂMETRO MAIORES QUE 40 MM E MENORES OU IGUAIS A 75 MM, FIXADO EM LAJE. AF_05/2015</v>
          </cell>
          <cell r="C4410" t="str">
            <v>UN</v>
          </cell>
        </row>
        <row r="4411">
          <cell r="A4411">
            <v>90455</v>
          </cell>
          <cell r="B4411" t="str">
            <v>PASSANTE TIPO TUBO DE DIÂMETRO MAIOR QUE 75 MM, FIXADO EM LAJE. AF_05/2015</v>
          </cell>
          <cell r="C4411" t="str">
            <v>UN</v>
          </cell>
        </row>
        <row r="4412">
          <cell r="A4412">
            <v>90456</v>
          </cell>
          <cell r="B4412" t="str">
            <v>QUEBRA EM ALVENARIA PARA INSTALAÇÃO DE CAIXA DE TOMADA (4X4 OU 4X2). AF_05/2015</v>
          </cell>
          <cell r="C4412" t="str">
            <v>UN</v>
          </cell>
        </row>
        <row r="4413">
          <cell r="A4413">
            <v>90457</v>
          </cell>
          <cell r="B4413" t="str">
            <v>QUEBRA EM ALVENARIA PARA INSTALAÇÃO DE QUADRO DISTRIBUIÇÃO PEQUENO (19X25 CM). AF_05/2015</v>
          </cell>
          <cell r="C4413" t="str">
            <v>UN</v>
          </cell>
        </row>
        <row r="4414">
          <cell r="A4414">
            <v>90458</v>
          </cell>
          <cell r="B4414" t="str">
            <v>QUEBRA EM ALVENARIA PARA INSTALAÇÃO DE QUADRO DISTRIBUIÇÃO GRANDE (76X40 CM). AF_05/2015</v>
          </cell>
          <cell r="C4414" t="str">
            <v>UN</v>
          </cell>
        </row>
        <row r="4415">
          <cell r="A4415">
            <v>90459</v>
          </cell>
          <cell r="B4415" t="str">
            <v>QUEBRA EM ALVENARIA PARA INSTALAÇÃO DE ABRIGO PARA MANGUEIRAS (90X60 CM). AF_05/2015</v>
          </cell>
          <cell r="C4415" t="str">
            <v>UN</v>
          </cell>
        </row>
        <row r="4416">
          <cell r="A4416">
            <v>90460</v>
          </cell>
          <cell r="B4416" t="str">
            <v>PERFILADO DE SEÇÃO 38X76 MM PARA SUPORTE DE ATÉ 3 TUBOS HORIZONTAIS. AF_05/2015</v>
          </cell>
          <cell r="C4416" t="str">
            <v>M</v>
          </cell>
        </row>
        <row r="4417">
          <cell r="A4417">
            <v>90461</v>
          </cell>
          <cell r="B4417" t="str">
            <v>PERFILADO DE SEÇÃO 38X76 MM PARA SUPORTE DE MAIS DE 3 TUBOS HORIZONTAIS. AF_05/2015</v>
          </cell>
          <cell r="C4417" t="str">
            <v>M</v>
          </cell>
        </row>
        <row r="4418">
          <cell r="A4418">
            <v>90462</v>
          </cell>
          <cell r="B4418" t="str">
            <v>PERFILADO DE SEÇÃO 38X38 MM PARA SUPORTE DE ATÉ 3 TUBOS VERTICAIS. AF_05/2015</v>
          </cell>
          <cell r="C4418" t="str">
            <v>M</v>
          </cell>
        </row>
        <row r="4419">
          <cell r="A4419">
            <v>90463</v>
          </cell>
          <cell r="B4419" t="str">
            <v>PERFILADO DE SEÇÃO 38X38 MM PARA SUPORTE DE MAIS DE 3 TUBOS VERTICAIS. AF_05/2015</v>
          </cell>
          <cell r="C4419" t="str">
            <v>M</v>
          </cell>
        </row>
        <row r="4420">
          <cell r="A4420">
            <v>90466</v>
          </cell>
          <cell r="B4420" t="str">
            <v>CHUMBAMENTO LINEAR EM ALVENARIA PARA RAMAIS/DISTRIBUIÇÃO COM DIÂMETROS MENORES OU IGUAIS A 40 MM. AF_05/2015</v>
          </cell>
          <cell r="C4420" t="str">
            <v>M</v>
          </cell>
        </row>
        <row r="4421">
          <cell r="A4421">
            <v>90467</v>
          </cell>
          <cell r="B4421" t="str">
            <v>CHUMBAMENTO LINEAR EM ALVENARIA PARA RAMAIS/DISTRIBUIÇÃO COM DIÂMETROS MAIORES QUE 40 MM E MENORES OU IGUAIS A 75 MM. AF_05/2015</v>
          </cell>
          <cell r="C4421" t="str">
            <v>M</v>
          </cell>
        </row>
        <row r="4422">
          <cell r="A4422">
            <v>90468</v>
          </cell>
          <cell r="B4422" t="str">
            <v>CHUMBAMENTO LINEAR EM CONTRAPISO PARA RAMAIS/DISTRIBUIÇÃO COM DIÂMETROS MENORES OU IGUAIS A 40 MM. AF_05/2015</v>
          </cell>
          <cell r="C4422" t="str">
            <v>M</v>
          </cell>
        </row>
        <row r="4423">
          <cell r="A4423">
            <v>90469</v>
          </cell>
          <cell r="B4423" t="str">
            <v>CHUMBAMENTO LINEAR EM CONTRAPISO PARA RAMAIS/DISTRIBUIÇÃO COM DIÂMETROS MAIORES QUE 40 MM E MENORES OU IGUAIS A 75 MM. AF_05/2015</v>
          </cell>
          <cell r="C4423" t="str">
            <v>M</v>
          </cell>
        </row>
        <row r="4424">
          <cell r="A4424">
            <v>90470</v>
          </cell>
          <cell r="B4424" t="str">
            <v>CHUMBAMENTO LINEAR EM CONTRAPISO PARA RAMAIS/DISTRIBUIÇÃO COM DIÂMETROS MAIORES QUE 75 MM. AF_05/2015</v>
          </cell>
          <cell r="C4424" t="str">
            <v>M</v>
          </cell>
        </row>
        <row r="4425">
          <cell r="A4425">
            <v>91166</v>
          </cell>
          <cell r="B4425" t="str">
            <v>FIXAÇÃO DE TUBOS HORIZONTAIS DE PEX DIAMETROS IGUAIS OU INFERIORES A 40 MM COM ABRAÇADEIRA PLÁSTICA 390 MM, FIXADA EM LAJE. AF_05/2015</v>
          </cell>
          <cell r="C4425" t="str">
            <v>M</v>
          </cell>
        </row>
        <row r="4426">
          <cell r="A4426">
            <v>91167</v>
          </cell>
          <cell r="B4426" t="str">
            <v>FIXAÇÃO DE TUBOS HORIZONTAIS DE PPR DIÂMETROS MENORES OU IGUAIS A 40 MM COM ABRAÇADEIRA METÁLICA RÍGIDA TIPO D 1/2", FIXADA EM PERFILADO EM LAJE. AF_05/2015</v>
          </cell>
          <cell r="C4426" t="str">
            <v>M</v>
          </cell>
        </row>
        <row r="4427">
          <cell r="A4427">
            <v>91168</v>
          </cell>
          <cell r="B4427" t="str">
            <v>FIXAÇÃO DE TUBOS HORIZONTAIS DE PPR DIÂMETROS MAIORES QUE 40 MM E MENORES OU IGUAIS A 75 MM COM ABRAÇADEIRA METÁLICA RÍGIDA TIPO D 1 1/2", FIXADA EM PERFILADO EM LAJE. AF_05/2015</v>
          </cell>
          <cell r="C4427" t="str">
            <v>M</v>
          </cell>
        </row>
        <row r="4428">
          <cell r="A4428">
            <v>91169</v>
          </cell>
          <cell r="B4428" t="str">
            <v>FIXAÇÃO DE TUBOS HORIZONTAIS DE PPR DIÂMETROS MAIORES QUE 75 MM COM ABRAÇADEIRA METÁLICA RÍGIDA TIPO D 3", FIXADA EM PERFILADO EM LAJE. AF_05/2015</v>
          </cell>
          <cell r="C4428" t="str">
            <v>M</v>
          </cell>
        </row>
        <row r="4429">
          <cell r="A4429">
            <v>91170</v>
          </cell>
          <cell r="B4429" t="str">
            <v>FIXAÇÃO DE TUBOS HORIZONTAIS DE PVC, CPVC OU COBRE DIÂMETROS MENORES OU IGUAIS A 40 MM OU ELETROCALHAS ATÉ 150MM DE LARGURA, COM ABRAÇADEIRA METÁLICA RÍGIDA TIPO D 1/2, FIXADA EM PERFILADO EM LAJE. AF_05/2015</v>
          </cell>
          <cell r="C4429" t="str">
            <v>M</v>
          </cell>
        </row>
        <row r="4430">
          <cell r="A4430">
            <v>91171</v>
          </cell>
          <cell r="B4430" t="str">
            <v>FIXAÇÃO DE TUBOS HORIZONTAIS DE PVC, CPVC OU COBRE DIÂMETROS MAIORES QUE 40 MM E MENORES OU IGUAIS A 75 MM COM ABRAÇADEIRA METÁLICA RÍGIDA TIPO D 1 1/2", FIXADA EM PERFILADO EM LAJE. AF_05/2015</v>
          </cell>
          <cell r="C4430" t="str">
            <v>M</v>
          </cell>
        </row>
        <row r="4431">
          <cell r="A4431">
            <v>91172</v>
          </cell>
          <cell r="B4431" t="str">
            <v>FIXAÇÃO DE TUBOS HORIZONTAIS DE PVC, CPVC OU COBRE DIÂMETROS MAIORES QUE 75 MM COM ABRAÇADEIRA METÁLICA RÍGIDA TIPO D 3", FIXADA EM PERFILADO EM LAJE. AF_05/2015</v>
          </cell>
          <cell r="C4431" t="str">
            <v>M</v>
          </cell>
        </row>
        <row r="4432">
          <cell r="A4432">
            <v>91173</v>
          </cell>
          <cell r="B4432" t="str">
            <v>FIXAÇÃO DE TUBOS VERTICAIS DE PPR DIÂMETROS MENORES OU IGUAIS A 40 MM COM ABRAÇADEIRA METÁLICA RÍGIDA TIPO D 1/2", FIXADA EM PERFILADO EM ALVENARIA. AF_05/2015</v>
          </cell>
          <cell r="C4432" t="str">
            <v>M</v>
          </cell>
        </row>
        <row r="4433">
          <cell r="A4433">
            <v>91174</v>
          </cell>
          <cell r="B4433" t="str">
            <v>FIXAÇÃO DE TUBOS VERTICAIS DE PPR DIÂMETROS MAIORES QUE 40 MM E MENORES OU IGUAIS A 75 MM COM ABRAÇADEIRA METÁLICA RÍGIDA TIPO D 1 1/2", FIXADA EM PERFILADO EM ALVENARIA. AF_05/2015</v>
          </cell>
          <cell r="C4433" t="str">
            <v>M</v>
          </cell>
        </row>
        <row r="4434">
          <cell r="A4434">
            <v>91175</v>
          </cell>
          <cell r="B4434" t="str">
            <v>FIXAÇÃO DE TUBOS VERTICAIS DE PPR DIÂMETROS MAIORES QUE 75 MM COM ABRAÇADEIRA METÁLICA RÍGIDA TIPO D 3", FIXADA EM PERFILADO EM ALVENARIA. AF_05/2015</v>
          </cell>
          <cell r="C4434" t="str">
            <v>M</v>
          </cell>
        </row>
        <row r="4435">
          <cell r="A4435">
            <v>91176</v>
          </cell>
          <cell r="B4435" t="str">
            <v>FIXAÇÃO DE TUBOS HORIZONTAIS DE PPR DIÂMETROS MENORES OU IGUAIS A 40 MM COM ABRAÇADEIRA METÁLICA RÍGIDA TIPO  D  1/2" , FIXADA DIRETAMENTE NA LAJE. AF_05/2015</v>
          </cell>
          <cell r="C4435" t="str">
            <v>M</v>
          </cell>
        </row>
        <row r="4436">
          <cell r="A4436">
            <v>91177</v>
          </cell>
          <cell r="B4436" t="str">
            <v>FIXAÇÃO DE TUBOS HORIZONTAIS DE PPR DIÂMETROS MAIORES QUE 40 MM E MENORES OU IGUAIS A 75 MM COM ABRAÇADEIRA METÁLICA RÍGIDA TIPO  D  1 1/2" , FIXADA DIRETAMENTE NA LAJE. AF_05/2015</v>
          </cell>
          <cell r="C4436" t="str">
            <v>M</v>
          </cell>
        </row>
        <row r="4437">
          <cell r="A4437">
            <v>91178</v>
          </cell>
          <cell r="B4437" t="str">
            <v>FIXAÇÃO DE TUBOS HORIZONTAIS DE PPR DIÂMETROS MAIORES QUE 75 MM COM ABRAÇADEIRA METÁLICA RÍGIDA TIPO  D  3" , FIXADA DIRETAMENTE NA LAJE. AF_05/2015</v>
          </cell>
          <cell r="C4437" t="str">
            <v>M</v>
          </cell>
        </row>
        <row r="4438">
          <cell r="A4438">
            <v>91179</v>
          </cell>
          <cell r="B4438" t="str">
            <v>FIXAÇÃO DE TUBOS HORIZONTAIS DE PVC, CPVC OU COBRE DIÂMETROS MENORES OU IGUAIS A 40 MM COM ABRAÇADEIRA METÁLICA RÍGIDA TIPO  D  1/2" , FIXADA DIRETAMENTE NA LAJE. AF_05/2015</v>
          </cell>
          <cell r="C4438" t="str">
            <v>M</v>
          </cell>
        </row>
        <row r="4439">
          <cell r="A4439">
            <v>91180</v>
          </cell>
          <cell r="B4439" t="str">
            <v>FIXAÇÃO DE TUBOS HORIZONTAIS DE PVC, CPVC OU COBRE DIÂMETROS MAIORES QUE 40 MM E MENORES OU IGUAIS A 75 MM COM ABRAÇADEIRA METÁLICA RÍGIDA TIPO D 1 1/2, FIXADA DIRETAMENTE NA LAJE. AF_05/2015</v>
          </cell>
          <cell r="C4439" t="str">
            <v>M</v>
          </cell>
        </row>
        <row r="4440">
          <cell r="A4440">
            <v>91181</v>
          </cell>
          <cell r="B4440" t="str">
            <v>FIXAÇÃO DE TUBOS HORIZONTAIS DE PVC, CPVC OU COBRE DIÂMETROS MAIORES QUE 75 MM COM ABRAÇADEIRA METÁLICA RÍGIDA TIPO  D  3" , FIXADA DIRETAMENTE NA LAJE. AF_05/2015</v>
          </cell>
          <cell r="C4440" t="str">
            <v>M</v>
          </cell>
        </row>
        <row r="4441">
          <cell r="A4441">
            <v>91182</v>
          </cell>
          <cell r="B4441" t="str">
            <v>FIXAÇÃO DE TUBOS HORIZONTAIS DE PPR DIÂMETROS MENORES OU IGUAIS A 40 MM COM ABRAÇADEIRA METÁLICA FLEXÍVEL 18 MM, FIXADA DIRETAMENTE NA LAJE. AF_05/2015</v>
          </cell>
          <cell r="C4441" t="str">
            <v>M</v>
          </cell>
        </row>
        <row r="4442">
          <cell r="A4442">
            <v>91183</v>
          </cell>
          <cell r="B4442" t="str">
            <v>FIXAÇÃO DE TUBOS HORIZONTAIS DE PPR DIÂMETROS MAIORES QUE 40 MM E MENORES OU IGUAIS A 75 MM COM ABRAÇADEIRA METÁLICA FLEXÍVEL 18 MM, FIXADA DIRETAMENTE NA LAJE. AF_05/2015</v>
          </cell>
          <cell r="C4442" t="str">
            <v>M</v>
          </cell>
        </row>
        <row r="4443">
          <cell r="A4443">
            <v>91184</v>
          </cell>
          <cell r="B4443" t="str">
            <v>FIXAÇÃO DE TUBOS HORIZONTAIS DE PPR DIÂMETROS MAIORES QUE 75 MM COM ABRAÇADEIRA METÁLICA FLEXÍVEL 18 MM, FIXADA DIRETAMENTE NA LAJE. AF_05/2015</v>
          </cell>
          <cell r="C4443" t="str">
            <v>M</v>
          </cell>
        </row>
        <row r="4444">
          <cell r="A4444">
            <v>91185</v>
          </cell>
          <cell r="B4444" t="str">
            <v>FIXAÇÃO DE TUBOS HORIZONTAIS DE PVC, CPVC OU COBRE DIÂMETROS MENORES OU IGUAIS A 40 MM COM ABRAÇADEIRA METÁLICA FLEXÍVEL 18 MM, FIXADA DIRETAMENTE NA LAJE. AF_05/2015</v>
          </cell>
          <cell r="C4444" t="str">
            <v>M</v>
          </cell>
        </row>
        <row r="4445">
          <cell r="A4445">
            <v>91186</v>
          </cell>
          <cell r="B4445" t="str">
            <v>FIXAÇÃO DE TUBOS HORIZONTAIS DE PVC, CPVC OU COBRE DIÂMETROS MAIORES QUE 40 MM E MENORES OU IGUAIS A 75 MM COM ABRAÇADEIRA METÁLICA FLEXÍVEL 18 MM, FIXADA DIRETAMENTE NA LAJE. AF_05/2015</v>
          </cell>
          <cell r="C4445" t="str">
            <v>M</v>
          </cell>
        </row>
        <row r="4446">
          <cell r="A4446">
            <v>91187</v>
          </cell>
          <cell r="B4446" t="str">
            <v>FIXAÇÃO DE TUBOS HORIZONTAIS DE PVC, CPVC OU COBRE DIÂMETROS MAIORES QUE 75 MM COM ABRAÇADEIRA METÁLICA FLEXÍVEL 18 MM, FIXADA DIRETAMENTE NA LAJE. AF_05/2015</v>
          </cell>
          <cell r="C4446" t="str">
            <v>M</v>
          </cell>
        </row>
        <row r="4447">
          <cell r="A4447">
            <v>91188</v>
          </cell>
          <cell r="B4447" t="str">
            <v>CHUMBAMENTO PONTUAL DE ABERTURA EM LAJE COM PASSAGEM DE 1 TUBO DE DIAMETRO EQUIVALENTE IGUAL À  50 MM. AF_05/2015</v>
          </cell>
          <cell r="C4447" t="str">
            <v>UN</v>
          </cell>
        </row>
        <row r="4448">
          <cell r="A4448">
            <v>91189</v>
          </cell>
          <cell r="B4448" t="str">
            <v>CHUMBAMENTO PONTUAL DE ABERTURA EM LAJE COM PASSAGEM DE MAIS DE 1 TUBO DE  DIAMETRO EQUIVALENTE IGUAL À  50 MM. AF_05/2015</v>
          </cell>
          <cell r="C4448" t="str">
            <v>UN</v>
          </cell>
        </row>
        <row r="4449">
          <cell r="A4449">
            <v>91190</v>
          </cell>
          <cell r="B4449" t="str">
            <v>CHUMBAMENTO PONTUAL EM PASSAGEM DE TUBO COM DIÂMETRO MENOR OU IGUAL A 40 MM. AF_05/2015</v>
          </cell>
          <cell r="C4449" t="str">
            <v>UN</v>
          </cell>
        </row>
        <row r="4450">
          <cell r="A4450">
            <v>91191</v>
          </cell>
          <cell r="B4450" t="str">
            <v>CHUMBAMENTO PONTUAL EM PASSAGEM DE TUBO COM DIÂMETROS ENTRE 40 MM E 75 MM. AF_05/2015</v>
          </cell>
          <cell r="C4450" t="str">
            <v>UN</v>
          </cell>
        </row>
        <row r="4451">
          <cell r="A4451">
            <v>91192</v>
          </cell>
          <cell r="B4451" t="str">
            <v>CHUMBAMENTO PONTUAL EM PASSAGEM DE TUBO COM DIÂMETRO MAIOR QUE 75 MM. AF_05/2015</v>
          </cell>
          <cell r="C4451" t="str">
            <v>UN</v>
          </cell>
        </row>
        <row r="4452">
          <cell r="A4452">
            <v>91222</v>
          </cell>
          <cell r="B4452" t="str">
            <v>RASGO EM ALVENARIA PARA RAMAIS/ DISTRIBUIÇÃO COM DIÂMETROS MAIORES QUE 40 MM E MENORES OU IGUAIS A 75 MM. AF_05/2015</v>
          </cell>
          <cell r="C4452" t="str">
            <v>M</v>
          </cell>
        </row>
        <row r="4453">
          <cell r="A4453">
            <v>94480</v>
          </cell>
          <cell r="B4453" t="str">
            <v>CONJUNTO HIDRÁULICO PARA INSTALAÇÃO DE BOMBA EM AÇO ROSCÁVEL, DN SUCÇÃO 65 (2½) E DN RECALQUE 50 (2), PARA EDIFICAÇÃO ENTRE 12 E 18 PAVIMENTOS  FORNECIMENTO E INSTALAÇÃO. AF_06/2016</v>
          </cell>
          <cell r="C4453" t="str">
            <v>UN</v>
          </cell>
        </row>
        <row r="4454">
          <cell r="A4454">
            <v>94481</v>
          </cell>
          <cell r="B4454" t="str">
            <v>CONJUNTO HIDRÁULICO PARA INSTALAÇÃO DE BOMBA EM AÇO ROSCÁVEL, DN SUCÇÃO 50 (2) E DN RECALQUE 40 (1 1/2), PARA EDIFICAÇÃO ENTRE 8 E 12 PAVIMENTOS  FORNECIMENTO E INSTALAÇÃO. AF_06/2016</v>
          </cell>
          <cell r="C4454" t="str">
            <v>UN</v>
          </cell>
        </row>
        <row r="4455">
          <cell r="A4455">
            <v>94482</v>
          </cell>
          <cell r="B4455" t="str">
            <v>CONJUNTO HIDRÁULICO PARA INSTALAÇÃO DE BOMBA EM AÇO ROSCÁVEL, DN SUCÇÃO 40 (1 1/2) E DN RECALQUE 32 (1 1/4), PARA EDIFICAÇÃO ENTRE 4 E 8 PAVIMENTOS  FORNECIMENTO E INSTALAÇÃO. AF_06/2016</v>
          </cell>
          <cell r="C4455" t="str">
            <v>UN</v>
          </cell>
        </row>
        <row r="4456">
          <cell r="A4456">
            <v>94483</v>
          </cell>
          <cell r="B4456" t="str">
            <v>CONJUNTO HIDRÁULICO PARA INSTALAÇÃO DE BOMBA EM AÇO ROSCÁVEL, DN SUCÇÃO 32 (1 1/4) E DN RECALQUE 25 (1), PARA EDIFICAÇÃO ATÉ 4 PAVIMENTOS  FORNECIMENTO E INSTALAÇÃO. AF_06/2016</v>
          </cell>
          <cell r="C4456" t="str">
            <v>UN</v>
          </cell>
        </row>
        <row r="4457">
          <cell r="A4457">
            <v>95541</v>
          </cell>
          <cell r="B4457" t="str">
            <v>FIXAÇÃO UTILIZANDO PARAFUSO E BUCHA DE NYLON, SOMENTE MÃO DE OBRA. AF_10/2016</v>
          </cell>
          <cell r="C4457" t="str">
            <v>UN</v>
          </cell>
        </row>
        <row r="4458">
          <cell r="A4458">
            <v>95573</v>
          </cell>
          <cell r="B4458" t="str">
            <v>MÃO-FRANCESA EM AÇO, ABAS IGUAIS 40 CM, CAPACIDADE MÍNIMA 70 KG, BRANCO  FORNECIMENTO E INSTALAÇÃO. AF_11/2016</v>
          </cell>
          <cell r="C4458" t="str">
            <v>UN</v>
          </cell>
        </row>
        <row r="4459">
          <cell r="A4459">
            <v>95574</v>
          </cell>
          <cell r="B4459" t="str">
            <v>MÃO-FRANCESA EM AÇO, ABAS IGUAIS 30 CM, CAPACIDADE MÍNIMA 60 KG, BRANCO  FORNECIMENTO E INSTALAÇÃO. AF_11/2016</v>
          </cell>
          <cell r="C4459" t="str">
            <v>UN</v>
          </cell>
        </row>
        <row r="4460">
          <cell r="A4460">
            <v>96559</v>
          </cell>
          <cell r="B4460" t="str">
            <v>PERFILADO DE SEÇÃO 38X76 MM PARA SUPORTE DE DUTO EM CHAPA GALVANIZADA BITOLA 26. AF_07/2017</v>
          </cell>
          <cell r="C4460" t="str">
            <v>M2</v>
          </cell>
        </row>
        <row r="4461">
          <cell r="A4461">
            <v>96560</v>
          </cell>
          <cell r="B4461" t="str">
            <v>PERFILADO DE SEÇÃO 38X76 MM PARA SUPORTE DE DUTO EM CHAPA GALVANIZADA BITOLA 24. AF_07/2017</v>
          </cell>
          <cell r="C4461" t="str">
            <v>M2</v>
          </cell>
        </row>
        <row r="4462">
          <cell r="A4462">
            <v>96561</v>
          </cell>
          <cell r="B4462" t="str">
            <v>PERFILADO DE SEÇÃO 38X76 MM PARA SUPORTE DE DUTO EM CHAPA GALVANIZADA BITOLA 22. AF_07/2017</v>
          </cell>
          <cell r="C4462" t="str">
            <v>M2</v>
          </cell>
        </row>
        <row r="4463">
          <cell r="A4463">
            <v>96562</v>
          </cell>
          <cell r="B4463" t="str">
            <v>PERFILADO DE SEÇÃO 38X76 MM PARA SUPORTE DE ELETROCALHA LISA OU PERFURADA EM AÇO GALVANIZADO, LARGURA 200 OU 400 MM E ALTURA 50 MM. AF_07/2017</v>
          </cell>
          <cell r="C4463" t="str">
            <v>M</v>
          </cell>
        </row>
        <row r="4464">
          <cell r="A4464">
            <v>96563</v>
          </cell>
          <cell r="B4464" t="str">
            <v>PERFILADO DE SEÇÃO 38X76 MM PARA SUPORTE DE ELETROCALHA LISA OU PERFURADA EM AÇO GALVANIZADO, LARGURA 500 OU 800 MM E ALTURA 50 MM. AF_07/2017</v>
          </cell>
          <cell r="C4464" t="str">
            <v>M</v>
          </cell>
        </row>
        <row r="4465">
          <cell r="A4465" t="str">
            <v>INPR</v>
          </cell>
          <cell r="B4465" t="str">
            <v xml:space="preserve">INSTALACOES DE PRODUCAO                                                                                                                                                                                 </v>
          </cell>
          <cell r="C4465" t="str">
            <v xml:space="preserve">  </v>
          </cell>
        </row>
        <row r="4466">
          <cell r="A4466" t="str">
            <v>0232</v>
          </cell>
          <cell r="B4466" t="str">
            <v xml:space="preserve">INSTALACAO DE BOMBAS EM GERAL                                                                                                                                                                           </v>
          </cell>
          <cell r="C4466" t="str">
            <v xml:space="preserve">  </v>
          </cell>
        </row>
        <row r="4467">
          <cell r="A4467">
            <v>73826</v>
          </cell>
          <cell r="B4467" t="str">
            <v xml:space="preserve">INSTALACAO DE COMPRESSOR DE AR OU SOPRADOR                                                                                                                                                              </v>
          </cell>
          <cell r="C4467" t="str">
            <v xml:space="preserve">  </v>
          </cell>
        </row>
        <row r="4468">
          <cell r="A4468" t="str">
            <v>73826/1</v>
          </cell>
          <cell r="B4468" t="str">
            <v>INSTALACAO DE COMPRESSOR DE AR, POTENCIA &lt;= 5 CV</v>
          </cell>
          <cell r="C4468" t="str">
            <v>UN</v>
          </cell>
        </row>
        <row r="4469">
          <cell r="A4469" t="str">
            <v>73826/2</v>
          </cell>
          <cell r="B4469" t="str">
            <v>INSTALACAO DE COMPRESSOR DE AR, POTENCIA &gt; 5 E &lt;= 10 CV</v>
          </cell>
          <cell r="C4469" t="str">
            <v>UN</v>
          </cell>
        </row>
        <row r="4470">
          <cell r="A4470">
            <v>73834</v>
          </cell>
          <cell r="B4470" t="str">
            <v xml:space="preserve">INSTALACAO DE CONJUNTO MOTO BOMBA SUBMERSIVEL                                                                                                                                                           </v>
          </cell>
          <cell r="C4470" t="str">
            <v xml:space="preserve">  </v>
          </cell>
        </row>
        <row r="4471">
          <cell r="A4471" t="str">
            <v>73834/1</v>
          </cell>
          <cell r="B4471" t="str">
            <v>INSTALACAO DE CONJ.MOTO BOMBA SUBMERSIVEL ATE 10 CV</v>
          </cell>
          <cell r="C4471" t="str">
            <v>UN</v>
          </cell>
        </row>
        <row r="4472">
          <cell r="A4472" t="str">
            <v>73834/2</v>
          </cell>
          <cell r="B4472" t="str">
            <v>INSTALACAO DE CONJ.MOTO BOMBA SUBMERSIVEL DE 11 A 25 CV</v>
          </cell>
          <cell r="C4472" t="str">
            <v>UN</v>
          </cell>
        </row>
        <row r="4473">
          <cell r="A4473" t="str">
            <v>73834/3</v>
          </cell>
          <cell r="B4473" t="str">
            <v>INSTALACAO DE CONJ.MOTO BOMBA SUBMERSIVEL DE 26 A 50 CV</v>
          </cell>
          <cell r="C4473" t="str">
            <v>UN</v>
          </cell>
        </row>
        <row r="4474">
          <cell r="A4474" t="str">
            <v>73834/4</v>
          </cell>
          <cell r="B4474" t="str">
            <v>INSTALACAO DE CONJ.MOTO BOMBA SUBMERSIVEL DE 51 A 100 CV</v>
          </cell>
          <cell r="C4474" t="str">
            <v>UN</v>
          </cell>
        </row>
        <row r="4475">
          <cell r="A4475">
            <v>73835</v>
          </cell>
          <cell r="B4475" t="str">
            <v xml:space="preserve">INSTALACAO DE CONJUNTO MOTO BOMBA VERTICAL                                                                                                                                                              </v>
          </cell>
          <cell r="C4475" t="str">
            <v xml:space="preserve">  </v>
          </cell>
        </row>
        <row r="4476">
          <cell r="A4476" t="str">
            <v>73835/1</v>
          </cell>
          <cell r="B4476" t="str">
            <v>INSTALACAO DE CONJ.MOTO BOMBA VERTICAL POT &lt;= 100 CV</v>
          </cell>
          <cell r="C4476" t="str">
            <v>UN</v>
          </cell>
        </row>
        <row r="4477">
          <cell r="A4477" t="str">
            <v>73835/2</v>
          </cell>
          <cell r="B4477" t="str">
            <v>INSTALACAO DE CONJ.MOTO BOMBA VERTICAL 100 &lt; POT &lt;= 200 CV</v>
          </cell>
          <cell r="C4477" t="str">
            <v>UN</v>
          </cell>
        </row>
        <row r="4478">
          <cell r="A4478" t="str">
            <v>73835/3</v>
          </cell>
          <cell r="B4478" t="str">
            <v>INSTALACAO DE CONJ.MOTO BOMBA VERTICAL 200 &lt; POT &lt;= 300 CV</v>
          </cell>
          <cell r="C4478" t="str">
            <v>UN</v>
          </cell>
        </row>
        <row r="4479">
          <cell r="A4479">
            <v>73836</v>
          </cell>
          <cell r="B4479" t="str">
            <v xml:space="preserve">INSTALACAO DE CONJUNTO MOTO BOMBA HORIZONTAL                                                                                                                                                            </v>
          </cell>
          <cell r="C4479" t="str">
            <v xml:space="preserve">  </v>
          </cell>
        </row>
        <row r="4480">
          <cell r="A4480" t="str">
            <v>73836/1</v>
          </cell>
          <cell r="B4480" t="str">
            <v>INSTALACAO DE CONJ.MOTO BOMBA HORIZONTAL ATE 10 CV</v>
          </cell>
          <cell r="C4480" t="str">
            <v>UN</v>
          </cell>
        </row>
        <row r="4481">
          <cell r="A4481" t="str">
            <v>73836/2</v>
          </cell>
          <cell r="B4481" t="str">
            <v>INSTALACAO DE CONJ.MOTO BOMBA HORIZONTAL DE 12,5 A 25 CV</v>
          </cell>
          <cell r="C4481" t="str">
            <v>UN</v>
          </cell>
        </row>
        <row r="4482">
          <cell r="A4482" t="str">
            <v>73836/3</v>
          </cell>
          <cell r="B4482" t="str">
            <v>INSTALACAO DE CONJ.MOTO BOMBA HORIZONTAL DE 30 A 75 CV</v>
          </cell>
          <cell r="C4482" t="str">
            <v>UN</v>
          </cell>
        </row>
        <row r="4483">
          <cell r="A4483" t="str">
            <v>73836/4</v>
          </cell>
          <cell r="B4483" t="str">
            <v>INSTALACAO DE CONJ.MOTO BOMBA HORIZONTAL DE 100 A 150 CV</v>
          </cell>
          <cell r="C4483" t="str">
            <v>UN</v>
          </cell>
        </row>
        <row r="4484">
          <cell r="A4484">
            <v>73837</v>
          </cell>
          <cell r="B4484" t="str">
            <v xml:space="preserve">INSTALACAO DE CONJUNTO MOTO BOMBA SUBMERSO/POSICIONAMENTO                                                                                                                                               </v>
          </cell>
          <cell r="C4484" t="str">
            <v xml:space="preserve">  </v>
          </cell>
        </row>
        <row r="4485">
          <cell r="A4485" t="str">
            <v>73837/1</v>
          </cell>
          <cell r="B4485" t="str">
            <v>INSTALACAO DE CONJ.MOTO BOMBA SUBMERSO ATE 5 CV</v>
          </cell>
          <cell r="C4485" t="str">
            <v>UN</v>
          </cell>
        </row>
        <row r="4486">
          <cell r="A4486" t="str">
            <v>73837/2</v>
          </cell>
          <cell r="B4486" t="str">
            <v>INSTALACAO DE CONJ.MOTO BOMBA SUBMERSO DE 6 A 25 CV</v>
          </cell>
          <cell r="C4486" t="str">
            <v>UN</v>
          </cell>
        </row>
        <row r="4487">
          <cell r="A4487" t="str">
            <v>73837/3</v>
          </cell>
          <cell r="B4487" t="str">
            <v>INSTALACAO DE CONJ.MOTO BOMBA SUBMERSO DE 26 A 50 CV</v>
          </cell>
          <cell r="C4487" t="str">
            <v>UN</v>
          </cell>
        </row>
        <row r="4488">
          <cell r="A4488" t="str">
            <v>0240</v>
          </cell>
          <cell r="B4488" t="str">
            <v xml:space="preserve">MONTAGENS EM GERAL                                                                                                                                                                                      </v>
          </cell>
          <cell r="C4488" t="str">
            <v xml:space="preserve">  </v>
          </cell>
        </row>
        <row r="4489">
          <cell r="A4489">
            <v>73612</v>
          </cell>
          <cell r="B4489" t="str">
            <v>INSTALACAO DE CLORADOR</v>
          </cell>
          <cell r="C4489" t="str">
            <v>UN</v>
          </cell>
        </row>
        <row r="4490">
          <cell r="A4490">
            <v>73660</v>
          </cell>
          <cell r="B4490" t="str">
            <v>LEITO FILTRANTE - ASSENTAMENTO DE BLOCOS LEOPOLD</v>
          </cell>
          <cell r="C4490" t="str">
            <v>M2</v>
          </cell>
        </row>
        <row r="4491">
          <cell r="A4491">
            <v>73661</v>
          </cell>
          <cell r="B4491" t="str">
            <v>FORNECIMENTO E INSTALACAO DE TALHA E TROLEY MANUAL DE 1 TONELADA</v>
          </cell>
          <cell r="C4491" t="str">
            <v>UN</v>
          </cell>
        </row>
        <row r="4492">
          <cell r="A4492">
            <v>73693</v>
          </cell>
          <cell r="B4492" t="str">
            <v>LEITO FILTRANTE - COLOCACAO DE LONA PLASTICA</v>
          </cell>
          <cell r="C4492" t="str">
            <v>M2</v>
          </cell>
        </row>
        <row r="4493">
          <cell r="A4493">
            <v>73694</v>
          </cell>
          <cell r="B4493" t="str">
            <v>INSTALACAO DE BOMBA DOSADORA</v>
          </cell>
          <cell r="C4493" t="str">
            <v>UN</v>
          </cell>
        </row>
        <row r="4494">
          <cell r="A4494">
            <v>73695</v>
          </cell>
          <cell r="B4494" t="str">
            <v>INSTALACAO DE AGITADOR</v>
          </cell>
          <cell r="C4494" t="str">
            <v>UN</v>
          </cell>
        </row>
        <row r="4495">
          <cell r="A4495">
            <v>73824</v>
          </cell>
          <cell r="B4495" t="str">
            <v xml:space="preserve">INSTALACAO DE MISTURADOR                                                                                                                                                                                </v>
          </cell>
          <cell r="C4495" t="str">
            <v xml:space="preserve">  </v>
          </cell>
        </row>
        <row r="4496">
          <cell r="A4496" t="str">
            <v>73824/1</v>
          </cell>
          <cell r="B4496" t="str">
            <v>INSTALACAO DE MISTURADOR VERTICAL</v>
          </cell>
          <cell r="C4496" t="str">
            <v>UN</v>
          </cell>
        </row>
        <row r="4497">
          <cell r="A4497">
            <v>73825</v>
          </cell>
          <cell r="B4497" t="str">
            <v xml:space="preserve">VERTEDORES                                                                                                                                                                                              </v>
          </cell>
          <cell r="C4497" t="str">
            <v xml:space="preserve">  </v>
          </cell>
        </row>
        <row r="4498">
          <cell r="A4498" t="str">
            <v>73825/2</v>
          </cell>
          <cell r="B4498" t="str">
            <v>VERTEDOR TRIANGULAR DE ALUMINIO</v>
          </cell>
          <cell r="C4498" t="str">
            <v>M2</v>
          </cell>
        </row>
        <row r="4499">
          <cell r="A4499">
            <v>73873</v>
          </cell>
          <cell r="B4499" t="str">
            <v xml:space="preserve">LEITO FILTRANTE                                                                                                                                                                                         </v>
          </cell>
          <cell r="C4499" t="str">
            <v xml:space="preserve">  </v>
          </cell>
        </row>
        <row r="4500">
          <cell r="A4500" t="str">
            <v>73873/1</v>
          </cell>
          <cell r="B4500" t="str">
            <v>LEITO FILTRANTE - COLOCACAO E APILOAMENTO DE TERRA NO FILTRO</v>
          </cell>
          <cell r="C4500" t="str">
            <v>M3</v>
          </cell>
        </row>
        <row r="4501">
          <cell r="A4501" t="str">
            <v>73873/2</v>
          </cell>
          <cell r="B4501" t="str">
            <v>LEITO FILTRANTE - FORN.E ENCHIMENTO C/ BRITA NO. 4</v>
          </cell>
          <cell r="C4501" t="str">
            <v>M3</v>
          </cell>
        </row>
        <row r="4502">
          <cell r="A4502" t="str">
            <v>73873/3</v>
          </cell>
          <cell r="B4502" t="str">
            <v>LEITO FILTRANTE - COLOCACAO DE AREIA NOS FILTROS</v>
          </cell>
          <cell r="C4502" t="str">
            <v>M3</v>
          </cell>
        </row>
        <row r="4503">
          <cell r="A4503" t="str">
            <v>73873/4</v>
          </cell>
          <cell r="B4503" t="str">
            <v>LEITO FILTRANTE - COLOCACAO DE PEDREGULHOS NOS FILTROS</v>
          </cell>
          <cell r="C4503" t="str">
            <v>M3</v>
          </cell>
        </row>
        <row r="4504">
          <cell r="A4504" t="str">
            <v>73873/5</v>
          </cell>
          <cell r="B4504" t="str">
            <v>LEITO FILTRANTE - COLOCACAO DE ANTRACITO NOS FILTROS</v>
          </cell>
          <cell r="C4504" t="str">
            <v>M3</v>
          </cell>
        </row>
        <row r="4505">
          <cell r="A4505" t="str">
            <v>LIPR</v>
          </cell>
          <cell r="B4505" t="str">
            <v xml:space="preserve">LIGACOES PREDIAIS AGUA/ESGOTO/ENERGIA/TELEFONE                                                                                                                                                          </v>
          </cell>
          <cell r="C4505" t="str">
            <v xml:space="preserve">  </v>
          </cell>
        </row>
        <row r="4506">
          <cell r="A4506" t="str">
            <v>0058</v>
          </cell>
          <cell r="B4506" t="str">
            <v xml:space="preserve">LIGACOES PREDIAIS DE AGUA                                                                                                                                                                               </v>
          </cell>
          <cell r="C4506" t="str">
            <v xml:space="preserve">  </v>
          </cell>
        </row>
        <row r="4507">
          <cell r="A4507">
            <v>73827</v>
          </cell>
          <cell r="B4507" t="str">
            <v xml:space="preserve">KIT CAVALETE                                                                                                                                                                                            </v>
          </cell>
          <cell r="C4507" t="str">
            <v xml:space="preserve">  </v>
          </cell>
        </row>
        <row r="4508">
          <cell r="A4508" t="str">
            <v>73827/1</v>
          </cell>
          <cell r="B4508" t="str">
            <v>KIT CAVALETE PVC COM REGISTRO 1/2" - FORNECIMENTO E INSTALAÇÃO</v>
          </cell>
          <cell r="C4508" t="str">
            <v>UN</v>
          </cell>
        </row>
        <row r="4509">
          <cell r="A4509">
            <v>74218</v>
          </cell>
          <cell r="B4509" t="str">
            <v xml:space="preserve">MONTAGEM E INSTALACAO DE CAVALETE                                                                                                                                                                       </v>
          </cell>
          <cell r="C4509" t="str">
            <v xml:space="preserve">  </v>
          </cell>
        </row>
        <row r="4510">
          <cell r="A4510" t="str">
            <v>74218/1</v>
          </cell>
          <cell r="B4510" t="str">
            <v>KIT CAVALETE PVC COM REGISTRO 3/4" - FORNECIMENTO E INSTALACAO</v>
          </cell>
          <cell r="C4510" t="str">
            <v>UN</v>
          </cell>
        </row>
        <row r="4511">
          <cell r="A4511">
            <v>74253</v>
          </cell>
          <cell r="B4511" t="str">
            <v xml:space="preserve">RAMAL PREDIAL                                                                                                                                                                                           </v>
          </cell>
          <cell r="C4511" t="str">
            <v xml:space="preserve">  </v>
          </cell>
        </row>
        <row r="4512">
          <cell r="A4512" t="str">
            <v>74253/1</v>
          </cell>
          <cell r="B4512" t="str">
            <v>RAMAL PREDIAL EM TUBO PEAD 20MM - FORNECIMENTO, INSTALAÇÃO, ESCAVAÇÃO E REATERRO</v>
          </cell>
          <cell r="C4512" t="str">
            <v>M</v>
          </cell>
        </row>
        <row r="4513">
          <cell r="A4513">
            <v>83878</v>
          </cell>
          <cell r="B4513" t="str">
            <v>LIGACAO DA REDE 50MM AO RAMAL PREDIAL 1/2"</v>
          </cell>
          <cell r="C4513" t="str">
            <v>UN</v>
          </cell>
        </row>
        <row r="4514">
          <cell r="A4514">
            <v>83879</v>
          </cell>
          <cell r="B4514" t="str">
            <v>LIGACAO DA REDE 75MM AO RAMAL PREDIAL 1/2"</v>
          </cell>
          <cell r="C4514" t="str">
            <v>UN</v>
          </cell>
        </row>
        <row r="4515">
          <cell r="A4515" t="str">
            <v>0059</v>
          </cell>
          <cell r="B4515" t="str">
            <v xml:space="preserve">LIGACOES PREDIAIS DE ESGOTO                                                                                                                                                                             </v>
          </cell>
          <cell r="C4515" t="str">
            <v xml:space="preserve">  </v>
          </cell>
        </row>
        <row r="4516">
          <cell r="A4516">
            <v>73658</v>
          </cell>
          <cell r="B4516" t="str">
            <v>LIGAÇÃO DOMICILIAR DE ESGOTO DN 100MM, DA CASA ATÉ A CAIXA, COMPOSTO POR 10,0M TUBO DE PVC ESGOTO PREDIAL DN 100MM E CAIXA DE ALVENARIA COM TAMPA DE CONCRETO - FORNECIMENTO E INSTALAÇÃO</v>
          </cell>
          <cell r="C4516" t="str">
            <v>UN</v>
          </cell>
        </row>
        <row r="4517">
          <cell r="A4517">
            <v>93350</v>
          </cell>
          <cell r="B451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517" t="str">
            <v>UN</v>
          </cell>
        </row>
        <row r="4518">
          <cell r="A4518">
            <v>93351</v>
          </cell>
          <cell r="B451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518" t="str">
            <v>UN</v>
          </cell>
        </row>
        <row r="4519">
          <cell r="A4519">
            <v>93352</v>
          </cell>
          <cell r="B451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519" t="str">
            <v>UN</v>
          </cell>
        </row>
        <row r="4520">
          <cell r="A4520">
            <v>93353</v>
          </cell>
          <cell r="B452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520" t="str">
            <v>UN</v>
          </cell>
        </row>
        <row r="4521">
          <cell r="A4521">
            <v>93354</v>
          </cell>
          <cell r="B452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521" t="str">
            <v>UN</v>
          </cell>
        </row>
        <row r="4522">
          <cell r="A4522">
            <v>93355</v>
          </cell>
          <cell r="B452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522" t="str">
            <v>UN</v>
          </cell>
        </row>
        <row r="4523">
          <cell r="A4523">
            <v>93356</v>
          </cell>
          <cell r="B452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523" t="str">
            <v>UN</v>
          </cell>
        </row>
        <row r="4524">
          <cell r="A4524">
            <v>93357</v>
          </cell>
          <cell r="B452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524" t="str">
            <v>UN</v>
          </cell>
        </row>
        <row r="4525">
          <cell r="A4525" t="str">
            <v>MOVT</v>
          </cell>
          <cell r="B4525" t="str">
            <v xml:space="preserve">MOVIMENTO DE TERRA                                                                                                                                                                                      </v>
          </cell>
          <cell r="C4525" t="str">
            <v xml:space="preserve">  </v>
          </cell>
        </row>
        <row r="4526">
          <cell r="A4526" t="str">
            <v>0017</v>
          </cell>
          <cell r="B4526" t="str">
            <v>DRAGAGEM</v>
          </cell>
          <cell r="C4526">
            <v>0</v>
          </cell>
        </row>
        <row r="4527">
          <cell r="A4527">
            <v>83335</v>
          </cell>
          <cell r="B4527" t="str">
            <v>ESCAVACAO SUBMERSA COM DRAGA DE MANDIBULA</v>
          </cell>
          <cell r="C4527" t="str">
            <v>M3</v>
          </cell>
        </row>
        <row r="4528">
          <cell r="A4528">
            <v>88548</v>
          </cell>
          <cell r="B4528" t="str">
            <v>DRAGAGEM (C/ ESCAVADEIRA DRAG LINE DE ARRASTE 140HP)</v>
          </cell>
          <cell r="C4528" t="str">
            <v>M3</v>
          </cell>
        </row>
        <row r="4529">
          <cell r="A4529" t="str">
            <v>0018</v>
          </cell>
          <cell r="B4529" t="str">
            <v xml:space="preserve">CORTE/ESCAVACAO EM JAZIDAS OU CAMPO ABERTO                                                                                                                                                              </v>
          </cell>
          <cell r="C4529" t="str">
            <v xml:space="preserve">  </v>
          </cell>
        </row>
        <row r="4530">
          <cell r="A4530">
            <v>73903</v>
          </cell>
          <cell r="B4530" t="str">
            <v xml:space="preserve">ESCAVAÇÃO MECANIZADA A CEU ABERTO                                                                                                                                                                       </v>
          </cell>
          <cell r="C4530" t="str">
            <v xml:space="preserve">  </v>
          </cell>
        </row>
        <row r="4531">
          <cell r="A4531" t="str">
            <v>73903/1</v>
          </cell>
          <cell r="B4531" t="str">
            <v>LIMPEZA SUPERFICIAL DA CAMADA VEGETAL EM JAZIDA</v>
          </cell>
          <cell r="C4531" t="str">
            <v>M2</v>
          </cell>
        </row>
        <row r="4532">
          <cell r="A4532" t="str">
            <v>73903/2</v>
          </cell>
          <cell r="B4532" t="str">
            <v>EXPURGO DE JAZIDA (MATERIAL VEGETAL, OU INSERVÍVEL, EXCETO LAMA)</v>
          </cell>
          <cell r="C4532" t="str">
            <v>M3</v>
          </cell>
        </row>
        <row r="4533">
          <cell r="A4533">
            <v>74151</v>
          </cell>
          <cell r="B4533" t="str">
            <v xml:space="preserve">ESCAVACAO E CARGA MATERIAL 1A CATEGORIA                                                                                                                                                                 </v>
          </cell>
          <cell r="C4533" t="str">
            <v xml:space="preserve">  </v>
          </cell>
        </row>
        <row r="4534">
          <cell r="A4534" t="str">
            <v>74151/1</v>
          </cell>
          <cell r="B4534" t="str">
            <v>ESCAVACAO E CARGA MATERIAL 1A CATEGORIA, UTILIZANDO TRATOR DE ESTEIRAS DE 110 A 160HP COM LAMINA, PESO OPERACIONAL * 13T  E PA CARREGADEIRA COM 170 HP.</v>
          </cell>
          <cell r="C4534" t="str">
            <v>M3</v>
          </cell>
        </row>
        <row r="4535">
          <cell r="A4535">
            <v>74153</v>
          </cell>
          <cell r="B4535" t="str">
            <v>ESPALHAMENTO MECANIZADO DE MATERIAL 1A. CATEGORIA</v>
          </cell>
          <cell r="C4535" t="str">
            <v xml:space="preserve">  </v>
          </cell>
        </row>
        <row r="4536">
          <cell r="A4536" t="str">
            <v>74153/1</v>
          </cell>
          <cell r="B4536" t="str">
            <v>ESPALHAMENTO MECANIZADO (COM MOTONIVELADORA 140 HP) MATERIAL 1A. CATEGORIA</v>
          </cell>
          <cell r="C4536" t="str">
            <v>M2</v>
          </cell>
        </row>
        <row r="4537">
          <cell r="A4537">
            <v>74154</v>
          </cell>
          <cell r="B4537" t="str">
            <v xml:space="preserve">ESCAVACAO, CARGA E TRANSPORTE DMT 50 A 200M C/ CAMINHAO BASCULANTE                                                                                                                                      </v>
          </cell>
          <cell r="C4537" t="str">
            <v xml:space="preserve">  </v>
          </cell>
        </row>
        <row r="4538">
          <cell r="A4538" t="str">
            <v>74154/1</v>
          </cell>
          <cell r="B4538" t="str">
            <v>ESCAVACAO, CARGA E TRANSPORTE DE  MATERIAL DE 1A CATEGORIA COM TRATOR SOBRE ESTEIRAS 347 HP E CACAMBA 6M3,  DMT 50 A 200M</v>
          </cell>
          <cell r="C4538" t="str">
            <v>M3</v>
          </cell>
        </row>
        <row r="4539">
          <cell r="A4539">
            <v>74155</v>
          </cell>
          <cell r="B4539" t="str">
            <v xml:space="preserve">ESCAVACAO E TRANSPORTE DMT 50M C/TRATOR ESTEIRAS CAT D8                                                                                                                                                 </v>
          </cell>
          <cell r="C4539" t="str">
            <v xml:space="preserve">  </v>
          </cell>
        </row>
        <row r="4540">
          <cell r="A4540" t="str">
            <v>74155/1</v>
          </cell>
          <cell r="B4540" t="str">
            <v>ESCAVACAO E TRANSPORTE DE MATERIAL DE  1A CAT DMT 50M COM TRATOR SOBRE  ESTEIRAS 347 HP COM LAMINA E ESCARIFICADOR</v>
          </cell>
          <cell r="C4540" t="str">
            <v>M3</v>
          </cell>
        </row>
        <row r="4541">
          <cell r="A4541" t="str">
            <v>74155/2</v>
          </cell>
          <cell r="B4541" t="str">
            <v>ESCAVACAO E TRANSPORTE DE MATERIAL DE  2A CAT DMT 50M COM TRATOR SOBRE  ESTEIRAS 347 HP COM LAMINA E ESCARIFICADOR</v>
          </cell>
          <cell r="C4541" t="str">
            <v>M3</v>
          </cell>
        </row>
        <row r="4542">
          <cell r="A4542">
            <v>74205</v>
          </cell>
          <cell r="B4542" t="str">
            <v xml:space="preserve">ESCAVACAO DE MATERIAL 1A. CATEGORIA (SUBLEITO)                                                                                                                                                          </v>
          </cell>
          <cell r="C4542" t="str">
            <v xml:space="preserve">  </v>
          </cell>
        </row>
        <row r="4543">
          <cell r="A4543" t="str">
            <v>74205/1</v>
          </cell>
          <cell r="B4543" t="str">
            <v>ESCAVACAO MECANICA DE MATERIAL 1A. CATEGORIA, PROVENIENTE DE CORTE DE SUBLEITO (C/TRATOR ESTEIRAS  160HP)</v>
          </cell>
          <cell r="C4543" t="str">
            <v>M3</v>
          </cell>
        </row>
        <row r="4544">
          <cell r="A4544">
            <v>79472</v>
          </cell>
          <cell r="B4544" t="str">
            <v>REGULARIZACAO DE SUPERFICIES EM TERRA COM MOTONIVELADORA</v>
          </cell>
          <cell r="C4544" t="str">
            <v>M2</v>
          </cell>
        </row>
        <row r="4545">
          <cell r="A4545">
            <v>79473</v>
          </cell>
          <cell r="B4545" t="str">
            <v>CORTE E ATERRO COMPENSADO</v>
          </cell>
          <cell r="C4545" t="str">
            <v>M3</v>
          </cell>
        </row>
        <row r="4546">
          <cell r="A4546">
            <v>79480</v>
          </cell>
          <cell r="B4546" t="str">
            <v>ESCAVACAO MECANICA CAMPO ABERTO EM SOLO EXCETO ROCHA ATE 2,00M PROFUNDIDADE</v>
          </cell>
          <cell r="C4546" t="str">
            <v>M3</v>
          </cell>
        </row>
        <row r="4547">
          <cell r="A4547">
            <v>83336</v>
          </cell>
          <cell r="B4547" t="str">
            <v>ESCAVACAO MECANICA PARA ACERTO DE TALUDES, EM MATERIAL DE 1A CATEGORIA, COM ESCAVADEIRA HIDRAULICA</v>
          </cell>
          <cell r="C4547" t="str">
            <v>M3</v>
          </cell>
        </row>
        <row r="4548">
          <cell r="A4548">
            <v>83338</v>
          </cell>
          <cell r="B4548" t="str">
            <v>ESCAVACAO MECANICA, A CEU ABERTO, EM MATERIAL DE 1A CATEGORIA, COM ESCAVADEIRA HIDRAULICA, CAPACIDADE DE 0,78 M3</v>
          </cell>
          <cell r="C4548" t="str">
            <v>M3</v>
          </cell>
        </row>
        <row r="4549">
          <cell r="A4549">
            <v>89885</v>
          </cell>
          <cell r="B4549" t="str">
            <v>ESCAVAÇÃO VERTICAL A CÉU ABERTO, INCLUINDO CARGA, DESCARGA E TRANSPORTE, EM SOLO DE 1ª CATEGORIA COM ESCAVADEIRA HIDRÁULICA (CAÇAMBA: 0,8 M³ / 111 HP), FROTA DE 3 CAMINHÕES BASCULANTES DE 14 M³, DMT DE 0,2 KM E VELOCIDADE MÉDIA 4 KM/H. AF_12/2013</v>
          </cell>
          <cell r="C4549" t="str">
            <v>M3</v>
          </cell>
        </row>
        <row r="4550">
          <cell r="A4550">
            <v>89886</v>
          </cell>
          <cell r="B4550" t="str">
            <v>ESCAVAÇÃO VERTICAL A CÉU ABERTO, INCLUINDO CARGA, DESCARGA E TRANSPORTE, EM SOLO DE 1ª CATEGORIA COM ESCAVADEIRA HIDRÁULICA (CAÇAMBA: 0,8 M³ / 111 HP), FROTA DE 3 CAMINHÕES BASCULANTES DE 14 M³, DMT DE 0,3 KM E VELOCIDADE MÉDIA 5,9 KM/H. AF_12/2013</v>
          </cell>
          <cell r="C4550" t="str">
            <v>M3</v>
          </cell>
        </row>
        <row r="4551">
          <cell r="A4551">
            <v>89887</v>
          </cell>
          <cell r="B4551" t="str">
            <v>ESCAVAÇÃO VERTICAL A CÉU ABERTO, INCLUINDO CARGA, DESCARGA E TRANSPORTE, EM SOLO DE 1ª CATEGORIA COM ESCAVADEIRA HIDRÁULICA (CAÇAMBA: 0,8 M³ / 111 HP), FROTA DE 3 CAMINHÕES BASCULANTES DE 14 M³, DMT DE 0,6 KM E VELOCIDADE MÉDIA 10 KM/H. AF_12/2013</v>
          </cell>
          <cell r="C4551" t="str">
            <v>M3</v>
          </cell>
        </row>
        <row r="4552">
          <cell r="A4552">
            <v>89888</v>
          </cell>
          <cell r="B4552" t="str">
            <v>ESCAVAÇÃO VERTICAL A CÉU ABERTO, INCLUINDO CARGA, DESCARGA E TRANSPORTE, EM SOLO DE 1ª CATEGORIA COM ESCAVADEIRA HIDRÁULICA (CAÇAMBA: 0,8 M³ / 111 HP), FROTA DE 3 CAMINHÕES BASCULANTES DE 14 M³, DMT DE 0,8 KM E VELOCIDADE MÉDIA 14 KM/H. AF_12/2013</v>
          </cell>
          <cell r="C4552" t="str">
            <v>M3</v>
          </cell>
        </row>
        <row r="4553">
          <cell r="A4553">
            <v>89889</v>
          </cell>
          <cell r="B4553" t="str">
            <v>ESCAVAÇÃO VERTICAL A CÉU ABERTO, INCLUINDO CARGA, DESCARGA E TRANSPORTE, EM SOLO DE 1ª CATEGORIA COM ESCAVADEIRA HIDRÁULICA (CAÇAMBA: 0,8 M³ / 111 HP), FROTA DE 3 CAMINHÕES BASCULANTES DE 14 M³, DMT DE 1 KM E VELOCIDADE MÉDIA 15 KM/H. AF_12/2013</v>
          </cell>
          <cell r="C4553" t="str">
            <v>M3</v>
          </cell>
        </row>
        <row r="4554">
          <cell r="A4554">
            <v>89890</v>
          </cell>
          <cell r="B4554" t="str">
            <v>ESCAVAÇÃO VERTICAL A CÉU ABERTO, INCLUINDO CARGA, DESCARGA E TRANSPORTE, EM SOLO DE 1ª CATEGORIA COM ESCAVADEIRA HIDRÁULICA (CAÇAMBA: 0,8 M³ / 111 HP), FROTA DE 4 CAMINHÕES BASCULANTES DE 14 M³, DMT DE 1,5 KM E VELOCIDADE MÉDIA 18 KM/H. AF_12/2013</v>
          </cell>
          <cell r="C4554" t="str">
            <v>M3</v>
          </cell>
        </row>
        <row r="4555">
          <cell r="A4555">
            <v>89891</v>
          </cell>
          <cell r="B4555" t="str">
            <v>ESCAVAÇÃO VERTICAL A CÉU ABERTO, INCLUINDO CARGA, DESCARGA E TRANSPORTE, EM SOLO DE 1ª CATEGORIA COM ESCAVADEIRA HIDRÁULICA (CAÇAMBA: 0,8 M³ / 111 HP), FROTA DE 4 CAMINHÕES BASCULANTES DE 14 M³, DMT DE 2 KM E VELOCIDADE MÉDIA 22 KM/H. AF_12/2013</v>
          </cell>
          <cell r="C4555" t="str">
            <v>M3</v>
          </cell>
        </row>
        <row r="4556">
          <cell r="A4556">
            <v>89892</v>
          </cell>
          <cell r="B4556" t="str">
            <v>ESCAVAÇÃO VERTICAL A CÉU ABERTO, INCLUINDO CARGA, DESCARGA E TRANSPORTE, EM SOLO DE 1ª CATEGORIA COM ESCAVADEIRA HIDRÁULICA (CAÇAMBA: 0,8 M³ / 111 HP), FROTA DE 4 CAMINHÕES BASCULANTES DE 14 M³, DMT DE 2 KM E VELOCIDADE MÉDIA 35 KM/H. AF_12/2013</v>
          </cell>
          <cell r="C4556" t="str">
            <v>M3</v>
          </cell>
        </row>
        <row r="4557">
          <cell r="A4557">
            <v>89893</v>
          </cell>
          <cell r="B4557" t="str">
            <v>ESCAVAÇÃO VERTICAL A CÉU ABERTO, INCLUINDO CARGA, DESCARGA E TRANSPORTE, EM SOLO DE 1ª CATEGORIA COM ESCAVADEIRA HIDRÁULICA (CAÇAMBA: 0,8 M³ / 111 HP), FROTA DE 5 CAMINHÕES BASCULANTES DE 14 M³, DMT DE 3 KM E VELOCIDADE MÉDIA 20 KM/H. AF_12/2013</v>
          </cell>
          <cell r="C4557" t="str">
            <v>M3</v>
          </cell>
        </row>
        <row r="4558">
          <cell r="A4558">
            <v>89894</v>
          </cell>
          <cell r="B4558" t="str">
            <v>ESCAVAÇÃO VERTICAL A CÉU ABERTO, INCLUINDO CARGA, DESCARGA E TRANSPORTE, EM SOLO DE 1ª CATEGORIA COM ESCAVADEIRA HIDRÁULICA (CAÇAMBA: 0,8 M³ / 111 HP), FROTA DE 6 CAMINHÕES BASCULANTES DE 14 M³, DMT DE 4 KM E VELOCIDADE MÉDIA 22 KM/H. AF_12/2013</v>
          </cell>
          <cell r="C4558" t="str">
            <v>M3</v>
          </cell>
        </row>
        <row r="4559">
          <cell r="A4559">
            <v>89895</v>
          </cell>
          <cell r="B4559" t="str">
            <v>ESCAVAÇÃO VERTICAL A CÉU ABERTO, INCLUINDO CARGA, DESCARGA E TRANSPORTE, EM SOLO DE 1ª CATEGORIA COM ESCAVADEIRA HIDRÁULICA (CAÇAMBA: 0,8 M³ / 111 HP), FROTA DE 7 CAMINHÕES BASCULANTES DE 14 M³, DMT DE 6 KM E VELOCIDADE MÉDIA 22 KM/H. AF_12/2013</v>
          </cell>
          <cell r="C4559" t="str">
            <v>M3</v>
          </cell>
        </row>
        <row r="4560">
          <cell r="A4560">
            <v>89903</v>
          </cell>
          <cell r="B4560" t="str">
            <v>ESCAVAÇÃO VERTICAL A CÉU ABERTO, INCLUINDO CARGA, DESCARGA E TRANSPORTE, EM SOLO DE 1ª CATEGORIA COM ESCAVADEIRA HIDRÁULICA (CAÇAMBA: 0,8 M³ / 111 HP), FROTA DE 2 CAMINHÕES BASCULANTES DE 18 M³, DMT DE 0,2 KM E VELOCIDADE MÉDIA 4 KM/H. AF_12/2013</v>
          </cell>
          <cell r="C4560" t="str">
            <v>M3</v>
          </cell>
        </row>
        <row r="4561">
          <cell r="A4561">
            <v>89904</v>
          </cell>
          <cell r="B4561" t="str">
            <v>ESCAVAÇÃO VERTICAL A CÉU ABERTO, INCLUINDO CARGA, DESCARGA E TRANSPORTE, EM SOLO DE 1ª CATEGORIA COM ESCAVADEIRA HIDRÁULICA (CAÇAMBA: 0,8 M³ / 111 HP), FROTA DE 2 CAMINHÕES BASCULANTES DE 18 M³, DMT DE 0,3 KM E VELOCIDADE MÉDIA 5,9KM/H. AF_12/2013</v>
          </cell>
          <cell r="C4561" t="str">
            <v>M3</v>
          </cell>
        </row>
        <row r="4562">
          <cell r="A4562">
            <v>89905</v>
          </cell>
          <cell r="B4562" t="str">
            <v>ESCAVAÇÃO VERTICAL A CÉU ABERTO, INCLUINDO CARGA, DESCARGA E TRANSPORTE, EM SOLO DE 1ª CATEGORIA COM ESCAVADEIRA HIDRÁULICA (CAÇAMBA: 0,8 M³ / 111 HP), FROTA DE 2 CAMINHÕES BASCULANTES DE 18 M³, DMT DE 0,6 KM E VELOCIDADE MÉDIA 10 KM/H. AF_12/2013</v>
          </cell>
          <cell r="C4562" t="str">
            <v>M3</v>
          </cell>
        </row>
        <row r="4563">
          <cell r="A4563">
            <v>89906</v>
          </cell>
          <cell r="B4563" t="str">
            <v>ESCAVAÇÃO VERTICAL A CÉU ABERTO, INCLUINDO CARGA, DESCARGA E TRANSPORTE, EM SOLO DE 1ª CATEGORIA COM ESCAVADEIRA HIDRÁULICA (CAÇAMBA: 0,8 M³ / 111 HP), FROTA DE 2 CAMINHÕES BASCULANTES DE 18 M³, DMT DE 0,8 KM E VELOCIDADE MÉDIA 14 KM/H. AF_12/2013</v>
          </cell>
          <cell r="C4563" t="str">
            <v>M3</v>
          </cell>
        </row>
        <row r="4564">
          <cell r="A4564">
            <v>89907</v>
          </cell>
          <cell r="B4564" t="str">
            <v>ESCAVAÇÃO VERTICAL A CÉU ABERTO, INCLUINDO CARGA, DESCARGA E TRANSPORTE, EM SOLO DE 1ª CATEGORIA COM ESCAVADEIRA HIDRÁULICA (CAÇAMBA: 0,8 M³ / 111 HP), FROTA DE 3 CAMINHÕES BASCULANTES DE 18 M³, DMT DE 1 KM E VELOCIDADE MÉDIA 15 KM/H. AF_12/2013</v>
          </cell>
          <cell r="C4564" t="str">
            <v>M3</v>
          </cell>
        </row>
        <row r="4565">
          <cell r="A4565">
            <v>89908</v>
          </cell>
          <cell r="B4565" t="str">
            <v>ESCAVAÇÃO VERTICAL A CÉU ABERTO, INCLUINDO CARGA, DESCARGA E TRANSPORTE, EM SOLO DE 1ª CATEGORIA COM ESCAVADEIRA HIDRÁULICA (CAÇAMBA: 0,8 M³ / 111 HP), FROTA DE 4 CAMINHÕES BASCULANTES DE 18 M³, DMT DE 1,5 KM E VELOCIDADE MÉDIA 18 KM/H. AF_12/2013</v>
          </cell>
          <cell r="C4565" t="str">
            <v>M3</v>
          </cell>
        </row>
        <row r="4566">
          <cell r="A4566">
            <v>89909</v>
          </cell>
          <cell r="B4566" t="str">
            <v>ESCAVAÇÃO VERTICAL A CÉU ABERTO, INCLUINDO CARGA, DESCARGA E TRANSPORTE, EM SOLO DE 1ª CATEGORIA COM ESCAVADEIRA HIDRÁULICA (CAÇAMBA: 0,8 M³ / 111 HP), FROTA DE 4 CAMINHÕES BASCULANTES DE 18 M³, DMT DE 2 KM E VELOCIDADE MÉDIA 22 KM/H. AF_12/2013</v>
          </cell>
          <cell r="C4566" t="str">
            <v>M3</v>
          </cell>
        </row>
        <row r="4567">
          <cell r="A4567">
            <v>89910</v>
          </cell>
          <cell r="B4567" t="str">
            <v>ESCAVAÇÃO VERTICAL A CÉU ABERTO, INCLUINDO CARGA, DESCARGA E TRANSPORTE, EM SOLO DE 1ª CATEGORIA COM ESCAVADEIRA HIDRÁULICA (CAÇAMBA: 0,8 M³ / 111 HP), FROTA DE 3 CAMINHÕES BASCULANTES DE 18 M³, DMT DE 2 KM E VELOCIDADE MÉDIA 35 KM/H. AF_12/2013</v>
          </cell>
          <cell r="C4567" t="str">
            <v>M3</v>
          </cell>
        </row>
        <row r="4568">
          <cell r="A4568">
            <v>89911</v>
          </cell>
          <cell r="B4568" t="str">
            <v>ESCAVAÇÃO VERTICAL A CÉU ABERTO, INCLUINDO CARGA, DESCARGA E TRANSPORTE, EM SOLO DE 1ª CATEGORIA COM ESCAVADEIRA HIDRÁULICA (CAÇAMBA: 0,8 M³ / 111 HP), FROTA DE 5 CAMINHÕES BASCULANTES DE 18 M³, DMT DE 3 KM E VELOCIDADE MÉDIA 20 KM/H. AF_12/2013</v>
          </cell>
          <cell r="C4568" t="str">
            <v>M3</v>
          </cell>
        </row>
        <row r="4569">
          <cell r="A4569">
            <v>89912</v>
          </cell>
          <cell r="B4569" t="str">
            <v>ESCAVAÇÃO VERTICAL A CÉU ABERTO, INCLUINDO CARGA, DESCARGA E TRANSPORTE, EM SOLO DE 1ª CATEGORIA COM ESCAVADEIRA HIDRÁULICA (CAÇAMBA: 0,8 M³ / 111 HP), FROTA DE 5 CAMINHÕES BASCULANTES DE 18 M³, DMT DE 4 KM E VELOCIDADE MÉDIA 22 KM/H. AF_12/2013</v>
          </cell>
          <cell r="C4569" t="str">
            <v>M3</v>
          </cell>
        </row>
        <row r="4570">
          <cell r="A4570">
            <v>89913</v>
          </cell>
          <cell r="B4570" t="str">
            <v>ESCAVAÇÃO VERTICAL A CÉU ABERTO, INCLUINDO CARGA, DESCARGA E TRANSPORTE, EM SOLO DE 1ª CATEGORIA COM ESCAVADEIRA HIDRÁULICA (CAÇAMBA: 0,8 M³ / 111 HP), FROTA DE 6 CAMINHÕES BASCULANTES DE 18 M³, DMT DE 6 KM E VELOCIDADE MÉDIA 22 KM/H. AF_12/2013</v>
          </cell>
          <cell r="C4570" t="str">
            <v>M3</v>
          </cell>
        </row>
        <row r="4571">
          <cell r="A4571">
            <v>89921</v>
          </cell>
          <cell r="B4571" t="str">
            <v>ESCAVAÇÃO VERTICAL A CÉU ABERTO, INCLUINDO CARGA, DESCARGA E TRANSPORTE, EM SOLO DE 1ª CATEGORIA COM ESCAVADEIRA HIDRÁULICA (CAÇAMBA: 1,2 M³ / 155 HP), FROTA DE 3 CAMINHÕES BASCULANTES DE 14 M³, DMT DE 0,2 KM E VELOCIDADE MÉDIA 4 KM/H. AF_12/2013</v>
          </cell>
          <cell r="C4571" t="str">
            <v>M3</v>
          </cell>
        </row>
        <row r="4572">
          <cell r="A4572">
            <v>89922</v>
          </cell>
          <cell r="B4572" t="str">
            <v>ESCAVAÇÃO VERTICAL A CÉU ABERTO, INCLUINDO CARGA, DESCARGA E TRANSPORTE, EM SOLO DE 1ª CATEGORIA COM ESCAVADEIRA HIDRÁULICA (CAÇAMBA: 1,2 M³ / 155 HP), FROTA DE 3 CAMINHÕES BASCULANTES DE 14 M³, DMT DE 0,3 KM E VELOCIDADE MÉDIA 5,9 KM/H. AF_12/2013</v>
          </cell>
          <cell r="C4572" t="str">
            <v>M3</v>
          </cell>
        </row>
        <row r="4573">
          <cell r="A4573">
            <v>89923</v>
          </cell>
          <cell r="B4573" t="str">
            <v>ESCAVAÇÃO VERTICAL A CÉU ABERTO, INCLUINDO CARGA, DESCARGA E TRANSPORTE, EM SOLO DE 1ª CATEGORIA COM ESCAVADEIRA HIDRÁULICA (CAÇAMBA: 1,2 M³ / 155 HP), FROTA DE 3 CAMINHÕES BASCULANTES DE 14 M³, DMT DE 0,6 KM E VELOCIDADE MÉDIA 10 KM/H. AF_12/2013</v>
          </cell>
          <cell r="C4573" t="str">
            <v>M3</v>
          </cell>
        </row>
        <row r="4574">
          <cell r="A4574">
            <v>89924</v>
          </cell>
          <cell r="B4574" t="str">
            <v>ESCAVAÇÃO VERTICAL A CÉU ABERTO, INCLUINDO CARGA, DESCARGA E TRANSPORTE, EM SOLO DE 1ª CATEGORIA COM ESCAVADEIRA HIDRÁULICA (CAÇAMBA: 1,2 M³ / 155 HP), FROTA DE 3 CAMINHÕES BASCULANTES DE 14 M³, DMT DE 0,8 KM E VELOCIDADE MÉDIA 14 KM/H. AF_12/2013</v>
          </cell>
          <cell r="C4574" t="str">
            <v>M3</v>
          </cell>
        </row>
        <row r="4575">
          <cell r="A4575">
            <v>89925</v>
          </cell>
          <cell r="B4575" t="str">
            <v>ESCAVAÇÃO VERTICAL A CÉU ABERTO, INCLUINDO CARGA, DESCARGA E TRANSPORTE, EM SOLO DE 1ª CATEGORIA COM ESCAVADEIRA HIDRÁULICA (CAÇAMBA: 1,2 M³ / 155 HP), FROTA DE 3 CAMINHÕES BASCULANTES DE 14 M³, DMT DE 1 KM E VELOCIDADE MÉDIA 15 KM/H. AF_12/2013</v>
          </cell>
          <cell r="C4575" t="str">
            <v>M3</v>
          </cell>
        </row>
        <row r="4576">
          <cell r="A4576">
            <v>89926</v>
          </cell>
          <cell r="B4576" t="str">
            <v>ESCAVAÇÃO VERTICAL A CÉU ABERTO, INCLUINDO CARGA, DESCARGA E TRANSPORTE, EM SOLO DE 1ª CATEGORIA COM ESCAVADEIRA HIDRÁULICA (CAÇAMBA: 1,2 M³ / 155 HP), FROTA DE 5 CAMINHÕES BASCULANTES DE 14 M³, DMT DE 1,5 KM E VELOCIDADE MÉDIA 18 KM/H. AF_12/2013</v>
          </cell>
          <cell r="C4576" t="str">
            <v>M3</v>
          </cell>
        </row>
        <row r="4577">
          <cell r="A4577">
            <v>89927</v>
          </cell>
          <cell r="B4577" t="str">
            <v>ESCAVAÇÃO VERTICAL A CÉU ABERTO, INCLUINDO CARGA, DESCARGA E TRANSPORTE, EM SOLO DE 1ª CATEGORIA COM ESCAVADEIRA HIDRÁULICA (CAÇAMBA: 1,2 M³ / 155 HP), FROTA DE 5 CAMINHÕES BASCULANTES DE 14 M³, DMT DE 2 KM E VELOCIDADE MÉDIA 22 KM/H. AF_12/2013</v>
          </cell>
          <cell r="C4577" t="str">
            <v>M3</v>
          </cell>
        </row>
        <row r="4578">
          <cell r="A4578">
            <v>89928</v>
          </cell>
          <cell r="B4578" t="str">
            <v>ESCAVAÇÃO VERTICAL A CÉU ABERTO, INCLUINDO CARGA, DESCARGA E TRANSPORTE, EM SOLO DE 1ª CATEGORIA COM ESCAVADEIRA HIDRÁULICA (CAÇAMBA: 1,2 M³ / 155 HP), FROTA DE 5 CAMINHÕES BASCULANTES DE 14 M³, DMT DE 2 KM E VELOCIDADE MÉDIA 35 KM/H. AF_12/2013</v>
          </cell>
          <cell r="C4578" t="str">
            <v>M3</v>
          </cell>
        </row>
        <row r="4579">
          <cell r="A4579">
            <v>89929</v>
          </cell>
          <cell r="B4579" t="str">
            <v>ESCAVAÇÃO VERTICAL A CÉU ABERTO, INCLUINDO CARGA, DESCARGA E TRANSPORTE, EM SOLO DE 1ª CATEGORIA COM ESCAVADEIRA HIDRÁULICA (CAÇAMBA: 1,2 M³ / 155 HP), FROTA DE 7 CAMINHÕES BASCULANTES DE 14 M³, DMT DE 3 KM E VELOCIDADE MÉDIA 20 KM/H. AF_12/2013</v>
          </cell>
          <cell r="C4579" t="str">
            <v>M3</v>
          </cell>
        </row>
        <row r="4580">
          <cell r="A4580">
            <v>89930</v>
          </cell>
          <cell r="B4580" t="str">
            <v>ESCAVAÇÃO VERTICAL A CÉU ABERTO, INCLUINDO CARGA, DESCARGA E TRANSPORTE, EM SOLO DE 1ª CATEGORIA COM ESCAVADEIRA HIDRÁULICA (CAÇAMBA: 1,2 M³ / 155 HP), FROTA DE 7 CAMINHÕES BASCULANTES DE 14 M³, DMT DE 4 KM E VELOCIDADE MÉDIA 22 KM/H. AF_12/2013</v>
          </cell>
          <cell r="C4580" t="str">
            <v>M3</v>
          </cell>
        </row>
        <row r="4581">
          <cell r="A4581">
            <v>89931</v>
          </cell>
          <cell r="B4581" t="str">
            <v>ESCAVAÇÃO VERTICAL A CÉU ABERTO, INCLUINDO CARGA, DESCARGA E TRANSPORTE, EM SOLO DE 1ª CATEGORIA COM ESCAVADEIRA HIDRÁULICA (CAÇAMBA: 1,2 M³ / 155 HP), FROTA DE 9 CAMINHÕES BASCULANTES DE 14 M³, DMT DE 6 KM E VELOCIDADE MÉDIA 22 KM/H. AF_12/2013</v>
          </cell>
          <cell r="C4581" t="str">
            <v>M3</v>
          </cell>
        </row>
        <row r="4582">
          <cell r="A4582">
            <v>89939</v>
          </cell>
          <cell r="B4582" t="str">
            <v>ESCAVAÇÃO VERTICAL A CÉU ABERTO, INCLUINDO CARGA, DESCARGA E TRANSPORTE, EM SOLO DE 1ª CATEGORIA COM ESCAVADEIRA HIDRÁULICA (CAÇAMBA: 1,2 M³ / 155 HP), FROTA DE 3 CAMINHÕES BASCULANTES DE 18 M³, DMT DE 0,2 KM E VELOCIDADE MÉDIA 4 KM/H. AF_12/2013</v>
          </cell>
          <cell r="C4582" t="str">
            <v>M3</v>
          </cell>
        </row>
        <row r="4583">
          <cell r="A4583">
            <v>89940</v>
          </cell>
          <cell r="B4583" t="str">
            <v>ESCAVAÇÃO VERTICAL A CÉU ABERTO, INCLUINDO CARGA, DESCARGA E TRANSPORTE, EM SOLO DE 1ª CATEGORIA COM ESCAVADEIRA HIDRÁULICA (CAÇAMBA: 1,2 M³ / 155 HP), FROTA DE 3 CAMINHÕES BASCULANTES DE 18 M³, DMT DE 0,3 KM E VELOCIDADE MÉDIA 5,9 KM/H. AF_12/2013</v>
          </cell>
          <cell r="C4583" t="str">
            <v>M3</v>
          </cell>
        </row>
        <row r="4584">
          <cell r="A4584">
            <v>89941</v>
          </cell>
          <cell r="B4584" t="str">
            <v>ESCAVAÇÃO VERTICAL A CÉU ABERTO, INCLUINDO CARGA, DESCARGA E TRANSPORTE, EM SOLO DE 1ª CATEGORIA COM ESCAVADEIRA HIDRÁULICA (CAÇAMBA: 1,2 M³ / 155 HP), FROTA DE 3 CAMINHÕES BASCULANTES DE 18 M³, DMT DE 0,6 KM E VELOCIDADE MÉDIA 10 KM/H. AF_12/2013</v>
          </cell>
          <cell r="C4584" t="str">
            <v>M3</v>
          </cell>
        </row>
        <row r="4585">
          <cell r="A4585">
            <v>89942</v>
          </cell>
          <cell r="B4585" t="str">
            <v>ESCAVAÇÃO VERTICAL A CÉU ABERTO, INCLUINDO CARGA, DESCARGA E TRANSPORTE, EM SOLO DE 1ª CATEGORIA COM ESCAVADEIRA HIDRÁULICA (CAÇAMBA: 1,2 M³ / 155 HP), FROTA DE 3 CAMINHÕES BASCULANTES DE 18 M³, DMT DE 0,8 KM E VELOCIDADE MÉDIA 14 KM/H. AF_12/2013</v>
          </cell>
          <cell r="C4585" t="str">
            <v>M3</v>
          </cell>
        </row>
        <row r="4586">
          <cell r="A4586">
            <v>89943</v>
          </cell>
          <cell r="B4586" t="str">
            <v>ESCAVAÇÃO VERTICAL A CÉU ABERTO, INCLUINDO CARGA, DESCARGA E TRANSPORTE, EM SOLO DE 1ª CATEGORIA COM ESCAVADEIRA HIDRÁULICA (CAÇAMBA: 1,2 M³ / 155 HP), FROTA DE 3 CAMINHÕES BASCULANTES DE 18 M³, DMT DE 1 KM E VELOCIDADE MÉDIA 15 KM/H. AF_12/2013</v>
          </cell>
          <cell r="C4586" t="str">
            <v>M3</v>
          </cell>
        </row>
        <row r="4587">
          <cell r="A4587">
            <v>89944</v>
          </cell>
          <cell r="B4587" t="str">
            <v>ESCAVAÇÃO VERTICAL A CÉU ABERTO, INCLUINDO CARGA, DESCARGA E TRANSPORTE, EM SOLO DE 1ª CATEGORIA COM ESCAVADEIRA HIDRÁULICA (CAÇAMBA: 1,2 M³ / 155 HP), FROTA DE 5 CAMINHÕES BASCULANTES DE 18 M³, DMT DE 1,5 KM E VELOCIDADE MÉDIA 18 KM/H. AF_12/2013</v>
          </cell>
          <cell r="C4587" t="str">
            <v>M3</v>
          </cell>
        </row>
        <row r="4588">
          <cell r="A4588">
            <v>89945</v>
          </cell>
          <cell r="B4588" t="str">
            <v>ESCAVAÇÃO VERTICAL A CÉU ABERTO, INCLUINDO CARGA, DESCARGA E TRANSPORTE, EM SOLO DE 1ª CATEGORIA COM ESCAVADEIRA HIDRÁULICA (CAÇAMBA: 1,2 M³ / 155 HP), FROTA DE 5 CAMINHÕES BASCULANTES DE 18 M³, DMT DE 2 KM E VELOCIDADE MÉDIA 22 KM/H. AF_12/2013</v>
          </cell>
          <cell r="C4588" t="str">
            <v>M3</v>
          </cell>
        </row>
        <row r="4589">
          <cell r="A4589">
            <v>89946</v>
          </cell>
          <cell r="B4589" t="str">
            <v>ESCAVAÇÃO VERTICAL A CÉU ABERTO, INCLUINDO CARGA, DESCARGA E TRANSPORTE, EM SOLO DE 1ª CATEGORIA COM ESCAVADEIRA HIDRÁULICA (CAÇAMBA: 1,2 M³ / 155 HP), FROTA DE 4 CAMINHÕES BASCULANTES DE 18 M³, DMT DE 2 KM E VELOCIDADE MÉDIA 35 KM/H. AF_12/2013</v>
          </cell>
          <cell r="C4589" t="str">
            <v>M3</v>
          </cell>
        </row>
        <row r="4590">
          <cell r="A4590">
            <v>89947</v>
          </cell>
          <cell r="B4590" t="str">
            <v>ESCAVAÇÃO VERTICAL A CÉU ABERTO, INCLUINDO CARGA, DESCARGA E TRANSPORTE, EM SOLO DE 1ª CATEGORIA COM ESCAVADEIRA HIDRÁULICA (CAÇAMBA: 1,2 M³ / 155 HP), FROTA DE 6 CAMINHÕES BASCULANTES DE 18 M³, DMT DE 3 KM E VELOCIDADE MÉDIA 20 KM/H. AF_12/2013</v>
          </cell>
          <cell r="C4590" t="str">
            <v>M3</v>
          </cell>
        </row>
        <row r="4591">
          <cell r="A4591">
            <v>89948</v>
          </cell>
          <cell r="B4591" t="str">
            <v>ESCAVAÇÃO VERTICAL A CÉU ABERTO, INCLUINDO CARGA, DESCARGA E TRANSPORTE, EM SOLO DE 1ª CATEGORIA COM ESCAVADEIRA HIDRÁULICA (CAÇAMBA: 1,2 M³ / 155 HP), FROTA DE 7 CAMINHÕES BASCULANTES DE 18 M³, DMT DE 4 KM E VELOCIDADE MÉDIA 22 KM/H. AF_12/2013</v>
          </cell>
          <cell r="C4591" t="str">
            <v>M3</v>
          </cell>
        </row>
        <row r="4592">
          <cell r="A4592">
            <v>89949</v>
          </cell>
          <cell r="B4592" t="str">
            <v>ESCAVAÇÃO VERTICAL A CÉU ABERTO, INCLUINDO CARGA, DESCARGA E TRANSPORTE, EM SOLO DE 1ª CATEGORIA COM ESCAVADEIRA HIDRÁULICA (CAÇAMBA: 1,2 M³ / 155 HP), FROTA DE 8 CAMINHÕES BASCULANTES DE 18 M³, DMT DE 6 KM E VELOCIDADE MÉDIA 22 KM/H. AF_12/2013</v>
          </cell>
          <cell r="C4592" t="str">
            <v>M3</v>
          </cell>
        </row>
        <row r="4593">
          <cell r="A4593">
            <v>96520</v>
          </cell>
          <cell r="B4593" t="str">
            <v>ESCAVAÇÃO MECANIZADA PARA BLOCO DE COROAMENTO OU SAPATA, SEM PREVISÃO DE FÔRMA, COM RETROESCAVADEIRA. AF_06/2017</v>
          </cell>
          <cell r="C4593" t="str">
            <v>M3</v>
          </cell>
        </row>
        <row r="4594">
          <cell r="A4594">
            <v>96521</v>
          </cell>
          <cell r="B4594" t="str">
            <v>ESCAVAÇÃO MECANIZADA PARA BLOCO DE COROAMENTO OU SAPATA, COM PREVISÃO DE FÔRMA, COM RETROESCAVADEIRA. AF_06/2017</v>
          </cell>
          <cell r="C4594" t="str">
            <v>M3</v>
          </cell>
        </row>
        <row r="4595">
          <cell r="A4595">
            <v>96522</v>
          </cell>
          <cell r="B4595" t="str">
            <v>ESCAVAÇÃO MANUAL PARA BLOCO DE COROAMENTO OU SAPATA, SEM PREVISÃO DE FÔRMA. AF_06/2017</v>
          </cell>
          <cell r="C4595" t="str">
            <v>M3</v>
          </cell>
        </row>
        <row r="4596">
          <cell r="A4596">
            <v>96523</v>
          </cell>
          <cell r="B4596" t="str">
            <v>ESCAVAÇÃO MANUAL PARA BLOCO DE COROAMENTO OU SAPATA, COM PREVISÃO DE FÔRMA. AF_06/2017</v>
          </cell>
          <cell r="C4596" t="str">
            <v>M3</v>
          </cell>
        </row>
        <row r="4597">
          <cell r="A4597">
            <v>96524</v>
          </cell>
          <cell r="B4597" t="str">
            <v>ESCAVAÇÃO MECANIZADA PARA VIGA BALDRAME, SEM PREVISÃO DE FÔRMA, COM MINI-ESCAVADEIRA. AF_06/2017</v>
          </cell>
          <cell r="C4597" t="str">
            <v>M3</v>
          </cell>
        </row>
        <row r="4598">
          <cell r="A4598">
            <v>96525</v>
          </cell>
          <cell r="B4598" t="str">
            <v>ESCAVAÇÃO MECANIZADA PARA VIGA BALDRAME, COM PREVISÃO DE FÔRMA, COM MINI-ESCAVADEIRA. AF_06/2017</v>
          </cell>
          <cell r="C4598" t="str">
            <v>M3</v>
          </cell>
        </row>
        <row r="4599">
          <cell r="A4599">
            <v>96526</v>
          </cell>
          <cell r="B4599" t="str">
            <v>ESCAVAÇÃO MANUAL DE VALA PARA VIGA BALDRAME, SEM PREVISÃO DE FÔRMA. AF_06/2017</v>
          </cell>
          <cell r="C4599" t="str">
            <v>M3</v>
          </cell>
        </row>
        <row r="4600">
          <cell r="A4600">
            <v>96527</v>
          </cell>
          <cell r="B4600" t="str">
            <v>ESCAVAÇÃO MANUAL DE VALA PARA VIGA BALDRAME, COM PREVISÃO DE FÔRMA. AF_06/2017</v>
          </cell>
          <cell r="C4600" t="str">
            <v>M3</v>
          </cell>
        </row>
        <row r="4601">
          <cell r="A4601">
            <v>96528</v>
          </cell>
          <cell r="B4601" t="str">
            <v>FABRICAÇÃO, MONTAGEM E DESMONTAGEM DE FÔRMA PARA BLOCO DE COROAMENTO, EM MADEIRA SERRADA, E=25 MM, 1 UTILIZAÇÃO. AF_06/2017</v>
          </cell>
          <cell r="C4601" t="str">
            <v>M2</v>
          </cell>
        </row>
        <row r="4602">
          <cell r="A4602" t="str">
            <v>0019</v>
          </cell>
          <cell r="B4602" t="str">
            <v xml:space="preserve">ESCAVACAO DE VALAS                                                                                                                                                                                      </v>
          </cell>
          <cell r="C4602" t="str">
            <v xml:space="preserve">  </v>
          </cell>
        </row>
        <row r="4603">
          <cell r="A4603">
            <v>72915</v>
          </cell>
          <cell r="B4603" t="str">
            <v>ESCAVACAO MECANICA DE VALA EM MATERIAL DE 2A. CATEGORIA ATE 2 M DE PROFUNDIDADE COM UTILIZACAO DE ESCAVADEIRA HIDRAULICA</v>
          </cell>
          <cell r="C4603" t="str">
            <v>M3</v>
          </cell>
        </row>
        <row r="4604">
          <cell r="A4604">
            <v>72917</v>
          </cell>
          <cell r="B4604" t="str">
            <v>ESCAVACAO MECANICA DE VALA EM MATERIAL 2A. CATEGORIA DE 2,01 ATE 4,00 M DE PROFUNDIDADE COM UTILIZACAO DE ESCAVADEIRA HIDRAULICA</v>
          </cell>
          <cell r="C4604" t="str">
            <v>M3</v>
          </cell>
        </row>
        <row r="4605">
          <cell r="A4605">
            <v>72918</v>
          </cell>
          <cell r="B4605" t="str">
            <v>ESCAVACAO MECANICA DE VALA EM MATERIAL 2A. CATEGORIA DE 4,01 ATE 6,00 M DE PROFUNDIDADE COM UTILIZACAO DE ESCAVADEIRA HIDRAULICA</v>
          </cell>
          <cell r="C4605" t="str">
            <v>M3</v>
          </cell>
        </row>
        <row r="4606">
          <cell r="A4606">
            <v>73965</v>
          </cell>
          <cell r="B4606" t="str">
            <v xml:space="preserve">ESCAVACAO MANUAL DE VALAS                                                                                                                                                                               </v>
          </cell>
          <cell r="C4606" t="str">
            <v xml:space="preserve">  </v>
          </cell>
        </row>
        <row r="4607">
          <cell r="A4607" t="str">
            <v>73965/9</v>
          </cell>
          <cell r="B4607" t="str">
            <v>ESCAVACAO MANUAL DE VALA EM LODO, DE 1,5 ATE 3M, EXCLUINDO ESGOTAMENTO/ESCORAMENTO.</v>
          </cell>
          <cell r="C4607" t="str">
            <v>M3</v>
          </cell>
        </row>
        <row r="4608">
          <cell r="A4608">
            <v>79506</v>
          </cell>
          <cell r="B4608" t="str">
            <v xml:space="preserve">ESCAVACAO MANUAL DE VALAS                                                                                                                                           </v>
          </cell>
          <cell r="C4608" t="str">
            <v xml:space="preserve">  </v>
          </cell>
        </row>
        <row r="4609">
          <cell r="A4609" t="str">
            <v>79506/2</v>
          </cell>
          <cell r="B4609" t="str">
            <v>ESCAVAÇÃO MANUAL DE VALA/CAVA EM LODO, ENTRE 3 E 4,5M DE PROFUNDIDADE</v>
          </cell>
          <cell r="C4609" t="str">
            <v>M3</v>
          </cell>
        </row>
        <row r="4610">
          <cell r="A4610">
            <v>79518</v>
          </cell>
          <cell r="B4610" t="str">
            <v xml:space="preserve">ESCAVACAO MANUAL DE VALAS                                                                                                                                           </v>
          </cell>
          <cell r="C4610" t="str">
            <v xml:space="preserve">  </v>
          </cell>
        </row>
        <row r="4611">
          <cell r="A4611" t="str">
            <v>79518/1</v>
          </cell>
          <cell r="B4611" t="str">
            <v>MARROAMENTO EM MATERIAL DE 3A CATEGORIA, ROCHA VIVA PARA REDUÇÃO A PEDRA-DE-MÃO</v>
          </cell>
          <cell r="C4611" t="str">
            <v>M3</v>
          </cell>
        </row>
        <row r="4612">
          <cell r="A4612" t="str">
            <v>79518/2</v>
          </cell>
          <cell r="B4612" t="str">
            <v>MARROAMENTO DE MATERIAL DE 2A CATEGORIA, ROCHA DECOMPOSTA PARA REDUÇÃO A PEDRA-DE-MÃO</v>
          </cell>
          <cell r="C4612" t="str">
            <v>M3</v>
          </cell>
        </row>
        <row r="4613">
          <cell r="A4613">
            <v>83343</v>
          </cell>
          <cell r="B4613" t="str">
            <v>ESCAVACAO MECANICA DE VALAS (SOLO COM AGUA), PROFUNDIDADE MAIOR QUE 4,00 M ATE 6,00 M.</v>
          </cell>
          <cell r="C4613" t="str">
            <v>M3</v>
          </cell>
        </row>
        <row r="4614">
          <cell r="A4614">
            <v>90082</v>
          </cell>
          <cell r="B4614" t="str">
            <v>ESCAVAÇÃO MECANIZADA DE VALA COM PROF. ATÉ 1,5 M (MÉDIA ENTRE MONTANTE E JUSANTE/UMA COMPOSIÇÃO POR TRECHO), COM ESCAVADEIRA HIDRÁULICA (0,8 M3/111 HP), LARG. DE 1,5 M A 2,5 M, EM SOLO DE 1A CATEGORIA, EM LOCAIS COM ALTO NÍVEL DE INTERFERÊNCIA. AF_01/2015</v>
          </cell>
          <cell r="C4614" t="str">
            <v>M3</v>
          </cell>
        </row>
        <row r="4615">
          <cell r="A4615">
            <v>90084</v>
          </cell>
          <cell r="B4615"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615" t="str">
            <v>M3</v>
          </cell>
        </row>
        <row r="4616">
          <cell r="A4616">
            <v>90085</v>
          </cell>
          <cell r="B4616"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616" t="str">
            <v>M3</v>
          </cell>
        </row>
        <row r="4617">
          <cell r="A4617">
            <v>90086</v>
          </cell>
          <cell r="B4617"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617" t="str">
            <v>M3</v>
          </cell>
        </row>
        <row r="4618">
          <cell r="A4618">
            <v>90087</v>
          </cell>
          <cell r="B4618" t="str">
            <v>ESCAVAÇÃO MECANIZADA DE VALA COM PROF. DE 3,0 M ATÉ 4,5 M(MÉDIA ENTRE MONTANTE E JUSANTE/UMA COMPOSIÇÃO POR TRECHO), COM ESCAVADEIRA HIDRÁULICA (1,2 M3/155 HP), LARG. DE 1,5 M A 2,5 M, EM SOLO DE 1A CATEGORIA, EM LOCAIS COM ALTO NÍVEL DE INTERFERÊNCIA. AF_01/2015</v>
          </cell>
          <cell r="C4618" t="str">
            <v>M3</v>
          </cell>
        </row>
        <row r="4619">
          <cell r="A4619">
            <v>90088</v>
          </cell>
          <cell r="B4619"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619" t="str">
            <v>M3</v>
          </cell>
        </row>
        <row r="4620">
          <cell r="A4620">
            <v>90090</v>
          </cell>
          <cell r="B4620"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620" t="str">
            <v>M3</v>
          </cell>
        </row>
        <row r="4621">
          <cell r="A4621">
            <v>90091</v>
          </cell>
          <cell r="B4621" t="str">
            <v>ESCAVAÇÃO MECANIZADA DE VALA COM PROF. ATÉ 1,5 M(MÉDIA ENTRE MONTANTE E JUSANTE/UMA COMPOSIÇÃO POR TRECHO), COM ESCAVADEIRA HIDRÁULICA (0,8 M3/111 HP), LARG. DE 1,5M A 2,5 M, EM SOLO DE 1A CATEGORIA, LOCAIS COM BAIXO NÍVEL DE INTERFERÊNCIA. AF_01/2015</v>
          </cell>
          <cell r="C4621" t="str">
            <v>M3</v>
          </cell>
        </row>
        <row r="4622">
          <cell r="A4622">
            <v>90092</v>
          </cell>
          <cell r="B4622"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622" t="str">
            <v>M3</v>
          </cell>
        </row>
        <row r="4623">
          <cell r="A4623">
            <v>90093</v>
          </cell>
          <cell r="B4623"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623" t="str">
            <v>M3</v>
          </cell>
        </row>
        <row r="4624">
          <cell r="A4624">
            <v>90094</v>
          </cell>
          <cell r="B4624"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624" t="str">
            <v>M3</v>
          </cell>
        </row>
        <row r="4625">
          <cell r="A4625">
            <v>90095</v>
          </cell>
          <cell r="B4625"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625" t="str">
            <v>M3</v>
          </cell>
        </row>
        <row r="4626">
          <cell r="A4626">
            <v>90096</v>
          </cell>
          <cell r="B4626"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626" t="str">
            <v>M3</v>
          </cell>
        </row>
        <row r="4627">
          <cell r="A4627">
            <v>90098</v>
          </cell>
          <cell r="B4627"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627" t="str">
            <v>M3</v>
          </cell>
        </row>
        <row r="4628">
          <cell r="A4628">
            <v>90099</v>
          </cell>
          <cell r="B4628" t="str">
            <v>ESCAVAÇÃO MECANIZADA DE VALA COM PROF. ATÉ 1,5 M (MÉDIA ENTRE MONTANTE E JUSANTE/UMA COMPOSIÇÃO POR TRECHO), COM RETROESCAVADEIRA (0,26 M3/88 HP), LARG. MENOR QUE 0,8 M, EM SOLO DE 1A CATEGORIA, EM LOCAIS COM ALTO NÍVEL DE INTERFERÊNCIA. AF_01/2015</v>
          </cell>
          <cell r="C4628" t="str">
            <v>M3</v>
          </cell>
        </row>
        <row r="4629">
          <cell r="A4629">
            <v>90100</v>
          </cell>
          <cell r="B4629" t="str">
            <v>ESCAVAÇÃO MECANIZADA DE VALA COM PROF. ATÉ 1,5 M (MÉDIA ENTRE MONTANTE E JUSANTE/UMA COMPOSIÇÃO POR TRECHO), COM RETROESCAVADEIRA (0,26 M3/88 HP), LARG. DE 0,8 M A 1,5 M, EM SOLO DE 1A CATEGORIA, EM LOCAIS COM ALTO NÍVEL DE INTERFERÊNCIA. AF_01/2015</v>
          </cell>
          <cell r="C4629" t="str">
            <v>M3</v>
          </cell>
        </row>
        <row r="4630">
          <cell r="A4630">
            <v>90101</v>
          </cell>
          <cell r="B4630" t="str">
            <v>ESCAVAÇÃO MECANIZADA DE VALA COM PROF. MAIOR QUE 1,5 M ATÉ 3,0 M (MÉDIA ENTRE MONTANTE E JUSANTE/UMA COMPOSIÇÃO POR TRECHO), COM RETROESCAVADEIRA (0,26 M3/88 HP), LARG. MENOR QUE 0,8 M, EM SOLO DE 1A CATEGORIA, EM LOCAIS COM ALTO NÍVEL DE INTERFERÊNCIA.AF_01/2015</v>
          </cell>
          <cell r="C4630" t="str">
            <v>M3</v>
          </cell>
        </row>
        <row r="4631">
          <cell r="A4631">
            <v>90102</v>
          </cell>
          <cell r="B4631"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631" t="str">
            <v>M3</v>
          </cell>
        </row>
        <row r="4632">
          <cell r="A4632">
            <v>90105</v>
          </cell>
          <cell r="B4632"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632" t="str">
            <v>M3</v>
          </cell>
        </row>
        <row r="4633">
          <cell r="A4633">
            <v>90106</v>
          </cell>
          <cell r="B4633"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633" t="str">
            <v>M3</v>
          </cell>
        </row>
        <row r="4634">
          <cell r="A4634">
            <v>90107</v>
          </cell>
          <cell r="B4634" t="str">
            <v>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v>
          </cell>
          <cell r="C4634" t="str">
            <v>M3</v>
          </cell>
        </row>
        <row r="4635">
          <cell r="A4635">
            <v>90108</v>
          </cell>
          <cell r="B4635"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635" t="str">
            <v>M3</v>
          </cell>
        </row>
        <row r="4636">
          <cell r="A4636">
            <v>93358</v>
          </cell>
          <cell r="B4636" t="str">
            <v>ESCAVAÇÃO MANUAL DE VALAS. AF_03/2016</v>
          </cell>
          <cell r="C4636" t="str">
            <v>M3</v>
          </cell>
        </row>
        <row r="4637">
          <cell r="A4637" t="str">
            <v>0020</v>
          </cell>
          <cell r="B4637" t="str">
            <v>ATERRO COM OU S/COMPACTACAO</v>
          </cell>
          <cell r="C4637">
            <v>0</v>
          </cell>
        </row>
        <row r="4638">
          <cell r="A4638">
            <v>79482</v>
          </cell>
          <cell r="B4638" t="str">
            <v>ATERRO COM AREIA COM ADENSAMENTO HIDRAULICO</v>
          </cell>
          <cell r="C4638" t="str">
            <v>M3</v>
          </cell>
        </row>
        <row r="4639">
          <cell r="A4639">
            <v>94304</v>
          </cell>
          <cell r="B4639" t="str">
            <v>ATERRO MECANIZADO DE VALA COM ESCAVADEIRA HIDRÁULICA (CAPACIDADE DA CAÇAMBA: 0,8 M³ / POTÊNCIA: 111 HP), LARGURA DE 1,5 A 2,5 M, PROFUNDIDADE ATÉ 1,5 M, COM SOLO ARGILO-ARENOSO. AF_05/2016</v>
          </cell>
          <cell r="C4639" t="str">
            <v>M3</v>
          </cell>
        </row>
        <row r="4640">
          <cell r="A4640">
            <v>94305</v>
          </cell>
          <cell r="B4640" t="str">
            <v>ATERRO MECANIZADO DE VALA COM ESCAVADEIRA HIDRÁULICA (CAPACIDADE DA CAÇAMBA: 0,8 M³ / POTÊNCIA: 111 HP), LARGURA ATÉ 1,5 M, PROFUNDIDADE DE 1,5 A 3,0 M, COM SOLO ARGILO-ARENOSO. AF_05/2016</v>
          </cell>
          <cell r="C4640" t="str">
            <v>M3</v>
          </cell>
        </row>
        <row r="4641">
          <cell r="A4641">
            <v>94306</v>
          </cell>
          <cell r="B4641" t="str">
            <v>ATERRO MECANIZADO DE VALA COM ESCAVADEIRA HIDRÁULICA (CAPACIDADE DA CAÇAMBA: 0,8 M³ / POTÊNCIA: 111 HP), LARGURA DE 1,5 A 2,5 M, PROFUNDIDADE DE 1,5 A 3,0 M, COM SOLO ARGILO-ARENOSO. AF_05/2016</v>
          </cell>
          <cell r="C4641" t="str">
            <v>M3</v>
          </cell>
        </row>
        <row r="4642">
          <cell r="A4642">
            <v>94307</v>
          </cell>
          <cell r="B4642" t="str">
            <v>ATERRO MECANIZADO DE VALA COM ESCAVADEIRA HIDRÁULICA (CAPACIDADE DA CAÇAMBA: 0,8 M³ / POTÊNCIA: 111 HP), LARGURA ATÉ 1,5 M, PROFUNDIDADE DE 3,0 A 4,5 M, COM SOLO ARGILO-ARENOSO. AF_05/2016</v>
          </cell>
          <cell r="C4642" t="str">
            <v>M3</v>
          </cell>
        </row>
        <row r="4643">
          <cell r="A4643">
            <v>94308</v>
          </cell>
          <cell r="B4643" t="str">
            <v>ATERRO MECANIZADO DE VALA COM ESCAVADEIRA HIDRÁULICA (CAPACIDADE DA CAÇAMBA: 0,8 M³ / POTÊNCIA: 111 HP), LARGURA DE 1,5 A 2,5 M, PROFUNDIDADE DE 3,0 A 4,5 M, COM SOLO ARGILO-ARENOSO. AF_05/2016</v>
          </cell>
          <cell r="C4643" t="str">
            <v>M3</v>
          </cell>
        </row>
        <row r="4644">
          <cell r="A4644">
            <v>94309</v>
          </cell>
          <cell r="B4644" t="str">
            <v>ATERRO MECANIZADO DE VALA COM ESCAVADEIRA HIDRÁULICA (CAPACIDADE DA CAÇAMBA: 0,8 M³ / POTÊNCIA: 111 HP), LARGURA ATÉ 1,5 M, PROFUNDIDADE DE 4,5 A 6,0 M, COM SOLO ARGILO-ARENOSO. AF_05/2016</v>
          </cell>
          <cell r="C4644" t="str">
            <v>M3</v>
          </cell>
        </row>
        <row r="4645">
          <cell r="A4645">
            <v>94310</v>
          </cell>
          <cell r="B4645" t="str">
            <v>ATERRO MECANIZADO DE VALA COM ESCAVADEIRA HIDRÁULICA (CAPACIDADE DA CAÇAMBA: 0,8 M³ / POTÊNCIA: 111 HP), LARGURA DE 1,5 A 2,5 M, PROFUNDIDADE DE 4,5 A 6,0 M, COM SOLO ARGILO-ARENOSO. AF_05/2016</v>
          </cell>
          <cell r="C4645" t="str">
            <v>M3</v>
          </cell>
        </row>
        <row r="4646">
          <cell r="A4646">
            <v>94315</v>
          </cell>
          <cell r="B4646" t="str">
            <v>ATERRO MECANIZADO DE VALA COM RETROESCAVADEIRA (CAPACIDADE DA CAÇAMBA DA RETRO: 0,26 M³ / POTÊNCIA: 88 HP), LARGURA ATÉ 0,8 M, PROFUNDIDADE ATÉ 1,5 M, COM SOLO ARGILO-ARENOSO. AF_05/2016</v>
          </cell>
          <cell r="C4646" t="str">
            <v>M3</v>
          </cell>
        </row>
        <row r="4647">
          <cell r="A4647">
            <v>94316</v>
          </cell>
          <cell r="B4647" t="str">
            <v>ATERRO MECANIZADO DE VALA COM RETROESCAVADEIRA (CAPACIDADE DA CAÇAMBA DA RETRO: 0,26 M³ / POTÊNCIA: 88 HP), LARGURA DE 0,8 A 1,5 M, PROFUNDIDADE ATÉ 1,5 M, COM SOLO ARGILO-ARENOSO. AF_05/2016</v>
          </cell>
          <cell r="C4647" t="str">
            <v>M3</v>
          </cell>
        </row>
        <row r="4648">
          <cell r="A4648">
            <v>94317</v>
          </cell>
          <cell r="B4648" t="str">
            <v>ATERRO MECANIZADO DE VALA COM RETROESCAVADEIRA (CAPACIDADE DA CAÇAMBA DA RETRO: 0,26 M³ / POTÊNCIA: 88 HP), LARGURA ATÉ 0,8 M, PROFUNDIDADE DE 1,5 A 3,0 M, COM SOLO ARGILO-ARENOSO. AF_05/2016</v>
          </cell>
          <cell r="C4648" t="str">
            <v>M3</v>
          </cell>
        </row>
        <row r="4649">
          <cell r="A4649">
            <v>94318</v>
          </cell>
          <cell r="B4649" t="str">
            <v>ATERRO MECANIZADO DE VALA COM RETROESCAVADEIRA (CAPACIDADE DA CAÇAMBA DA RETRO: 0,26 M³ / POTÊNCIA: 88 HP), LARGURA DE 0,8 A 1,5 M, PROFUNDIDADE DE 1,5 A 3,0 M, COM SOLO ARGILO-ARENOSO. AF_05/2016</v>
          </cell>
          <cell r="C4649" t="str">
            <v>M3</v>
          </cell>
        </row>
        <row r="4650">
          <cell r="A4650">
            <v>94319</v>
          </cell>
          <cell r="B4650" t="str">
            <v>ATERRO MANUAL DE VALAS COM SOLO ARGILO-ARENOSO E COMPACTAÇÃO MECANIZADA. AF_05/2016</v>
          </cell>
          <cell r="C4650" t="str">
            <v>M3</v>
          </cell>
        </row>
        <row r="4651">
          <cell r="A4651">
            <v>94327</v>
          </cell>
          <cell r="B4651" t="str">
            <v>ATERRO MECANIZADO DE VALA COM ESCAVADEIRA HIDRÁULICA (CAPACIDADE DA CAÇAMBA: 0,8 M³ / POTÊNCIA: 111 HP), LARGURA DE 1,5 A 2,5 M, PROFUNDIDADE ATÉ 1,5 M, COM AREIA PARA ATERRO. AF_05/2016</v>
          </cell>
          <cell r="C4651" t="str">
            <v>M3</v>
          </cell>
        </row>
        <row r="4652">
          <cell r="A4652">
            <v>94328</v>
          </cell>
          <cell r="B4652" t="str">
            <v>ATERRO MECANIZADO DE VALA COM ESCAVADEIRA HIDRÁULICA (CAPACIDADE DA CAÇAMBA: 0,8 M³ / POTÊNCIA: 111 HP), LARGURA ATÉ 1,5 M, PROFUNDIDADE DE 1,5 A 3,0 M, COM AREIA PARA ATERRO. AF_05/2016</v>
          </cell>
          <cell r="C4652" t="str">
            <v>M3</v>
          </cell>
        </row>
        <row r="4653">
          <cell r="A4653">
            <v>94329</v>
          </cell>
          <cell r="B4653" t="str">
            <v>ATERRO MECANIZADO DE VALA COM ESCAVADEIRA HIDRÁULICA (CAPACIDADE DA CAÇAMBA: 0,8 M³ / POTÊNCIA: 111 HP), LARGURA DE 1,5 A 2,5 M, PROFUNDIDADE DE 1,5 A 3,0 M, COM AREIA PARA ATERRO. AF_05/2016</v>
          </cell>
          <cell r="C4653" t="str">
            <v>M3</v>
          </cell>
        </row>
        <row r="4654">
          <cell r="A4654">
            <v>94330</v>
          </cell>
          <cell r="B4654" t="str">
            <v>ATERRO MECANIZADO DE VALA COM ESCAVADEIRA HIDRÁULICA (CAPACIDADE DA CAÇAMBA: 0,8 M³ / POTÊNCIA: 111 HP), LARGURA ATÉ 1,5 M, PROFUNDIDADE DE 3,0 A 4,5 M, COM AREIA PARA ATERRO. AF_05/2016</v>
          </cell>
          <cell r="C4654" t="str">
            <v>M3</v>
          </cell>
        </row>
        <row r="4655">
          <cell r="A4655">
            <v>94331</v>
          </cell>
          <cell r="B4655" t="str">
            <v>ATERRO MECANIZADO DE VALA COM ESCAVADEIRA HIDRÁULICA (CAPACIDADE DA CAÇAMBA: 0,8 M³ / POTÊNCIA: 111 HP), LARGURA DE 1,5 A 2,5 M, PROFUNDIDADE DE 3,0 A 4,5 M, COM AREIA PARA ATERRO. AF_05/2016</v>
          </cell>
          <cell r="C4655" t="str">
            <v>M3</v>
          </cell>
        </row>
        <row r="4656">
          <cell r="A4656">
            <v>94332</v>
          </cell>
          <cell r="B4656" t="str">
            <v>ATERRO MECANIZADO DE VALA COM ESCAVADEIRA HIDRÁULICA (CAPACIDADE DA CAÇAMBA: 0,8 M³ / POTÊNCIA: 111 HP), LARGURA ATÉ 1,5 M, PROFUNDIDADE DE 4,5 A 6,0 M, COM AREIA PARA ATERRO. AF_05/2016</v>
          </cell>
          <cell r="C4656" t="str">
            <v>M3</v>
          </cell>
        </row>
        <row r="4657">
          <cell r="A4657">
            <v>94333</v>
          </cell>
          <cell r="B4657" t="str">
            <v>ATERRO MECANIZADO DE VALA COM ESCAVADEIRA HIDRÁULICA (CAPACIDADE DA CAÇAMBA: 0,8 M³ / POTÊNCIA: 111 HP), LARGURA DE 1,5 A 2,5 M, PROFUNDIDADE DE 4,5 A 6,0 M, COM AREIA PARA ATERRO. AF_05/2016</v>
          </cell>
          <cell r="C4657" t="str">
            <v>M3</v>
          </cell>
        </row>
        <row r="4658">
          <cell r="A4658">
            <v>94338</v>
          </cell>
          <cell r="B4658" t="str">
            <v>ATERRO MECANIZADO DE VALA COM RETROESCAVADEIRA (CAPACIDADE DA CAÇAMBA DA RETRO: 0,26 M³ / POTÊNCIA: 88 HP), LARGURA ATÉ 0,8 M, PROFUNDIDADE ATÉ 1,5 M, COM AREIA PARA ATERRO. AF_05/2016</v>
          </cell>
          <cell r="C4658" t="str">
            <v>M3</v>
          </cell>
        </row>
        <row r="4659">
          <cell r="A4659">
            <v>94339</v>
          </cell>
          <cell r="B4659" t="str">
            <v>ATERRO MECANIZADO DE VALA COM RETROESCAVADEIRA (CAPACIDADE DA CAÇAMBA DA RETRO: 0,26 M³ / POTÊNCIA: 88 HP), LARGURA DE 0,8 A 1,5 M, PROFUNDIDADE ATÉ 1,5 M, COM AREIA PARA ATERRO. AF_05/2016</v>
          </cell>
          <cell r="C4659" t="str">
            <v>M3</v>
          </cell>
        </row>
        <row r="4660">
          <cell r="A4660">
            <v>94340</v>
          </cell>
          <cell r="B4660" t="str">
            <v>ATERRO MECANIZADO DE VALA COM RETROESCAVADEIRA (CAPACIDADE DA CAÇAMBA DA RETRO: 0,26 M³ / POTÊNCIA: 88 HP), LARGURA ATÉ 0,8 M, PROFUNDIDADE DE 1,5 A 3,0 M, COM AREIA PARA ATERRO. AF_05/2016</v>
          </cell>
          <cell r="C4660" t="str">
            <v>M3</v>
          </cell>
        </row>
        <row r="4661">
          <cell r="A4661">
            <v>94341</v>
          </cell>
          <cell r="B4661" t="str">
            <v>ATERRO MECANIZADO DE VALA COM RETROESCAVADEIRA (CAPACIDADE DA CAÇAMBA DA RETRO: 0,26 M³ / POTÊNCIA: 88 HP), LARGURA DE 0,8 A 1,5 M, PROFUNDIDADE DE 1,5 A 3,0 M, COM AREIA PARA ATERRO. AF_05/2016</v>
          </cell>
          <cell r="C4661" t="str">
            <v>M3</v>
          </cell>
        </row>
        <row r="4662">
          <cell r="A4662">
            <v>94342</v>
          </cell>
          <cell r="B4662" t="str">
            <v>ATERRO MANUAL DE VALAS COM AREIA PARA ATERRO E COMPACTAÇÃO MECANIZADA. AF_05/2016</v>
          </cell>
          <cell r="C4662" t="str">
            <v>M3</v>
          </cell>
        </row>
        <row r="4663">
          <cell r="A4663">
            <v>96385</v>
          </cell>
          <cell r="B4663" t="str">
            <v>EXECUÇÃO E COMPACTAÇÃO DE ATERRO COM SOLO PREDOMINANTEMENTE ARGILOSO - EXCLUSIVE ESCAVAÇÃO, CARGA E TRANSPORTE E SOLO. AF_09/2017</v>
          </cell>
          <cell r="C4663" t="str">
            <v>M3</v>
          </cell>
        </row>
        <row r="4664">
          <cell r="A4664">
            <v>96386</v>
          </cell>
          <cell r="B4664" t="str">
            <v>EXECUÇÃO E COMPACTAÇÃO DE ATERRO COM SOLO PREDOMINANTEMENTE ARENOSO - EXCLUSIVE ESCAVAÇÃO, CARGA E TRANSPORTE E SOLO. AF_09/2017</v>
          </cell>
          <cell r="C4664" t="str">
            <v>M3</v>
          </cell>
        </row>
        <row r="4665">
          <cell r="A4665" t="str">
            <v>0021</v>
          </cell>
          <cell r="B4665" t="str">
            <v xml:space="preserve">ATERRO/REATERRO DE VALAS COM OU S/COMPACTACAO                                                                                                                                                           </v>
          </cell>
          <cell r="C4665" t="str">
            <v xml:space="preserve">  </v>
          </cell>
        </row>
        <row r="4666">
          <cell r="A4666">
            <v>55835</v>
          </cell>
          <cell r="B4666" t="str">
            <v>REATERRO INTERNO (EDIFICACOES) COMPACTADO MANUALMENTE</v>
          </cell>
          <cell r="C4666" t="str">
            <v>M3</v>
          </cell>
        </row>
        <row r="4667">
          <cell r="A4667">
            <v>73964</v>
          </cell>
          <cell r="B4667" t="str">
            <v xml:space="preserve">REATERRO DE VALAS                                                                                                                                                                                       </v>
          </cell>
          <cell r="C4667" t="str">
            <v xml:space="preserve">  </v>
          </cell>
        </row>
        <row r="4668">
          <cell r="A4668" t="str">
            <v>73964/6</v>
          </cell>
          <cell r="B4668" t="str">
            <v>REATERRO DE VALA COM COMPACTAÇÃO MANUAL</v>
          </cell>
          <cell r="C4668" t="str">
            <v>M3</v>
          </cell>
        </row>
        <row r="4669">
          <cell r="A4669">
            <v>83346</v>
          </cell>
          <cell r="B4669" t="str">
            <v>UMEDECIMENTO DE MATERIAL PARA FECHAMENTO DE VALAS.</v>
          </cell>
          <cell r="C4669" t="str">
            <v>M3</v>
          </cell>
        </row>
        <row r="4670">
          <cell r="A4670">
            <v>93360</v>
          </cell>
          <cell r="B4670" t="str">
            <v>REATERRO MECANIZADO DE VALA COM ESCAVADEIRA HIDRÁULICA (CAPACIDADE DA CAÇAMBA: 0,8 M³ / POTÊNCIA: 111 HP), LARGURA DE 1,5 A 2,5 M, PROFUNDIDADE ATÉ 1,5 M, COM SOLO (SEM SUBSTITUIÇÃO) DE 1ª CATEGORIA EM LOCAIS COM ALTO NÍVEL DE INTERFERÊNCIA. AF_04/2016</v>
          </cell>
          <cell r="C4670" t="str">
            <v>M3</v>
          </cell>
        </row>
        <row r="4671">
          <cell r="A4671">
            <v>93361</v>
          </cell>
          <cell r="B4671" t="str">
            <v>REATERRO MECANIZADO DE VALA COM ESCAVADEIRA HIDRÁULICA (CAPACIDADE DA CAÇAMBA: 0,8 M³ / POTÊNCIA: 111 HP), LARGURA ATÉ 1,5 M, PROFUNDIDADE DE 1,5 A 3,0 M, COM SOLO (SEM SUBSTITUIÇÃO) DE 1ª CATEGORIA EM LOCAIS COM ALTO NÍVEL DE INTERFERÊNCIA. AF_04/2016</v>
          </cell>
          <cell r="C4671" t="str">
            <v>M3</v>
          </cell>
        </row>
        <row r="4672">
          <cell r="A4672">
            <v>93362</v>
          </cell>
          <cell r="B4672" t="str">
            <v>REATERRO MECANIZADO DE VALA COM ESCAVADEIRA HIDRÁULICA (CAPACIDADE DA CAÇAMBA: 0,8 M³ / POTÊNCIA: 111 HP), LARGURA DE 1,5 A 2,5 M, PROFUNDIDADE DE 1,5 A 3,0 M, COM SOLO (SEM SUBSTITUIÇÃO) DE 1ª CATEGORIA EM LOCAIS COM ALTO NÍVEL DE INTERFERÊNCIA. AF_04/2016</v>
          </cell>
          <cell r="C4672" t="str">
            <v>M3</v>
          </cell>
        </row>
        <row r="4673">
          <cell r="A4673">
            <v>93363</v>
          </cell>
          <cell r="B4673" t="str">
            <v>REATERRO MECANIZADO DE VALA COM ESCAVADEIRA HIDRÁULICA (CAPACIDADE DA CAÇAMBA: 0,8 M³ / POTÊNCIA: 111 HP), LARGURA ATÉ 1,5 M, PROFUNDIDADE DE 3,0 A 4,5 M COM SOLO (SEM SUBSTITUIÇÃO) DE 1ª CATEGORIA EM LOCAIS COM ALTO NÍVEL DE INTERFERÊNCIA. AF_04/2016</v>
          </cell>
          <cell r="C4673" t="str">
            <v>M3</v>
          </cell>
        </row>
        <row r="4674">
          <cell r="A4674">
            <v>93364</v>
          </cell>
          <cell r="B4674" t="str">
            <v>REATERRO MECANIZADO DE VALA COM ESCAVADEIRA HIDRÁULICA (CAPACIDADE DA CAÇAMBA: 0,8 M³ / POTÊNCIA: 111 HP), LARGURA DE 1,5 A 2,5 M, PROFUNDIDADE DE 3,0  A 4,5 M, COM SOLO (SEM SUBSTITUIÇÃO) DE 1ª CATEGORIA EM LOCAIS COM ALTO NÍVEL DE INTERFERÊNCIA. AF_04/2016</v>
          </cell>
          <cell r="C4674" t="str">
            <v>M3</v>
          </cell>
        </row>
        <row r="4675">
          <cell r="A4675">
            <v>93365</v>
          </cell>
          <cell r="B4675" t="str">
            <v>REATERRO MECANIZADO DE VALA COM ESCAVADEIRA HIDRÁULICA (CAPACIDADE DA CAÇAMBA: 0,8 M³ / POTÊNCIA: 111 HP), LARGURA ATÉ 1,5 M, PROFUNDIDADE DE 4,5 A 6,0 M, COM SOLO (SEM SUBSTITUIÇÃO) DE 1ª CATEGORIA EM LOCAIS COM ALTO NÍVEL DE INTERFERÊNCIA. AF_04/2016</v>
          </cell>
          <cell r="C4675" t="str">
            <v>M3</v>
          </cell>
        </row>
        <row r="4676">
          <cell r="A4676">
            <v>93366</v>
          </cell>
          <cell r="B4676" t="str">
            <v>REATERRO MECANIZADO DE VALA COM ESCAVADEIRA HIDRÁULICA (CAPACIDADE DA CAÇAMBA: 0,8 M³ / POTÊNCIA: 111 HP), LARGURA DE 1,5 A 2,5 M, PROFUNDIDADE DE 4,5 A 6,0 M, COM SOLO (SEM SUBSTITUIÇÃO) DE 1ª CATEGORIA EM LOCAIS COM ALTO NÍVEL DE INTERFERÊNCIA. AF_04/2016</v>
          </cell>
          <cell r="C4676" t="str">
            <v>M3</v>
          </cell>
        </row>
        <row r="4677">
          <cell r="A4677">
            <v>93367</v>
          </cell>
          <cell r="B4677" t="str">
            <v>REATERRO MECANIZADO DE VALA COM ESCAVADEIRA HIDRÁULICA (CAPACIDADE DA CAÇAMBA: 0,8 M³ / POTÊNCIA: 111 HP), LARGURA DE 1,5 A 2,5 M, PROFUNDIDADE ATÉ 1,5 M, COM SOLO (SEM SUBSTITUIÇÃO) DE 1ª CATEGORIA EM LOCAIS COM BAIXO NÍVEL DE INTERFERÊNCIA. AF_04/2016</v>
          </cell>
          <cell r="C4677" t="str">
            <v>M3</v>
          </cell>
        </row>
        <row r="4678">
          <cell r="A4678">
            <v>93368</v>
          </cell>
          <cell r="B4678" t="str">
            <v>REATERRO MECANIZADO DE VALA COM ESCAVADEIRA HIDRÁULICA (CAPACIDADE DA CAÇAMBA: 0,8 M³ / POTÊNCIA: 111 HP), LARGURA ATÉ 1,5 M, PROFUNDIDADE DE 1,5 A 3,0 M, COM SOLO (SEM SUBSTITUIÇÃO) DE 1ª CATEGORIA EM LOCAIS COM BAIXO NÍVEL DE INTERFERÊNCIA. AF_04/2016</v>
          </cell>
          <cell r="C4678" t="str">
            <v>M3</v>
          </cell>
        </row>
        <row r="4679">
          <cell r="A4679">
            <v>93369</v>
          </cell>
          <cell r="B4679" t="str">
            <v>REATERRO MECANIZADO DE VALA COM ESCAVADEIRA HIDRÁULICA (CAPACIDADE DA CAÇAMBA: 0,8 M³ / POTÊNCIA: 111 HP), LARGURA DE 1,5 A 2,5 M, PROFUNDIDADE DE 1,5 A 3,0 M, COM SOLO (SEM SUBSTITUIÇÃO) DE 1ª CATEGORIA EM LOCAIS COM BAIXO NÍVEL DE INTERFERÊNCIA. AF_04/2016</v>
          </cell>
          <cell r="C4679" t="str">
            <v>M3</v>
          </cell>
        </row>
        <row r="4680">
          <cell r="A4680">
            <v>93370</v>
          </cell>
          <cell r="B4680" t="str">
            <v>REATERRO MECANIZADO DE VALA COM ESCAVADEIRA HIDRÁULICA (CAPACIDADE DA CAÇAMBA: 0,8 M³ / POTÊNCIA: 111 HP), LARGURA ATÉ 1,5 M, PROFUNDIDADE DE 3,0 A 4,5 M, COM SOLO (SEM SUBSTITUIÇÃO) DE 1ª CATEGORIA EM LOCAIS COM BAIXO NÍVEL DE INTERFERÊNCIA. AF_04/2016</v>
          </cell>
          <cell r="C4680" t="str">
            <v>M3</v>
          </cell>
        </row>
        <row r="4681">
          <cell r="A4681">
            <v>93371</v>
          </cell>
          <cell r="B4681" t="str">
            <v>REATERRO MECANIZADO DE VALA COM ESCAVADEIRA HIDRÁULICA (CAPACIDADE DA CAÇAMBA: 0,8 M³ / POTÊNCIA: 111 HP), LARGURA DE 1,5 A 2,5 M, PROFUNDIDADE DE 3,0 A 4,5 M, COM SOLO (SEM SUBSTITUIÇÃO) DE 1ª CATEGORIA EM LOCAIS COM BAIXO NÍVEL DE INTERFERÊNCIA. AF_04/2016</v>
          </cell>
          <cell r="C4681" t="str">
            <v>M3</v>
          </cell>
        </row>
        <row r="4682">
          <cell r="A4682">
            <v>93372</v>
          </cell>
          <cell r="B4682" t="str">
            <v>REATERRO MECANIZADO DE VALA COM ESCAVADEIRA HIDRÁULICA (CAPACIDADE DA CAÇAMBA: 0,8 M³ / POTÊNCIA: 111 HP), LARGURA ATÉ 1,5 M, PROFUNDIDADE DE 4,5 A 6,0 M, COM SOLO (SEM SUBSTITUIÇÃO) DE 1ª CATEGORIA EM LOCAIS COM BAIXO NÍVEL DE INTERFERÊNCIA. AF_04/2016</v>
          </cell>
          <cell r="C4682" t="str">
            <v>M3</v>
          </cell>
        </row>
        <row r="4683">
          <cell r="A4683">
            <v>93373</v>
          </cell>
          <cell r="B4683" t="str">
            <v>REATERRO MECANIZADO DE VALA COM ESCAVADEIRA HIDRÁULICA (CAPACIDADE DA CAÇAMBA: 0,8 M³ / POTÊNCIA: 111 HP), LARGURA DE 1,5 A 2,5 M, PROFUNDIDADE DE 4,5 A 6,0 M, COM SOLO (SEM SUBSTITUIÇÃO) DE 1ª CATEGORIA EM LOCAIS COM BAIXO NÍVEL DE INTERFERÊNCIA. AF_04/2016</v>
          </cell>
          <cell r="C4683" t="str">
            <v>M3</v>
          </cell>
        </row>
        <row r="4684">
          <cell r="A4684">
            <v>93374</v>
          </cell>
          <cell r="B4684" t="str">
            <v>REATERRO MECANIZADO DE VALA COM RETROESCAVADEIRA (CAPACIDADE DA CAÇAMBA DA RETRO: 0,26 M³ / POTÊNCIA: 88 HP), LARGURA ATÉ 0,8 M, PROFUNDIDADE ATÉ 1,5 M, COM SOLO (SEM SUBSTITUIÇÃO) DE 1ª CATEGORIA EM LOCAIS COM ALTO NÍVEL DE INTERFERÊNCIA. AF_04/2016</v>
          </cell>
          <cell r="C4684" t="str">
            <v>M3</v>
          </cell>
        </row>
        <row r="4685">
          <cell r="A4685">
            <v>93375</v>
          </cell>
          <cell r="B4685" t="str">
            <v>REATERRO MECANIZADO DE VALA COM RETROESCAVADEIRA (CAPACIDADE DA CAÇAMBA DA RETRO: 0,26 M³ / POTÊNCIA: 88 HP), LARGURA DE 0,8 A 1,5 M, PROFUNDIDADE ATÉ 1,5 M, COM SOLO (SEM SUBSTITUIÇÃO) DE 1ª CATEGORIA EM LOCAIS COM ALTO NÍVEL DE INTERFERÊNCIA. AF_04/2016</v>
          </cell>
          <cell r="C4685" t="str">
            <v>M3</v>
          </cell>
        </row>
        <row r="4686">
          <cell r="A4686">
            <v>93376</v>
          </cell>
          <cell r="B4686" t="str">
            <v>REATERRO MECANIZADO DE VALA COM RETROESCAVADEIRA (CAPACIDADE DA CAÇAMBA DA RETRO: 0,26 M³ / POTÊNCIA: 88 HP), LARGURA ATÉ 0,8 M, PROFUNDIDADE DE 1,5 A 3,0 M, COM SOLO (SEM SUBSTITUIÇÃO) DE 1ª CATEGORIA EM LOCAIS COM ALTO NÍVEL DE INTERFERÊNCIA. AF_04/2016</v>
          </cell>
          <cell r="C4686" t="str">
            <v>M3</v>
          </cell>
        </row>
        <row r="4687">
          <cell r="A4687">
            <v>93377</v>
          </cell>
          <cell r="B4687" t="str">
            <v>REATERRO MECANIZADO DE VALA COM RETROESCAVADEIRA (CAPACIDADE DA CAÇAMBA DA RETRO: 0,26 M³ / POTÊNCIA: 88 HP), LARGURA DE 0,8 A 1,5 M, PROFUNDIDADE DE 1,5 A 3,0 M, COM SOLO (SEM SUBSTITUIÇÃO) DE 1ª CATEGORIA EM LOCAIS COM ALTO NÍVEL DE INTERFERÊNCIA. AF_04/2016</v>
          </cell>
          <cell r="C4687" t="str">
            <v>M3</v>
          </cell>
        </row>
        <row r="4688">
          <cell r="A4688">
            <v>93378</v>
          </cell>
          <cell r="B4688" t="str">
            <v>REATERRO MECANIZADO DE VALA COM RETROESCAVADEIRA (CAPACIDADE DA CAÇAMBA DA RETRO: 0,26 M³ / POTÊNCIA: 88 HP), LARGURA ATÉ 0,8 M, PROFUNDIDADE ATÉ 1,5 M, COM SOLO (SEM SUBSTITUIÇÃO) DE 1ª CATEGORIA EM LOCAIS COM BAIXO NÍVEL DE INTERFERÊNCIA. AF_04/2016</v>
          </cell>
          <cell r="C4688" t="str">
            <v>M3</v>
          </cell>
        </row>
        <row r="4689">
          <cell r="A4689">
            <v>93379</v>
          </cell>
          <cell r="B4689" t="str">
            <v>REATERRO MECANIZADO DE VALA COM RETROESCAVADEIRA (CAPACIDADE DA CAÇAMBA DA RETRO: 0,26 M³ / POTÊNCIA: 88 HP), LARGURA DE 0,8 A 1,5 M, PROFUNDIDADE ATÉ 1,5 M, COM SOLO (SEM SUBSTITUIÇÃO) DE 1ª CATEGORIA EM LOCAIS COM BAIXO NÍVEL DE INTERFERÊNCIA. AF_04/2016</v>
          </cell>
          <cell r="C4689" t="str">
            <v>M3</v>
          </cell>
        </row>
        <row r="4690">
          <cell r="A4690">
            <v>93380</v>
          </cell>
          <cell r="B4690" t="str">
            <v>REATERRO MECANIZADO DE VALA COM RETROESCAVADEIRA (CAPACIDADE DA CAÇAMBA DA RETRO: 0,26 M³ / POTÊNCIA: 88 HP), LARGURA ATÉ 0,8 M, PROFUNDIDADE DE 1,5 A 3,0 M, COM SOLO (SEM SUBSTITUIÇÃO) DE 1ª CATEGORIA EM LOCAIS COM BAIXO NÍVEL DE INTERFERÊNCIA. AF_04/2016</v>
          </cell>
          <cell r="C4690" t="str">
            <v>M3</v>
          </cell>
        </row>
        <row r="4691">
          <cell r="A4691">
            <v>93381</v>
          </cell>
          <cell r="B4691" t="str">
            <v>REATERRO MECANIZADO DE VALA COM RETROESCAVADEIRA (CAPACIDADE DA CAÇAMBA DA RETRO: 0,26 M³ / POTÊNCIA: 88 HP), LARGURA DE 0,8 A 1,5 M, PROFUNDIDADE DE 1,5 A 3,0 M, COM SOLO (SEM SUBSTITUIÇÃO) DE 1ª CATEGORIA EM LOCAIS COM BAIXO NÍVEL DE INTERFERÊNCIA. AF_04/2016</v>
          </cell>
          <cell r="C4691" t="str">
            <v>M3</v>
          </cell>
        </row>
        <row r="4692">
          <cell r="A4692">
            <v>93382</v>
          </cell>
          <cell r="B4692" t="str">
            <v>REATERRO MANUAL DE VALAS COM COMPACTAÇÃO MECANIZADA. AF_04/2016</v>
          </cell>
          <cell r="C4692" t="str">
            <v>M3</v>
          </cell>
        </row>
        <row r="4693">
          <cell r="A4693" t="str">
            <v>0022</v>
          </cell>
          <cell r="B4693" t="str">
            <v xml:space="preserve">CARGA, DESCARGA E/OU TRANSPORTE DE MATERIAIS                                                                                                                                                            </v>
          </cell>
          <cell r="C4693" t="str">
            <v xml:space="preserve">  </v>
          </cell>
        </row>
        <row r="4694">
          <cell r="A4694">
            <v>72838</v>
          </cell>
          <cell r="B4694" t="str">
            <v>TRANSPORTE COMERCIAL COM CAMINHAO CARROCERIA 9 T, RODOVIA EM LEITO NATURAL</v>
          </cell>
          <cell r="C4694" t="str">
            <v>TXKM</v>
          </cell>
        </row>
        <row r="4695">
          <cell r="A4695">
            <v>72839</v>
          </cell>
          <cell r="B4695" t="str">
            <v>TRANSPORTE COMERCIAL COM CAMINHAO CARROCERIA 9 T, RODOVIA COM REVESTIMENTO PRIMARIO</v>
          </cell>
          <cell r="C4695" t="str">
            <v>TXKM</v>
          </cell>
        </row>
        <row r="4696">
          <cell r="A4696">
            <v>72840</v>
          </cell>
          <cell r="B4696" t="str">
            <v>TRANSPORTE COMERCIAL COM CAMINHAO CARROCERIA 9 T, RODOVIA PAVIMENTADA</v>
          </cell>
          <cell r="C4696" t="str">
            <v>TXKM</v>
          </cell>
        </row>
        <row r="4697">
          <cell r="A4697">
            <v>72841</v>
          </cell>
          <cell r="B4697" t="str">
            <v>TRANSPORTE COMERCIAL COM CAMINHAO BASCULANTE 6 M3, RODOVIA EM LEITO NATURAL</v>
          </cell>
          <cell r="C4697" t="str">
            <v>TXKM</v>
          </cell>
        </row>
        <row r="4698">
          <cell r="A4698">
            <v>72842</v>
          </cell>
          <cell r="B4698" t="str">
            <v>TRANSPORTE COMERCIAL COM CAMINHAO BASCULANTE 6 M3, RODOVIA COM REVESTIMENTO PRIMARIO</v>
          </cell>
          <cell r="C4698" t="str">
            <v>TXKM</v>
          </cell>
        </row>
        <row r="4699">
          <cell r="A4699">
            <v>72843</v>
          </cell>
          <cell r="B4699" t="str">
            <v>TRANSPORTE COMERCIAL COM CAMINHAO BASCULANTE 6 M3, RODOVIA PAVIMENTADA</v>
          </cell>
          <cell r="C4699" t="str">
            <v>TXKM</v>
          </cell>
        </row>
        <row r="4700">
          <cell r="A4700">
            <v>72844</v>
          </cell>
          <cell r="B4700" t="str">
            <v>CARGA, MANOBRAS E DESCARGA DE AREIA, BRITA, PEDRA DE MAO E SOLOS COM CAMINHAO BASCULANTE 6 M3 (DESCARGA LIVRE)</v>
          </cell>
          <cell r="C4700" t="str">
            <v>T</v>
          </cell>
        </row>
        <row r="4701">
          <cell r="A4701">
            <v>72845</v>
          </cell>
          <cell r="B4701" t="str">
            <v>CARGA, MANOBRAS E DESCARGA DE BRITA PARA TRATAMENTOS SUPERFICIAIS, COM CAMINHAO BASCULANTE 6 M3</v>
          </cell>
          <cell r="C4701" t="str">
            <v>T</v>
          </cell>
        </row>
        <row r="4702">
          <cell r="A4702">
            <v>72846</v>
          </cell>
          <cell r="B4702" t="str">
            <v>CARGA, MANOBRAS E DESCARGA DE MISTURA BETUMINOSA A QUENTE, COM CAMINHAO BASCULANTE 6 M3</v>
          </cell>
          <cell r="C4702" t="str">
            <v>T</v>
          </cell>
        </row>
        <row r="4703">
          <cell r="A4703">
            <v>72847</v>
          </cell>
          <cell r="B4703" t="str">
            <v>CARGA, MANOBRAS E DESCARGA DE MISTURA BETUMINOSA A FRIO, COM CAMINHAO BASCULANTE 6 M3</v>
          </cell>
          <cell r="C4703" t="str">
            <v>T</v>
          </cell>
        </row>
        <row r="4704">
          <cell r="A4704">
            <v>72848</v>
          </cell>
          <cell r="B4704" t="str">
            <v>CARGA, MANOBRAS E DESCARGA DE BRITA PARA BASE DE MACADAME, COM CAMINHAO BASCULANTE 6 M3</v>
          </cell>
          <cell r="C4704" t="str">
            <v>T</v>
          </cell>
        </row>
        <row r="4705">
          <cell r="A4705">
            <v>72849</v>
          </cell>
          <cell r="B4705" t="str">
            <v>CARGA, MANOBRAS E DESCARGA DE MISTURAS DE SOLOS E AGREGADOS (BASES ESTABILIZADAS EM USINA) COM CAMINHAO BASCULANTE 6 M3</v>
          </cell>
          <cell r="C4705" t="str">
            <v>T</v>
          </cell>
        </row>
        <row r="4706">
          <cell r="A4706">
            <v>72850</v>
          </cell>
          <cell r="B4706" t="str">
            <v>CARGA, MANOBRAS E DESCARGA DE MATERIAIS DIVERSOS, COM CAMINHAO CARROCERIA 9T (CARGA E DESCARGA MANUAIS)</v>
          </cell>
          <cell r="C4706" t="str">
            <v>T</v>
          </cell>
        </row>
        <row r="4707">
          <cell r="A4707">
            <v>72882</v>
          </cell>
          <cell r="B4707" t="str">
            <v>TRANSPORTE COMERCIAL COM CAMINHAO CARROCERIA 9 T, RODOVIA EM LEITO NATURAL</v>
          </cell>
          <cell r="C4707" t="str">
            <v>M3XKM</v>
          </cell>
        </row>
        <row r="4708">
          <cell r="A4708">
            <v>72883</v>
          </cell>
          <cell r="B4708" t="str">
            <v>TRANSPORTE COMERCIAL COM CAMINHAO CARROCERIA 9 T, RODOVIA COM REVESTIMENTO PRIMARIO</v>
          </cell>
          <cell r="C4708" t="str">
            <v>M3XKM</v>
          </cell>
        </row>
        <row r="4709">
          <cell r="A4709">
            <v>72884</v>
          </cell>
          <cell r="B4709" t="str">
            <v>TRANSPORTE COMERCIAL COM CAMINHAO CARROCERIA 9 T, RODOVIA PAVIMENTADA</v>
          </cell>
          <cell r="C4709" t="str">
            <v>M3XKM</v>
          </cell>
        </row>
        <row r="4710">
          <cell r="A4710">
            <v>72885</v>
          </cell>
          <cell r="B4710" t="str">
            <v>TRANSPORTE COMERCIAL COM CAMINHAO BASCULANTE 6 M3, RODOVIA EM LEITO NATURAL</v>
          </cell>
          <cell r="C4710" t="str">
            <v>M3XKM</v>
          </cell>
        </row>
        <row r="4711">
          <cell r="A4711">
            <v>72886</v>
          </cell>
          <cell r="B4711" t="str">
            <v>TRANSPORTE COMERCIAL COM CAMINHAO BASCULANTE 6 M3, RODOVIA COM REVESTIMENTO PRIMARIO</v>
          </cell>
          <cell r="C4711" t="str">
            <v>M3XKM</v>
          </cell>
        </row>
        <row r="4712">
          <cell r="A4712">
            <v>72887</v>
          </cell>
          <cell r="B4712" t="str">
            <v>TRANSPORTE COMERCIAL COM CAMINHAO BASCULANTE 6 M3, RODOVIA PAVIMENTADA</v>
          </cell>
          <cell r="C4712" t="str">
            <v>M3XKM</v>
          </cell>
        </row>
        <row r="4713">
          <cell r="A4713">
            <v>72888</v>
          </cell>
          <cell r="B4713" t="str">
            <v>CARGA, MANOBRAS E DESCARGA DE AREIA, BRITA, PEDRA DE MAO E SOLOS COM CAMINHAO BASCULANTE 6 M3 (DESCARGA LIVRE)</v>
          </cell>
          <cell r="C4713" t="str">
            <v>M3</v>
          </cell>
        </row>
        <row r="4714">
          <cell r="A4714">
            <v>72890</v>
          </cell>
          <cell r="B4714" t="str">
            <v>CARGA, MANOBRAS E DESCARGA DE BRITA PARA TRATAMENTOS SUPERFICIAIS, COM CAMINHAO BASCULANTE 6 M3, DESCARGA EM DISTRIBUIDOR</v>
          </cell>
          <cell r="C4714" t="str">
            <v>M3</v>
          </cell>
        </row>
        <row r="4715">
          <cell r="A4715">
            <v>72891</v>
          </cell>
          <cell r="B4715" t="str">
            <v>CARGA, MANOBRAS E DESCARGA DE MISTURA BETUMINOSA A QUENTE, COM CAMINHAO BASCULANTE 6 M3, DESCARGA EM VIBRO-ACABADORA</v>
          </cell>
          <cell r="C4715" t="str">
            <v>M3</v>
          </cell>
        </row>
        <row r="4716">
          <cell r="A4716">
            <v>72892</v>
          </cell>
          <cell r="B4716" t="str">
            <v>CARGA, MANOBRAS E DESCARGA DE DE MISTURA BETUMINOSA A FRIO, COM CAMINHAO BASCULANTE 6 M3, DESCARGA EM VIBRO-ACABADORA</v>
          </cell>
          <cell r="C4716" t="str">
            <v>M3</v>
          </cell>
        </row>
        <row r="4717">
          <cell r="A4717">
            <v>72893</v>
          </cell>
          <cell r="B4717" t="str">
            <v>CARGA, MANOBRAS E DESCARGA DE BRITA PARA BASE DE MACADAME, COM CAMINHAO BASCULANTE 6 M3, DESCARGA EM DISTRIBUIDOR</v>
          </cell>
          <cell r="C4717" t="str">
            <v>M3</v>
          </cell>
        </row>
        <row r="4718">
          <cell r="A4718">
            <v>72894</v>
          </cell>
          <cell r="B4718" t="str">
            <v>CARGA, MANOBRAS E DESCARGA DE MISTURAS DE SOLOS E AGREGADOS, COM CAMINHAO BASCULANTE 6 M3, DESCARGA EM DISTRIBUIDOR</v>
          </cell>
          <cell r="C4718" t="str">
            <v>M3</v>
          </cell>
        </row>
        <row r="4719">
          <cell r="A4719">
            <v>72895</v>
          </cell>
          <cell r="B4719" t="str">
            <v>CARGA, MANOBRAS E DESCARGA DE MATERIAIS DIVERSOS, COM CAMINHAO BASCULANTE 6M3 (CARGA E DESCARGA MANUAIS)</v>
          </cell>
          <cell r="C4719" t="str">
            <v>M3</v>
          </cell>
        </row>
        <row r="4720">
          <cell r="A4720">
            <v>72897</v>
          </cell>
          <cell r="B4720" t="str">
            <v>CARGA MANUAL DE ENTULHO EM CAMINHAO BASCULANTE 6 M3</v>
          </cell>
          <cell r="C4720" t="str">
            <v>M3</v>
          </cell>
        </row>
        <row r="4721">
          <cell r="A4721">
            <v>72898</v>
          </cell>
          <cell r="B4721" t="str">
            <v>CARGA E DESCARGA MECANIZADAS DE ENTULHO EM CAMINHAO BASCULANTE 6 M3</v>
          </cell>
          <cell r="C4721" t="str">
            <v>M3</v>
          </cell>
        </row>
        <row r="4722">
          <cell r="A4722">
            <v>72899</v>
          </cell>
          <cell r="B4722" t="str">
            <v>TRANSPORTE DE ENTULHO COM CAMINHÃO BASCULANTE 6 M3, RODOVIA PAVIMENTADA, DMT ATE 0,5 KM</v>
          </cell>
          <cell r="C4722" t="str">
            <v>M3</v>
          </cell>
        </row>
        <row r="4723">
          <cell r="A4723">
            <v>72900</v>
          </cell>
          <cell r="B4723" t="str">
            <v>TRANSPORTE DE ENTULHO COM CAMINHAO BASCULANTE 6 M3, RODOVIA PAVIMENTADA, DMT 0,5 A 1,0 KM</v>
          </cell>
          <cell r="C4723" t="str">
            <v>M3</v>
          </cell>
        </row>
        <row r="4724">
          <cell r="A4724">
            <v>74010</v>
          </cell>
          <cell r="B4724" t="str">
            <v xml:space="preserve">CARGA E DESCARGA MECANIZADA                                                                                                                                                                             </v>
          </cell>
          <cell r="C4724" t="str">
            <v xml:space="preserve">  </v>
          </cell>
        </row>
        <row r="4725">
          <cell r="A4725" t="str">
            <v>74010/1</v>
          </cell>
          <cell r="B4725" t="str">
            <v>CARGA E DESCARGA MECANICA DE SOLO UTILIZANDO CAMINHAO BASCULANTE 6,0M3/16T E PA CARREGADEIRA SOBRE PNEUS 128 HP, CAPACIDADE DA CAÇAMBA 1,7 A 2,8 M3, PESO OPERACIONAL 11632 KG</v>
          </cell>
          <cell r="C4725" t="str">
            <v>M3</v>
          </cell>
        </row>
        <row r="4726">
          <cell r="A4726">
            <v>74241</v>
          </cell>
          <cell r="B4726" t="str">
            <v xml:space="preserve">EMPILHAMENTO DE SOLO ORGANICO                                                                                                                                                                           </v>
          </cell>
          <cell r="C4726" t="str">
            <v xml:space="preserve">  </v>
          </cell>
        </row>
        <row r="4727">
          <cell r="A4727" t="str">
            <v>74241/1</v>
          </cell>
          <cell r="B4727" t="str">
            <v>EMPILHAMENTO DE SOLO ORGANICO RETIRADO NA AREA DO ATERRO COM TRATOR SOBRE ESTEIRAS D6</v>
          </cell>
          <cell r="C4727" t="str">
            <v>M3</v>
          </cell>
        </row>
        <row r="4728">
          <cell r="A4728">
            <v>83356</v>
          </cell>
          <cell r="B4728" t="str">
            <v>TRANSPORTE COMERCIAL DE BRITA</v>
          </cell>
          <cell r="C4728" t="str">
            <v>M3XKM</v>
          </cell>
        </row>
        <row r="4729">
          <cell r="A4729">
            <v>83358</v>
          </cell>
          <cell r="B4729" t="str">
            <v>TRANSPORTE DE PAVIMENTACAO REMOVIDA (RODOVIAS NAO URBANAS)</v>
          </cell>
          <cell r="C4729" t="str">
            <v>M3XKM</v>
          </cell>
        </row>
        <row r="4730">
          <cell r="A4730">
            <v>95285</v>
          </cell>
          <cell r="B4730" t="str">
            <v>TRANSPORTE COM CAMINHÃO BASCULANTE 6 M3 EM RODOVIA COM LEITO NATURAL, DMT ATÉ 200 M</v>
          </cell>
          <cell r="C4730" t="str">
            <v>M3</v>
          </cell>
        </row>
        <row r="4731">
          <cell r="A4731">
            <v>95286</v>
          </cell>
          <cell r="B4731" t="str">
            <v>TRANSPORTE COM CAMINHÃO BASCULANTE 6 M3 EM RODOVIA COM LEITO NATURAL, DMT 200 A 400 M</v>
          </cell>
          <cell r="C4731" t="str">
            <v>M3</v>
          </cell>
        </row>
        <row r="4732">
          <cell r="A4732">
            <v>95287</v>
          </cell>
          <cell r="B4732" t="str">
            <v>TRANSPORTE COM CAMINHÃO BASCULANTE 6 M3 EM RODOVIA COM LEITO NATURAL, DMT 400 A 60</v>
          </cell>
          <cell r="C4732" t="str">
            <v>M3</v>
          </cell>
        </row>
        <row r="4733">
          <cell r="A4733">
            <v>95288</v>
          </cell>
          <cell r="B4733" t="str">
            <v>TRANSPORTE COM CAMINHÃO BASCULANTE 6 M3 EM RODOVIA COM LEITO NATURAL, DMT 600 A 800 M</v>
          </cell>
          <cell r="C4733" t="str">
            <v>M3</v>
          </cell>
        </row>
        <row r="4734">
          <cell r="A4734">
            <v>95289</v>
          </cell>
          <cell r="B4734" t="str">
            <v>TRANSPORTE COM CAMINHÃO BASCULANTE 6 M3 EM RODOVIA COM LEITO NATURAL, DMT 800 A 1.000 M</v>
          </cell>
          <cell r="C4734" t="str">
            <v>M3</v>
          </cell>
        </row>
        <row r="4735">
          <cell r="A4735">
            <v>95290</v>
          </cell>
          <cell r="B4735" t="str">
            <v>TRANSPORTE COM CAMINHÃO BASCULANTE 6 M3 EM RODOVIA COM LEITO NATURAL</v>
          </cell>
          <cell r="C4735" t="str">
            <v>M3XKM</v>
          </cell>
        </row>
        <row r="4736">
          <cell r="A4736">
            <v>95291</v>
          </cell>
          <cell r="B4736" t="str">
            <v>TRANSPORTE COM CAMINHÃO BASCULANTE 6 M3 EM RODOVIA COM REVESTIMENTO PRIMÁRIO, DMT ATÉ 200 M</v>
          </cell>
          <cell r="C4736" t="str">
            <v>M3</v>
          </cell>
        </row>
        <row r="4737">
          <cell r="A4737">
            <v>95292</v>
          </cell>
          <cell r="B4737" t="str">
            <v>TRANSPORTE COM CAMINHÃO BASCULANTE 6 M3 EM RODOVIA COM REVESTIMENTO PRIMÁRIO, DMT 200 A 400 M</v>
          </cell>
          <cell r="C4737" t="str">
            <v>M3</v>
          </cell>
        </row>
        <row r="4738">
          <cell r="A4738">
            <v>95293</v>
          </cell>
          <cell r="B4738" t="str">
            <v>TRANSPORTE COM CAMINHÃO BASCULANTE 6 M3 EM RODOVIA COM REVESTIMENTO PRIMÁRIO, DMT 400 A 600 M</v>
          </cell>
          <cell r="C4738" t="str">
            <v>M3</v>
          </cell>
        </row>
        <row r="4739">
          <cell r="A4739">
            <v>95294</v>
          </cell>
          <cell r="B4739" t="str">
            <v>TRANSPORTE COM CAMINHÃO BASCULANTE 6 M3 EM RODOVIA COM REVESTIMENTO PRIMÁRIO,  DMT 800 A 1.000 M</v>
          </cell>
          <cell r="C4739" t="str">
            <v>M3</v>
          </cell>
        </row>
        <row r="4740">
          <cell r="A4740">
            <v>95295</v>
          </cell>
          <cell r="B4740" t="str">
            <v>TRANSPORTE COM CAMINHÃO BASCULANTE 6 M3 EM RODOVIA COM REVESTIMENTO PRIMÁRIO,  DMT 600 A 800 M</v>
          </cell>
          <cell r="C4740" t="str">
            <v>M3</v>
          </cell>
        </row>
        <row r="4741">
          <cell r="A4741">
            <v>95296</v>
          </cell>
          <cell r="B4741" t="str">
            <v>TRANSPORTE COM CAMINHÃO BASCULANTE 6 M3 EM RODOVIA COM REVESTIMENTO PRIMÁRIO</v>
          </cell>
          <cell r="C4741" t="str">
            <v>M3XKM</v>
          </cell>
        </row>
        <row r="4742">
          <cell r="A4742">
            <v>95297</v>
          </cell>
          <cell r="B4742" t="str">
            <v>TRANSPORTE COM CAMINHÃO BASCULANTE 6 M3 EM RODOVIA PAVIMENTADA,  DMT ATÉ 200 M</v>
          </cell>
          <cell r="C4742" t="str">
            <v>M3</v>
          </cell>
        </row>
        <row r="4743">
          <cell r="A4743">
            <v>95298</v>
          </cell>
          <cell r="B4743" t="str">
            <v>TRANSPORTE COM CAMINHÃO BASCULANTE 6 M3 EM RODOVIA PAVIMENTADA, DMT 200 A 400 M</v>
          </cell>
          <cell r="C4743" t="str">
            <v>M3</v>
          </cell>
        </row>
        <row r="4744">
          <cell r="A4744">
            <v>95299</v>
          </cell>
          <cell r="B4744" t="str">
            <v>TRANSPORTE COM CAMINHÃO BASCULANTE 6 M3 EM RODOVIA PAVIMENTADA, DMT 400 A 600 M</v>
          </cell>
          <cell r="C4744" t="str">
            <v>M3</v>
          </cell>
        </row>
        <row r="4745">
          <cell r="A4745">
            <v>95300</v>
          </cell>
          <cell r="B4745" t="str">
            <v>TRANSPORTE COM CAMINHÃO BASCULANTE 6 M3 EM RODOVIA PAVIMENTADA, DMT 600 A 800 M</v>
          </cell>
          <cell r="C4745" t="str">
            <v>M3</v>
          </cell>
        </row>
        <row r="4746">
          <cell r="A4746">
            <v>95301</v>
          </cell>
          <cell r="B4746" t="str">
            <v>TRANSPORTE COM CAMINHÃO BASCULANTE 6 M3 EM RODOVIA PAVIMENTADA, DMT 800 A 1.000 M</v>
          </cell>
          <cell r="C4746" t="str">
            <v>M3</v>
          </cell>
        </row>
        <row r="4747">
          <cell r="A4747">
            <v>95302</v>
          </cell>
          <cell r="B4747" t="str">
            <v>TRANSPORTE COM CAMINHÃO BASCULANTE 6 M3 EM RODOVIA PAVIMENTADA ( PARA DISTÂNCIAS SUPERIORES A 4 KM)</v>
          </cell>
          <cell r="C4747" t="str">
            <v>M3XKM</v>
          </cell>
        </row>
        <row r="4748">
          <cell r="A4748">
            <v>95303</v>
          </cell>
          <cell r="B4748" t="str">
            <v>TRANSPORTE COM CAMINHÃO BASCULANTE 10 M3 DE MASSA ASFALTICA PARA PAVIMENTAÇÃO URBANA</v>
          </cell>
          <cell r="C4748" t="str">
            <v>M3XKM</v>
          </cell>
        </row>
        <row r="4749">
          <cell r="A4749" t="str">
            <v>0225</v>
          </cell>
          <cell r="B4749" t="str">
            <v>REGULARIZACAO E APILOAMENTO DE FUNDO DE VALAS</v>
          </cell>
          <cell r="C4749">
            <v>0</v>
          </cell>
        </row>
        <row r="4750">
          <cell r="A4750">
            <v>94097</v>
          </cell>
          <cell r="B4750" t="str">
            <v>PREPARO DE FUNDO DE VALA COM LARGURA MENOR QUE 1,5 M, EM LOCAL COM NÍVEL BAIXO DE INTERFERÊNCIA. AF_06/2016</v>
          </cell>
          <cell r="C4750" t="str">
            <v>M2</v>
          </cell>
        </row>
        <row r="4751">
          <cell r="A4751">
            <v>94098</v>
          </cell>
          <cell r="B4751" t="str">
            <v>PREPARO DE FUNDO DE VALA  COM LARGURA MENOR QUE 1,5 M, EM LOCAL COM NÍVEL ALTO DE INTERFERÊNCIA. AF_06/2016</v>
          </cell>
          <cell r="C4751" t="str">
            <v>M2</v>
          </cell>
        </row>
        <row r="4752">
          <cell r="A4752">
            <v>94099</v>
          </cell>
          <cell r="B4752" t="str">
            <v>PREPARO DE FUNDO DE VALA COM LARGURA MAIOR OU IGUAL A 1,5 M E MENOR QUE 2,5 M, EM LOCAL COM NÍVEL BAIXO DE INTERFERÊNCIA. AF_06/2016</v>
          </cell>
          <cell r="C4752" t="str">
            <v>M2</v>
          </cell>
        </row>
        <row r="4753">
          <cell r="A4753">
            <v>94100</v>
          </cell>
          <cell r="B4753" t="str">
            <v>PREPARO DE FUNDO DE VALA  COM LARGURA MAIOR OU IGUAL A 1,5 M E MENOR QUE 2,5 M, EM LOCAL COM NÍVEL ALTO DE INTERFERÊNCIA. AF_06/2016</v>
          </cell>
          <cell r="C4753" t="str">
            <v>M2</v>
          </cell>
        </row>
        <row r="4754">
          <cell r="A4754">
            <v>94102</v>
          </cell>
          <cell r="B4754" t="str">
            <v>LASTRO DE VALA COM PREPARO DE FUNDO, LARGURA MENOR QUE 1,5 M, COM CAMADA DE AREIA, LANÇAMENTO MANUAL, EM LOCAL COM NÍVEL BAIXO DE INTERFERÊNCIA. AF_06/2016</v>
          </cell>
          <cell r="C4754" t="str">
            <v>M3</v>
          </cell>
        </row>
        <row r="4755">
          <cell r="A4755">
            <v>94103</v>
          </cell>
          <cell r="B4755" t="str">
            <v>LASTRO DE VALA COM PREPARO DE FUNDO, LARGURA MENOR QUE 1,5 M, COM CAMADA DE BRITA, LANÇAMENTO MANUAL, EM LOCAL COM NÍVEL BAIXO DE INTERFERÊNCIA. AF_06/2016</v>
          </cell>
          <cell r="C4755" t="str">
            <v>M3</v>
          </cell>
        </row>
        <row r="4756">
          <cell r="A4756">
            <v>94104</v>
          </cell>
          <cell r="B4756" t="str">
            <v>LASTRO DE VALA COM PREPARO DE FUNDO, LARGURA MENOR QUE 1,5 M, COM CAMADA DE AREIA, LANÇAMENTO MANUAL, EM LOCAL COM NÍVEL ALTO DE INTERFERÊNCIA. AF_06/2016</v>
          </cell>
          <cell r="C4756" t="str">
            <v>M3</v>
          </cell>
        </row>
        <row r="4757">
          <cell r="A4757">
            <v>94105</v>
          </cell>
          <cell r="B4757" t="str">
            <v>LASTRO DE VALA COM PREPARO DE FUNDO, LARGURA MENOR QUE 1,5 M, COM CAMADA DE BRITA, LANÇAMENTO MANUAL, EM LOCAL COM NÍVEL ALTO DE INTERFERÊNCIA. AF_06/2016</v>
          </cell>
          <cell r="C4757" t="str">
            <v>M3</v>
          </cell>
        </row>
        <row r="4758">
          <cell r="A4758">
            <v>94106</v>
          </cell>
          <cell r="B4758" t="str">
            <v>LASTRO COM PREPARO DE FUNDO, LARGURA MAIOR OU IGUAL A 1,5 M, COM CAMADA DE AREIA, LANÇAMENTO MANUAL, EM LOCAL COM NÍVEL BAIXO DE INTERFERÊNCIA. AF_06/2016</v>
          </cell>
          <cell r="C4758" t="str">
            <v>M3</v>
          </cell>
        </row>
        <row r="4759">
          <cell r="A4759">
            <v>94107</v>
          </cell>
          <cell r="B4759" t="str">
            <v>LASTRO COM PREPARO DE FUNDO, LARGURA MAIOR OU IGUAL A 1,5 M, COM CAMADA DE BRITA, LANÇAMENTO MANUAL, EM LOCAL COM NÍVEL BAIXO DE INTERFERÊNCIA. AF_06/2016</v>
          </cell>
          <cell r="C4759" t="str">
            <v>M3</v>
          </cell>
        </row>
        <row r="4760">
          <cell r="A4760">
            <v>94108</v>
          </cell>
          <cell r="B4760" t="str">
            <v>LASTRO COM PREPARO DE FUNDO, LARGURA MAIOR OU IGUAL A 1,5 M, COM CAMADA DE AREIA, LANÇAMENTO MANUAL, EM LOCAL COM NÍVEL ALTO DE INTERFERÊNCIA. AF_06/2016</v>
          </cell>
          <cell r="C4760" t="str">
            <v>M3</v>
          </cell>
        </row>
        <row r="4761">
          <cell r="A4761">
            <v>94110</v>
          </cell>
          <cell r="B4761" t="str">
            <v>LASTRO COM PREPARO DE FUNDO, LARGURA MAIOR OU IGUAL A 1,5 M, COM CAMADA DE BRITA, LANÇAMENTO MANUAL, EM LOCAL COM NÍVEL ALTO DE INTERFERÊNCIA. AF_06/2016</v>
          </cell>
          <cell r="C4761" t="str">
            <v>M3</v>
          </cell>
        </row>
        <row r="4762">
          <cell r="A4762">
            <v>94111</v>
          </cell>
          <cell r="B4762" t="str">
            <v>LASTRO DE VALA COM PREPARO DE FUNDO, LARGURA MENOR QUE 1,5 M, COM CAMADA DE AREIA, LANÇAMENTO MECANIZADO, EM LOCAL COM NÍVEL BAIXO DE INTERFERÊNCIA. AF_06/2016</v>
          </cell>
          <cell r="C4762" t="str">
            <v>M3</v>
          </cell>
        </row>
        <row r="4763">
          <cell r="A4763">
            <v>94112</v>
          </cell>
          <cell r="B4763" t="str">
            <v>LASTRO DE VALA COM PREPARO DE FUNDO, LARGURA MENOR QUE 1,5 M, COM CAMADA DE BRITA, LANÇAMENTO MECANIZADO, EM LOCAL COM NÍVEL BAIXO DE INTERFERÊNCIA. AF_06/2016</v>
          </cell>
          <cell r="C4763" t="str">
            <v>M3</v>
          </cell>
        </row>
        <row r="4764">
          <cell r="A4764">
            <v>94113</v>
          </cell>
          <cell r="B4764" t="str">
            <v>LASTRO DE VALA COM PREPARO DE FUNDO, LARGURA MENOR QUE 1,5 M, COM CAMADA DE AREIA, LANÇAMENTO MECANIZADO, EM LOCAL COM NÍVEL ALTO DE INTERFERÊNCIA. AF_06/2016</v>
          </cell>
          <cell r="C4764" t="str">
            <v>M3</v>
          </cell>
        </row>
        <row r="4765">
          <cell r="A4765">
            <v>94114</v>
          </cell>
          <cell r="B4765" t="str">
            <v>LASTRO DE VALA COM PREPARO DE FUNDO, LARGURA MENOR QUE 1,5 M, COM CAMADA DE BRITA, LANÇAMENTO MECANIZADO, EM LOCAL COM NÍVEL ALTO DE INTERFERÊNCIA. AF_06/2016</v>
          </cell>
          <cell r="C4765" t="str">
            <v>M3</v>
          </cell>
        </row>
        <row r="4766">
          <cell r="A4766">
            <v>94115</v>
          </cell>
          <cell r="B4766" t="str">
            <v>LASTRO COM PREPARO DE FUNDO, LARGURA MAIOR OU IGUAL A 1,5 M, COM CAMADA DE AREIA, LANÇAMENTO MECANIZADO, EM LOCAL COM NÍVEL BAIXO DE INTERFERÊNCIA. AF_06/2016</v>
          </cell>
          <cell r="C4766" t="str">
            <v>M3</v>
          </cell>
        </row>
        <row r="4767">
          <cell r="A4767">
            <v>94116</v>
          </cell>
          <cell r="B4767" t="str">
            <v>LASTRO COM PREPARO DE FUNDO, LARGURA MAIOR OU IGUAL A 1,5 M, COM CAMADA DE BRITA, LANÇAMENTO MECANIZADO, EM LOCAL COM NÍVEL BAIXO DE INTERFERÊNCIA. AF_06/2016</v>
          </cell>
          <cell r="C4767" t="str">
            <v>M3</v>
          </cell>
        </row>
        <row r="4768">
          <cell r="A4768">
            <v>94117</v>
          </cell>
          <cell r="B4768" t="str">
            <v>LASTRO COM PREPARO DE FUNDO, LARGURA MAIOR OU IGUAL A 1,5 M, COM CAMADA DE AREIA, LANÇAMENTO MECANIZADO, EM LOCAL COM NÍVEL ALTO DE INTERFERÊNCIA. AF_06/2016</v>
          </cell>
          <cell r="C4768" t="str">
            <v>M3</v>
          </cell>
        </row>
        <row r="4769">
          <cell r="A4769">
            <v>94118</v>
          </cell>
          <cell r="B4769" t="str">
            <v>LASTRO COM PREPARO DE FUNDO, LARGURA MAIOR OU IGUAL A 1,5 M, COM CAMADA DE BRITA, LANÇAMENTO MECANIZADO, EM LOCAL COM NÍVEL ALTO DE INTERFERÊNCIA. AF_06/2016</v>
          </cell>
          <cell r="C4769" t="str">
            <v>M3</v>
          </cell>
        </row>
        <row r="4770">
          <cell r="A4770" t="str">
            <v>0282</v>
          </cell>
          <cell r="B4770" t="str">
            <v xml:space="preserve">FORNEC. DE MAT. C/OU S/CARGA, DESC. E TRANSPORTE                                                                                                                                                        </v>
          </cell>
          <cell r="C4770" t="str">
            <v xml:space="preserve">  </v>
          </cell>
        </row>
        <row r="4771">
          <cell r="A4771">
            <v>6514</v>
          </cell>
          <cell r="B4771" t="str">
            <v>FORNECIMENTO E LANCAMENTO DE BRITA N. 4</v>
          </cell>
          <cell r="C4771" t="str">
            <v>M3</v>
          </cell>
        </row>
        <row r="4772">
          <cell r="A4772">
            <v>88549</v>
          </cell>
          <cell r="B4772" t="str">
            <v>FORNECIMENTO E ASSENTAMENTO DE BRITA 2-DRENOS E FILTROS   MM</v>
          </cell>
          <cell r="C4772" t="str">
            <v>M3</v>
          </cell>
        </row>
        <row r="4773">
          <cell r="A4773" t="str">
            <v>0283</v>
          </cell>
          <cell r="B4773" t="str">
            <v xml:space="preserve">COMPACTACAO OU APILOAMENTO                                                                                                                                                                              </v>
          </cell>
          <cell r="C4773" t="str">
            <v xml:space="preserve">  </v>
          </cell>
        </row>
        <row r="4774">
          <cell r="A4774">
            <v>41721</v>
          </cell>
          <cell r="B4774" t="str">
            <v>COMPACTACAO MECANICA A 95% DO PROCTOR NORMAL - PAVIMENTACAO URBANA</v>
          </cell>
          <cell r="C4774" t="str">
            <v>M3</v>
          </cell>
        </row>
        <row r="4775">
          <cell r="A4775">
            <v>41722</v>
          </cell>
          <cell r="B4775" t="str">
            <v>COMPACTACAO MECANICA A 100% DO PROCTOR NORMAL - PAVIMENTACAO URBANA</v>
          </cell>
          <cell r="C4775" t="str">
            <v>M3</v>
          </cell>
        </row>
        <row r="4776">
          <cell r="A4776">
            <v>74005</v>
          </cell>
          <cell r="B4776" t="str">
            <v xml:space="preserve">ATERRO/REATERRO DE AREAS                                                                                                                                                                                </v>
          </cell>
          <cell r="C4776" t="str">
            <v xml:space="preserve">  </v>
          </cell>
        </row>
        <row r="4777">
          <cell r="A4777" t="str">
            <v>74005/1</v>
          </cell>
          <cell r="B4777" t="str">
            <v>COMPACTACAO MECANICA, SEM CONTROLE DO GC (C/COMPACTADOR PLACA 400 KG)</v>
          </cell>
          <cell r="C4777" t="str">
            <v>M3</v>
          </cell>
        </row>
        <row r="4778">
          <cell r="A4778" t="str">
            <v>74005/2</v>
          </cell>
          <cell r="B4778" t="str">
            <v>COMPACTACAO MECANICA C/ CONTROLE DO GC&gt;=95% DO PN (AREAS) (C/MONIVELADORA 140 HP E ROLO COMPRESSOR VIBRATORIO 80 HP)</v>
          </cell>
          <cell r="C4778" t="str">
            <v>M3</v>
          </cell>
        </row>
        <row r="4779">
          <cell r="A4779">
            <v>74034</v>
          </cell>
          <cell r="B4779" t="str">
            <v xml:space="preserve">ESPALHAMENTO E COMPACTAÇÃO DE MATERIAL                                                                                                                                                                  </v>
          </cell>
          <cell r="C4779" t="str">
            <v xml:space="preserve">  </v>
          </cell>
        </row>
        <row r="4780">
          <cell r="A4780" t="str">
            <v>74034/1</v>
          </cell>
          <cell r="B4780" t="str">
            <v>ESPALHAMENTO DE MATERIAL DE 1A CATEGORIA COM TRATOR DE ESTEIRA COM 153HP</v>
          </cell>
          <cell r="C4780" t="str">
            <v>M3</v>
          </cell>
        </row>
        <row r="4781">
          <cell r="A4781">
            <v>83344</v>
          </cell>
          <cell r="B4781" t="str">
            <v>ESPALHAMENTO DE MATERIAL EM BOTA FORA, COM UTILIZACAO DE TRATOR DE ESTEIRAS DE 165 HP</v>
          </cell>
          <cell r="C4781" t="str">
            <v>M3</v>
          </cell>
        </row>
        <row r="4782">
          <cell r="A4782">
            <v>95606</v>
          </cell>
          <cell r="B4782" t="str">
            <v>UMIDIFICAÇÃO DE MATERIAL PARA VALAS COM CAMINHÃO PIPA 10000L. AF_11/2016</v>
          </cell>
          <cell r="C4782" t="str">
            <v>M3</v>
          </cell>
        </row>
        <row r="4783">
          <cell r="A4783" t="str">
            <v>PARE</v>
          </cell>
          <cell r="B4783" t="str">
            <v xml:space="preserve">PAREDES/PAINEIS                                                                                                                                                                                         </v>
          </cell>
          <cell r="C4783" t="str">
            <v xml:space="preserve">  </v>
          </cell>
        </row>
        <row r="4784">
          <cell r="A4784" t="str">
            <v>0063</v>
          </cell>
          <cell r="B4784" t="str">
            <v xml:space="preserve">ALVENARIA DE TIJOLOS CERAMICOS                                                                                                                                                                          </v>
          </cell>
          <cell r="C4784" t="str">
            <v xml:space="preserve">  </v>
          </cell>
        </row>
        <row r="4785">
          <cell r="A4785">
            <v>72131</v>
          </cell>
          <cell r="B4785" t="str">
            <v>ALVENARIA EM TIJOLO CERAMICO MACICO 5X10X20CM 1 VEZ (ESPESSURA 20CM), ASSENTADO COM ARGAMASSA TRACO 1:2:8 (CIMENTO, CAL E AREIA)</v>
          </cell>
          <cell r="C4785" t="str">
            <v>M2</v>
          </cell>
        </row>
        <row r="4786">
          <cell r="A4786">
            <v>72132</v>
          </cell>
          <cell r="B4786" t="str">
            <v>ALVENARIA EM TIJOLO CERAMICO MACICO 5X10X20CM 1/2 VEZ (ESPESSURA 10CM), ASSENTADO COM ARGAMASSA TRACO 1:2:8 (CIMENTO, CAL E AREIA)</v>
          </cell>
          <cell r="C4786" t="str">
            <v>M2</v>
          </cell>
        </row>
        <row r="4787">
          <cell r="A4787">
            <v>72133</v>
          </cell>
          <cell r="B4787" t="str">
            <v>ALVENARIA EM TIJOLO CERAMICO MACICO 5X10X20CM 1 1/2 VEZ (ESPESSURA 30CM), ASSENTADO COM ARGAMASSA TRACO 1:2:8 (CIMENTO, CAL E AREIA)</v>
          </cell>
          <cell r="C4787" t="str">
            <v>M2</v>
          </cell>
        </row>
        <row r="4788">
          <cell r="A4788">
            <v>87471</v>
          </cell>
          <cell r="B4788" t="str">
            <v>ALVENARIA DE VEDAÇÃO DE BLOCOS CERÂMICOS FURADOS NA VERTICAL DE 9X19X39CM (ESPESSURA 9CM) DE PAREDES COM ÁREA LÍQUIDA MENOR QUE 6M² SEM VÃOS E ARGAMASSA DE ASSENTAMENTO COM PREPARO EM BETONEIRA. AF_06/2014</v>
          </cell>
          <cell r="C4788" t="str">
            <v>M2</v>
          </cell>
        </row>
        <row r="4789">
          <cell r="A4789">
            <v>87472</v>
          </cell>
          <cell r="B4789" t="str">
            <v>ALVENARIA DE VEDAÇÃO DE BLOCOS CERÂMICOS FURADOS NA VERTICAL DE 9X19X39CM (ESPESSURA 9CM) DE PAREDES COM ÁREA LÍQUIDA MENOR QUE 6M² SEM VÃOS E ARGAMASSA DE ASSENTAMENTO COM PREPARO MANUAL. AF_06/2014</v>
          </cell>
          <cell r="C4789" t="str">
            <v>M2</v>
          </cell>
        </row>
        <row r="4790">
          <cell r="A4790">
            <v>87473</v>
          </cell>
          <cell r="B4790" t="str">
            <v>ALVENARIA DE VEDAÇÃO DE BLOCOS CERÂMICOS FURADOS NA VERTICAL DE 14X19X39CM (ESPESSURA 14CM) DE PAREDES COM ÁREA LÍQUIDA MENOR QUE 6M² SEM VÃOS E ARGAMASSA DE ASSENTAMENTO COM PREPARO EM BETONEIRA. AF_06/2014</v>
          </cell>
          <cell r="C4790" t="str">
            <v>M2</v>
          </cell>
        </row>
        <row r="4791">
          <cell r="A4791">
            <v>87474</v>
          </cell>
          <cell r="B4791" t="str">
            <v>ALVENARIA DE VEDAÇÃO DE BLOCOS CERÂMICOS FURADOS NA VERTICAL DE 14X19X39CM (ESPESSURA 14CM) DE PAREDES COM ÁREA LÍQUIDA MENOR QUE 6M² SEM VÃOS E ARGAMASSA DE ASSENTAMENTO COM PREPARO MANUAL. AF_06/2014</v>
          </cell>
          <cell r="C4791" t="str">
            <v>M2</v>
          </cell>
        </row>
        <row r="4792">
          <cell r="A4792">
            <v>87475</v>
          </cell>
          <cell r="B4792" t="str">
            <v>ALVENARIA DE VEDAÇÃO DE BLOCOS CERÂMICOS FURADOS NA VERTICAL DE 19X19X39CM (ESPESSURA 19CM) DE PAREDES COM ÁREA LÍQUIDA MENOR QUE 6M² SEM VÃOS E ARGAMASSA DE ASSENTAMENTO COM PREPARO EM BETONEIRA. AF_06/2014</v>
          </cell>
          <cell r="C4792" t="str">
            <v>M2</v>
          </cell>
        </row>
        <row r="4793">
          <cell r="A4793">
            <v>87476</v>
          </cell>
          <cell r="B4793" t="str">
            <v>ALVENARIA DE VEDAÇÃO DE BLOCOS CERÂMICOS FURADOS NA VERTICAL DE 19X19X39CM (ESPESSURA 19CM) DE PAREDES COM ÁREA LÍQUIDA MENOR QUE 6M² SEM VÃOS E ARGAMASSA DE ASSENTAMENTO COM PREPARO MANUAL. AF_06/2014</v>
          </cell>
          <cell r="C4793" t="str">
            <v>M2</v>
          </cell>
        </row>
        <row r="4794">
          <cell r="A4794">
            <v>87477</v>
          </cell>
          <cell r="B4794" t="str">
            <v>ALVENARIA DE VEDAÇÃO DE BLOCOS CERÂMICOS FURADOS NA VERTICAL DE 9X19X39CM (ESPESSURA 9CM) DE PAREDES COM ÁREA LÍQUIDA MAIOR OU IGUAL A 6M² SEM VÃOS E ARGAMASSA DE ASSENTAMENTO COM PREPARO EM BETONEIRA. AF_06/2014</v>
          </cell>
          <cell r="C4794" t="str">
            <v>M2</v>
          </cell>
        </row>
        <row r="4795">
          <cell r="A4795">
            <v>87478</v>
          </cell>
          <cell r="B4795" t="str">
            <v>ALVENARIA DE VEDAÇÃO DE BLOCOS CERÂMICOS FURADOS NA VERTICAL DE 9X19X39CM (ESPESSURA 9CM) DE PAREDES COM ÁREA LÍQUIDA MAIOR OU IGUAL A 6M² SEM VÃOS E ARGAMASSA DE ASSENTAMENTO COM PREPARO MANUAL. AF_06/2014</v>
          </cell>
          <cell r="C4795" t="str">
            <v>M2</v>
          </cell>
        </row>
        <row r="4796">
          <cell r="A4796">
            <v>87479</v>
          </cell>
          <cell r="B4796" t="str">
            <v>ALVENARIA DE VEDAÇÃO DE BLOCOS CERÂMICOS FURADOS NA VERTICAL DE 14X19X39CM (ESPESSURA 14CM) DE PAREDES COM ÁREA LÍQUIDA MAIOR OU IGUAL A 6M² SEM VÃOS E ARGAMASSA DE ASSENTAMENTO COM PREPARO EM BETONEIRA. AF_06/2014</v>
          </cell>
          <cell r="C4796" t="str">
            <v>M2</v>
          </cell>
        </row>
        <row r="4797">
          <cell r="A4797">
            <v>87480</v>
          </cell>
          <cell r="B4797" t="str">
            <v>ALVENARIA DE VEDAÇÃO DE BLOCOS CERÂMICOS FURADOS NA VERTICAL DE 14X19X39CM (ESPESSURA 14CM) DE PAREDES COM ÁREA LÍQUIDA MAIOR OU IGUAL A 6M² SEM VÃOS E ARGAMASSA DE ASSENTAMENTO COM PREPARO MANUAL. AF_06/2014</v>
          </cell>
          <cell r="C4797" t="str">
            <v>M2</v>
          </cell>
        </row>
        <row r="4798">
          <cell r="A4798">
            <v>87481</v>
          </cell>
          <cell r="B4798" t="str">
            <v>ALVENARIA DE VEDAÇÃO DE BLOCOS CERÂMICOS FURADOS NA VERTICAL DE 19X19X39CM (ESPESSURA 19CM) DE PAREDES COM ÁREA LÍQUIDA MAIOR OU IGUAL A 6M² SEM VÃOS E ARGAMASSA DE ASSENTAMENTO COM PREPARO EM BETONEIRA. AF_06/2014</v>
          </cell>
          <cell r="C4798" t="str">
            <v>M2</v>
          </cell>
        </row>
        <row r="4799">
          <cell r="A4799">
            <v>87482</v>
          </cell>
          <cell r="B4799" t="str">
            <v>ALVENARIA DE VEDAÇÃO DE BLOCOS CERÂMICOS FURADOS NA VERTICAL DE 19X19X39CM (ESPESSURA 19CM) DE PAREDES COM ÁREA LÍQUIDA MAIOR OU IGUAL A 6M² SEM VÃOS E ARGAMASSA DE ASSENTAMENTO COM PREPARO MANUAL. AF_06/2014</v>
          </cell>
          <cell r="C4799" t="str">
            <v>M2</v>
          </cell>
        </row>
        <row r="4800">
          <cell r="A4800">
            <v>87483</v>
          </cell>
          <cell r="B4800" t="str">
            <v>ALVENARIA DE VEDAÇÃO DE BLOCOS CERÂMICOS FURADOS NA VERTICAL DE 9X19X39CM (ESPESSURA 9CM) DE PAREDES COM ÁREA LÍQUIDA MENOR QUE 6M² COM VÃOS E ARGAMASSA DE ASSENTAMENTO COM PREPARO EM BETONEIRA. AF_06/2014</v>
          </cell>
          <cell r="C4800" t="str">
            <v>M2</v>
          </cell>
        </row>
        <row r="4801">
          <cell r="A4801">
            <v>87484</v>
          </cell>
          <cell r="B4801" t="str">
            <v>ALVENARIA DE VEDAÇÃO DE BLOCOS CERÂMICOS FURADOS NA VERTICAL DE 9X19X39CM (ESPESSURA 9CM) DE PAREDES COM ÁREA LÍQUIDA MENOR QUE 6M² COM VÃOS E ARGAMASSA DE ASSENTAMENTO COM PREPARO MANUAL. AF_06/2014</v>
          </cell>
          <cell r="C4801" t="str">
            <v>M2</v>
          </cell>
        </row>
        <row r="4802">
          <cell r="A4802">
            <v>87485</v>
          </cell>
          <cell r="B4802" t="str">
            <v>ALVENARIA DE VEDAÇÃO DE BLOCOS CERÂMICOS FURADOS NA VERTICAL DE 14X19X39CM (ESPESSURA 14CM) DE PAREDES COM ÁREA LÍQUIDA MENOR QUE 6M² COM VÃOS E ARGAMASSA DE ASSENTAMENTO COM PREPARO EM BETONEIRA. AF_06/2014</v>
          </cell>
          <cell r="C4802" t="str">
            <v>M2</v>
          </cell>
        </row>
        <row r="4803">
          <cell r="A4803">
            <v>87487</v>
          </cell>
          <cell r="B4803" t="str">
            <v>ALVENARIA DE VEDAÇÃO DE BLOCOS CERÂMICOS FURADOS NA VERTICAL DE 19X19X39CM (ESPESSURA 19CM) DE PAREDES COM ÁREA LÍQUIDA MENOR QUE 6M² COM VÃOS E ARGAMASSA DE ASSENTAMENTO COM PREPARO EM BETONEIRA. AF_06/2014</v>
          </cell>
          <cell r="C4803" t="str">
            <v>M2</v>
          </cell>
        </row>
        <row r="4804">
          <cell r="A4804">
            <v>87488</v>
          </cell>
          <cell r="B4804" t="str">
            <v>ALVENARIA DE VEDAÇÃO DE BLOCOS CERÂMICOS FURADOS NA VERTICAL DE 19X19X39CM (ESPESSURA 19CM) DE PAREDES COM ÁREA LÍQUIDA MENOR QUE 6M² COM VÃOS E ARGAMASSA DE ASSENTAMENTO COM PREPARO MANUAL. AF_06/2014</v>
          </cell>
          <cell r="C4804" t="str">
            <v>M2</v>
          </cell>
        </row>
        <row r="4805">
          <cell r="A4805">
            <v>87489</v>
          </cell>
          <cell r="B4805" t="str">
            <v>ALVENARIA DE VEDAÇÃO DE BLOCOS CERÂMICOS FURADOS NA VERTICAL DE 9X19X39CM (ESPESSURA 9CM) DE PAREDES COM ÁREA LÍQUIDA MAIOR OU IGUAL A 6M² COM VÃOS E ARGAMASSA DE ASSENTAMENTO COM PREPARO EM BETONEIRA. AF_06/2014</v>
          </cell>
          <cell r="C4805" t="str">
            <v>M2</v>
          </cell>
        </row>
        <row r="4806">
          <cell r="A4806">
            <v>87490</v>
          </cell>
          <cell r="B4806" t="str">
            <v>ALVENARIA DE VEDAÇÃO DE BLOCOS CERÂMICOS FURADOS NA VERTICAL DE 9X19X39CM (ESPESSURA 9CM) DE PAREDES COM ÁREA LÍQUIDA MAIOR OU IGUAL A 6M² COM VÃOS E ARGAMASSA DE ASSENTAMENTO COM PREPARO MANUAL. AF_06/2014</v>
          </cell>
          <cell r="C4806" t="str">
            <v>M2</v>
          </cell>
        </row>
        <row r="4807">
          <cell r="A4807">
            <v>87491</v>
          </cell>
          <cell r="B4807" t="str">
            <v>ALVENARIA DE VEDAÇÃO DE BLOCOS CERÂMICOS FURADOS NA VERTICAL DE 14X19X39CM (ESPESSURA 14CM) DE PAREDES COM ÁREA LÍQUIDA MAIOR OU IGUAL A 6M² COM VÃOS E ARGAMASSA DE ASSENTAMENTO COM PREPARO EM BETONEIRA. AF_06/2014</v>
          </cell>
          <cell r="C4807" t="str">
            <v>M2</v>
          </cell>
        </row>
        <row r="4808">
          <cell r="A4808">
            <v>87492</v>
          </cell>
          <cell r="B4808" t="str">
            <v>ALVENARIA DE VEDAÇÃO DE BLOCOS CERÂMICOS FURADOS NA VERTICAL DE 14X19X39CM (ESPESSURA 14CM) DE PAREDES COM ÁREA LÍQUIDA MAIOR OU IGUAL A 6M² COM VÃOS E ARGAMASSA DE ASSENTAMENTO COM PREPARO MANUAL. AF_06/2014</v>
          </cell>
          <cell r="C4808" t="str">
            <v>M2</v>
          </cell>
        </row>
        <row r="4809">
          <cell r="A4809">
            <v>87493</v>
          </cell>
          <cell r="B4809" t="str">
            <v>ALVENARIA DE VEDAÇÃO DE BLOCOS CERÂMICOS FURADOS NA VERTICAL DE 19X19X39CM (ESPESSURA 19CM) DE PAREDES COM ÁREA LÍQUIDA MAIOR OU IGUAL A 6M² COM VÃOS E ARGAMASSA DE ASSENTAMENTO COM PREPARO EM BETONEIRA. AF_06/2014</v>
          </cell>
          <cell r="C4809" t="str">
            <v>M2</v>
          </cell>
        </row>
        <row r="4810">
          <cell r="A4810">
            <v>87494</v>
          </cell>
          <cell r="B4810" t="str">
            <v>ALVENARIA DE VEDAÇÃO DE BLOCOS CERÂMICOS FURADOS NA VERTICAL DE 19X19X39CM (ESPESSURA 19CM) DE PAREDES COM ÁREA LÍQUIDA MAIOR OU IGUAL A 6M² COM VÃOS E ARGAMASSA DE ASSENTAMENTO COM PREPARO MANUAL. AF_06/2014</v>
          </cell>
          <cell r="C4810" t="str">
            <v>M2</v>
          </cell>
        </row>
        <row r="4811">
          <cell r="A4811">
            <v>87495</v>
          </cell>
          <cell r="B4811" t="str">
            <v>ALVENARIA DE VEDAÇÃO DE BLOCOS CERÂMICOS FURADOS NA HORIZONTAL DE 9X19X19CM (ESPESSURA 9CM) DE PAREDES COM ÁREA LÍQUIDA MENOR QUE 6M² SEM VÃOS E ARGAMASSA DE ASSENTAMENTO COM PREPARO EM BETONEIRA. AF_06/2014</v>
          </cell>
          <cell r="C4811" t="str">
            <v>M2</v>
          </cell>
        </row>
        <row r="4812">
          <cell r="A4812">
            <v>87496</v>
          </cell>
          <cell r="B4812" t="str">
            <v>ALVENARIA DE VEDAÇÃO DE BLOCOS CERÂMICOS FURADOS NA HORIZONTAL DE 9X19X19CM (ESPESSURA 9CM) DE PAREDES COM ÁREA LÍQUIDA MENOR QUE 6M² SEM VÃOS E ARGAMASSA DE ASSENTAMENTO COM PREPARO MANUAL. AF_06/2014</v>
          </cell>
          <cell r="C4812" t="str">
            <v>M2</v>
          </cell>
        </row>
        <row r="4813">
          <cell r="A4813">
            <v>87497</v>
          </cell>
          <cell r="B4813" t="str">
            <v>ALVENARIA DE VEDAÇÃO DE BLOCOS CERÂMICOS FURADOS NA HORIZONTAL DE 11,5X19X19CM (ESPESSURA 11,5CM) DE PAREDES COM ÁREA LÍQUIDA MENOR QUE 6M² SEM VÃOS E ARGAMASSA DE ASSENTAMENTO COM PREPARO EM BETONEIRA. AF_06/2014</v>
          </cell>
          <cell r="C4813" t="str">
            <v>M2</v>
          </cell>
        </row>
        <row r="4814">
          <cell r="A4814">
            <v>87498</v>
          </cell>
          <cell r="B4814" t="str">
            <v>ALVENARIA DE VEDAÇÃO DE BLOCOS CERÂMICOS FURADOS NA HORIZONTAL DE 11,5X19X19CM (ESPESSURA 11,5CM) DE PAREDES COM ÁREA LÍQUIDA MENOR QUE 6M² SEM VÃOS E ARGAMASSA DE ASSENTAMENTO COM PREPARO MANUAL. AF_06/2014</v>
          </cell>
          <cell r="C4814" t="str">
            <v>M2</v>
          </cell>
        </row>
        <row r="4815">
          <cell r="A4815">
            <v>87499</v>
          </cell>
          <cell r="B4815" t="str">
            <v>ALVENARIA DE VEDAÇÃO DE BLOCOS CERÂMICOS FURADOS NA HORIZONTAL DE 9X14X19CM (ESPESSURA 9CM) DE PAREDES COM ÁREA LÍQUIDA MENOR QUE 6M² SEM VÃOS E ARGAMASSA DE ASSENTAMENTO COM PREPARO EM BETONEIRA. AF_06/2014</v>
          </cell>
          <cell r="C4815" t="str">
            <v>M2</v>
          </cell>
        </row>
        <row r="4816">
          <cell r="A4816">
            <v>87500</v>
          </cell>
          <cell r="B4816" t="str">
            <v>ALVENARIA DE VEDAÇÃO DE BLOCOS CERÂMICOS FURADOS NA HORIZONTAL DE 9X14X19CM (ESPESSURA 9CM) DE PAREDES COM ÁREA LÍQUIDA MENOR QUE 6M² SEM VÃOS E ARGAMASSA DE ASSENTAMENTO COM PREPARO MANUAL. AF_06/2014</v>
          </cell>
          <cell r="C4816" t="str">
            <v>M2</v>
          </cell>
        </row>
        <row r="4817">
          <cell r="A4817">
            <v>87501</v>
          </cell>
          <cell r="B4817" t="str">
            <v>ALVENARIA DE VEDAÇÃO DE BLOCOS CERÂMICOS FURADOS NA HORIZONTAL DE 14X9X19CM (ESPESSURA 14CM, BLOCO DEITADO) DE PAREDES COM ÁREA LÍQUIDA MENOR QUE 6M² SEM VÃOS E ARGAMASSA DE ASSENTAMENTO COM PREPARO EM BETONEIRA. AF_06/2014</v>
          </cell>
          <cell r="C4817" t="str">
            <v>M2</v>
          </cell>
        </row>
        <row r="4818">
          <cell r="A4818">
            <v>87502</v>
          </cell>
          <cell r="B4818" t="str">
            <v>ALVENARIA DE VEDAÇÃO DE BLOCOS CERÂMICOS FURADOS NA HORIZONTAL DE 14X9X19CM (ESPESSURA 14CM, BLOCO DEITADO) DE PAREDES COM ÁREA LÍQUIDA MENOR QUE 6M² SEM VÃOS E ARGAMASSA DE ASSENTAMENTO COM PREPARO MANUAL. AF_06/2014</v>
          </cell>
          <cell r="C4818" t="str">
            <v>M2</v>
          </cell>
        </row>
        <row r="4819">
          <cell r="A4819">
            <v>87503</v>
          </cell>
          <cell r="B4819" t="str">
            <v>ALVENARIA DE VEDAÇÃO DE BLOCOS CERÂMICOS FURADOS NA HORIZONTAL DE 9X19X19CM (ESPESSURA 9CM) DE PAREDES COM ÁREA LÍQUIDA MAIOR OU IGUAL A 6M² SEM VÃOS E ARGAMASSA DE ASSENTAMENTO COM PREPARO EM BETONEIRA. AF_06/2014</v>
          </cell>
          <cell r="C4819" t="str">
            <v>M2</v>
          </cell>
        </row>
        <row r="4820">
          <cell r="A4820">
            <v>87504</v>
          </cell>
          <cell r="B4820" t="str">
            <v>ALVENARIA DE VEDAÇÃO DE BLOCOS CERÂMICOS FURADOS NA HORIZONTAL DE 9X19X19CM (ESPESSURA 9CM) DE PAREDES COM ÁREA LÍQUIDA MAIOR OU IGUAL A 6M² SEM VÃOS E ARGAMASSA DE ASSENTAMENTO COM PREPARO MANUAL. AF_06/2014</v>
          </cell>
          <cell r="C4820" t="str">
            <v>M2</v>
          </cell>
        </row>
        <row r="4821">
          <cell r="A4821">
            <v>87505</v>
          </cell>
          <cell r="B4821" t="str">
            <v>ALVENARIA DE VEDAÇÃO DE BLOCOS CERÂMICOS FURADOS NA HORIZONTAL DE 11,5X19X19CM (ESPESSURA 11,5M) DE PAREDES COM ÁREA LÍQUIDA MAIOR OU IGUAL A 6M² SEM VÃOS E ARGAMASSA DE ASSENTAMENTO COM PREPARO EM BETONEIRA. AF_06/2014</v>
          </cell>
          <cell r="C4821" t="str">
            <v>M2</v>
          </cell>
        </row>
        <row r="4822">
          <cell r="A4822">
            <v>87506</v>
          </cell>
          <cell r="B4822" t="str">
            <v>ALVENARIA DE VEDAÇÃO DE BLOCOS CERÂMICOS FURADOS NA HORIZONTAL DE 11,5X19X19CM (ESPESSURA 11,5M) DE PAREDES COM ÁREA LÍQUIDA MAIOR OU IGUAL A 6M² SEM VÃOS E ARGAMASSA DE ASSENTAMENTO COM PREPARO MANUAL. AF_06/2014</v>
          </cell>
          <cell r="C4822" t="str">
            <v>M2</v>
          </cell>
        </row>
        <row r="4823">
          <cell r="A4823">
            <v>87507</v>
          </cell>
          <cell r="B4823" t="str">
            <v>ALVENARIA DE VEDAÇÃO DE BLOCOS CERÂMICOS FURADOS NA HORIZONTAL DE 9X14X19CM (ESPESSURA 9CM) DE PAREDES COM ÁREA LÍQUIDA MAIOR OU IGUAL A 6M² SEM VÃOS E ARGAMASSA DE ASSENTAMENTO COM PREPARO EM BETONEIRA. AF_06/2014</v>
          </cell>
          <cell r="C4823" t="str">
            <v>M2</v>
          </cell>
        </row>
        <row r="4824">
          <cell r="A4824">
            <v>87508</v>
          </cell>
          <cell r="B4824" t="str">
            <v>ALVENARIA DE VEDAÇÃO DE BLOCOS CERÂMICOS FURADOS NA HORIZONTAL DE 9X14X19CM (ESPESSURA 9CM) DE PAREDES COM ÁREA LÍQUIDA MAIOR OU IGUAL A 6M² SEM VÃOS E ARGAMASSA DE ASSENTAMENTO COM PREPARO MANUAL. AF_06/2014</v>
          </cell>
          <cell r="C4824" t="str">
            <v>M2</v>
          </cell>
        </row>
        <row r="4825">
          <cell r="A4825">
            <v>87509</v>
          </cell>
          <cell r="B4825" t="str">
            <v>ALVENARIA DE VEDAÇÃO DE BLOCOS CERÂMICOS FURADOS NA HORIZONTAL DE 14X9X19CM (ESPESSURA 14CM, BLOCO DEITADO) DE PAREDES COM ÁREA LÍQUIDA MAIOR OU IGUAL A 6M² SEM VÃOS E ARGAMASSA DE ASSENTAMENTO COM PREPARO EM BETONEIRA. AF_06/2014</v>
          </cell>
          <cell r="C4825" t="str">
            <v>M2</v>
          </cell>
        </row>
        <row r="4826">
          <cell r="A4826">
            <v>87510</v>
          </cell>
          <cell r="B4826" t="str">
            <v>ALVENARIA DE VEDAÇÃO DE BLOCOS CERÂMICOS FURADOS NA HORIZONTAL DE 14X9X19CM (ESPESSURA 14CM, BLOCO DEITADO) DE PAREDES COM ÁREA LÍQUIDA MAIOR OU IGUAL A 6M² SEM VÃOS E ARGAMASSA DE ASSENTAMENTO COM PREPARO MANUAL. AF_06/2014</v>
          </cell>
          <cell r="C4826" t="str">
            <v>M2</v>
          </cell>
        </row>
        <row r="4827">
          <cell r="A4827">
            <v>87511</v>
          </cell>
          <cell r="B4827" t="str">
            <v>ALVENARIA DE VEDAÇÃO DE BLOCOS CERÂMICOS FURADOS NA HORIZONTAL DE 9X19X19CM (ESPESSURA 9CM) DE PAREDES COM ÁREA LÍQUIDA MENOR QUE 6M² COM VÃOS E ARGAMASSA DE ASSENTAMENTO COM PREPARO EM BETONEIRA. AF_06/2014</v>
          </cell>
          <cell r="C4827" t="str">
            <v>M2</v>
          </cell>
        </row>
        <row r="4828">
          <cell r="A4828">
            <v>87512</v>
          </cell>
          <cell r="B4828" t="str">
            <v>ALVENARIA DE VEDAÇÃO DE BLOCOS CERÂMICOS FURADOS NA HORIZONTAL DE 9X19X19CM (ESPESSURA 9CM) DE PAREDES COM ÁREA LÍQUIDA MENOR QUE 6M² COM VÃOS E ARGAMASSA DE ASSENTAMENTO COM PREPARO MANUAL. AF_06/2014</v>
          </cell>
          <cell r="C4828" t="str">
            <v>M2</v>
          </cell>
        </row>
        <row r="4829">
          <cell r="A4829">
            <v>87513</v>
          </cell>
          <cell r="B4829" t="str">
            <v>ALVENARIA DE VEDAÇÃO DE BLOCOS CERÂMICOS FURADOS NA HORIZONTAL DE 11,5X19X19CM (ESPESSURA 11,5CM) DE PAREDES COM ÁREA LÍQUIDA MENOR QUE 6M² COM VÃOS E ARGAMASSA DE ASSENTAMENTO COM PREPARO EM BETONEIRA. AF_06/2014</v>
          </cell>
          <cell r="C4829" t="str">
            <v>M2</v>
          </cell>
        </row>
        <row r="4830">
          <cell r="A4830">
            <v>87514</v>
          </cell>
          <cell r="B4830" t="str">
            <v>ALVENARIA DE VEDAÇÃO DE BLOCOS CERÂMICOS FURADOS NA HORIZONTAL DE 11,5X19X19CM (ESPESSURA 11,5CM) DE PAREDES COM ÁREA LÍQUIDA MENOR QUE 6M² COM VÃOS E ARGAMASSA DE ASSENTAMENTO COM PREPARO MANUAL. AF_06/2014</v>
          </cell>
          <cell r="C4830" t="str">
            <v>M2</v>
          </cell>
        </row>
        <row r="4831">
          <cell r="A4831">
            <v>87515</v>
          </cell>
          <cell r="B4831" t="str">
            <v>ALVENARIA DE VEDAÇÃO DE BLOCOS CERÂMICOS FURADOS NA HORIZONTAL DE 9X14X19CM (ESPESSURA 9CM) DE PAREDES COM ÁREA LÍQUIDA MENOR QUE 6M² COM VÃOS E ARGAMASSA DE ASSENTAMENTO COM PREPARO EM BETONEIRA. AF_06/2014</v>
          </cell>
          <cell r="C4831" t="str">
            <v>M2</v>
          </cell>
        </row>
        <row r="4832">
          <cell r="A4832">
            <v>87516</v>
          </cell>
          <cell r="B4832" t="str">
            <v>ALVENARIA DE VEDAÇÃO DE BLOCOS CERÂMICOS FURADOS NA HORIZONTAL DE 9X14X19CM (ESPESSURA 9CM) DE PAREDES COM ÁREA LÍQUIDA MENOR QUE 6M² COM VÃOS E ARGAMASSA DE ASSENTAMENTO COM PREPARO MANUAL. AF_06/2014</v>
          </cell>
          <cell r="C4832" t="str">
            <v>M2</v>
          </cell>
        </row>
        <row r="4833">
          <cell r="A4833">
            <v>87517</v>
          </cell>
          <cell r="B4833" t="str">
            <v>ALVENARIA DE VEDAÇÃO DE BLOCOS CERÂMICOS FURADOS NA HORIZONTAL DE 14X9X19CM (ESPESSURA 14CM, BLOCO DEITADO) DE PAREDES COM ÁREA LÍQUIDA MENOR QUE 6M² COM VÃOS E ARGAMASSA DE ASSENTAMENTO COM PREPARO EM BETONEIRA. AF_06/2014</v>
          </cell>
          <cell r="C4833" t="str">
            <v>M2</v>
          </cell>
        </row>
        <row r="4834">
          <cell r="A4834">
            <v>87518</v>
          </cell>
          <cell r="B4834" t="str">
            <v>ALVENARIA DE VEDAÇÃO DE BLOCOS CERÂMICOS FURADOS NA HORIZONTAL DE 14X9X19CM (ESPESSURA 14CM, BLOCO DEITADO) DE PAREDES COM ÁREA LÍQUIDA MENOR QUE 6M² COM VÃOS E ARGAMASSA DE ASSENTAMENTO COM PREPARO MANUAL. AF_06/2014</v>
          </cell>
          <cell r="C4834" t="str">
            <v>M2</v>
          </cell>
        </row>
        <row r="4835">
          <cell r="A4835">
            <v>87519</v>
          </cell>
          <cell r="B4835" t="str">
            <v>ALVENARIA DE VEDAÇÃO DE BLOCOS CERÂMICOS FURADOS NA HORIZONTAL DE 9X19X19CM (ESPESSURA 9CM) DE PAREDES COM ÁREA LÍQUIDA MAIOR OU IGUAL A 6M² COM VÃOS E ARGAMASSA DE ASSENTAMENTO COM PREPARO EM BETONEIRA. AF_06/2014</v>
          </cell>
          <cell r="C4835" t="str">
            <v>M2</v>
          </cell>
        </row>
        <row r="4836">
          <cell r="A4836">
            <v>87520</v>
          </cell>
          <cell r="B4836" t="str">
            <v>ALVENARIA DE VEDAÇÃO DE BLOCOS CERÂMICOS FURADOS NA HORIZONTAL DE 9X19X19CM (ESPESSURA 9CM) DE PAREDES COM ÁREA LÍQUIDA MAIOR OU IGUAL A 6M² COM VÃOS E ARGAMASSA DE ASSENTAMENTO COM PREPARO MANUAL. AF_06/2014</v>
          </cell>
          <cell r="C4836" t="str">
            <v>M2</v>
          </cell>
        </row>
        <row r="4837">
          <cell r="A4837">
            <v>87521</v>
          </cell>
          <cell r="B4837" t="str">
            <v>ALVENARIA DE VEDAÇÃO DE BLOCOS CERÂMICOS FURADOS NA HORIZONTAL DE 11,5X19X19CM (ESPESSURA 11,5CM) DE PAREDES COM ÁREA LÍQUIDA MAIOR OU IGUAL A 6M² COM VÃOS E ARGAMASSA DE ASSENTAMENTO COM PREPARO EM BETONEIRA. AF_06/2014</v>
          </cell>
          <cell r="C4837" t="str">
            <v>M2</v>
          </cell>
        </row>
        <row r="4838">
          <cell r="A4838">
            <v>87522</v>
          </cell>
          <cell r="B4838" t="str">
            <v>ALVENARIA DE VEDAÇÃO DE BLOCOS CERÂMICOS FURADOS NA HORIZONTAL DE 11,5X19X19CM (ESPESSURA 11,5CM) DE PAREDES COM ÁREA LÍQUIDA MAIOR OU IGUAL A 6M² COM VÃOS E ARGAMASSA DE ASSENTAMENTO COM PREPARO MANUAL. AF_06/2014</v>
          </cell>
          <cell r="C4838" t="str">
            <v>M2</v>
          </cell>
        </row>
        <row r="4839">
          <cell r="A4839">
            <v>87523</v>
          </cell>
          <cell r="B4839" t="str">
            <v>ALVENARIA DE VEDAÇÃO DE BLOCOS CERÂMICOS FURADOS NA HORIZONTAL DE 9X14X19CM (ESPESSURA 9CM) DE PAREDES COM ÁREA LÍQUIDA MAIOR OU IGUAL A 6M² COM VÃOS E ARGAMASSA DE ASSENTAMENTO COM PREPARO EM BETONEIRA. AF_06/2014</v>
          </cell>
          <cell r="C4839" t="str">
            <v>M2</v>
          </cell>
        </row>
        <row r="4840">
          <cell r="A4840">
            <v>87524</v>
          </cell>
          <cell r="B4840" t="str">
            <v>ALVENARIA DE VEDAÇÃO DE BLOCOS CERÂMICOS FURADOS NA HORIZONTAL DE 9X14X19CM (ESPESSURA 9CM) DE PAREDES COM ÁREA LÍQUIDA MAIOR OU IGUAL A 6M² COM VÃOS E ARGAMASSA DE ASSENTAMENTO COM PREPARO MANUAL. AF_06/2014</v>
          </cell>
          <cell r="C4840" t="str">
            <v>M2</v>
          </cell>
        </row>
        <row r="4841">
          <cell r="A4841">
            <v>87525</v>
          </cell>
          <cell r="B4841" t="str">
            <v>ALVENARIA DE VEDAÇÃO DE BLOCOS CERÂMICOS FURADOS NA HORIZONTAL DE 14X9X19CM (ESPESSURA 14CM, BLOCO DEITADO) DE PAREDES COM ÁREA LÍQUIDA MAIOR OU IGUAL A 6M² COM VÃOS E ARGAMASSA DE ASSENTAMENTO COM PREPARO EM BETONEIRA. AF_06/2014</v>
          </cell>
          <cell r="C4841" t="str">
            <v>M2</v>
          </cell>
        </row>
        <row r="4842">
          <cell r="A4842">
            <v>87526</v>
          </cell>
          <cell r="B4842" t="str">
            <v>ALVENARIA DE VEDAÇÃO DE BLOCOS CERÂMICOS FURADOS NA HORIZONTAL DE 14X9X19CM (ESPESSURA 14CM, BLOCO DEITADO) DE PAREDES COM ÁREA LÍQUIDA MAIOR OU IGUAL A 6M² COM VÃOS E ARGAMASSA DE ASSENTAMENTO COM PREPARO MANUAL. AF_06/2014</v>
          </cell>
          <cell r="C4842" t="str">
            <v>M2</v>
          </cell>
        </row>
        <row r="4843">
          <cell r="A4843">
            <v>89043</v>
          </cell>
          <cell r="B4843" t="str">
            <v>(COMPOSIÇÃO REPRESENTATIVA) DO SERVIÇO DE ALVENARIA DE VEDAÇÃO DE BLOCOS VAZADOS DE CERÂMICA DE 9X19X19CM (ESPESSURA 9CM), PARA EDIFICAÇÃO HABITACIONAL MULTIFAMILIAR (PRÉDIO). AF_11/2014</v>
          </cell>
          <cell r="C4843" t="str">
            <v>M2</v>
          </cell>
        </row>
        <row r="4844">
          <cell r="A4844">
            <v>89168</v>
          </cell>
          <cell r="B4844" t="str">
            <v>(COMPOSIÇÃO REPRESENTATIVA) DO SERVIÇO DE ALVENARIA DE VEDAÇÃO DE BLOCOS VAZADOS DE CERÂMICA DE 9X19X19CM (ESPESSURA 9CM), PARA EDIFICAÇÃO HABITACIONAL UNIFAMILIAR (CASA) E EDIFICAÇÃO PÚBLICA PADRÃO. AF_11/2014</v>
          </cell>
          <cell r="C4844" t="str">
            <v>M2</v>
          </cell>
        </row>
        <row r="4845">
          <cell r="A4845">
            <v>89977</v>
          </cell>
          <cell r="B4845" t="str">
            <v>(COMPOSIÇÃO REPRESENTATIVA) DO SERVIÇO DE ALVENARIA DE VEDAÇÃO DE BLOCOS VAZADOS DE CERÂMICA DE 14X9X19CM (ESPESSURA 14CM, BLOCO DEITADO), PARA EDIFICAÇÃO HABITACIONAL UNIFAMILIAR (CASA) E EDIFICAÇÃO PÚBLICA PADRÃO. AF_12/2014</v>
          </cell>
          <cell r="C4845" t="str">
            <v>M2</v>
          </cell>
        </row>
        <row r="4846">
          <cell r="A4846">
            <v>90112</v>
          </cell>
          <cell r="B4846" t="str">
            <v>ALVENARIA DE VEDAÇÃO DE BLOCOS CERÂMICOS FURADOS NA VERTICAL DE 14X19X39CM (ESPESSURA 14CM) DE PAREDES COM ÁREA LÍQUIDA MENOR QUE 6M2 COM VÃOS E ARGAMASSA DE ASSENTAMENTO COM PREPARO MANUAL. AF_06/2014</v>
          </cell>
          <cell r="C4846" t="str">
            <v>M2</v>
          </cell>
        </row>
        <row r="4847">
          <cell r="A4847" t="str">
            <v>0064</v>
          </cell>
          <cell r="B4847" t="str">
            <v xml:space="preserve">ALVENARIA DE ELEMENTOS VAZADOS CERAMICOS                                                                                                                                                                </v>
          </cell>
          <cell r="C4847" t="str">
            <v xml:space="preserve">  </v>
          </cell>
        </row>
        <row r="4848">
          <cell r="A4848">
            <v>95474</v>
          </cell>
          <cell r="B4848" t="str">
            <v>ALVENARIA DE EMBASAMENTO EM TIJOLOS CERAMICOS MACICOS 5X10X20CM, ASSENTADO  COM ARGAMASSA TRACO 1:2:8 (CIMENTO, CAL E AREIA)</v>
          </cell>
          <cell r="C4848" t="str">
            <v>M3</v>
          </cell>
        </row>
        <row r="4849">
          <cell r="A4849">
            <v>89282</v>
          </cell>
          <cell r="B4849" t="str">
            <v>ALVENARIA ESTRUTURAL DE BLOCOS CERÂMICOS 14X19X39, (ESPESSURA DE 14 CM), PARA PAREDES COM ÁREA LÍQUIDA MENOR QUE 6M², SEM VÃOS, UTILIZANDO PALHETA E ARGAMASSA DE ASSENTAMENTO COM PREPARO EM BETONEIRA. AF_12/2014</v>
          </cell>
          <cell r="C4849" t="str">
            <v>M2</v>
          </cell>
        </row>
        <row r="4850">
          <cell r="A4850">
            <v>89283</v>
          </cell>
          <cell r="B4850" t="str">
            <v>ALVENARIA ESTRUTURAL DE BLOCOS CERÂMICOS 14X19X39, (ESPESSURA DE 14 CM), PARA PAREDES COM ÁREA LÍQUIDA MENOR QUE 6M², SEM VÃOS, UTILIZANDO PALHETA E ARGAMASSA DE ASSENTAMENTO COM PREPARO MANUAL. AF_12/2014</v>
          </cell>
          <cell r="C4850" t="str">
            <v>M2</v>
          </cell>
        </row>
        <row r="4851">
          <cell r="A4851">
            <v>89284</v>
          </cell>
          <cell r="B4851" t="str">
            <v>ALVENARIA ESTRUTURAL DE BLOCOS CERÂMICOS 14X19X39, (ESPESSURA DE 14 CM), PARA PAREDES COM ÁREA LÍQUIDA MAIOR OU IGUAL QUE 6M², SEM VÃOS, UTILIZANDO PALHETA E ARGAMASSA DE ASSENTAMENTO COM PREPARO EM BETONEIRA. AF_12/2014</v>
          </cell>
          <cell r="C4851" t="str">
            <v>M2</v>
          </cell>
        </row>
        <row r="4852">
          <cell r="A4852">
            <v>89285</v>
          </cell>
          <cell r="B4852" t="str">
            <v>ALVENARIA ESTRUTURAL DE BLOCOS CERÂMICOS 14X19X39, (ESPESSURA DE 14 CM), PARA PAREDES COM ÁREA LÍQUIDA MAIOR OU IGUAL QUE 6M², SEM VÃOS, UTILIZANDO PALHETA E ARGAMASSA DE ASSENTAMENTO COM PREPARO MANUAL. AF_12/2014</v>
          </cell>
          <cell r="C4852" t="str">
            <v>M2</v>
          </cell>
        </row>
        <row r="4853">
          <cell r="A4853">
            <v>89286</v>
          </cell>
          <cell r="B4853" t="str">
            <v>ALVENARIA ESTRUTURAL DE BLOCOS CERÂMICOS 14X19X39, (ESPESSURA DE 14 CM), PARA PAREDES COM ÁREA LÍQUIDA MENOR QUE 6M², COM VÃOS, UTILIZANDO PALHETA E ARGAMASSA DE ASSENTAMENTO COM PREPARO EM BETONEIRA. AF_12/2014</v>
          </cell>
          <cell r="C4853" t="str">
            <v>M2</v>
          </cell>
        </row>
        <row r="4854">
          <cell r="A4854">
            <v>89287</v>
          </cell>
          <cell r="B4854" t="str">
            <v>ALVENARIA ESTRUTURAL DE BLOCOS CERÂMICOS 14X19X39, (ESPESSURA DE 14 CM), PARA PAREDES COM ÁREA LÍQUIDA MENOR QUE 6M², COM VÃOS, UTILIZANDO PALHETA E ARGAMASSA DE ASSENTAMENTO COM PREPARO MANUAL. AF_12/2014</v>
          </cell>
          <cell r="C4854" t="str">
            <v>M2</v>
          </cell>
        </row>
        <row r="4855">
          <cell r="A4855">
            <v>89288</v>
          </cell>
          <cell r="B4855" t="str">
            <v>ALVENARIA ESTRUTURAL DE BLOCOS CERÂMICOS 14X19X39, (ESPESSURA DE 14 CM), PARA PAREDES COM ÁREA LÍQUIDA MAIOR OU IGUAL A 6M², COM VÃOS, UTILIZANDO PALHETA E ARGAMASSA DE ASSENTAMENTO COM PREPARO EM BETONEIRA. AF_12/2014</v>
          </cell>
          <cell r="C4855" t="str">
            <v>M2</v>
          </cell>
        </row>
        <row r="4856">
          <cell r="A4856">
            <v>89289</v>
          </cell>
          <cell r="B4856" t="str">
            <v>ALVENARIA ESTRUTURAL DE BLOCOS CERÂMICOS 14X19X39, (ESPESSURA DE 14 CM), PARA PAREDES COM ÁREA LÍQUIDA MAIOR OU IGUAL A 6M², COM VÃOS, UTILIZANDO PALHETA E ARGAMASSA DE ASSENTAMENTO COM PREPARO MANUAL. AF_12/2014</v>
          </cell>
          <cell r="C4856" t="str">
            <v>M2</v>
          </cell>
        </row>
        <row r="4857">
          <cell r="A4857">
            <v>89290</v>
          </cell>
          <cell r="B4857" t="str">
            <v>ALVENARIA ESTRUTURAL DE BLOCOS CERÂMICOS 14X19X29, (ESPESSURA DE 14 CM), PARA PAREDES COM ÁREA LÍQUIDA MENOR QUE 6M², SEM VÃOS, UTILIZANDO PALHETA E ARGAMASSA DE ASSENTAMENTO COM PREPARO EM BETONEIRA. AF_12/2014</v>
          </cell>
          <cell r="C4857" t="str">
            <v>M2</v>
          </cell>
        </row>
        <row r="4858">
          <cell r="A4858">
            <v>89291</v>
          </cell>
          <cell r="B4858" t="str">
            <v>ALVENARIA ESTRUTURAL DE BLOCOS CERÂMICOS 14X19X29, (ESPESSURA DE 14 CM), PARA PAREDES COM ÁREA LÍQUIDA MENOR QUE 6M², SEM VÃOS, UTILIZANDO PALHETA E ARGAMASSA DE ASSENTAMENTO COM PREPARO MANUAL. AF_12/2014</v>
          </cell>
          <cell r="C4858" t="str">
            <v>M2</v>
          </cell>
        </row>
        <row r="4859">
          <cell r="A4859">
            <v>89292</v>
          </cell>
          <cell r="B4859" t="str">
            <v>ALVENARIA ESTRUTURAL DE BLOCOS CERÂMICOS 14X19X29, (ESPESSURA DE 14 CM), PARA PAREDES COM ÁREA LÍQUIDA MAIOR OU IGUAL A 6M², SEM VÃOS, UTILIZANDO PALHETA E ARGAMASSA DE ASSENTAMENTO COM PREPARO EM BETONEIRA. AF_12/2014</v>
          </cell>
          <cell r="C4859" t="str">
            <v>M2</v>
          </cell>
        </row>
        <row r="4860">
          <cell r="A4860">
            <v>89293</v>
          </cell>
          <cell r="B4860" t="str">
            <v>ALVENARIA ESTRUTURAL DE BLOCOS CERÂMICOS 14X19X29, (ESPESSURA DE 14 CM), PARA PAREDES COM ÁREA LÍQUIDA MAIOR OU IGUAL A 6M2, SEM VÃOS, UTILIZANDO PALHETA E ARGAMASSA DE ASSENTAMENTO COM PREPARO MANUAL. AF_12/2014</v>
          </cell>
          <cell r="C4860" t="str">
            <v>M2</v>
          </cell>
        </row>
        <row r="4861">
          <cell r="A4861">
            <v>89294</v>
          </cell>
          <cell r="B4861" t="str">
            <v>ALVENARIA ESTRUTURAL DE BLOCOS CERÂMICOS 14X19X29, (ESPESSURA DE 14 CM), PARA PAREDES COM ÁREA LÍQUIDA MENOR QUE 6M², COM VÃOS, UTILIZANDO PALHETA E ARGAMASSA DE ASSENTAMENTO COM PREPARO EM BETONEIRA. AF_12/2014</v>
          </cell>
          <cell r="C4861" t="str">
            <v>M2</v>
          </cell>
        </row>
        <row r="4862">
          <cell r="A4862">
            <v>89295</v>
          </cell>
          <cell r="B4862" t="str">
            <v>ALVENARIA ESTRUTURAL DE BLOCOS CERÂMICOS 14X19X29, (ESPESSURA DE 14 CM), PARA PAREDES COM ÁREA LÍQUIDA MENOR QUE 6M², COM VÃOS, UTILIZANDO PALHETA E ARGAMASSA DE ASSENTAMENTO COM PREPARO MANUAL. AF_12/2014</v>
          </cell>
          <cell r="C4862" t="str">
            <v>M2</v>
          </cell>
        </row>
        <row r="4863">
          <cell r="A4863">
            <v>89296</v>
          </cell>
          <cell r="B4863" t="str">
            <v>ALVENARIA ESTRUTURAL DE BLOCOS CERÂMICOS 14X19X29, (ESPESSURA DE 14 CM), PARA PAREDES COM ÁREA LÍQUIDA MAIOR OU IGUAL A 6M², COM VÃOS, UTILIZANDO PALHETA E ARGAMASSA DE ASSENTAMENTO COM PREPARO EM BETONEIRA. AF_12/2014</v>
          </cell>
          <cell r="C4863" t="str">
            <v>M2</v>
          </cell>
        </row>
        <row r="4864">
          <cell r="A4864">
            <v>89297</v>
          </cell>
          <cell r="B4864" t="str">
            <v>ALVENARIA ESTRUTURAL DE BLOCOS CERÂMICOS 14X19X29, (ESPESSURA DE 14 CM), PARA PAREDES COM ÁREA LÍQUIDA MAIOR OU IGUAL A 6M², COM VÃOS, UTILIZANDO PALHETA E ARGAMASSA DE ASSENTAMENTO COM PREPARO MANUAL. AF_12/2014</v>
          </cell>
          <cell r="C4864" t="str">
            <v>M2</v>
          </cell>
        </row>
        <row r="4865">
          <cell r="A4865">
            <v>89298</v>
          </cell>
          <cell r="B4865" t="str">
            <v>ALVENARIA ESTRUTURAL DE BLOCOS CERÂMICOS 14X19X39, (ESPESSURA DE 14 CM), PARA PAREDES COM ÁREA LÍQUIDA MENOR QUE 6M², SEM VÃOS, UTILIZANDO COLHER DE PEDREIRO E ARGAMASSA DE ASSENTAMENTO COM PREPARO EM BETONEIRA. AF_12/2014</v>
          </cell>
          <cell r="C4865" t="str">
            <v>M2</v>
          </cell>
        </row>
        <row r="4866">
          <cell r="A4866">
            <v>89299</v>
          </cell>
          <cell r="B4866" t="str">
            <v>ALVENARIA ESTRUTURAL DE BLOCOS CERÂMICOS 14X19X39, (ESPESSURA DE 14 CM), PARA PAREDES COM ÁREA LÍQUIDA MENOR QUE 6M², SEM VÃOS, UTILIZANDO COLHER DE PEDREIRO E ARGAMASSA DE ASSENTAMENTO COM PREPARO MANUAL. AF_12/2014</v>
          </cell>
          <cell r="C4866" t="str">
            <v>M2</v>
          </cell>
        </row>
        <row r="4867">
          <cell r="A4867">
            <v>89300</v>
          </cell>
          <cell r="B4867" t="str">
            <v>ALVENARIA ESTRUTURAL DE BLOCOS CERÂMICOS 14X19X39, (ESPESSURA DE 14 CM), PARA PAREDES COM ÁREA LÍQUIDA MAIOR OU IGUAL A 6M², SEM VÃOS, UTILIZANDO COLHER DE PEDREIRO E ARGAMASSA DE ASSENTAMENTO COM PREPARO EM BETONEIRA. AF_12/2014</v>
          </cell>
          <cell r="C4867" t="str">
            <v>M2</v>
          </cell>
        </row>
        <row r="4868">
          <cell r="A4868">
            <v>89301</v>
          </cell>
          <cell r="B4868" t="str">
            <v>ALVENARIA ESTRUTURAL DE BLOCOS CERÂMICOS 14X19X39, (ESPESSURA DE 14 CM), PARA PAREDES COM ÁREA LÍQUIDA MAIOR OU IGUAL A 6M², SEM VÃOS, UTILIZANDO COLHER DE PEDREIRO E ARGAMASSA DE ASSENTAMENTO COM PREPARO MANUAL. AF_12/2014</v>
          </cell>
          <cell r="C4868" t="str">
            <v>M2</v>
          </cell>
        </row>
        <row r="4869">
          <cell r="A4869">
            <v>89302</v>
          </cell>
          <cell r="B4869" t="str">
            <v>ALVENARIA ESTRUTURAL DE BLOCOS CERÂMICOS 14X19X39, (ESPESSURA DE 14 CM), PARA PAREDES COM ÁREA LÍQUIDA MENOR QUE 6M², COM VÃOS, UTILIZANDO COLHER DE PEDREIRO E ARGAMASSA DE ASSENTAMENTO COM PREPARO EM BETONEIRA. AF_12/2014</v>
          </cell>
          <cell r="C4869" t="str">
            <v>M2</v>
          </cell>
        </row>
        <row r="4870">
          <cell r="A4870">
            <v>89303</v>
          </cell>
          <cell r="B4870" t="str">
            <v>ALVENARIA ESTRUTURAL DE BLOCOS CERÂMICOS 14X19X39, (ESPESSURA DE 14 CM), PARA PAREDES COM ÁREA LÍQUIDA MENOR QUE 6M², COM VÃOS, UTILIZANDO COLHER DE PEDREIRO E ARGAMASSA DE ASSENTAMENTO COM PREPARO MANUAL. AF_12/2014</v>
          </cell>
          <cell r="C4870" t="str">
            <v>M2</v>
          </cell>
        </row>
        <row r="4871">
          <cell r="A4871">
            <v>89304</v>
          </cell>
          <cell r="B4871" t="str">
            <v>ALVENARIA ESTRUTURAL DE BLOCOS CERÂMICOS 14X19X39, (ESPESSURA DE 14 CM), PARA PAREDES COM ÁREA LÍQUIDA MAIOR OU IGUAL A 6M², COM VÃOS, UTILIZANDO COLHER DE PEDREIRO E ARGAMASSA DE ASSENTAMENTO COM PREPARO EM BETONEIRA. AF_12/2014</v>
          </cell>
          <cell r="C4871" t="str">
            <v>M2</v>
          </cell>
        </row>
        <row r="4872">
          <cell r="A4872">
            <v>89305</v>
          </cell>
          <cell r="B4872" t="str">
            <v>ALVENARIA ESTRUTURAL DE BLOCOS CERÂMICOS 14X19X39, (ESPESSURA DE 14 CM), PARA PAREDES COM ÁREA LÍQUIDA MAIOR OU IGUAL A 6M², COM VÃOS, UTILIZANDO COLHER DE PEDREIRO E ARGAMASSA DE ASSENTAMENTO COM PREPARO MANUAL. AF_12/2014</v>
          </cell>
          <cell r="C4872" t="str">
            <v>M2</v>
          </cell>
        </row>
        <row r="4873">
          <cell r="A4873">
            <v>89306</v>
          </cell>
          <cell r="B4873" t="str">
            <v>ALVENARIA ESTRUTURAL DE BLOCOS CERÂMICOS 14X19X29, (ESPESSURA DE 14 CM), PARA PAREDES COM ÁREA LÍQUIDA MENOR QUE 6M², SEM VÃOS, UTILIZANDO COLHER DE PEDREIRO E ARGAMASSA DE ASSENTAMENTO COM PREPARO EM BETONEIRA. AF_12/2014</v>
          </cell>
          <cell r="C4873" t="str">
            <v>M2</v>
          </cell>
        </row>
        <row r="4874">
          <cell r="A4874">
            <v>89307</v>
          </cell>
          <cell r="B4874" t="str">
            <v>ALVENARIA ESTRUTURAL DE BLOCOS CERÂMICOS 14X19X29, (ESPESSURA DE 14 CM), PARA PAREDES COM ÁREA LÍQUIDA MENOR QUE 6M², SEM VÃOS, UTILIZANDO COLHER DE PEDREIRO E ARGAMASSA DE ASSENTAMENTO COM PREPARO MANUAL. AF_12/2014</v>
          </cell>
          <cell r="C4874" t="str">
            <v>M2</v>
          </cell>
        </row>
        <row r="4875">
          <cell r="A4875">
            <v>89308</v>
          </cell>
          <cell r="B4875" t="str">
            <v>ALVENARIA ESTRUTURAL DE BLOCOS CERÂMICOS 14X19X29, (ESPESSURA DE 14 CM), PARA PAREDES COM ÁREA LÍQUIDA MAIOR OU IGUAL A 6M², SEM VÃOS, UTILIZANDO COLHER DE PEDREIRO E ARGAMASSA DE ASSENTAMENTO COM PREPARO EM BETONEIRA. AF_12/2014</v>
          </cell>
          <cell r="C4875" t="str">
            <v>M2</v>
          </cell>
        </row>
        <row r="4876">
          <cell r="A4876">
            <v>89309</v>
          </cell>
          <cell r="B4876" t="str">
            <v>ALVENARIA ESTRUTURAL DE BLOCOS CERÂMICOS 14X19X29, (ESPESSURA DE 14 CM), PARA PAREDES COM ÁREA LÍQUIDA MAIOR OU IGUAL A 6M², SEM VÃOS, UTILIZANDO COLHER DE PEDREIRO E ARGAMASSA DE ASSENTAMENTO COM PREPARO MANUAL. AF_12/2014</v>
          </cell>
          <cell r="C4876" t="str">
            <v>M2</v>
          </cell>
        </row>
        <row r="4877">
          <cell r="A4877">
            <v>89310</v>
          </cell>
          <cell r="B4877" t="str">
            <v>ALVENARIA ESTRUTURAL DE BLOCOS CERÂMICOS 14X19X29, (ESPESSURA DE 14 CM), PARA PAREDES COM ÁREA LÍQUIDA MENOR QUE 6M², COM VÃOS, UTILIZANDO COLHER DE PEDREIRO E ARGAMASSA DE ASSENTAMENTO COM PREPARO EM BETONEIRA. AF_12/2014</v>
          </cell>
          <cell r="C4877" t="str">
            <v>M2</v>
          </cell>
        </row>
        <row r="4878">
          <cell r="A4878">
            <v>89311</v>
          </cell>
          <cell r="B4878" t="str">
            <v>ALVENARIA ESTRUTURAL DE BLOCOS CERÂMICOS 14X19X29, (ESPESSURA DE 14 CM), PARA PAREDES COM ÁREA LÍQUIDA MENOR QUE 6M², COM VÃOS, UTILIZANDO COLHER DE PEDREIRO E ARGAMASSA DE ASSENTAMENTO COM PREPARO MANUAL. AF_12/2014</v>
          </cell>
          <cell r="C4878" t="str">
            <v>M2</v>
          </cell>
        </row>
        <row r="4879">
          <cell r="A4879">
            <v>89312</v>
          </cell>
          <cell r="B4879" t="str">
            <v>ALVENARIA ESTRUTURAL DE BLOCOS CERÂMICOS 14X19X29, (ESPESSURA DE 14 CM), PARA PAREDES COM ÁREA LÍQUIDA MAIOR OU IGUAL A 6M², COM VÃOS, UTILIZANDO COLHER DE PEDREIRO E ARGAMASSA DE ASSENTAMENTO COM PREPARO EM BETONEIRA. AF_12/2014</v>
          </cell>
          <cell r="C4879" t="str">
            <v>M2</v>
          </cell>
        </row>
        <row r="4880">
          <cell r="A4880">
            <v>89313</v>
          </cell>
          <cell r="B4880" t="str">
            <v>ALVENARIA ESTRUTURAL DE BLOCOS CERÂMICOS 14X19X29, (ESPESSURA DE 14 CM), PARA PAREDES COM ÁREA LÍQUIDA MAIOR OU IGUAL A 6M², COM VÃOS, UTILIZANDO COLHER DE PEDREIRO E ARGAMASSA DE ASSENTAMENTO COM PREPARO MANUAL. AF_12/2014</v>
          </cell>
          <cell r="C4880" t="str">
            <v>M2</v>
          </cell>
        </row>
        <row r="4881">
          <cell r="A4881">
            <v>95465</v>
          </cell>
          <cell r="B4881" t="str">
            <v>COBOGO CERAMICO (ELEMENTO VAZADO), 9X20X20CM, ASSENTADO COM ARGAMASSA TRACO 1:4 DE CIMENTO E AREIA</v>
          </cell>
          <cell r="C4881" t="str">
            <v>M2</v>
          </cell>
        </row>
        <row r="4882">
          <cell r="A4882" t="str">
            <v>0065</v>
          </cell>
          <cell r="B4882" t="str">
            <v xml:space="preserve">ALVENARIA DE BLOCOS DE CONCRETO                                                                                                                                                                         </v>
          </cell>
          <cell r="C4882" t="str">
            <v xml:space="preserve">  </v>
          </cell>
        </row>
        <row r="4883">
          <cell r="A4883">
            <v>87447</v>
          </cell>
          <cell r="B4883" t="str">
            <v>ALVENARIA DE VEDAÇÃO DE BLOCOS VAZADOS DE CONCRETO DE 9X19X39CM (ESPESSURA 9CM) DE PAREDES COM ÁREA LÍQUIDA MENOR QUE 6M² SEM VÃOS E ARGAMASSA DE ASSENTAMENTO COM PREPARO EM BETONEIRA. AF_06/2014</v>
          </cell>
          <cell r="C4883" t="str">
            <v>M2</v>
          </cell>
        </row>
        <row r="4884">
          <cell r="A4884">
            <v>87448</v>
          </cell>
          <cell r="B4884" t="str">
            <v>ALVENARIA DE VEDAÇÃO DE BLOCOS VAZADOS DE CONCRETO DE 9X19X39CM (ESPESSURA 9CM) DE PAREDES COM ÁREA LÍQUIDA MENOR QUE 6M² SEM VÃOS E ARGAMASSA DE ASSENTAMENTO COM PREPARO MANUAL. AF_06/2014</v>
          </cell>
          <cell r="C4884" t="str">
            <v>M2</v>
          </cell>
        </row>
        <row r="4885">
          <cell r="A4885">
            <v>87449</v>
          </cell>
          <cell r="B4885" t="str">
            <v>ALVENARIA DE VEDAÇÃO DE BLOCOS VAZADOS DE CONCRETO DE 14X19X39CM (ESPESSURA 14CM) DE PAREDES COM ÁREA LÍQUIDA MENOR QUE 6M² SEM VÃOS E ARGAMASSA DE ASSENTAMENTO COM PREPARO EM BETONEIRA. AF_06/2014</v>
          </cell>
          <cell r="C4885" t="str">
            <v>M2</v>
          </cell>
        </row>
        <row r="4886">
          <cell r="A4886">
            <v>87450</v>
          </cell>
          <cell r="B4886" t="str">
            <v>ALVENARIA DE VEDAÇÃO DE BLOCOS VAZADOS DE CONCRETO DE 14X19X39CM (ESPESSURA 14CM) DE PAREDES COM ÁREA LÍQUIDA MENOR QUE 6M² SEM VÃOS E ARGAMASSA DE ASSENTAMENTO COM PREPARO MANUAL. AF_06/2014</v>
          </cell>
          <cell r="C4886" t="str">
            <v>M2</v>
          </cell>
        </row>
        <row r="4887">
          <cell r="A4887">
            <v>87451</v>
          </cell>
          <cell r="B4887" t="str">
            <v>ALVENARIA DE VEDAÇÃO DE BLOCOS VAZADOS DE CONCRETO DE 19X19X39CM (ESPESSURA 19CM) DE PAREDES COM ÁREA LÍQUIDA MENOR QUE 6M² SEM VÃOS E ARGAMASSA DE ASSENTAMENTO COM PREPARO EM BETONEIRA. AF_06/2014</v>
          </cell>
          <cell r="C4887" t="str">
            <v>M2</v>
          </cell>
        </row>
        <row r="4888">
          <cell r="A4888">
            <v>87452</v>
          </cell>
          <cell r="B4888" t="str">
            <v>ALVENARIA DE VEDAÇÃO DE BLOCOS VAZADOS DE CONCRETO DE 19X19X39CM (ESPESSURA 19CM) DE PAREDES COM ÁREA LÍQUIDA MENOR QUE 6M² SEM VÃOS E ARGAMASSA DE ASSENTAMENTO COM PREPARO MANUAL. AF_06/2014</v>
          </cell>
          <cell r="C4888" t="str">
            <v>M2</v>
          </cell>
        </row>
        <row r="4889">
          <cell r="A4889">
            <v>87453</v>
          </cell>
          <cell r="B4889" t="str">
            <v>ALVENARIA DE VEDAÇÃO DE BLOCOS VAZADOS DE CONCRETO DE 9X19X39CM (ESPESSURA 9CM) DE PAREDES COM ÁREA LÍQUIDA MAIOR OU IGUAL A 6M² SEM VÃOS E ARGAMASSA DE ASSENTAMENTO COM PREPARO EM BETONEIRA. AF_06/2014</v>
          </cell>
          <cell r="C4889" t="str">
            <v>M2</v>
          </cell>
        </row>
        <row r="4890">
          <cell r="A4890">
            <v>87454</v>
          </cell>
          <cell r="B4890" t="str">
            <v>ALVENARIA DE VEDAÇÃO DE BLOCOS VAZADOS DE CONCRETO DE 9X19X39CM (ESPESSURA 9CM) DE PAREDES COM ÁREA LÍQUIDA MAIOR OU IGUAL A 6M² SEM VÃOS E ARGAMASSA DE ASSENTAMENTO COM PREPARO MANUAL. AF_06/2014</v>
          </cell>
          <cell r="C4890" t="str">
            <v>M2</v>
          </cell>
        </row>
        <row r="4891">
          <cell r="A4891">
            <v>87455</v>
          </cell>
          <cell r="B4891" t="str">
            <v>ALVENARIA DE VEDAÇÃO DE BLOCOS VAZADOS DE CONCRETO DE 14X19X39CM (ESPESSURA 14CM) DE PAREDES COM ÁREA LÍQUIDA MAIOR OU IGUAL A 6M² SEM VÃOS E ARGAMASSA DE ASSENTAMENTO COM PREPARO EM BETONEIRA. AF_06/2014</v>
          </cell>
          <cell r="C4891" t="str">
            <v>M2</v>
          </cell>
        </row>
        <row r="4892">
          <cell r="A4892">
            <v>87456</v>
          </cell>
          <cell r="B4892" t="str">
            <v>ALVENARIA DE VEDAÇÃO DE BLOCOS VAZADOS DE CONCRETO DE 14X19X39CM (ESPESSURA 14CM) DE PAREDES COM ÁREA LÍQUIDA MAIOR OU IGUAL A 6M² SEM VÃOS E ARGAMASSA DE ASSENTAMENTO COM PREPARO MANUAL. AF_06/2014</v>
          </cell>
          <cell r="C4892" t="str">
            <v>M2</v>
          </cell>
        </row>
        <row r="4893">
          <cell r="A4893">
            <v>87457</v>
          </cell>
          <cell r="B4893" t="str">
            <v>ALVENARIA DE VEDAÇÃO DE BLOCOS VAZADOS DE CONCRETO DE 19X19X39CM (ESPESSURA 19CM) DE PAREDES COM ÁREA LÍQUIDA MAIOR OU IGUAL A 6M² SEM VÃOS E ARGAMASSA DE ASSENTAMENTO COM PREPARO EM BETONEIRA. AF_06/2014</v>
          </cell>
          <cell r="C4893" t="str">
            <v>M2</v>
          </cell>
        </row>
        <row r="4894">
          <cell r="A4894">
            <v>87458</v>
          </cell>
          <cell r="B4894" t="str">
            <v>ALVENARIA DE VEDAÇÃO DE BLOCOS VAZADOS DE CONCRETO DE 19X19X39CM (ESPESSURA 19CM) DE PAREDES COM ÁREA LÍQUIDA MAIOR OU IGUAL A 6M² SEM VÃOS E ARGAMASSA DE ASSENTAMENTO COM PREPARO MANUAL. AF_06/2014</v>
          </cell>
          <cell r="C4894" t="str">
            <v>M2</v>
          </cell>
        </row>
        <row r="4895">
          <cell r="A4895">
            <v>87459</v>
          </cell>
          <cell r="B4895" t="str">
            <v>ALVENARIA DE VEDAÇÃO DE BLOCOS VAZADOS DE CONCRETO DE 9X19X39CM (ESPESSURA 9CM) DE PAREDES COM ÁREA LÍQUIDA MENOR QUE 6M² COM VÃOS E ARGAMASSA DE ASSENTAMENTO COM PREPARO EM BETONEIRA. AF_06/2014</v>
          </cell>
          <cell r="C4895" t="str">
            <v>M2</v>
          </cell>
        </row>
        <row r="4896">
          <cell r="A4896">
            <v>87460</v>
          </cell>
          <cell r="B4896" t="str">
            <v>ALVENARIA DE VEDAÇÃO DE BLOCOS VAZADOS DE CONCRETO DE 9X19X39CM (ESPESSURA 9CM) DE PAREDES COM ÁREA LÍQUIDA MENOR QUE 6M² COM VÃOS E ARGAMASSA DE ASSENTAMENTO COM PREPARO MANUAL. AF_06/2014</v>
          </cell>
          <cell r="C4896" t="str">
            <v>M2</v>
          </cell>
        </row>
        <row r="4897">
          <cell r="A4897">
            <v>87461</v>
          </cell>
          <cell r="B4897" t="str">
            <v>ALVENARIA DE VEDAÇÃO DE BLOCOS VAZADOS DE CONCRETO DE 14X19X39CM (ESPESSURA 14CM) DE PAREDES COM ÁREA LÍQUIDA MENOR QUE 6M² COM VÃOS E ARGAMASSA DE ASSENTAMENTO COM PREPARO EM BETONEIRA. AF_06/2014</v>
          </cell>
          <cell r="C4897" t="str">
            <v>M2</v>
          </cell>
        </row>
        <row r="4898">
          <cell r="A4898">
            <v>87462</v>
          </cell>
          <cell r="B4898" t="str">
            <v>ALVENARIA DE VEDAÇÃO DE BLOCOS VAZADOS DE CONCRETO DE 14X19X39CM (ESPESSURA 14CM) DE PAREDES COM ÁREA LÍQUIDA MENOR QUE 6M² COM VÃOS E ARGAMASSA DE ASSENTAMENTO COM PREPARO MANUAL. AF_06/2014</v>
          </cell>
          <cell r="C4898" t="str">
            <v>M2</v>
          </cell>
        </row>
        <row r="4899">
          <cell r="A4899">
            <v>87463</v>
          </cell>
          <cell r="B4899" t="str">
            <v>ALVENARIA DE VEDAÇÃO DE BLOCOS VAZADOS DE CONCRETO DE 19X19X39CM (ESPESSURA 19CM) DE PAREDES COM ÁREA LÍQUIDA MENOR QUE 6M² COM VÃOS E ARGAMASSA DE ASSENTAMENTO COM PREPARO EM BETONEIRA. AF_06/2014</v>
          </cell>
          <cell r="C4899" t="str">
            <v>M2</v>
          </cell>
        </row>
        <row r="4900">
          <cell r="A4900">
            <v>87464</v>
          </cell>
          <cell r="B4900" t="str">
            <v>ALVENARIA DE VEDAÇÃO DE BLOCOS VAZADOS DE CONCRETO DE 19X19X39CM (ESPESSURA 19CM) DE PAREDES COM ÁREA LÍQUIDA MENOR QUE 6M² COM VÃOS E ARGAMASSA DE ASSENTAMENTO COM PREPARO MANUAL. AF_06/2014</v>
          </cell>
          <cell r="C4900" t="str">
            <v>M2</v>
          </cell>
        </row>
        <row r="4901">
          <cell r="A4901">
            <v>87465</v>
          </cell>
          <cell r="B4901" t="str">
            <v>ALVENARIA DE VEDAÇÃO DE BLOCOS VAZADOS DE CONCRETO DE 9X19X39CM (ESPESSURA 9CM) DE PAREDES COM ÁREA LÍQUIDA MAIOR OU IGUAL A 6M² COM VÃOS E ARGAMASSA DE ASSENTAMENTO COM PREPARO EM BETONEIRA. AF_06/2014</v>
          </cell>
          <cell r="C4901" t="str">
            <v>M2</v>
          </cell>
        </row>
        <row r="4902">
          <cell r="A4902">
            <v>87466</v>
          </cell>
          <cell r="B4902" t="str">
            <v>ALVENARIA DE VEDAÇÃO DE BLOCOS VAZADOS DE CONCRETO DE 9X19X39CM (ESPESSURA 9CM) DE PAREDES COM ÁREA LÍQUIDA MAIOR OU IGUAL A 6M² COM VÃOS E ARGAMASSA DE ASSENTAMENTO COM PREPARO MANUAL. AF_06/2014</v>
          </cell>
          <cell r="C4902" t="str">
            <v>M2</v>
          </cell>
        </row>
        <row r="4903">
          <cell r="A4903">
            <v>87467</v>
          </cell>
          <cell r="B4903" t="str">
            <v>ALVENARIA DE VEDAÇÃO DE BLOCOS VAZADOS DE CONCRETO DE 14X19X39CM (ESPESSURA 14CM) DE PAREDES COM ÁREA LÍQUIDA MAIOR OU IGUAL A 6M² COM VÃOS E ARGAMASSA DE ASSENTAMENTO COM PREPARO EM BETONEIRA. AF_06/2014</v>
          </cell>
          <cell r="C4903" t="str">
            <v>M2</v>
          </cell>
        </row>
        <row r="4904">
          <cell r="A4904">
            <v>87468</v>
          </cell>
          <cell r="B4904" t="str">
            <v>ALVENARIA DE VEDAÇÃO DE BLOCOS VAZADOS DE CONCRETO DE 14X19X39CM (ESPESSURA 14CM) DE PAREDES COM ÁREA LÍQUIDA MAIOR OU IGUAL A 6M² COM VÃOS E ARGAMASSA DE ASSENTAMENTO COM PREPARO MANUAL. AF_06/2014</v>
          </cell>
          <cell r="C4904" t="str">
            <v>M2</v>
          </cell>
        </row>
        <row r="4905">
          <cell r="A4905">
            <v>87469</v>
          </cell>
          <cell r="B4905" t="str">
            <v>ALVENARIA DE VEDAÇÃO DE BLOCOS VAZADOS DE CONCRETO DE 19X19X39CM (ESPESSURA 19CM) DE PAREDES COM ÁREA LÍQUIDA MAIOR OU IGUAL A 6M² COM VÃOS E ARGAMASSA DE ASSENTAMENTO COM PREPARO EM BETONEIRA. AF_06/2014</v>
          </cell>
          <cell r="C4905" t="str">
            <v>M2</v>
          </cell>
        </row>
        <row r="4906">
          <cell r="A4906">
            <v>87470</v>
          </cell>
          <cell r="B4906" t="str">
            <v>ALVENARIA DE VEDAÇÃO DE BLOCOS VAZADOS DE CONCRETO DE 19X19X39CM (ESPESSURA 19CM) DE PAREDES COM ÁREA LÍQUIDA MAIOR OU IGUAL A 6M² COM VÃOS E ARGAMASSA DE ASSENTAMENTO COM PREPARO MANUAL. AF_06/2014</v>
          </cell>
          <cell r="C4906" t="str">
            <v>M2</v>
          </cell>
        </row>
        <row r="4907">
          <cell r="A4907">
            <v>89044</v>
          </cell>
          <cell r="B4907" t="str">
            <v>(COMPOSIÇÃO REPRESENTATIVA) DO SERVIÇO DE ALVENARIA DE VEDAÇÃO DE BLOCOS VAZADOS DE CONCRETO DE 9X19X39CM (ESPESSURA 9CM), PARA EDIFICAÇÃO HABITACIONAL MULTIFAMILIAR (PRÉDIO). AF_11/2014</v>
          </cell>
          <cell r="C4907" t="str">
            <v>M2</v>
          </cell>
        </row>
        <row r="4908">
          <cell r="A4908">
            <v>89169</v>
          </cell>
          <cell r="B4908" t="str">
            <v>(COMPOSIÇÃO REPRESENTATIVA) DO SERVIÇO DE ALVENARIA DE VEDAÇÃO DE BLOCOS VAZADOS DE CONCRETO DE 9X19X39CM (ESPESSURA 9CM), PARA EDIFICAÇÃO HABITACIONAL UNIFAMILIAR (CASA) E EDIFICAÇÃO PÚBLICA PADRÃO. AF_11/2014</v>
          </cell>
          <cell r="C4908" t="str">
            <v>M2</v>
          </cell>
        </row>
        <row r="4909">
          <cell r="A4909">
            <v>89978</v>
          </cell>
          <cell r="B4909" t="str">
            <v>(COMPOSIÇÃO REPRESENTATIVA) DO SERVIÇO DE ALVENARIA DE VEDAÇÃO DE BLOCOS VAZADOS DE CONCRETO DE 14X19X39CM (ESPESSURA 14CM), PARA EDIFICAÇÃO HABITACIONAL UNIFAMILIAR (CASA) E EDIFICAÇÃO PÚBLICA PADRÃO. AF_12/2014</v>
          </cell>
          <cell r="C4909" t="str">
            <v>M2</v>
          </cell>
        </row>
        <row r="4910">
          <cell r="A4910" t="str">
            <v>0066</v>
          </cell>
          <cell r="B4910" t="str">
            <v xml:space="preserve">ALVENARIA DE ELEMENTOS VAZADOS DE CONCRETO                                                                                                                                                              </v>
          </cell>
          <cell r="C4910" t="str">
            <v xml:space="preserve">  </v>
          </cell>
        </row>
        <row r="4911">
          <cell r="A4911">
            <v>73937</v>
          </cell>
          <cell r="B4911" t="str">
            <v xml:space="preserve">ALVENARIA ELEMENTO VAZADO CONCRETO (COBOGO)                                                                                                                                                             </v>
          </cell>
          <cell r="C4911" t="str">
            <v xml:space="preserve">  </v>
          </cell>
        </row>
        <row r="4912">
          <cell r="A4912" t="str">
            <v>73937/1</v>
          </cell>
          <cell r="B4912" t="str">
            <v>COBOGO DE CONCRETO (ELEMENTO VAZADO), 7X50X50CM, ASSENTADO COM ARGAMASSA TRACO 1:4 (CIMENTO E AREIA)</v>
          </cell>
          <cell r="C4912" t="str">
            <v>M2</v>
          </cell>
        </row>
        <row r="4913">
          <cell r="A4913" t="str">
            <v>73937/3</v>
          </cell>
          <cell r="B4913" t="str">
            <v>COBOGO DE CONCRETO (ELEMENTO VAZADO), 7X50X50CM, ASSENTADO COM ARGAMASSA TRACO 1:3 (CIMENTO E AREIA)</v>
          </cell>
          <cell r="C4913" t="str">
            <v>M2</v>
          </cell>
        </row>
        <row r="4914">
          <cell r="A4914" t="str">
            <v>73937/5</v>
          </cell>
          <cell r="B4914" t="str">
            <v>COBOGO DE CONCRETO (ELEMENTO VAZADO), 10X29X39CM ABERTURA COM VIDRO, ASSENTADO COM ARGAMASSA TRACO 1:4 (CIMENTO E AREIA MEDIA NAO PENEIRADA)</v>
          </cell>
          <cell r="C4914" t="str">
            <v>M2</v>
          </cell>
        </row>
        <row r="4915">
          <cell r="A4915">
            <v>89453</v>
          </cell>
          <cell r="B4915" t="str">
            <v>ALVENARIA DE BLOCOS DE CONCRETO ESTRUTURAL 14X19X39 CM, (ESPESSURA 14 CM), FBK = 4,5 MPA, PARA PAREDES COM ÁREA LÍQUIDA MENOR QUE 6M², SEM VÃOS, UTILIZANDO PALHETA. AF_12/2014</v>
          </cell>
          <cell r="C4915" t="str">
            <v>M2</v>
          </cell>
        </row>
        <row r="4916">
          <cell r="A4916">
            <v>89454</v>
          </cell>
          <cell r="B4916" t="str">
            <v>ALVENARIA DE BLOCOS DE CONCRETO ESTRUTURAL 14X19X39 CM, (ESPESSURA 14 CM), FBK = 4,5 MPA, PARA PAREDES COM ÁREA LÍQUIDA MAIOR OU IGUAL A 6M², SEM VÃOS, UTILIZANDO PALHETA. AF_12/2014</v>
          </cell>
          <cell r="C4916" t="str">
            <v>M2</v>
          </cell>
        </row>
        <row r="4917">
          <cell r="A4917">
            <v>89455</v>
          </cell>
          <cell r="B4917" t="str">
            <v>ALVENARIA DE BLOCOS DE CONCRETO ESTRUTURAL 14X19X39 CM, (ESPESSURA 14 CM) FBK = 14,0 MPA, PARA PAREDES COM ÁREA LÍQUIDA MENOR QUE 6M², SEM VÃOS, UTILIZANDO PALHETA. AF_12/2014</v>
          </cell>
          <cell r="C4917" t="str">
            <v>M2</v>
          </cell>
        </row>
        <row r="4918">
          <cell r="A4918">
            <v>89456</v>
          </cell>
          <cell r="B4918" t="str">
            <v>ALVENARIA DE BLOCOS DE CONCRETO ESTRUTURAL 14X19X39 CM, (ESPESSURA 14 CM) FBK = 14,0 MPA, PARA PAREDES COM ÁREA LÍQUIDA MAIOR OU IGUAL A 6M², SEM VÃOS, UTILIZANDO PALHETA. AF_12/2014</v>
          </cell>
          <cell r="C4918" t="str">
            <v>M2</v>
          </cell>
        </row>
        <row r="4919">
          <cell r="A4919">
            <v>89457</v>
          </cell>
          <cell r="B4919" t="str">
            <v>ALVENARIA DE BLOCOS DE CONCRETO ESTRUTURAL 14X19X39 CM, (ESPESSURA 14 CM), FBK = 4,5 MPA, PARA PAREDES COM ÁREA LÍQUIDA MENOR QUE 6M², COM VÃOS, UTILIZANDO PALHETA. AF_12/2014</v>
          </cell>
          <cell r="C4919" t="str">
            <v>M2</v>
          </cell>
        </row>
        <row r="4920">
          <cell r="A4920">
            <v>89458</v>
          </cell>
          <cell r="B4920" t="str">
            <v>ALVENARIA DE BLOCOS DE CONCRETO ESTRUTURAL 14X19X39 CM, (ESPESSURA 14 CM), FBK = 4,5 MPA, PARA PAREDES COM ÁREA LÍQUIDA MAIOR OU IGUAL A 6M², COM VÃOS, UTILIZANDO PALHETA. AF_12/2014</v>
          </cell>
          <cell r="C4920" t="str">
            <v>M2</v>
          </cell>
        </row>
        <row r="4921">
          <cell r="A4921">
            <v>89459</v>
          </cell>
          <cell r="B4921" t="str">
            <v>ALVENARIA DE BLOCOS DE CONCRETO ESTRUTURAL 14X19X39 CM, (ESPESSURA 14 CM) FBK = 14,0 MPA, PARA PAREDES COM ÁREA LÍQUIDA MENOR QUE 6M², COM VÃOS, UTILIZANDO PALHETA. AF_12/2014</v>
          </cell>
          <cell r="C4921" t="str">
            <v>M2</v>
          </cell>
        </row>
        <row r="4922">
          <cell r="A4922">
            <v>89460</v>
          </cell>
          <cell r="B4922" t="str">
            <v>ALVENARIA DE BLOCOS DE CONCRETO ESTRUTURAL 14X19X39 CM, (ESPESSURA 14 CM) FBK = 14,0 MPA, PARA PAREDES COM ÁREA LÍQUIDA MAIOR OU IGUAL A 6M², COM VÃOS, UTILIZANDO PALHETA. AF_12/2014</v>
          </cell>
          <cell r="C4922" t="str">
            <v>M2</v>
          </cell>
        </row>
        <row r="4923">
          <cell r="A4923">
            <v>89462</v>
          </cell>
          <cell r="B4923" t="str">
            <v>ALVENARIA DE BLOCOS DE CONCRETO ESTRUTURAL 14X19X29 CM, (ESPESSURA 14 CM), FBK = 4,5 MPA, PARA PAREDES COM ÁREA LÍQUIDA MENOR QUE 6M², SEM VÃOS, UTILIZANDO PALHETA. AF_12/2014</v>
          </cell>
          <cell r="C4923" t="str">
            <v>M2</v>
          </cell>
        </row>
        <row r="4924">
          <cell r="A4924">
            <v>89463</v>
          </cell>
          <cell r="B4924" t="str">
            <v>ALVENARIA DE BLOCOS DE CONCRETO ESTRUTURAL 14X19X29 CM, (ESPESSURA 14 CM), FBK = 4,5 MPA, PARA PAREDES COM ÁREA LÍQUIDA MAIOR OU IGUAL A 6M², SEM VÃOS, UTILIZANDO PALHETA. AF_12/2014</v>
          </cell>
          <cell r="C4924" t="str">
            <v>M2</v>
          </cell>
        </row>
        <row r="4925">
          <cell r="A4925">
            <v>89464</v>
          </cell>
          <cell r="B4925" t="str">
            <v>ALVENARIA DE BLOCOS DE CONCRETO ESTRUTURAL 14X19X29 CM, (ESPESSURA 14 CM) FBK = 14,0 MPA, PARA PAREDES COM ÁREA LÍQUIDA MENOR QUE 6M², SEM VÃOS, UTILIZANDO PALHETA. AF_12/2014</v>
          </cell>
          <cell r="C4925" t="str">
            <v>M2</v>
          </cell>
        </row>
        <row r="4926">
          <cell r="A4926">
            <v>89465</v>
          </cell>
          <cell r="B4926" t="str">
            <v>ALVENARIA DE BLOCOS DE CONCRETO ESTRUTURAL 14X19X29 CM, (ESPESSURA 14 CM) FBK = 14,0 MPA, PARA PAREDES COM ÁREA LÍQUIDA MAIOR OU IGUAL A 6M², SEM VÃOS, UTILIZANDO PALHETA. AF_12/2014</v>
          </cell>
          <cell r="C4926" t="str">
            <v>M2</v>
          </cell>
        </row>
        <row r="4927">
          <cell r="A4927">
            <v>89466</v>
          </cell>
          <cell r="B4927" t="str">
            <v>ALVENARIA DE BLOCOS DE CONCRETO ESTRUTURAL 14X19X29 CM, (ESPESSURA 14 CM), FBK = 4,5 MPA, PARA PAREDES COM ÁREA LÍQUIDA MENOR QUE 6M², COM VÃOS, UTILIZANDO PALHETA. AF_12/2014</v>
          </cell>
          <cell r="C4927" t="str">
            <v>M2</v>
          </cell>
        </row>
        <row r="4928">
          <cell r="A4928">
            <v>89467</v>
          </cell>
          <cell r="B4928" t="str">
            <v>ALVENARIA DE BLOCOS DE CONCRETO ESTRUTURAL 14X19X29 CM, (ESPESSURA 14 CM), FBK = 4,5 MPA, PARA PAREDES COM ÁREA LÍQUIDA MAIOR OU IGUAL A 6M², COM VÃOS, UTILIZANDO PALHETA. AF_12/2014</v>
          </cell>
          <cell r="C4928" t="str">
            <v>M2</v>
          </cell>
        </row>
        <row r="4929">
          <cell r="A4929">
            <v>89468</v>
          </cell>
          <cell r="B4929" t="str">
            <v>ALVENARIA DE BLOCOS DE CONCRETO ESTRUTURAL 14X19X29 CM, (ESPESSURA 14 CM) FBK = 14,0 MPA, PARA PAREDES COM ÁREA LÍQUIDA MENOR QUE 6M², COM VÃOS, UTILIZANDO PALHETA. AF_12/2014</v>
          </cell>
          <cell r="C4929" t="str">
            <v>M2</v>
          </cell>
        </row>
        <row r="4930">
          <cell r="A4930">
            <v>89469</v>
          </cell>
          <cell r="B4930" t="str">
            <v>ALVENARIA DE BLOCOS DE CONCRETO ESTRUTURAL 14X19X29 CM, (ESPESSURA 14 CM) FBK = 14,0 MPA, PARA PAREDES COM ÁREA LÍQUIDA MAIOR OU IGUAL A 6M², COM VÃOS, UTILIZANDO PALHETA. AF_12/2014</v>
          </cell>
          <cell r="C4930" t="str">
            <v>M2</v>
          </cell>
        </row>
        <row r="4931">
          <cell r="A4931">
            <v>89470</v>
          </cell>
          <cell r="B4931" t="str">
            <v>ALVENARIA DE BLOCOS DE CONCRETO ESTRUTURAL 14X19X39 CM, (ESPESSURA 14 CM), FBK = 4,5 MPA, PARA PAREDES COM ÁREA LÍQUIDA MENOR QUE 6M², SEM VÃOS, UTILIZANDO COLHER DE PEDREIRO. AF_12/2014</v>
          </cell>
          <cell r="C4931" t="str">
            <v>M2</v>
          </cell>
        </row>
        <row r="4932">
          <cell r="A4932">
            <v>89471</v>
          </cell>
          <cell r="B4932" t="str">
            <v>ALVENARIA DE BLOCOS DE CONCRETO ESTRUTURAL 14X19X39 CM, (ESPESSURA 14 CM), FBK = 4,5 MPA, PARA PAREDES COM ÁREA LÍQUIDA MAIOR OU IGUAL A 6M², SEM VÃOS, UTILIZANDO COLHER DE PEDREIRO. AF_12/2014</v>
          </cell>
          <cell r="C4932" t="str">
            <v>M2</v>
          </cell>
        </row>
        <row r="4933">
          <cell r="A4933">
            <v>89472</v>
          </cell>
          <cell r="B4933" t="str">
            <v>ALVENARIA DE BLOCOS DE CONCRETO ESTRUTURAL 14X19X39 CM, (ESPESSURA 14 CM) FBK = 14,0 MPA, PARA PAREDES COM ÁREA LÍQUIDA MENOR QUE 6M², SEM VÃOS, UTILIZANDO COLHER DE PEDREIRO. AF_12/2014</v>
          </cell>
          <cell r="C4933" t="str">
            <v>M2</v>
          </cell>
        </row>
        <row r="4934">
          <cell r="A4934">
            <v>89473</v>
          </cell>
          <cell r="B4934" t="str">
            <v>ALVENARIA DE BLOCOS DE CONCRETO ESTRUTURAL 14X19X39 CM, (ESPESSURA 14 CM) FBK = 14,0 MPA, PARA PAREDES COM ÁREA LÍQUIDA MAIOR OU IGUAL A 6M², SEM VÃOS, UTILIZANDO COLHER DE PEDREIRO. AF_12/2014</v>
          </cell>
          <cell r="C4934" t="str">
            <v>M2</v>
          </cell>
        </row>
        <row r="4935">
          <cell r="A4935">
            <v>89474</v>
          </cell>
          <cell r="B4935" t="str">
            <v>ALVENARIA DE BLOCOS DE CONCRETO ESTRUTURAL 14X19X39 CM, (ESPESSURA 14 CM), FBK = 4,5 MPA, PARA PAREDES COM ÁREA LÍQUIDA MENOR QUE 6M², COM VÃOS, UTILIZANDO COLHER DE PEDREIRO. AF_12/2014</v>
          </cell>
          <cell r="C4935" t="str">
            <v>M2</v>
          </cell>
        </row>
        <row r="4936">
          <cell r="A4936">
            <v>89475</v>
          </cell>
          <cell r="B4936" t="str">
            <v>ALVENARIA DE BLOCOS DE CONCRETO ESTRUTURAL 14X19X39 CM, (ESPESSURA 14 CM), FBK = 4,5 MPA, PARA PAREDES COM ÁREA LÍQUIDA MAIOR OU IGUAL A 6M², COM VÃOS, UTILIZANDO COLHER DE PEDREIRO. AF_12/2014</v>
          </cell>
          <cell r="C4936" t="str">
            <v>M2</v>
          </cell>
        </row>
        <row r="4937">
          <cell r="A4937">
            <v>89476</v>
          </cell>
          <cell r="B4937" t="str">
            <v>ALVENARIA DE BLOCOS DE CONCRETO ESTRUTURAL 14X19X39 CM, (ESPESSURA 14 CM) FBK = 14,0 MPA, PARA PAREDES COM ÁREA LÍQUIDA MENOR QUE 6M², COM VÃOS, UTILIZANDO COLHER DE PEDREIRO. AF_12/2014</v>
          </cell>
          <cell r="C4937" t="str">
            <v>M2</v>
          </cell>
        </row>
        <row r="4938">
          <cell r="A4938">
            <v>89477</v>
          </cell>
          <cell r="B4938" t="str">
            <v>ALVENARIA DE BLOCOS DE CONCRETO ESTRUTURAL 14X19X39 CM, (ESPESSURA 14 CM) FBK = 14,0 MPA, PARA PAREDES COM ÁREA LÍQUIDA MAIOR OU IGUAL A 6M², COM VÃOS, UTILIZANDO COLHER DE PEDREIRO. AF_12/2014</v>
          </cell>
          <cell r="C4938" t="str">
            <v>M2</v>
          </cell>
        </row>
        <row r="4939">
          <cell r="A4939">
            <v>89478</v>
          </cell>
          <cell r="B4939" t="str">
            <v>ALVENARIA DE BLOCOS DE CONCRETO ESTRUTURAL 14X19X29 CM, (ESPESSURA 14 CM), FBK = 4,5 MPA, PARA PAREDES COM ÁREA LÍQUIDA MENOR QUE 6M², SEM VÃOS, UTILIZANDO COLHER DE PEDREIRO. AF_12/2014</v>
          </cell>
          <cell r="C4939" t="str">
            <v>M2</v>
          </cell>
        </row>
        <row r="4940">
          <cell r="A4940">
            <v>89479</v>
          </cell>
          <cell r="B4940" t="str">
            <v>ALVENARIA DE BLOCOS DE CONCRETO ESTRUTURAL 14X19X29 CM, (ESPESSURA 14 CM), FBK = 4,5 MPA, PARA PAREDES COM ÁREA LÍQUIDA MAIOR OU IGUAL A 6M², SEM VÃOS, UTILIZANDO COLHER DE PEDREIRO. AF_12/2014</v>
          </cell>
          <cell r="C4940" t="str">
            <v>M2</v>
          </cell>
        </row>
        <row r="4941">
          <cell r="A4941">
            <v>89480</v>
          </cell>
          <cell r="B4941" t="str">
            <v>ALVENARIA DE BLOCOS DE CONCRETO ESTRUTURAL 14X19X29 CM, (ESPESSURA 14 CM) FBK = 14,0 MPA, PARA PAREDES COM ÁREA LÍQUIDA MENOR QUE 6M², SEM VÃOS, UTILIZANDO COLHER DE PEDREIRO. AF_12/2014</v>
          </cell>
          <cell r="C4941" t="str">
            <v>M2</v>
          </cell>
        </row>
        <row r="4942">
          <cell r="A4942">
            <v>89483</v>
          </cell>
          <cell r="B4942" t="str">
            <v>ALVENARIA DE BLOCOS DE CONCRETO ESTRUTURAL 14X19X29 CM, (ESPESSURA 14 CM) FBK = 14,0 MPA, PARA PAREDES COM ÁREA LÍQUIDA MAIOR OU IGUAL A 6M², SEM VÃOS, UTILIZANDO COLHER DE PEDREIRO. AF_12/2014</v>
          </cell>
          <cell r="C4942" t="str">
            <v>M2</v>
          </cell>
        </row>
        <row r="4943">
          <cell r="A4943">
            <v>89484</v>
          </cell>
          <cell r="B4943" t="str">
            <v>ALVENARIA DE BLOCOS DE CONCRETO ESTRUTURAL 14X19X29 CM, (ESPESSURA 14 CM), FBK = 4,5 MPA, PARA PAREDES COM ÁREA LÍQUIDA MENOR QUE 6M², COM VÃOS, UTILIZANDO COLHER DE PEDREIRO. AF_12/2014</v>
          </cell>
          <cell r="C4943" t="str">
            <v>M2</v>
          </cell>
        </row>
        <row r="4944">
          <cell r="A4944">
            <v>89486</v>
          </cell>
          <cell r="B4944" t="str">
            <v>ALVENARIA DE BLOCOS DE CONCRETO ESTRUTURAL 14X19X29 CM, (ESPESSURA 14 CM), FBK = 4,5 MPA, PARA PAREDES COM ÁREA LÍQUIDA MAIOR OU IGUAL A 6M², COM VÃOS, UTILIZANDO COLHER DE PEDREIRO. AF_12/2014</v>
          </cell>
          <cell r="C4944" t="str">
            <v>M2</v>
          </cell>
        </row>
        <row r="4945">
          <cell r="A4945">
            <v>89487</v>
          </cell>
          <cell r="B4945" t="str">
            <v>ALVENARIA DE BLOCOS DE CONCRETO ESTRUTURAL 14X19X29 CM, (ESPESSURA 14 CM) FBK = 14,0 MPA, PARA PAREDES COM ÁREA LÍQUIDA MENOR QUE 6M², COM VÃOS, UTILIZANDO COLHER DE PEDREIRO. AF_12/2014</v>
          </cell>
          <cell r="C4945" t="str">
            <v>M2</v>
          </cell>
        </row>
        <row r="4946">
          <cell r="A4946">
            <v>89488</v>
          </cell>
          <cell r="B4946" t="str">
            <v>ALVENARIA DE BLOCOS DE CONCRETO ESTRUTURAL 14X19X29 CM, (ESPESSURA 14 CM) FBK = 14,0 MPA, PARA PAREDES COM ÁREA LÍQUIDA MAIOR OU IGUAL A 6M², COM VÃOS, UTILIZANDO COLHER DE PEDREIRO. AF_12/2014</v>
          </cell>
          <cell r="C4946" t="str">
            <v>M2</v>
          </cell>
        </row>
        <row r="4947">
          <cell r="A4947">
            <v>91815</v>
          </cell>
          <cell r="B4947" t="str">
            <v>(COMPOSIÇÃO REPRESENTATIVA) DE ALVENARIA DE BLOCOS DE CONCRETO ESTRUTURAL 14X19X39 CM, (ESPESSURA 14 CM), FBK = 4,5 MPA, UTILIZANDO PALHETA, PARA EDIFICAÇÃO HABITACIONAL. AF_10/2015</v>
          </cell>
          <cell r="C4947" t="str">
            <v>M2</v>
          </cell>
        </row>
        <row r="4948">
          <cell r="A4948">
            <v>91816</v>
          </cell>
          <cell r="B4948" t="str">
            <v>COMPOSIÇÃO REPRESENTATIVA DE SERVIÇOS DE ALVENARIA DE BLOCOS DE CONCRETO ESTRUTURAL 14X19X29 CM, (ESPESSURA 14 CM), FBK = 4,5 MPA, UTILIZANDO PALHETA, PARA EDIFICAÇÃO HABITACIONAL. AF_10/2015</v>
          </cell>
          <cell r="C4948" t="str">
            <v>M2</v>
          </cell>
        </row>
        <row r="4949">
          <cell r="A4949" t="str">
            <v>0067</v>
          </cell>
          <cell r="B4949" t="str">
            <v xml:space="preserve">ALVENARIA DE BLOCOS DE VIDRO                                                                                                                                                                            </v>
          </cell>
          <cell r="C4949" t="str">
            <v xml:space="preserve">  </v>
          </cell>
        </row>
        <row r="4950">
          <cell r="A4950">
            <v>72139</v>
          </cell>
          <cell r="B4950" t="str">
            <v>BLOCOS DE VIDRO TIPO CANELADO 19X19X8CM, ASSENTADO COM ARGAMASSA TRACO 1:3 (CIMENTO E AREIA GROSSA) PREPARO MECANICO, COM REJUNTAMENTO EM CIMENTO BRANCO E BARRAS DE ACO</v>
          </cell>
          <cell r="C4950" t="str">
            <v>M2</v>
          </cell>
        </row>
        <row r="4951">
          <cell r="A4951">
            <v>72175</v>
          </cell>
          <cell r="B4951" t="str">
            <v>BLOCOS DE VIDRO TIPO XADREZ 20X20X10CM, ASSENTADO COM ARGAMASSA TRACO 1:3 (CIMENTO E AREIA GROSSA) PREPARO MECANICO, COM REJUNTAMENTO EM CIMENTO BRANCO E BARRAS DE ACO</v>
          </cell>
          <cell r="C4951" t="str">
            <v>M2</v>
          </cell>
        </row>
        <row r="4952">
          <cell r="A4952">
            <v>72176</v>
          </cell>
          <cell r="B4952" t="str">
            <v>BLOCOS DE VIDRO TIPO XADREZ 20X10X8CM, ASSENTADO COM ARGAMASSA TRACO 1:3 (CIMENTO E AREIA GROSSA) PREPARO MECANICO, COM REJUNTAMENTO EM CIMENTO BRANCO E BARRAS DE ACO</v>
          </cell>
          <cell r="C4952" t="str">
            <v>M2</v>
          </cell>
        </row>
        <row r="4953">
          <cell r="A4953" t="str">
            <v>0070</v>
          </cell>
          <cell r="B4953" t="str">
            <v xml:space="preserve">DIVISORIAS/MARMORE/GRANITO/MARMORITE/CONCRETO/MAD.AGLOM.                                                                                                                                                </v>
          </cell>
          <cell r="C4953" t="str">
            <v xml:space="preserve">  </v>
          </cell>
        </row>
        <row r="4954">
          <cell r="A4954">
            <v>72178</v>
          </cell>
          <cell r="B4954" t="str">
            <v>RETIRADA DE DIVISORIAS EM CHAPAS DE MADEIRA, COM MONTANTES METALICOS</v>
          </cell>
          <cell r="C4954" t="str">
            <v>M2</v>
          </cell>
        </row>
        <row r="4955">
          <cell r="A4955">
            <v>72179</v>
          </cell>
          <cell r="B4955" t="str">
            <v>RECOLOCACAO DE PLACAS DIVISORIAS DE GRANILITE, CONSIDERANDO REAPROVEITAMENTO DO MATERIAL</v>
          </cell>
          <cell r="C4955" t="str">
            <v>M2</v>
          </cell>
        </row>
        <row r="4956">
          <cell r="A4956">
            <v>72180</v>
          </cell>
          <cell r="B4956" t="str">
            <v>RECOLOCACAO DE DIVISORIAS TIPO CHAPAS OU TABUAS, EXCLUSIVE ENTARUGAMENTO, CONSIDERANDO REAPROVEITAMENTO DO MATERIAL</v>
          </cell>
          <cell r="C4956" t="str">
            <v>M2</v>
          </cell>
        </row>
        <row r="4957">
          <cell r="A4957">
            <v>72181</v>
          </cell>
          <cell r="B4957" t="str">
            <v>RECOLOCACAO DE DIVISORIAS TIPO CHAPAS OU TABUAS, INCLUSIVE ENTARUGAMENTO, CONSIDERANDO REAPROVEITAMENTO DO MATERIAL</v>
          </cell>
          <cell r="C4957" t="str">
            <v>M2</v>
          </cell>
        </row>
        <row r="4958">
          <cell r="A4958">
            <v>73774</v>
          </cell>
          <cell r="B4958" t="str">
            <v>PAREDE DIVISORIA PARA SANITARIOS E BANHEIROS</v>
          </cell>
          <cell r="C4958">
            <v>0</v>
          </cell>
        </row>
        <row r="4959">
          <cell r="A4959" t="str">
            <v>73774/1</v>
          </cell>
          <cell r="B4959" t="str">
            <v>DIVISORIA EM MARMORITE ESPESSURA 35MM, CHUMBAMENTO NO PISO E PAREDE COM ARGAMASSA DE CIMENTO E AREIA, POLIMENTO MANUAL, EXCLUSIVE FERRAGENS</v>
          </cell>
          <cell r="C4959" t="str">
            <v>M2</v>
          </cell>
        </row>
        <row r="4960">
          <cell r="A4960">
            <v>73909</v>
          </cell>
          <cell r="B4960" t="str">
            <v xml:space="preserve">PAINEL DIVISORIO MADEIRA                                                                                                                                                                                </v>
          </cell>
          <cell r="C4960" t="str">
            <v xml:space="preserve">  </v>
          </cell>
        </row>
        <row r="4961">
          <cell r="A4961" t="str">
            <v>73909/1</v>
          </cell>
          <cell r="B4961" t="str">
            <v>DIVISORIA EM MADEIRA COMPENSADA RESINADA ESPESSURA 6MM, ESTRUTURADA EM MADEIRA DE LEI 3"X3"</v>
          </cell>
          <cell r="C4961" t="str">
            <v>M2</v>
          </cell>
        </row>
        <row r="4962">
          <cell r="A4962">
            <v>74229</v>
          </cell>
          <cell r="B4962" t="str">
            <v xml:space="preserve">PAINEL DIVISORIO MARMORE/GRANITO                                                                                                                                                                        </v>
          </cell>
          <cell r="C4962" t="str">
            <v xml:space="preserve">  </v>
          </cell>
        </row>
        <row r="4963">
          <cell r="A4963" t="str">
            <v>74229/1</v>
          </cell>
          <cell r="B4963" t="str">
            <v>DIVISORIA EM MARMORE BRANCO POLIDO, ESPESSURA 3 CM, ASSENTADO COM ARGAMASSA TRACO 1:4 (CIMENTO E AREIA), ARREMATE COM CIMENTO BRANCO, EXCLUSIVE FERRAGENS</v>
          </cell>
          <cell r="C4963" t="str">
            <v>M2</v>
          </cell>
        </row>
        <row r="4964">
          <cell r="A4964">
            <v>79627</v>
          </cell>
          <cell r="B4964" t="str">
            <v>DIVISORIA EM GRANITO BRANCO POLIDO, ESP = 3CM, ASSENTADO COM ARGAMASSA TRACO 1:4, ARREMATE EM CIMENTO BRANCO, EXCLUSIVE FERRAGENS</v>
          </cell>
          <cell r="C4964" t="str">
            <v>M2</v>
          </cell>
        </row>
        <row r="4965">
          <cell r="A4965">
            <v>96358</v>
          </cell>
          <cell r="B4965" t="str">
            <v>PAREDE COM PLACAS DE GESSO ACARTONADO (DRYWALL), PARA USO INTERNO, COM DUAS FACES SIMPLES E ESTRUTURA METÁLICA COM GUIAS SIMPLES, SEM VÃOS. AF_06/2017_P</v>
          </cell>
          <cell r="C4965" t="str">
            <v>M2</v>
          </cell>
        </row>
        <row r="4966">
          <cell r="A4966">
            <v>96359</v>
          </cell>
          <cell r="B4966" t="str">
            <v>PAREDE COM PLACAS DE GESSO ACARTONADO (DRYWALL), PARA USO INTERNO, COM DUAS FACES SIMPLES E ESTRUTURA METÁLICA COM GUIAS SIMPLES, COM VÃOS AF_06/2017_P</v>
          </cell>
          <cell r="C4966" t="str">
            <v>M2</v>
          </cell>
        </row>
        <row r="4967">
          <cell r="A4967">
            <v>96360</v>
          </cell>
          <cell r="B4967" t="str">
            <v>PAREDE COM PLACAS DE GESSO ACARTONADO (DRYWALL), PARA USO INTERNO, COM DUAS FACES SIMPLES E ESTRUTURA METÁLICA COM GUIAS DUPLAS, SEM VÃOS. AF_06/2017_P</v>
          </cell>
          <cell r="C4967" t="str">
            <v>M2</v>
          </cell>
        </row>
        <row r="4968">
          <cell r="A4968">
            <v>96361</v>
          </cell>
          <cell r="B4968" t="str">
            <v>PAREDE COM PLACAS DE GESSO ACARTONADO (DRYWALL), PARA USO INTERNO, COM DUAS FACES SIMPLES E ESTRUTURA METÁLICA COM GUIAS DUPLAS, COM VÃOS. AF_06/2017_P</v>
          </cell>
          <cell r="C4968" t="str">
            <v>M2</v>
          </cell>
        </row>
        <row r="4969">
          <cell r="A4969">
            <v>96362</v>
          </cell>
          <cell r="B4969" t="str">
            <v>PAREDE COM PLACAS DE GESSO ACARTONADO (DRYWALL), PARA USO INTERNO, COM UMA FACE SIMPLES E OUTRA FACE DUPLA E ESTRUTURA METÁLICA COM GUIAS SIMPLES, SEM VÃOS. AF_06/2017_P</v>
          </cell>
          <cell r="C4969" t="str">
            <v>M2</v>
          </cell>
        </row>
        <row r="4970">
          <cell r="A4970">
            <v>96363</v>
          </cell>
          <cell r="B4970" t="str">
            <v>PAREDE COM PLACAS DE GESSO ACARTONADO (DRYWALL), PARA USO INTERNO, COM UMA FACE SIMPLES E OUTRA FACE DUPLA E ESTRUTURA METÁLICA COM GUIAS SIMPLES, COM VÃOS. AF_06/2017_P</v>
          </cell>
          <cell r="C4970" t="str">
            <v>M2</v>
          </cell>
        </row>
        <row r="4971">
          <cell r="A4971">
            <v>96364</v>
          </cell>
          <cell r="B4971" t="str">
            <v>PAREDE COM PLACAS DE GESSO ACARTONADO (DRYWALL), PARA USO INTERNO COM UMA FACE SIMPLES E OUTRA FACE DUPLA E ESTRUTURA METÁLICA COM GUIAS DUPLAS, SEM VÃOS. AF_06/2017_P</v>
          </cell>
          <cell r="C4971" t="str">
            <v>M2</v>
          </cell>
        </row>
        <row r="4972">
          <cell r="A4972">
            <v>96365</v>
          </cell>
          <cell r="B4972" t="str">
            <v>PAREDE COM PLACAS DE GESSO ACARTONADO (DRYWALL), PARA USO INTERNO, COM UMA FACE SIMPLES E OUTRA FACE DUPLA E   ESTRUTURA METÁLICA COM GUIAS DUPLAS, COM VÃOS. AF_06/2017_P</v>
          </cell>
          <cell r="C4972" t="str">
            <v>M2</v>
          </cell>
        </row>
        <row r="4973">
          <cell r="A4973">
            <v>96366</v>
          </cell>
          <cell r="B4973" t="str">
            <v>PAREDE COM PLACAS DE GESSO ACARTONADO (DRYWALL), PARA USO INTERNO, COM DUAS FACES DUPLAS E ESTRUTURA METÁLICA COM GUIAS SIMPLES, SEM VÃOS. AF_06/2017_P</v>
          </cell>
          <cell r="C4973" t="str">
            <v>M2</v>
          </cell>
        </row>
        <row r="4974">
          <cell r="A4974">
            <v>96367</v>
          </cell>
          <cell r="B4974" t="str">
            <v>PAREDE COM PLACAS DE GESSO ACARTONADO (DRYWALL), PARA USO INTERNO, COM DUAS FACES DUPLAS E ESTRUTURA METÁLICA COM GUIAS SIMPLES, COM VÃOS. AF_06/2017_P</v>
          </cell>
          <cell r="C4974" t="str">
            <v>M2</v>
          </cell>
        </row>
        <row r="4975">
          <cell r="A4975">
            <v>96368</v>
          </cell>
          <cell r="B4975" t="str">
            <v>PAREDE COM PLACAS DE GESSO ACARTONADO (DRYWALL), PARA USO INTERNO COM DUAS FACES DUPLAS E ESTRUTURA METÁLICA COM GUIAS DUPLAS, SEM VÃOS. AF_06/2017</v>
          </cell>
          <cell r="C4975" t="str">
            <v>M2</v>
          </cell>
        </row>
        <row r="4976">
          <cell r="A4976">
            <v>96369</v>
          </cell>
          <cell r="B4976" t="str">
            <v>PAREDE COM PLACAS DE GESSO ACARTONADO (DRYWALL), PARA USO INTERNO, COM DUAS FACES DUPLAS E ESTRUTURA METÁLICA COM GUIAS DUPLAS, COM VÃOS. AF_06/2017_P</v>
          </cell>
          <cell r="C4976" t="str">
            <v>M2</v>
          </cell>
        </row>
        <row r="4977">
          <cell r="A4977">
            <v>96370</v>
          </cell>
          <cell r="B4977" t="str">
            <v>PAREDE COM PLACAS DE GESSO ACARTONADO (DRYWALL), PARA USO INTERNO, COM UMA FACE SIMPLES E ESTRUTURA METÁLICA COM GUIAS SIMPLES, SEM VÃOS. AF_06/2017_P</v>
          </cell>
          <cell r="C4977" t="str">
            <v>M2</v>
          </cell>
        </row>
        <row r="4978">
          <cell r="A4978">
            <v>96371</v>
          </cell>
          <cell r="B4978" t="str">
            <v>PAREDE COM PLACAS DE GESSO ACARTONADO (DRYWALL), PARA USO INTERNO, COM UMA FACE SIMPLES E ESTRUTURA METÁLICA COM GUIAS SIMPLES, COM VÃOS. AF_06/2017_P</v>
          </cell>
          <cell r="C4978" t="str">
            <v>M2</v>
          </cell>
        </row>
        <row r="4979">
          <cell r="A4979">
            <v>96372</v>
          </cell>
          <cell r="B4979" t="str">
            <v>INSTALAÇÃO DE ISOLAMENTO COM LÃ DE ROCHA EM PAREDES DRYWALL. AF_06/2017</v>
          </cell>
          <cell r="C4979" t="str">
            <v>M2</v>
          </cell>
        </row>
        <row r="4980">
          <cell r="A4980">
            <v>96373</v>
          </cell>
          <cell r="B4980" t="str">
            <v>INSTALAÇÃO DE REFORÇO METÁLICO EM PAREDE DRYWALL. AF_06/2017</v>
          </cell>
          <cell r="C4980" t="str">
            <v>M</v>
          </cell>
        </row>
        <row r="4981">
          <cell r="A4981">
            <v>96374</v>
          </cell>
          <cell r="B4981" t="str">
            <v>INSTALAÇÃO DE REFORÇO DE MADEIRA EM PAREDE DRYWALL. AF_06/2017</v>
          </cell>
          <cell r="C4981" t="str">
            <v>M</v>
          </cell>
        </row>
        <row r="4982">
          <cell r="A4982" t="str">
            <v>0251</v>
          </cell>
          <cell r="B4982" t="str">
            <v xml:space="preserve">ALVENARIA DE BLOCO-CONCRETO CELULAR                                                                                                                                                                     </v>
          </cell>
          <cell r="C4982" t="str">
            <v xml:space="preserve">  </v>
          </cell>
        </row>
        <row r="4983">
          <cell r="A4983">
            <v>73863</v>
          </cell>
          <cell r="B4983" t="str">
            <v xml:space="preserve">ALVENARIA DE BLOCOS DE CONCRETO CELULAR                                                                                                                                                                 </v>
          </cell>
          <cell r="C4983" t="str">
            <v xml:space="preserve">  </v>
          </cell>
        </row>
        <row r="4984">
          <cell r="A4984" t="str">
            <v>73863/1</v>
          </cell>
          <cell r="B4984" t="str">
            <v>ALVENARIA COM BLOCOS DE CONCRETO CELULAR 10X30X60CM, ESPESSURA 10CM, ASSENTADOS COM ARGAMASSA TRACO 1:2:9 (CIMENTO, CAL E AREIA) PREPARO MANUAL</v>
          </cell>
          <cell r="C4984" t="str">
            <v>M2</v>
          </cell>
        </row>
        <row r="4985">
          <cell r="A4985" t="str">
            <v>73863/2</v>
          </cell>
          <cell r="B4985" t="str">
            <v>ALVENARIA COM BLOCOS DE CONCRETO CELULAR 20X30X60CM, ESPESSURA 20CM, ASSENTADOS COM ARGAMASSA TRACO 1:2:9 (CIMENTO, CAL E AREIA) PREPARO MANUAL</v>
          </cell>
          <cell r="C4985" t="str">
            <v>M2</v>
          </cell>
        </row>
        <row r="4986">
          <cell r="A4986" t="str">
            <v>PAVI</v>
          </cell>
          <cell r="B4986" t="str">
            <v xml:space="preserve">PAVIMENTACAO                                                                                                                                                                                            </v>
          </cell>
          <cell r="C4986" t="str">
            <v xml:space="preserve">  </v>
          </cell>
        </row>
        <row r="4987">
          <cell r="A4987" t="str">
            <v>0054</v>
          </cell>
          <cell r="B4987" t="str">
            <v xml:space="preserve">RECOMPOSICAO DE PAVIMENTACAO                                                                                                                                                                            </v>
          </cell>
          <cell r="C4987" t="str">
            <v xml:space="preserve">  </v>
          </cell>
        </row>
        <row r="4988">
          <cell r="A4988">
            <v>73790</v>
          </cell>
          <cell r="B4988" t="str">
            <v xml:space="preserve">REFORMA CONSERVACAO LOGRADOUROS EM PARALELEPIPEDO                                                                                                                                                       </v>
          </cell>
          <cell r="C4988" t="str">
            <v xml:space="preserve">  </v>
          </cell>
        </row>
        <row r="4989">
          <cell r="A4989" t="str">
            <v>73790/2</v>
          </cell>
          <cell r="B4989" t="str">
            <v>REASSENTAMENTO DE PARALELEPIPEDO SOBRE COLCHAO DE PO DE PEDRA ESPESSURA 10CM, REJUNTADO COM BETUME E PEDRISCO, CONSIDERANDO APROVEITAMENTO DO PARALELEPIPEDO</v>
          </cell>
          <cell r="C4989" t="str">
            <v>M2</v>
          </cell>
        </row>
        <row r="4990">
          <cell r="A4990" t="str">
            <v>73790/4</v>
          </cell>
          <cell r="B4990" t="str">
            <v>REASSENTAMENTO DE PARALELEPIPEDO SOBRE COLCHAO DE PO DE PEDRA ESPESSURA 10CM, REJUNTADO COM ARGAMASSA TRACO 1:3 (CIMENTO E AREIA), CONSIDERANDO APROVEITAMENTO DO PARALELEPIPEDO</v>
          </cell>
          <cell r="C4990" t="str">
            <v>M2</v>
          </cell>
        </row>
        <row r="4991">
          <cell r="A4991">
            <v>83694</v>
          </cell>
          <cell r="B4991" t="str">
            <v>RECOMPOSICAO DE PAVIMENTACAO TIPO BLOKRET SOBRE COLCHAO DE AREIA COM REAPROVEITAMENTO DE MATERIAL</v>
          </cell>
          <cell r="C4991" t="str">
            <v>M2</v>
          </cell>
        </row>
        <row r="4992">
          <cell r="A4992">
            <v>83695</v>
          </cell>
          <cell r="B4992" t="str">
            <v xml:space="preserve">REFORMA CONSERVACAO LOGRADOUROS EM PARALELEPIPEDO                                                                                                                                                                 </v>
          </cell>
          <cell r="C4992" t="str">
            <v xml:space="preserve">  </v>
          </cell>
        </row>
        <row r="4993">
          <cell r="A4993" t="str">
            <v>83695/1</v>
          </cell>
          <cell r="B4993" t="str">
            <v>REJUNTAMENTO PAVIMENTACAO PARALELEPIPEDO BETUME CASCALH INCL MATERIAIS</v>
          </cell>
          <cell r="C4993" t="str">
            <v>M2</v>
          </cell>
        </row>
        <row r="4994">
          <cell r="A4994">
            <v>83771</v>
          </cell>
          <cell r="B4994" t="str">
            <v>RECOMPOSICAO DE REVESTIMENTO PRIMARIO MEDIDO P/ VOLUME COMPACTADO</v>
          </cell>
          <cell r="C4994" t="str">
            <v>M3</v>
          </cell>
        </row>
        <row r="4995">
          <cell r="A4995">
            <v>92970</v>
          </cell>
          <cell r="B4995" t="str">
            <v>DEMOLIÇÃO DE PAVIMENTAÇÃO ASFÁLTICA COM UTILIZAÇÃO DE MARTELO PERFURADOR, ESPESSURA ATÉ 15 CM, EXCLUSIVE CARGA E TRANSPORTE</v>
          </cell>
          <cell r="C4995" t="str">
            <v>M2</v>
          </cell>
        </row>
        <row r="4996">
          <cell r="A4996" t="str">
            <v>0055</v>
          </cell>
          <cell r="B4996" t="str">
            <v xml:space="preserve">REGULARIZACAO/REFORCO DE SUBLEITO                                                                                                                                                                       </v>
          </cell>
          <cell r="C4996" t="str">
            <v xml:space="preserve">  </v>
          </cell>
        </row>
        <row r="4997">
          <cell r="A4997">
            <v>41879</v>
          </cell>
          <cell r="B4997" t="str">
            <v>CONFORMACAO GEOMETRICA DE PLATAFORMA PARA EXECUCAO DE REVESTIMENTO PRIMARIO EM RODOVIAS VICINAIS</v>
          </cell>
          <cell r="C4997" t="str">
            <v>M2</v>
          </cell>
        </row>
        <row r="4998">
          <cell r="A4998" t="str">
            <v>0056</v>
          </cell>
          <cell r="B4998" t="str">
            <v xml:space="preserve">EXECUCAO DE SUB-LEITO, LEITO, SUB-BASE, BASE ETC                                                                                                                                                        </v>
          </cell>
          <cell r="C4998" t="str">
            <v xml:space="preserve">  </v>
          </cell>
        </row>
        <row r="4999">
          <cell r="A4999">
            <v>72916</v>
          </cell>
          <cell r="B4999" t="str">
            <v>BASE DE SOLO CIMENTO 2% MISTURA EM USINA, COMPACTACAO 100% PROCTOR INTERMEDIARIO, EXCLUSIVE ESCAVACAO, CARGA E TRANSPORTE DO SOLO</v>
          </cell>
          <cell r="C4999" t="str">
            <v>M3</v>
          </cell>
        </row>
        <row r="5000">
          <cell r="A5000">
            <v>72919</v>
          </cell>
          <cell r="B5000" t="str">
            <v>BASE DE SOLO CIMENTO 4% MISTURA EM USINA, COMPACTACAO 100% PROCTOR NORMAL, EXCLUSIVE ESCAVACAO, CARGA E TRANSPORTE DO SOLO</v>
          </cell>
          <cell r="C5000" t="str">
            <v>M3</v>
          </cell>
        </row>
        <row r="5001">
          <cell r="A5001">
            <v>72922</v>
          </cell>
          <cell r="B5001" t="str">
            <v>BASE DE SOLO CIMENTO 6% COM MISTURA EM USINA, COMPACTACAO 100% PROCTOR NORMAL, EXCLUSIVE ESCAVACAO, CARGA E TRANSPORTE DO SOLO</v>
          </cell>
          <cell r="C5001" t="str">
            <v>M3</v>
          </cell>
        </row>
        <row r="5002">
          <cell r="A5002">
            <v>72923</v>
          </cell>
          <cell r="B5002" t="str">
            <v>BASE DE SOLO - BRITA (40/60), MISTURA EM USINA, COMPACTACAO 100% PROCTOR MODIFICADO, EXCLUSIVE ESCAVACAO, CARGA E TRANSPORTE</v>
          </cell>
          <cell r="C5002" t="str">
            <v>M3</v>
          </cell>
        </row>
        <row r="5003">
          <cell r="A5003">
            <v>72924</v>
          </cell>
          <cell r="B5003" t="str">
            <v>BASE DE SOLO - BRITA (50/50), MISTURA EM USINA, COMPACTACAO 100% PROCTOR MODIFICADO, EXCLUSIVE ESCAVACAO, CARGA E TRANSPORTE</v>
          </cell>
          <cell r="C5003" t="str">
            <v>M3</v>
          </cell>
        </row>
        <row r="5004">
          <cell r="A5004">
            <v>72961</v>
          </cell>
          <cell r="B5004" t="str">
            <v>REGULARIZACAO E COMPACTACAO DE SUBLEITO ATE 20 CM DE ESPESSURA</v>
          </cell>
          <cell r="C5004" t="str">
            <v>M2</v>
          </cell>
        </row>
        <row r="5005">
          <cell r="A5005">
            <v>96387</v>
          </cell>
          <cell r="B5005" t="str">
            <v>EXECUÇÃO E COMPACTAÇÃO DE BASE E OU SUB BASE COM SOLO ESTABILIZADO GRANULOMETRICAMENTE - EXCLUSIVE ESCAVAÇÃO, CARGA E TRANSPORTE E SOLO. AF_09/2017</v>
          </cell>
          <cell r="C5005" t="str">
            <v>M3</v>
          </cell>
        </row>
        <row r="5006">
          <cell r="A5006">
            <v>96388</v>
          </cell>
          <cell r="B5006" t="str">
            <v>EXECUÇÃO E COMPACTAÇÃO DE BASE E OU SUB BASE COM SOLO PREDOMINANTEMENTE ARENOSO - EXCLUSIVE ESCAVAÇÃO, CARGA E TRANSPORTE E SOLO. AF_09/2017</v>
          </cell>
          <cell r="C5006" t="str">
            <v>M3</v>
          </cell>
        </row>
        <row r="5007">
          <cell r="A5007">
            <v>96389</v>
          </cell>
          <cell r="B5007" t="str">
            <v>EXECUÇÃO E COMPACTAÇÃO DE BASE E OU SUB BASE COM SOLO MELHORADO COM CIMENTO (TEOR DE 2%) - EXCLUSIVE ESCAVAÇÃO, CARGA E TRANSPORTE E SOLO. AF_09/2017</v>
          </cell>
          <cell r="C5007" t="str">
            <v>M3</v>
          </cell>
        </row>
        <row r="5008">
          <cell r="A5008">
            <v>96390</v>
          </cell>
          <cell r="B5008" t="str">
            <v>EXECUÇÃO E COMPACTAÇÃO DE BASE E OU SUB BASE COM SOLO MELHORADO COM CIMENTO (TEOR DE 4%) - EXCLUSIVE ESCAVAÇÃO, CARGA E TRANSPORTE E SOLO. AF_09/2017</v>
          </cell>
          <cell r="C5008" t="str">
            <v>M3</v>
          </cell>
        </row>
        <row r="5009">
          <cell r="A5009">
            <v>96391</v>
          </cell>
          <cell r="B5009" t="str">
            <v>EXECUÇÃO E COMPACTAÇÃO DE BASE E OU SUB BASE COM SOLO CIMENTO (TEOR DE CIMENTO IGUAL A 6%) - EXCLUSIVE ESCAVAÇÃO, CARGA E TRANSPORTE E SOLO. AF_09/2017</v>
          </cell>
          <cell r="C5009" t="str">
            <v>M3</v>
          </cell>
        </row>
        <row r="5010">
          <cell r="A5010">
            <v>96392</v>
          </cell>
          <cell r="B5010" t="str">
            <v>EXECUÇÃO E COMPACTAÇÃO DE BASE E OU SUB BASE COM SOLO CIMENTO (TEOR DE CIMENTO IGUAL A 8%) - EXCLUSIVE ESCAVAÇÃO, CARGA E TRANSPORTE E SOLO. AF_09/2017</v>
          </cell>
          <cell r="C5010" t="str">
            <v>M3</v>
          </cell>
        </row>
        <row r="5011">
          <cell r="A5011">
            <v>96396</v>
          </cell>
          <cell r="B5011" t="str">
            <v>EXECUÇÃO E COMPACTAÇÃO DE BASE E OU SUB BASE COM BRITA GRADUADA SIMPLES - EXCLUSIVE CARGA E TRANSPORTE. AF_09/2017</v>
          </cell>
          <cell r="C5011" t="str">
            <v>M3</v>
          </cell>
        </row>
        <row r="5012">
          <cell r="A5012">
            <v>96397</v>
          </cell>
          <cell r="B5012" t="str">
            <v>EXECUÇÃO E COMPACTAÇÃO DE BASE E OU SUB BASE COM BRITA GRADUADA TRATADA COM CIMENTO - EXCLUSIVE CARGA E TRANSPORTE. AF_09/2017</v>
          </cell>
          <cell r="C5012" t="str">
            <v>M3</v>
          </cell>
        </row>
        <row r="5013">
          <cell r="A5013">
            <v>96398</v>
          </cell>
          <cell r="B5013" t="str">
            <v>EXECUÇÃO E COMPACTAÇÃO DE BASE E OU SUB BASE COM CONCRETO COMPACTADO COM ROLO - EXCLUSIVE CARGA E TRANSPORTE. AF_09/2017</v>
          </cell>
          <cell r="C5013" t="str">
            <v>M3</v>
          </cell>
        </row>
        <row r="5014">
          <cell r="A5014">
            <v>96399</v>
          </cell>
          <cell r="B5014" t="str">
            <v>EXECUÇÃO E COMPACTAÇÃO DE BASE E OU SUB BASE COM PEDRA RACHÃO - EXCLUSIVE ESCAVAÇÃO, CARGA E TRANSPORTE. AF_09/2017</v>
          </cell>
          <cell r="C5014" t="str">
            <v>M3</v>
          </cell>
        </row>
        <row r="5015">
          <cell r="A5015">
            <v>96400</v>
          </cell>
          <cell r="B5015" t="str">
            <v>EXECUÇÃO E COMPACTAÇÃO DE BASE E OU SUB BASE COM MACADAME SECO - EXCLUSIVE ESCAVAÇÃO, CARGA E TRANSPORTE. AF_09/2017</v>
          </cell>
          <cell r="C5015" t="str">
            <v>M3</v>
          </cell>
        </row>
        <row r="5016">
          <cell r="A5016">
            <v>96401</v>
          </cell>
          <cell r="B5016" t="str">
            <v>EXECUÇÃO DE IMPRIMAÇÃO COM ASFALTO DILUÍDO CM-30. AF_09/2017</v>
          </cell>
          <cell r="C5016" t="str">
            <v>M2</v>
          </cell>
        </row>
        <row r="5017">
          <cell r="A5017">
            <v>96402</v>
          </cell>
          <cell r="B5017" t="str">
            <v>EXECUÇÃO DE IMPRIMAÇÃO LIGANTE COM EMULSÃO ASFÁLTICA RR-2C. AF_09/2017</v>
          </cell>
          <cell r="C5017" t="str">
            <v>M2</v>
          </cell>
        </row>
        <row r="5018">
          <cell r="A5018">
            <v>72799</v>
          </cell>
          <cell r="B5018" t="str">
            <v>PAVIMENTO EM PARALELEPIPEDO SOBRE COLCHAO DE AREIA REJUNTADO COM ARGAMASSA DE CIMENTO E AREIA NO TRAÇO 1:3 (PEDRAS PEQUENAS 30 A 35 PECAS POR M2)</v>
          </cell>
          <cell r="C5018" t="str">
            <v>M2</v>
          </cell>
        </row>
        <row r="5019">
          <cell r="A5019">
            <v>72942</v>
          </cell>
          <cell r="B5019" t="str">
            <v>PINTURA DE LIGACAO COM EMULSAO RR-1C</v>
          </cell>
          <cell r="C5019" t="str">
            <v>M2</v>
          </cell>
        </row>
        <row r="5020">
          <cell r="A5020">
            <v>72943</v>
          </cell>
          <cell r="B5020" t="str">
            <v>PINTURA DE LIGACAO COM EMULSAO RR-2C</v>
          </cell>
          <cell r="C5020" t="str">
            <v>M2</v>
          </cell>
        </row>
        <row r="5021">
          <cell r="A5021">
            <v>72956</v>
          </cell>
          <cell r="B5021" t="str">
            <v>TRATAMENTO SUPERFICIAL SIMPLES - TSS, COM EMULSAO RR-2C</v>
          </cell>
          <cell r="C5021" t="str">
            <v>M2</v>
          </cell>
        </row>
        <row r="5022">
          <cell r="A5022">
            <v>72958</v>
          </cell>
          <cell r="B5022" t="str">
            <v>TRATAMENTO SUPERFICIAL DUPLO - TSD, COM EMULSAO RR-2C</v>
          </cell>
          <cell r="C5022" t="str">
            <v>M2</v>
          </cell>
        </row>
        <row r="5023">
          <cell r="A5023">
            <v>72960</v>
          </cell>
          <cell r="B5023" t="str">
            <v>TRATAMENTO SUPERFICIAL TRIPLO - TST, COM EMULSAO RR-2C</v>
          </cell>
          <cell r="C5023" t="str">
            <v>M2</v>
          </cell>
        </row>
        <row r="5024">
          <cell r="A5024">
            <v>72972</v>
          </cell>
          <cell r="B5024" t="str">
            <v>CONTENCAO LATERAL COM SOLO LOCAL PARA PAVIMENTO POLIEDRICO</v>
          </cell>
          <cell r="C5024" t="str">
            <v>M2</v>
          </cell>
        </row>
        <row r="5025">
          <cell r="A5025">
            <v>72973</v>
          </cell>
          <cell r="B5025" t="str">
            <v>CORTE E PREPARO DE CORDAO DE PEDRA PARA PAVIMENTO POLIEDRICO</v>
          </cell>
          <cell r="C5025" t="str">
            <v>M</v>
          </cell>
        </row>
        <row r="5026">
          <cell r="A5026">
            <v>72974</v>
          </cell>
          <cell r="B5026" t="str">
            <v>CORTE E PREPARO DE PEDRA PARA PAVIMENTO POLIEDRICO</v>
          </cell>
          <cell r="C5026" t="str">
            <v>M2</v>
          </cell>
        </row>
        <row r="5027">
          <cell r="A5027">
            <v>72975</v>
          </cell>
          <cell r="B5027" t="str">
            <v>DESMONTE MANUAL DE PEDRA PARA PAVIMENTO POLIEDRICO</v>
          </cell>
          <cell r="C5027" t="str">
            <v>M2</v>
          </cell>
        </row>
        <row r="5028">
          <cell r="A5028">
            <v>72978</v>
          </cell>
          <cell r="B5028" t="str">
            <v>EXTRACAO, CARGA E ASSENTAMENTO DE CORDAO DE PEDRA PARA PAVIMENTO POLIEDRICO, EXCLUSIVE TRANSPORTE DE PEDRA E INDENIZACAO PEDREIRA</v>
          </cell>
          <cell r="C5028" t="str">
            <v>M</v>
          </cell>
        </row>
        <row r="5029">
          <cell r="A5029">
            <v>72979</v>
          </cell>
          <cell r="B5029" t="str">
            <v>EXTRACAO, CARGA, PREPARO E ASSENTAMENTO DE PEDRAS POLIEDRICAS, EXCLUSIVE TRANSPORTE DE PEDRA E INDENIZACAO PEDREIRA</v>
          </cell>
          <cell r="C5029" t="str">
            <v>M2</v>
          </cell>
        </row>
        <row r="5030">
          <cell r="A5030" t="str">
            <v>73760/1</v>
          </cell>
          <cell r="B5030" t="str">
            <v>CAPA SELANTE COMPREENDENDO APLICAÇÃO DE ASFALTO NA PROPORÇÃO DE 0,7 A 1,5L / M2, DISTRIBUIÇÃO DE AGREGADOS DE 5 A 15KG/M2 E COMPACTAÇÃO COM ROLO - COM USO DA EMULSAO RR-2C, INCLUSO APLICACAO E COMPACTACAO</v>
          </cell>
          <cell r="C5030" t="str">
            <v>M2</v>
          </cell>
        </row>
        <row r="5031">
          <cell r="A5031" t="str">
            <v>73849/1</v>
          </cell>
          <cell r="B5031" t="str">
            <v>AREIA ASFALTO A QUENTE (AAUQ) COM CAP 50/70, INCLUSO USINAGEM E APLICACAO, EXCLUSIVE TRANSPORTE</v>
          </cell>
          <cell r="C5031" t="str">
            <v>M3</v>
          </cell>
        </row>
        <row r="5032">
          <cell r="A5032" t="str">
            <v>73849/2</v>
          </cell>
          <cell r="B5032" t="str">
            <v>AREIA ASFALTO A FRIO (AAUF), COM EMULSAO RR-2C INCLUSO USINAGEM E APLICACAO, EXCLUSIVE TRANSPORTE</v>
          </cell>
          <cell r="C5032" t="str">
            <v>M3</v>
          </cell>
        </row>
        <row r="5033">
          <cell r="A5033">
            <v>92391</v>
          </cell>
          <cell r="B5033" t="str">
            <v>EXECUÇÃO DE PAVIMENTO EM PISO INTERTRAVADO, COM BLOCO PISOGRAMA DE 35 X 25 CM, ESPESSURA 6 CM. AF_12/2015</v>
          </cell>
          <cell r="C5033" t="str">
            <v>M2</v>
          </cell>
        </row>
        <row r="5034">
          <cell r="A5034">
            <v>92392</v>
          </cell>
          <cell r="B5034" t="str">
            <v>EXECUÇÃO DE PAVIMENTO EM PISO INTERTRAVADO, COM BLOCO PISOGRAMA DE 35 X 25 CM, ESPESSURA 8 CM. AF_12/2015</v>
          </cell>
          <cell r="C5034" t="str">
            <v>M2</v>
          </cell>
        </row>
        <row r="5035">
          <cell r="A5035">
            <v>92393</v>
          </cell>
          <cell r="B5035" t="str">
            <v>EXECUÇÃO DE PAVIMENTO EM PISO INTERTRAVADO, COM BLOCO SEXTAVADO DE 25 X 25 CM, ESPESSURA 6 CM. AF_12/2015</v>
          </cell>
          <cell r="C5035" t="str">
            <v>M2</v>
          </cell>
        </row>
        <row r="5036">
          <cell r="A5036">
            <v>92394</v>
          </cell>
          <cell r="B5036" t="str">
            <v>EXECUÇÃO DE PAVIMENTO EM PISO INTERTRAVADO, COM BLOCO SEXTAVADO DE 25 X 25 CM, ESPESSURA 8 CM. AF_12/2015</v>
          </cell>
          <cell r="C5036" t="str">
            <v>M2</v>
          </cell>
        </row>
        <row r="5037">
          <cell r="A5037">
            <v>92395</v>
          </cell>
          <cell r="B5037" t="str">
            <v>EXECUÇÃO DE PAVIMENTO EM PISO INTERTRAVADO, COM BLOCO SEXTAVADO DE 25 X 25 CM, ESPESSURA 10 CM. AF_12/2015</v>
          </cell>
          <cell r="C5037" t="str">
            <v>M2</v>
          </cell>
        </row>
        <row r="5038">
          <cell r="A5038">
            <v>92396</v>
          </cell>
          <cell r="B5038" t="str">
            <v>EXECUÇÃO DE PASSEIO EM PISO INTERTRAVADO, COM BLOCO RETANGULAR COR NATURAL DE 20 X 10 CM, ESPESSURA 6 CM. AF_12/2015</v>
          </cell>
          <cell r="C5038" t="str">
            <v>M2</v>
          </cell>
        </row>
        <row r="5039">
          <cell r="A5039">
            <v>92397</v>
          </cell>
          <cell r="B5039" t="str">
            <v>EXECUÇÃO DE PÁTIO/ESTACIONAMENTO EM PISO INTERTRAVADO, COM BLOCO RETANGULAR COR NATURAL DE 20 X 10 CM, ESPESSURA 6 CM. AF_12/2015</v>
          </cell>
          <cell r="C5039" t="str">
            <v>M2</v>
          </cell>
        </row>
        <row r="5040">
          <cell r="A5040">
            <v>92398</v>
          </cell>
          <cell r="B5040" t="str">
            <v>EXECUÇÃO DE PÁTIO/ESTACIONAMENTO EM PISO INTERTRAVADO, COM BLOCO RETANGULAR COR NATURAL DE 20 X 10 CM, ESPESSURA 8 CM. AF_12/2015</v>
          </cell>
          <cell r="C5040" t="str">
            <v>M2</v>
          </cell>
        </row>
        <row r="5041">
          <cell r="A5041">
            <v>92399</v>
          </cell>
          <cell r="B5041" t="str">
            <v>EXECUÇÃO DE VIA EM PISO INTERTRAVADO, COM BLOCO RETANGULAR COR NATURAL DE 20 X 10 CM, ESPESSURA 8 CM. AF_12/2015</v>
          </cell>
          <cell r="C5041" t="str">
            <v>M2</v>
          </cell>
        </row>
        <row r="5042">
          <cell r="A5042">
            <v>92400</v>
          </cell>
          <cell r="B5042" t="str">
            <v>EXECUÇÃO DE PÁTIO/ESTACIONAMENTO EM PISO INTERTRAVADO, COM BLOCO RETANGULAR DE 20 X 10 CM, ESPESSURA 10 CM. AF_12/2015</v>
          </cell>
          <cell r="C5042" t="str">
            <v>M2</v>
          </cell>
        </row>
        <row r="5043">
          <cell r="A5043">
            <v>92401</v>
          </cell>
          <cell r="B5043" t="str">
            <v>EXECUÇÃO DE VIA EM PISO INTERTRAVADO, COM BLOCO RETANGULAR DE 20 X 10 CM, ESPESSURA 10 CM. AF_12/2015</v>
          </cell>
          <cell r="C5043" t="str">
            <v>M2</v>
          </cell>
        </row>
        <row r="5044">
          <cell r="A5044">
            <v>92402</v>
          </cell>
          <cell r="B5044" t="str">
            <v>EXECUÇÃO DE PASSEIO EM PISO INTERTRAVADO, COM BLOCO 16 FACES DE 22 X 11 CM, ESPESSURA 6 CM. AF_12/2015</v>
          </cell>
          <cell r="C5044" t="str">
            <v>M2</v>
          </cell>
        </row>
        <row r="5045">
          <cell r="A5045">
            <v>92403</v>
          </cell>
          <cell r="B5045" t="str">
            <v>EXECUÇÃO DE PÁTIO/ESTACIONAMENTO EM PISO INTERTRAVADO, COM BLOCO 16 FACES DE 22 X 11 CM, ESPESSURA 6 CM. AF_12/2015</v>
          </cell>
          <cell r="C5045" t="str">
            <v>M2</v>
          </cell>
        </row>
        <row r="5046">
          <cell r="A5046">
            <v>92404</v>
          </cell>
          <cell r="B5046" t="str">
            <v>EXECUÇÃO DE PÁTIO/ESTACIONAMENTO EM PISO INTERTRAVADO, COM BLOCO 16 FACES DE 22 X 11 CM, ESPESSURA 8 CM. AF_12/2015</v>
          </cell>
          <cell r="C5046" t="str">
            <v>M2</v>
          </cell>
        </row>
        <row r="5047">
          <cell r="A5047">
            <v>92405</v>
          </cell>
          <cell r="B5047" t="str">
            <v>EXECUÇÃO DE VIA EM PISO INTERTRAVADO, COM BLOCO 16 FACES DE 22 X 11 CM, ESPESSURA 8 CM. AF_12/2015</v>
          </cell>
          <cell r="C5047" t="str">
            <v>M2</v>
          </cell>
        </row>
        <row r="5048">
          <cell r="A5048">
            <v>92406</v>
          </cell>
          <cell r="B5048" t="str">
            <v>EXECUÇÃO DE PÁTIO/ESTACIONAMENTO EM PISO INTERTRAVADO, COM BLOCO 16 FACES DE 22 X 11 CM, ESPESSURA 10 CM. AF_12/2015</v>
          </cell>
          <cell r="C5048" t="str">
            <v>M2</v>
          </cell>
        </row>
        <row r="5049">
          <cell r="A5049">
            <v>92407</v>
          </cell>
          <cell r="B5049" t="str">
            <v>EXECUÇÃO DE VIA EM PISO INTERTRAVADO, COM BLOCO 16 FACES DE 22 X 11 CM, ESPESSURA 10 CM. AF_12/2015</v>
          </cell>
          <cell r="C5049" t="str">
            <v>M2</v>
          </cell>
        </row>
        <row r="5050">
          <cell r="A5050">
            <v>93679</v>
          </cell>
          <cell r="B5050" t="str">
            <v>EXECUÇÃO DE PASSEIO EM PISO INTERTRAVADO, COM BLOCO RETANGULAR COLORIDO DE 20 X 10 CM, ESPESSURA 6 CM. AF_12/2015</v>
          </cell>
          <cell r="C5050" t="str">
            <v>M2</v>
          </cell>
        </row>
        <row r="5051">
          <cell r="A5051">
            <v>93680</v>
          </cell>
          <cell r="B5051" t="str">
            <v>EXECUÇÃO DE PÁTIO/ESTACIONAMENTO EM PISO INTERTRAVADO, COM BLOCO RETANGULAR COLORIDO DE 20 X 10 CM, ESPESSURA 6 CM. AF_12/2015</v>
          </cell>
          <cell r="C5051" t="str">
            <v>M2</v>
          </cell>
        </row>
        <row r="5052">
          <cell r="A5052">
            <v>93681</v>
          </cell>
          <cell r="B5052" t="str">
            <v>EXECUÇÃO DE PÁTIO/ESTACIONAMENTO EM PISO INTERTRAVADO, COM BLOCO RETANGULAR COLORIDO DE 20 X 10 CM, ESPESSURA 8 CM. AF_12/2015</v>
          </cell>
          <cell r="C5052" t="str">
            <v>M2</v>
          </cell>
        </row>
        <row r="5053">
          <cell r="A5053">
            <v>93682</v>
          </cell>
          <cell r="B5053" t="str">
            <v>EXECUÇÃO DE VIA EM PISO INTERTRAVADO, COM BLOCO RETANGULAR COLORIDO DE 20 X 10 CM, ESPESSURA 8 CM. AF_12/2015</v>
          </cell>
          <cell r="C5053" t="str">
            <v>M2</v>
          </cell>
        </row>
        <row r="5054">
          <cell r="A5054" t="str">
            <v>0249</v>
          </cell>
          <cell r="B5054" t="str">
            <v xml:space="preserve">SINALIZACAO HORIZONTAL/VERTICAL                                                                                                                                                                         </v>
          </cell>
          <cell r="C5054" t="str">
            <v xml:space="preserve">  </v>
          </cell>
        </row>
        <row r="5055">
          <cell r="A5055">
            <v>72947</v>
          </cell>
          <cell r="B5055" t="str">
            <v>SINALIZACAO HORIZONTAL COM TINTA RETRORREFLETIVA A BASE DE RESINA ACRILICA COM MICROESFERAS DE VIDRO</v>
          </cell>
          <cell r="C5055" t="str">
            <v>M2</v>
          </cell>
        </row>
        <row r="5056">
          <cell r="A5056">
            <v>83693</v>
          </cell>
          <cell r="B5056" t="str">
            <v>CAIACAO EM MEIO FIO</v>
          </cell>
          <cell r="C5056" t="str">
            <v>M2</v>
          </cell>
        </row>
        <row r="5057">
          <cell r="A5057" t="str">
            <v>0250</v>
          </cell>
          <cell r="B5057" t="str">
            <v xml:space="preserve">MURETA DIVISORIA E/OU DE PROTECAO                                                                                                                                                                       </v>
          </cell>
          <cell r="C5057" t="str">
            <v xml:space="preserve">  </v>
          </cell>
        </row>
        <row r="5058">
          <cell r="A5058">
            <v>73770</v>
          </cell>
          <cell r="B5058" t="str">
            <v xml:space="preserve">BARREIRA PRE-MOLDADA CONCR ARMADO/MURETA DIVISORIA DE TRAFEGO                                                                                                                                           </v>
          </cell>
          <cell r="C5058" t="str">
            <v xml:space="preserve">  </v>
          </cell>
        </row>
        <row r="5059">
          <cell r="A5059" t="str">
            <v>73770/1</v>
          </cell>
          <cell r="B5059" t="str">
            <v>BARREIRA PRE-MOLDADA EXTERNA CONCRETO ARMADO 0,25X0,40X1,14M FCK=25MPA ACO CA-50 INCL VIGOTA HORIZONTAL MONTANTE A CADA 1,00M  FERROS DE LIGACAO E MATERIAIS.</v>
          </cell>
          <cell r="C5059" t="str">
            <v>M</v>
          </cell>
        </row>
        <row r="5060">
          <cell r="A5060" t="str">
            <v>73770/2</v>
          </cell>
          <cell r="B5060" t="str">
            <v>BARREIRA DUPLA PRE-MOL INTER CONCRETO ARMADO 0,15X0,65X0,77M FCK=25MPA ACO CA-50 INCL FERROS DE LIGACAO E MATERIAIS.</v>
          </cell>
          <cell r="C5060" t="str">
            <v>M</v>
          </cell>
        </row>
        <row r="5061">
          <cell r="A5061">
            <v>83696</v>
          </cell>
          <cell r="B5061" t="str">
            <v>PINTURA GUARDA-CORPO GUARDA-RODA E MURETA PROTECAO</v>
          </cell>
          <cell r="C5061">
            <v>0</v>
          </cell>
        </row>
        <row r="5062">
          <cell r="A5062" t="str">
            <v>83696/1</v>
          </cell>
          <cell r="B5062" t="str">
            <v>PINTURA GUARDA-CORPO GUARDA-RODA E MURETA PROTECAO COM CAL EM PONTES EVIADUTOS MEDIDA PELO DOBRO DA AREA TOTAL (LARGURAXALTURA).</v>
          </cell>
          <cell r="C5062" t="str">
            <v>M2</v>
          </cell>
        </row>
        <row r="5063">
          <cell r="A5063" t="str">
            <v>0287</v>
          </cell>
          <cell r="B5063" t="str">
            <v xml:space="preserve">FABRICACAO/EXECUCAO DE CBUQ/PRE-MISTURADOS                                                                                                                                                              </v>
          </cell>
          <cell r="C5063" t="str">
            <v xml:space="preserve">  </v>
          </cell>
        </row>
        <row r="5064">
          <cell r="A5064">
            <v>72962</v>
          </cell>
          <cell r="B5064" t="str">
            <v>USINAGEM DE CBUQ COM CAP 50/70, PARA CAPA DE ROLAMENTO</v>
          </cell>
          <cell r="C5064" t="str">
            <v>T</v>
          </cell>
        </row>
        <row r="5065">
          <cell r="A5065">
            <v>72963</v>
          </cell>
          <cell r="B5065" t="str">
            <v>USINAGEM DE CBUQ COM CAP 50/70, PARA BINDER</v>
          </cell>
          <cell r="C5065" t="str">
            <v>T</v>
          </cell>
        </row>
        <row r="5066">
          <cell r="A5066">
            <v>73759</v>
          </cell>
          <cell r="B5066" t="str">
            <v>REVESTIMENTO BETUMINOSO</v>
          </cell>
          <cell r="C5066">
            <v>0</v>
          </cell>
        </row>
        <row r="5067">
          <cell r="A5067" t="str">
            <v>73759/2</v>
          </cell>
          <cell r="B5067" t="str">
            <v>PRE-MISTURADO A FRIO COM EMULSAO RM-1C, INCLUSO USINAGEM E APLICACAO, EXCLUSIVE TRANSPORTE</v>
          </cell>
          <cell r="C5067" t="str">
            <v>M3</v>
          </cell>
        </row>
        <row r="5068">
          <cell r="A5068">
            <v>95990</v>
          </cell>
          <cell r="B5068" t="str">
            <v>CONSTRUÇÃO DE PAVIMENTO COM APLICAÇÃO DE CONCRETO BETUMINOSO USINADO A QUENTE (CBUQ), CAMADA DE ROLAMENTO, COM ESPESSURA DE 3,0 CM  EXCLUSIVE TRANSPORTE. AF_03/2017</v>
          </cell>
          <cell r="C5068" t="str">
            <v>M3</v>
          </cell>
        </row>
        <row r="5069">
          <cell r="A5069">
            <v>95992</v>
          </cell>
          <cell r="B5069" t="str">
            <v>CONSTRUÇÃO DE PAVIMENTO COM APLICAÇÃO DE CONCRETO BETUMINOSO USINADO A QUENTE (CBUQ), BINDER, COM ESPESSURA DE 3,0 CM  EXCLUSIVE TRANSPORTE. AF_03/2017</v>
          </cell>
          <cell r="C5069" t="str">
            <v>M3</v>
          </cell>
        </row>
        <row r="5070">
          <cell r="A5070">
            <v>95993</v>
          </cell>
          <cell r="B5070" t="str">
            <v>CONSTRUÇÃO DE PAVIMENTO COM APLICAÇÃO DE CONCRETO BETUMINOSO USINADO A QUENTE (CBUQ), CAMADA DE ROLAMENTO, COM ESPESSURA DE 4,0 CM  EXCLUSIVE TRANSPORTE. AF_03/2017</v>
          </cell>
          <cell r="C5070" t="str">
            <v>M3</v>
          </cell>
        </row>
        <row r="5071">
          <cell r="A5071">
            <v>95994</v>
          </cell>
          <cell r="B5071" t="str">
            <v>CONSTRUÇÃO DE PAVIMENTO COM APLICAÇÃO DE CONCRETO BETUMINOSO USINADO A QUENTE (CBUQ), BINDER, COM ESPESSURA DE 4,0 CM  EXCLUSIVE TRANSPORTE. AF_03/2017</v>
          </cell>
          <cell r="C5071" t="str">
            <v>M3</v>
          </cell>
        </row>
        <row r="5072">
          <cell r="A5072">
            <v>95995</v>
          </cell>
          <cell r="B5072" t="str">
            <v>CONSTRUÇÃO DE PAVIMENTO COM APLICAÇÃO DE CONCRETO BETUMINOSO USINADO A QUENTE (CBUQ), CAMADA DE ROLAMENTO, COM ESPESSURA DE 5,0 CM  EXCLUSIVE TRANSPORTE. AF_03/2017</v>
          </cell>
          <cell r="C5072" t="str">
            <v>M3</v>
          </cell>
        </row>
        <row r="5073">
          <cell r="A5073">
            <v>95996</v>
          </cell>
          <cell r="B5073" t="str">
            <v>CONSTRUÇÃO DE PAVIMENTO COM APLICAÇÃO DE CONCRETO BETUMINOSO USINADO A QUENTE (CBUQ), BINDER, COM ESPESSURA DE 5,0 CM  EXCLUSIVE TRANSPORTE. AF_03/2017</v>
          </cell>
          <cell r="C5073" t="str">
            <v>M3</v>
          </cell>
        </row>
        <row r="5074">
          <cell r="A5074">
            <v>95997</v>
          </cell>
          <cell r="B5074" t="str">
            <v>CONSTRUÇÃO DE PAVIMENTO COM APLICAÇÃO DE CONCRETO BETUMINOSO USINADO A QUENTE (CBUQ), CAMADA DE ROLAMENTO, COM ESPESSURA DE 6,0 CM  EXCLUSIVE TRANSPORTE. AF_03/2017</v>
          </cell>
          <cell r="C5074" t="str">
            <v>M3</v>
          </cell>
        </row>
        <row r="5075">
          <cell r="A5075">
            <v>95998</v>
          </cell>
          <cell r="B5075" t="str">
            <v>CONSTRUÇÃO DE PAVIMENTO COM APLICAÇÃO DE CONCRETO BETUMINOSO USINADO A QUENTE (CBUQ), BINDER, COM ESPESSURA DE 6,0 CM  EXCLUSIVE TRANSPORTE. AF_03/2017</v>
          </cell>
          <cell r="C5075" t="str">
            <v>M3</v>
          </cell>
        </row>
        <row r="5076">
          <cell r="A5076">
            <v>95999</v>
          </cell>
          <cell r="B5076" t="str">
            <v>CONSTRUÇÃO DE PAVIMENTO COM APLICAÇÃO DE CONCRETO BETUMINOSO USINADO A QUENTE (CBUQ), CAMADA DE ROLAMENTO, COM ESPESSURA DE 7,0 CM  EXCLUSIVE TRANSPORTE. AF_03/2017</v>
          </cell>
          <cell r="C5076" t="str">
            <v>M3</v>
          </cell>
        </row>
        <row r="5077">
          <cell r="A5077">
            <v>96000</v>
          </cell>
          <cell r="B5077" t="str">
            <v>CONSTRUÇÃO DE PAVIMENTO COM APLICAÇÃO DE CONCRETO BETUMINOSO USINADO A QUENTE (CBUQ), BINDER, COM ESPESSURA DE 7,0 CM  EXCLUSIVE TRANSPORTE. AF_03/2017</v>
          </cell>
          <cell r="C5077" t="str">
            <v>M3</v>
          </cell>
        </row>
        <row r="5078">
          <cell r="A5078">
            <v>96001</v>
          </cell>
          <cell r="B5078" t="str">
            <v>FRESAGEM DE PAVIMENTO ASFÁLTICO, EM LOCAIS COM NIVEL BAIXO DE INTERFERÊNCIA. AF_03/2017</v>
          </cell>
          <cell r="C5078" t="str">
            <v>M2</v>
          </cell>
        </row>
        <row r="5079">
          <cell r="A5079">
            <v>96002</v>
          </cell>
          <cell r="B5079" t="str">
            <v>FRESAGEM DE PAVIMENTO ASFÁLTICO, EM LOCAIS COM NIVEL ALTO DE INTERFERÊNCIA. AF_03/2017</v>
          </cell>
          <cell r="C5079" t="str">
            <v>M2</v>
          </cell>
        </row>
        <row r="5080">
          <cell r="A5080">
            <v>96393</v>
          </cell>
          <cell r="B5080" t="str">
            <v>USINAGEM DE BRITA GRADUADA SIMPLES, UTILIZANDO BRITA COMERCIAL COM USINA 300 T/H. AF_06/2017</v>
          </cell>
          <cell r="C5080" t="str">
            <v>M3</v>
          </cell>
        </row>
        <row r="5081">
          <cell r="A5081">
            <v>96394</v>
          </cell>
          <cell r="B5081" t="str">
            <v>USINAGEM DE BRITA GRADUADA TRATADA COM CIMENTO, UTILIZANDO BRITA COMERCIAL COM USINA 300 T/H. AF_06/2017</v>
          </cell>
          <cell r="C5081" t="str">
            <v>M3</v>
          </cell>
        </row>
        <row r="5082">
          <cell r="A5082">
            <v>96395</v>
          </cell>
          <cell r="B5082" t="str">
            <v>USINAGEM DE CONCRETO PARA COMPACTAÇÃO COM ROLO, UTILIZANDO BRITA COMERCIAL. AF_06/2017</v>
          </cell>
          <cell r="C5082" t="str">
            <v>M3</v>
          </cell>
        </row>
        <row r="5083">
          <cell r="A5083" t="str">
            <v>PINT</v>
          </cell>
          <cell r="B5083" t="str">
            <v xml:space="preserve">PINTURAS                                                                                                                                                                                                </v>
          </cell>
          <cell r="C5083" t="str">
            <v xml:space="preserve">  </v>
          </cell>
        </row>
        <row r="5084">
          <cell r="A5084" t="str">
            <v>0155</v>
          </cell>
          <cell r="B5084" t="str">
            <v xml:space="preserve">PINTURA DE PAREDE                                                                                                                                                                                       </v>
          </cell>
          <cell r="C5084" t="str">
            <v xml:space="preserve">  </v>
          </cell>
        </row>
        <row r="5085">
          <cell r="A5085">
            <v>73445</v>
          </cell>
          <cell r="B5085" t="str">
            <v>CAIACAO INT OU EXT SOBRE REVESTIMENTO LISO C/ADOCAO DE FIXADOR COM    COM DUAS DEMAOS</v>
          </cell>
          <cell r="C5085" t="str">
            <v>M2</v>
          </cell>
        </row>
        <row r="5086">
          <cell r="A5086">
            <v>73446</v>
          </cell>
          <cell r="B5086" t="str">
            <v>PINTURA DE SUPERFICIE C/TINTA GRAFITE</v>
          </cell>
          <cell r="C5086" t="str">
            <v>M2</v>
          </cell>
        </row>
        <row r="5087">
          <cell r="A5087">
            <v>74133</v>
          </cell>
          <cell r="B5087" t="str">
            <v xml:space="preserve">EMASSAMENTO P/PINTURA OLEO/ESMALTE                                                                                                                                                                      </v>
          </cell>
          <cell r="C5087" t="str">
            <v xml:space="preserve">  </v>
          </cell>
        </row>
        <row r="5088">
          <cell r="A5088" t="str">
            <v>74133/1</v>
          </cell>
          <cell r="B5088" t="str">
            <v>EMASSAMENTO COM MASSA A OLEO, UMA DEMAO</v>
          </cell>
          <cell r="C5088" t="str">
            <v>M2</v>
          </cell>
        </row>
        <row r="5089">
          <cell r="A5089" t="str">
            <v>74133/2</v>
          </cell>
          <cell r="B5089" t="str">
            <v>EMASSAMENTO COM MASSA A OLEO, DUAS DEMAOS</v>
          </cell>
          <cell r="C5089" t="str">
            <v>M2</v>
          </cell>
        </row>
        <row r="5090">
          <cell r="A5090">
            <v>79462</v>
          </cell>
          <cell r="B5090" t="str">
            <v>EMASSAMENTO COM MASSA EPOXI, 2 DEMAOS</v>
          </cell>
          <cell r="C5090" t="str">
            <v>M2</v>
          </cell>
        </row>
        <row r="5091">
          <cell r="A5091">
            <v>79494</v>
          </cell>
          <cell r="B5091" t="str">
            <v xml:space="preserve">PINTURAS A OLEO E ALQUIDICOS SOBRE PAREDES E TETOS                                                                                     </v>
          </cell>
          <cell r="C5091" t="str">
            <v xml:space="preserve">  </v>
          </cell>
        </row>
        <row r="5092">
          <cell r="A5092" t="str">
            <v>79494/1</v>
          </cell>
          <cell r="B5092" t="str">
            <v>PINTURA DE QUADRO ESCOLAR COM TINTA ESMALTE ACABAMENTO FOSCO, DUAS DEMAOS SOBRE MASSA ACRILICA</v>
          </cell>
          <cell r="C5092" t="str">
            <v>M2</v>
          </cell>
        </row>
        <row r="5093">
          <cell r="A5093">
            <v>84651</v>
          </cell>
          <cell r="B5093" t="str">
            <v>PINTURA COM TINTA IMPERMEAVEL MINERAL EM PO, DUAS DEMAOS</v>
          </cell>
          <cell r="C5093" t="str">
            <v>M2</v>
          </cell>
        </row>
        <row r="5094">
          <cell r="A5094">
            <v>88411</v>
          </cell>
          <cell r="B5094" t="str">
            <v>APLICAÇÃO MANUAL DE FUNDO SELADOR ACRÍLICO EM PANOS COM PRESENÇA DE VÃOS DE EDIFÍCIOS DE MÚLTIPLOS PAVIMENTOS. AF_06/2014</v>
          </cell>
          <cell r="C5094" t="str">
            <v>M2</v>
          </cell>
        </row>
        <row r="5095">
          <cell r="A5095">
            <v>88412</v>
          </cell>
          <cell r="B5095" t="str">
            <v>APLICAÇÃO MANUAL DE FUNDO SELADOR ACRÍLICO EM PANOS CEGOS DE FACHADA (SEM PRESENÇA DE VÃOS) DE EDIFÍCIOS DE MÚLTIPLOS PAVIMENTOS. AF_06/2014</v>
          </cell>
          <cell r="C5095" t="str">
            <v>M2</v>
          </cell>
        </row>
        <row r="5096">
          <cell r="A5096">
            <v>88413</v>
          </cell>
          <cell r="B5096" t="str">
            <v>APLICAÇÃO MANUAL DE FUNDO SELADOR ACRÍLICO EM SUPERFÍCIES EXTERNAS DE SACADA DE EDIFÍCIOS DE MÚLTIPLOS PAVIMENTOS. AF_06/2014</v>
          </cell>
          <cell r="C5096" t="str">
            <v>M2</v>
          </cell>
        </row>
        <row r="5097">
          <cell r="A5097">
            <v>88414</v>
          </cell>
          <cell r="B5097" t="str">
            <v>APLICAÇÃO MANUAL DE FUNDO SELADOR ACRÍLICO EM SUPERFÍCIES INTERNAS DA SACADA DE EDIFÍCIOS DE MÚLTIPLOS PAVIMENTOS. AF_06/2014</v>
          </cell>
          <cell r="C5097" t="str">
            <v>M2</v>
          </cell>
        </row>
        <row r="5098">
          <cell r="A5098">
            <v>88415</v>
          </cell>
          <cell r="B5098" t="str">
            <v>APLICAÇÃO MANUAL DE FUNDO SELADOR ACRÍLICO EM PAREDES EXTERNAS DE CASAS. AF_06/2014</v>
          </cell>
          <cell r="C5098" t="str">
            <v>M2</v>
          </cell>
        </row>
        <row r="5099">
          <cell r="A5099">
            <v>88416</v>
          </cell>
          <cell r="B5099" t="str">
            <v>APLICAÇÃO MANUAL DE PINTURA COM TINTA TEXTURIZADA ACRÍLICA EM PANOS COM PRESENÇA DE VÃOS DE EDIFÍCIOS DE MÚLTIPLOS PAVIMENTOS, UMA COR. AF_06/2014</v>
          </cell>
          <cell r="C5099" t="str">
            <v>M2</v>
          </cell>
        </row>
        <row r="5100">
          <cell r="A5100">
            <v>88417</v>
          </cell>
          <cell r="B5100" t="str">
            <v>APLICAÇÃO MANUAL DE PINTURA COM TINTA TEXTURIZADA ACRÍLICA EM PANOS CEGOS DE FACHADA (SEM PRESENÇA DE VÃOS) DE EDIFÍCIOS DE MÚLTIPLOS PAVIMENTOS, UMA COR. AF_06/2014</v>
          </cell>
          <cell r="C5100" t="str">
            <v>M2</v>
          </cell>
        </row>
        <row r="5101">
          <cell r="A5101">
            <v>88420</v>
          </cell>
          <cell r="B5101" t="str">
            <v>APLICAÇÃO MANUAL DE PINTURA COM TINTA TEXTURIZADA ACRÍLICA EM SUPERFÍCIES EXTERNAS DE SACADA DE EDIFÍCIOS DE MÚLTIPLOS PAVIMENTOS, UMA COR. AF_06/2014</v>
          </cell>
          <cell r="C5101" t="str">
            <v>M2</v>
          </cell>
        </row>
        <row r="5102">
          <cell r="A5102">
            <v>88421</v>
          </cell>
          <cell r="B5102" t="str">
            <v>APLICAÇÃO MANUAL DE PINTURA COM TINTA TEXTURIZADA ACRÍLICA EM SUPERFÍCIES INTERNAS DA SACADA DE EDIFÍCIOS DE MÚLTIPLOS PAVIMENTOS, UMA COR. AF_06/2014</v>
          </cell>
          <cell r="C5102" t="str">
            <v>M2</v>
          </cell>
        </row>
        <row r="5103">
          <cell r="A5103">
            <v>88423</v>
          </cell>
          <cell r="B5103" t="str">
            <v>APLICAÇÃO MANUAL DE PINTURA COM TINTA TEXTURIZADA ACRÍLICA EM PAREDES EXTERNAS DE CASAS, UMA COR. AF_06/2014</v>
          </cell>
          <cell r="C5103" t="str">
            <v>M2</v>
          </cell>
        </row>
        <row r="5104">
          <cell r="A5104">
            <v>88424</v>
          </cell>
          <cell r="B5104" t="str">
            <v>APLICAÇÃO MANUAL DE PINTURA COM TINTA TEXTURIZADA ACRÍLICA EM PANOS COM PRESENÇA DE VÃOS DE EDIFÍCIOS DE MÚLTIPLOS PAVIMENTOS, DUAS CORES. AF_06/2014</v>
          </cell>
          <cell r="C5104" t="str">
            <v>M2</v>
          </cell>
        </row>
        <row r="5105">
          <cell r="A5105">
            <v>88426</v>
          </cell>
          <cell r="B5105" t="str">
            <v>APLICAÇÃO MANUAL DE PINTURA COM TINTA TEXTURIZADA ACRÍLICA EM PANOS CEGOS DE FACHADA (SEM PRESENÇA DE VÃOS) DE EDIFÍCIOS DE MÚLTIPLOS PAVIMENTOS, DUAS CORES. AF_06/2014</v>
          </cell>
          <cell r="C5105" t="str">
            <v>M2</v>
          </cell>
        </row>
        <row r="5106">
          <cell r="A5106">
            <v>88428</v>
          </cell>
          <cell r="B5106" t="str">
            <v>APLICAÇÃO MANUAL DE PINTURA COM TINTA TEXTURIZADA ACRÍLICA EM SUPERFÍCIES EXTERNAS DE SACADA DE EDIFÍCIOS DE MÚLTIPLOS PAVIMENTOS, DUAS CORES. AF_06/2014</v>
          </cell>
          <cell r="C5106" t="str">
            <v>M2</v>
          </cell>
        </row>
        <row r="5107">
          <cell r="A5107">
            <v>88429</v>
          </cell>
          <cell r="B5107" t="str">
            <v>APLICAÇÃO MANUAL DE PINTURA COM TINTA TEXTURIZADA ACRÍLICA EM SUPERFÍCIES INTERNAS DA SACADA DE EDIFÍCIOS DE MÚLTIPLOS PAVIMENTOS, DUAS CORES. AF_06/2014</v>
          </cell>
          <cell r="C5107" t="str">
            <v>M2</v>
          </cell>
        </row>
        <row r="5108">
          <cell r="A5108">
            <v>88431</v>
          </cell>
          <cell r="B5108" t="str">
            <v>APLICAÇÃO MANUAL DE PINTURA COM TINTA TEXTURIZADA ACRÍLICA EM PAREDES EXTERNAS DE CASAS, DUAS CORES. AF_06/2014</v>
          </cell>
          <cell r="C5108" t="str">
            <v>M2</v>
          </cell>
        </row>
        <row r="5109">
          <cell r="A5109">
            <v>88432</v>
          </cell>
          <cell r="B5109" t="str">
            <v>APLICAÇÃO MANUAL DE PINTURA COM TINTA TEXTURIZADA ACRÍLICA EM MOLDURAS DE EPS, PRÉ-FABRICADOS, OU OUTROS. AF_06/2014</v>
          </cell>
          <cell r="C5109" t="str">
            <v>M2</v>
          </cell>
        </row>
        <row r="5110">
          <cell r="A5110">
            <v>88482</v>
          </cell>
          <cell r="B5110" t="str">
            <v>APLICAÇÃO DE FUNDO SELADOR LÁTEX PVA EM TETO, UMA DEMÃO. AF_06/2014</v>
          </cell>
          <cell r="C5110" t="str">
            <v>M2</v>
          </cell>
        </row>
        <row r="5111">
          <cell r="A5111">
            <v>88483</v>
          </cell>
          <cell r="B5111" t="str">
            <v>APLICAÇÃO DE FUNDO SELADOR LÁTEX PVA EM PAREDES, UMA DEMÃO. AF_06/2014</v>
          </cell>
          <cell r="C5111" t="str">
            <v>M2</v>
          </cell>
        </row>
        <row r="5112">
          <cell r="A5112">
            <v>88484</v>
          </cell>
          <cell r="B5112" t="str">
            <v>APLICAÇÃO DE FUNDO SELADOR ACRÍLICO EM TETO, UMA DEMÃO. AF_06/2014</v>
          </cell>
          <cell r="C5112" t="str">
            <v>M2</v>
          </cell>
        </row>
        <row r="5113">
          <cell r="A5113">
            <v>88485</v>
          </cell>
          <cell r="B5113" t="str">
            <v>APLICAÇÃO DE FUNDO SELADOR ACRÍLICO EM PAREDES, UMA DEMÃO. AF_06/2014</v>
          </cell>
          <cell r="C5113" t="str">
            <v>M2</v>
          </cell>
        </row>
        <row r="5114">
          <cell r="A5114">
            <v>88486</v>
          </cell>
          <cell r="B5114" t="str">
            <v>APLICAÇÃO MANUAL DE PINTURA COM TINTA LÁTEX PVA EM TETO, DUAS DEMÃOS. AF_06/2014</v>
          </cell>
          <cell r="C5114" t="str">
            <v>M2</v>
          </cell>
        </row>
        <row r="5115">
          <cell r="A5115">
            <v>88487</v>
          </cell>
          <cell r="B5115" t="str">
            <v>APLICAÇÃO MANUAL DE PINTURA COM TINTA LÁTEX PVA EM PAREDES, DUAS DEMÃOS. AF_06/2014</v>
          </cell>
          <cell r="C5115" t="str">
            <v>M2</v>
          </cell>
        </row>
        <row r="5116">
          <cell r="A5116">
            <v>88488</v>
          </cell>
          <cell r="B5116" t="str">
            <v>APLICAÇÃO MANUAL DE PINTURA COM TINTA LÁTEX ACRÍLICA EM TETO, DUAS DEMÃOS. AF_06/2014</v>
          </cell>
          <cell r="C5116" t="str">
            <v>M2</v>
          </cell>
        </row>
        <row r="5117">
          <cell r="A5117">
            <v>88489</v>
          </cell>
          <cell r="B5117" t="str">
            <v>APLICAÇÃO MANUAL DE PINTURA COM TINTA LÁTEX ACRÍLICA EM PAREDES, DUAS DEMÃOS. AF_06/2014</v>
          </cell>
          <cell r="C5117" t="str">
            <v>M2</v>
          </cell>
        </row>
        <row r="5118">
          <cell r="A5118">
            <v>88490</v>
          </cell>
          <cell r="B5118" t="str">
            <v>APLICAÇÃO MECÂNICA DE PINTURA COM TINTA LÁTEX PVA EM TETO, DUAS DEMÃOS. AF_06/2014</v>
          </cell>
          <cell r="C5118" t="str">
            <v>M2</v>
          </cell>
        </row>
        <row r="5119">
          <cell r="A5119">
            <v>88491</v>
          </cell>
          <cell r="B5119" t="str">
            <v>APLICAÇÃO MECÂNICA DE PINTURA COM TINTA LÁTEX PVA EM PAREDES, DUAS DEMÃOS. AF_06/2014</v>
          </cell>
          <cell r="C5119" t="str">
            <v>M2</v>
          </cell>
        </row>
        <row r="5120">
          <cell r="A5120">
            <v>88492</v>
          </cell>
          <cell r="B5120" t="str">
            <v>APLICAÇÃO MECÂNICA DE PINTURA COM TINTA LÁTEX ACRÍLICA EM TETO, DUAS DEMÃOS. AF_06/2014</v>
          </cell>
          <cell r="C5120" t="str">
            <v>M2</v>
          </cell>
        </row>
        <row r="5121">
          <cell r="A5121">
            <v>88493</v>
          </cell>
          <cell r="B5121" t="str">
            <v>APLICAÇÃO MECÂNICA DE PINTURA COM TINTA LÁTEX ACRÍLICA EM PAREDES, DUAS DEMÃOS. AF_06/2014</v>
          </cell>
          <cell r="C5121" t="str">
            <v>M2</v>
          </cell>
        </row>
        <row r="5122">
          <cell r="A5122">
            <v>88494</v>
          </cell>
          <cell r="B5122" t="str">
            <v>APLICAÇÃO E LIXAMENTO DE MASSA LÁTEX EM TETO, UMA DEMÃO. AF_06/2014</v>
          </cell>
          <cell r="C5122" t="str">
            <v>M2</v>
          </cell>
        </row>
        <row r="5123">
          <cell r="A5123">
            <v>88495</v>
          </cell>
          <cell r="B5123" t="str">
            <v>APLICAÇÃO E LIXAMENTO DE MASSA LÁTEX EM PAREDES, UMA DEMÃO. AF_06/2014</v>
          </cell>
          <cell r="C5123" t="str">
            <v>M2</v>
          </cell>
        </row>
        <row r="5124">
          <cell r="A5124">
            <v>88496</v>
          </cell>
          <cell r="B5124" t="str">
            <v>APLICAÇÃO E LIXAMENTO DE MASSA LÁTEX EM TETO, DUAS DEMÃOS. AF_06/2014</v>
          </cell>
          <cell r="C5124" t="str">
            <v>M2</v>
          </cell>
        </row>
        <row r="5125">
          <cell r="A5125">
            <v>88497</v>
          </cell>
          <cell r="B5125" t="str">
            <v>APLICAÇÃO E LIXAMENTO DE MASSA LÁTEX EM PAREDES, DUAS DEMÃOS. AF_06/2014</v>
          </cell>
          <cell r="C5125" t="str">
            <v>M2</v>
          </cell>
        </row>
        <row r="5126">
          <cell r="A5126">
            <v>95305</v>
          </cell>
          <cell r="B5126" t="str">
            <v>TEXTURA ACRÍLICA, APLICAÇÃO MANUAL EM PAREDE, UMA DEMÃO. AF_09/2016</v>
          </cell>
          <cell r="C5126" t="str">
            <v>M2</v>
          </cell>
        </row>
        <row r="5127">
          <cell r="A5127">
            <v>95306</v>
          </cell>
          <cell r="B5127" t="str">
            <v>TEXTURA ACRÍLICA, APLICAÇÃO MANUAL EM TETO, UMA DEMÃO. AF_09/2016</v>
          </cell>
          <cell r="C5127" t="str">
            <v>M2</v>
          </cell>
        </row>
        <row r="5128">
          <cell r="A5128">
            <v>95622</v>
          </cell>
          <cell r="B5128" t="str">
            <v>APLICAÇÃO MANUAL DE TINTA LÁTEX ACRÍLICA EM PANOS COM PRESENÇA DE VÃOS DE EDIFÍCIOS DE MÚLTIPLOS PAVIMENTOS, DUAS DEMÃOS. AF_11/2016</v>
          </cell>
          <cell r="C5128" t="str">
            <v>M2</v>
          </cell>
        </row>
        <row r="5129">
          <cell r="A5129">
            <v>95623</v>
          </cell>
          <cell r="B5129" t="str">
            <v>APLICAÇÃO MANUAL DE TINTA LÁTEX ACRÍLICA EM PANOS SEM PRESENÇA DE VÃOS DE EDIFÍCIOS DE MÚLTIPLOS PAVIMENTOS, DUAS DEMÃOS. AF_11/2016</v>
          </cell>
          <cell r="C5129" t="str">
            <v>M2</v>
          </cell>
        </row>
        <row r="5130">
          <cell r="A5130">
            <v>95624</v>
          </cell>
          <cell r="B5130" t="str">
            <v>APLICAÇÃO MANUAL DE TINTA LÁTEX ACRÍLICA EM SUPERFÍCIES EXTERNAS DE SACADA DE EDIFÍCIOS DE MÚLTIPLOS PAVIMENTOS, DUAS DEMÃOS. AF_11/2016</v>
          </cell>
          <cell r="C5130" t="str">
            <v>M2</v>
          </cell>
        </row>
        <row r="5131">
          <cell r="A5131">
            <v>95625</v>
          </cell>
          <cell r="B5131" t="str">
            <v>APLICAÇÃO MANUAL DE TINTA LÁTEX ACRÍLICA EM SUPERFÍCIES INTERNAS DE SACADA DE EDIFÍCIOS DE MÚLTIPLOS PAVIMENTOS, DUAS DEMÃOS. AF_11/2016</v>
          </cell>
          <cell r="C5131" t="str">
            <v>M2</v>
          </cell>
        </row>
        <row r="5132">
          <cell r="A5132">
            <v>95626</v>
          </cell>
          <cell r="B5132" t="str">
            <v>APLICAÇÃO MANUAL DE TINTA LÁTEX ACRÍLICA EM PAREDE EXTERNAS DE CASAS, DUAS DEMÃOS. AF_11/2016</v>
          </cell>
          <cell r="C5132" t="str">
            <v>M2</v>
          </cell>
        </row>
        <row r="5133">
          <cell r="A5133">
            <v>96126</v>
          </cell>
          <cell r="B5133" t="str">
            <v>APLICAÇÃO MANUAL DE MASSA ACRÍLICA EM PANOS DE FACHADA COM PRESENÇA DE VÃOS, DE EDIFÍCIOS DE MÚLTIPLOS PAVIMENTOS, UMA DEMÃO. AF_05/2017</v>
          </cell>
          <cell r="C5133" t="str">
            <v>M2</v>
          </cell>
        </row>
        <row r="5134">
          <cell r="A5134">
            <v>96127</v>
          </cell>
          <cell r="B5134" t="str">
            <v>APLICAÇÃO MANUAL DE MASSA ACRÍLICA EM PANOS DE FACHADA SEM PRESENÇA DE VÃOS, DE EDIFÍCIOS DE MÚLTIPLOS PAVIMENTOS, UMA DEMÃO. AF_05/2017</v>
          </cell>
          <cell r="C5134" t="str">
            <v>M2</v>
          </cell>
        </row>
        <row r="5135">
          <cell r="A5135">
            <v>96128</v>
          </cell>
          <cell r="B5135" t="str">
            <v>APLICAÇÃO MANUAL DE MASSA ACRÍLICA EM SUPERFÍCIES EXTERNAS DE SACADA DE EDIFÍCIOS DE MÚLTIPLOS PAVIMENTOS, UMA DEMÃO. AF_05/2017</v>
          </cell>
          <cell r="C5135" t="str">
            <v>M2</v>
          </cell>
        </row>
        <row r="5136">
          <cell r="A5136">
            <v>96129</v>
          </cell>
          <cell r="B5136" t="str">
            <v>APLICAÇÃO MANUAL DE MASSA ACRÍLICA EM SUPERFÍCIES INTERNAS DE SACADA DE EDIFÍCIOS DE MÚLTIPLOS PAVIMENTOS, UMA DEMÃO. AF_05/2017</v>
          </cell>
          <cell r="C5136" t="str">
            <v>M2</v>
          </cell>
        </row>
        <row r="5137">
          <cell r="A5137">
            <v>96130</v>
          </cell>
          <cell r="B5137" t="str">
            <v>APLICAÇÃO MANUAL DE MASSA ACRÍLICA EM PAREDES EXTERNAS DE CASAS, UMA DEMÃO. AF_05/2017</v>
          </cell>
          <cell r="C5137" t="str">
            <v>M2</v>
          </cell>
        </row>
        <row r="5138">
          <cell r="A5138">
            <v>96131</v>
          </cell>
          <cell r="B5138" t="str">
            <v>APLICAÇÃO MANUAL DE MASSA ACRÍLICA EM PANOS DE FACHADA COM PRESENÇA DE VÃOS, DE EDIFÍCIOS DE MÚLTIPLOS PAVIMENTOS, DUAS DEMÃOS. AF_05/2017</v>
          </cell>
          <cell r="C5138" t="str">
            <v>M2</v>
          </cell>
        </row>
        <row r="5139">
          <cell r="A5139">
            <v>96132</v>
          </cell>
          <cell r="B5139" t="str">
            <v>APLICAÇÃO MANUAL DE MASSA ACRÍLICA EM PANOS DE FACHADA SEM PRESENÇA DE VÃOS, DE EDIFÍCIOS DE MÚLTIPLOS PAVIMENTOS, DUAS DEMÃOS. AF_05/2017</v>
          </cell>
          <cell r="C5139" t="str">
            <v>M2</v>
          </cell>
        </row>
        <row r="5140">
          <cell r="A5140">
            <v>96133</v>
          </cell>
          <cell r="B5140" t="str">
            <v>APLICAÇÃO MANUAL DE MASSA ACRÍLICA EM SUPERFÍCIES EXTERNAS DE SACADA DE EDIFÍCIOS DE MÚLTIPLOS PAVIMENTOS, DUAS DEMÃOS. AF_05/2017</v>
          </cell>
          <cell r="C5140" t="str">
            <v>M2</v>
          </cell>
        </row>
        <row r="5141">
          <cell r="A5141">
            <v>96134</v>
          </cell>
          <cell r="B5141" t="str">
            <v>APLICAÇÃO MANUAL DE MASSA ACRÍLICA EM SUPERFÍCIES INTERNAS DE SACADA DE EDIFÍCIOS DE MÚLTIPLOS PAVIMENTOS, DUAS DEMÃOS. AF_05/2017</v>
          </cell>
          <cell r="C5141" t="str">
            <v>M2</v>
          </cell>
        </row>
        <row r="5142">
          <cell r="A5142">
            <v>96135</v>
          </cell>
          <cell r="B5142" t="str">
            <v>APLICAÇÃO MANUAL DE MASSA ACRÍLICA EM PAREDES EXTERNAS DE CASAS, DUAS DEMÃOS. AF_05/2017</v>
          </cell>
          <cell r="C5142" t="str">
            <v>M2</v>
          </cell>
        </row>
        <row r="5143">
          <cell r="A5143" t="str">
            <v>0156</v>
          </cell>
          <cell r="B5143" t="str">
            <v xml:space="preserve">PINTURA EM CONCRETO APARENTE                                                                                                                                                          </v>
          </cell>
          <cell r="C5143" t="str">
            <v xml:space="preserve">  </v>
          </cell>
        </row>
        <row r="5144">
          <cell r="A5144">
            <v>79460</v>
          </cell>
          <cell r="B5144" t="str">
            <v>PINTURA EPOXI, DUAS DEMAOS</v>
          </cell>
          <cell r="C5144" t="str">
            <v>M2</v>
          </cell>
        </row>
        <row r="5145">
          <cell r="A5145">
            <v>79465</v>
          </cell>
          <cell r="B5145" t="str">
            <v>PINTURA COM TINTA A BASE DE BORRACHA CLORADA, 2 DEMAOS</v>
          </cell>
          <cell r="C5145" t="str">
            <v>M2</v>
          </cell>
        </row>
        <row r="5146">
          <cell r="A5146">
            <v>79514</v>
          </cell>
          <cell r="B5146" t="str">
            <v xml:space="preserve">ACABAMENTO EPOXI                </v>
          </cell>
          <cell r="C5146" t="str">
            <v xml:space="preserve">  </v>
          </cell>
        </row>
        <row r="5147">
          <cell r="A5147" t="str">
            <v>79514/1</v>
          </cell>
          <cell r="B5147" t="str">
            <v>PINTURA EPOXI, TRES DEMAOS</v>
          </cell>
          <cell r="C5147" t="str">
            <v>M2</v>
          </cell>
        </row>
        <row r="5148">
          <cell r="A5148">
            <v>84647</v>
          </cell>
          <cell r="B5148" t="str">
            <v>PINTURA EPOXI INCLUSO EMASSAMENTO E FUNDO PREPARADOR</v>
          </cell>
          <cell r="C5148" t="str">
            <v>M2</v>
          </cell>
        </row>
        <row r="5149">
          <cell r="A5149">
            <v>84656</v>
          </cell>
          <cell r="B5149" t="str">
            <v>TRATAMENTO EM  CONCRETO COM ESTUQUE E LIXAMENTO</v>
          </cell>
          <cell r="C5149" t="str">
            <v>M2</v>
          </cell>
        </row>
        <row r="5150">
          <cell r="A5150">
            <v>84677</v>
          </cell>
          <cell r="B5150" t="str">
            <v>VERNIZ SINTETICO BRILHANTE EM CONCRETO OU TIJOLO, DUAS DEMAOS</v>
          </cell>
          <cell r="C5150" t="str">
            <v>M2</v>
          </cell>
        </row>
        <row r="5151">
          <cell r="A5151">
            <v>84678</v>
          </cell>
          <cell r="B5151" t="str">
            <v>VERNIZ POLIURETANO BRILHANTE EM CONCRETO OU TIJOLO, TRES DEMAOS</v>
          </cell>
          <cell r="C5151" t="str">
            <v>M2</v>
          </cell>
        </row>
        <row r="5152">
          <cell r="A5152" t="str">
            <v>0157</v>
          </cell>
          <cell r="B5152" t="str">
            <v xml:space="preserve">PINTURA EM MADEIRA                                                                                                                                                                                      </v>
          </cell>
          <cell r="C5152" t="str">
            <v xml:space="preserve">  </v>
          </cell>
        </row>
        <row r="5153">
          <cell r="A5153">
            <v>6082</v>
          </cell>
          <cell r="B5153" t="str">
            <v>PINTURA EM VERNIZ SINTETICO BRILHANTE EM MADEIRA, TRES DEMAOS</v>
          </cell>
          <cell r="C5153" t="str">
            <v>M2</v>
          </cell>
        </row>
        <row r="5154">
          <cell r="A5154">
            <v>40905</v>
          </cell>
          <cell r="B5154" t="str">
            <v>VERNIZ SINTETICO EM MADEIRA, DUAS DEMAOS</v>
          </cell>
          <cell r="C5154" t="str">
            <v>M2</v>
          </cell>
        </row>
        <row r="5155">
          <cell r="A5155">
            <v>73739</v>
          </cell>
          <cell r="B5155" t="str">
            <v xml:space="preserve">PINTURA ESMALTE                                                                                                                                                                                         </v>
          </cell>
          <cell r="C5155" t="str">
            <v xml:space="preserve">  </v>
          </cell>
        </row>
        <row r="5156">
          <cell r="A5156" t="str">
            <v>73739/1</v>
          </cell>
          <cell r="B5156" t="str">
            <v>PINTURA ESMALTE ACETINADO EM MADEIRA, DUAS DEMAOS</v>
          </cell>
          <cell r="C5156" t="str">
            <v>M2</v>
          </cell>
        </row>
        <row r="5157">
          <cell r="A5157">
            <v>74065</v>
          </cell>
          <cell r="B5157" t="str">
            <v xml:space="preserve">PINTURA ESMALTE ACETINADO 2 DEMAOS APARELHADA P/MADEIRA                                                                                                                                                 </v>
          </cell>
          <cell r="C5157" t="str">
            <v xml:space="preserve">  </v>
          </cell>
        </row>
        <row r="5158">
          <cell r="A5158" t="str">
            <v>74065/1</v>
          </cell>
          <cell r="B5158" t="str">
            <v>PINTURA ESMALTE FOSCO PARA MADEIRA, DUAS DEMAOS, SOBRE FUNDO NIVELADOR BRANCO</v>
          </cell>
          <cell r="C5158" t="str">
            <v>M2</v>
          </cell>
        </row>
        <row r="5159">
          <cell r="A5159" t="str">
            <v>74065/2</v>
          </cell>
          <cell r="B5159" t="str">
            <v>PINTURA ESMALTE ACETINADO PARA MADEIRA, DUAS DEMAOS, SOBRE FUNDO NIVELADOR BRANCO</v>
          </cell>
          <cell r="C5159" t="str">
            <v>M2</v>
          </cell>
        </row>
        <row r="5160">
          <cell r="A5160" t="str">
            <v>74065/3</v>
          </cell>
          <cell r="B5160" t="str">
            <v>PINTURA ESMALTE BRILHANTE PARA MADEIRA, DUAS DEMAOS, SOBRE FUNDO NIVELADOR BRANCO</v>
          </cell>
          <cell r="C5160" t="str">
            <v>M2</v>
          </cell>
        </row>
        <row r="5161">
          <cell r="A5161">
            <v>79463</v>
          </cell>
          <cell r="B5161" t="str">
            <v>PINTURA A OLEO, 1 DEMAO</v>
          </cell>
          <cell r="C5161" t="str">
            <v>M2</v>
          </cell>
        </row>
        <row r="5162">
          <cell r="A5162">
            <v>79464</v>
          </cell>
          <cell r="B5162" t="str">
            <v>PINTURA A OLEO, 2 DEMAOS</v>
          </cell>
          <cell r="C5162" t="str">
            <v>M2</v>
          </cell>
        </row>
        <row r="5163">
          <cell r="A5163">
            <v>79466</v>
          </cell>
          <cell r="B5163" t="str">
            <v>PINTURA COM VERNIZ POLIURETANO, 2 DEMAOS</v>
          </cell>
          <cell r="C5163" t="str">
            <v>M2</v>
          </cell>
        </row>
        <row r="5164">
          <cell r="A5164">
            <v>79497</v>
          </cell>
          <cell r="B5164" t="str">
            <v>PINTURA EM ESQUADRIAS DE MADEIRA</v>
          </cell>
          <cell r="C5164" t="str">
            <v xml:space="preserve">  </v>
          </cell>
        </row>
        <row r="5165">
          <cell r="A5165" t="str">
            <v>79497/1</v>
          </cell>
          <cell r="B5165" t="str">
            <v>PINTURA A OLEO, 3 DEMAOS</v>
          </cell>
          <cell r="C5165" t="str">
            <v>M2</v>
          </cell>
        </row>
        <row r="5166">
          <cell r="A5166">
            <v>84645</v>
          </cell>
          <cell r="B5166" t="str">
            <v>VERNIZ SINTETICO BRILHANTE, 2 DEMAOS</v>
          </cell>
          <cell r="C5166" t="str">
            <v>M2</v>
          </cell>
        </row>
        <row r="5167">
          <cell r="A5167">
            <v>84657</v>
          </cell>
          <cell r="B5167" t="str">
            <v>FUNDO SINTETICO NIVELADOR BRANCO</v>
          </cell>
          <cell r="C5167" t="str">
            <v>M2</v>
          </cell>
        </row>
        <row r="5168">
          <cell r="A5168">
            <v>84659</v>
          </cell>
          <cell r="B5168" t="str">
            <v>PINTURA ESMALTE FOSCO EM MADEIRA, DUAS DEMAOS</v>
          </cell>
          <cell r="C5168" t="str">
            <v>M2</v>
          </cell>
        </row>
        <row r="5169">
          <cell r="A5169">
            <v>84679</v>
          </cell>
          <cell r="B5169" t="str">
            <v>PINTURA IMUNIZANTE PARA MADEIRA, DUAS DEMAOS</v>
          </cell>
          <cell r="C5169" t="str">
            <v>M2</v>
          </cell>
        </row>
        <row r="5170">
          <cell r="A5170" t="str">
            <v>0158</v>
          </cell>
          <cell r="B5170" t="str">
            <v xml:space="preserve">PINTURA PARA METAL                                                                                                                                                                                      </v>
          </cell>
          <cell r="C5170" t="str">
            <v xml:space="preserve">  </v>
          </cell>
        </row>
        <row r="5171">
          <cell r="A5171">
            <v>95464</v>
          </cell>
          <cell r="B5171" t="str">
            <v>PINTURA VERNIZ POLIURETANO BRILHANTE EM MADEIRA, TRES DEMAOS</v>
          </cell>
          <cell r="C5171" t="str">
            <v>M2</v>
          </cell>
        </row>
        <row r="5172">
          <cell r="A5172">
            <v>73656</v>
          </cell>
          <cell r="B5172" t="str">
            <v>JATEAMENTO COM AREIA EM ESTRUTURA METALICA</v>
          </cell>
          <cell r="C5172" t="str">
            <v>M2</v>
          </cell>
        </row>
        <row r="5173">
          <cell r="A5173">
            <v>73794</v>
          </cell>
          <cell r="B5173" t="str">
            <v xml:space="preserve">PINTURA EM FERRO, SOBRE BASE ANTI-CORROSIVA, EM DUAS DEMAOS                                                                                                                                             </v>
          </cell>
          <cell r="C5173" t="str">
            <v xml:space="preserve">  </v>
          </cell>
        </row>
        <row r="5174">
          <cell r="A5174" t="str">
            <v>73794/1</v>
          </cell>
          <cell r="B5174" t="str">
            <v>PINTURA COM TINTA PROTETORA ACABAMENTO GRAFITE ESMALTE SOBRE SUPERFICIE METALICA, 2 DEMAOS</v>
          </cell>
          <cell r="C5174" t="str">
            <v>M2</v>
          </cell>
        </row>
        <row r="5175">
          <cell r="A5175">
            <v>73865</v>
          </cell>
          <cell r="B5175" t="str">
            <v xml:space="preserve">PRIMER EPOXI                                                                                                                                                                                            </v>
          </cell>
          <cell r="C5175" t="str">
            <v xml:space="preserve">  </v>
          </cell>
        </row>
        <row r="5176">
          <cell r="A5176" t="str">
            <v>73865/1</v>
          </cell>
          <cell r="B5176" t="str">
            <v>FUNDO PREPARADOR PRIMER A BASE DE EPOXI, PARA ESTRUTURA METALICA, UMA DEMAO, ESPESSURA DE 25 MICRA.</v>
          </cell>
          <cell r="C5176" t="str">
            <v>M2</v>
          </cell>
        </row>
        <row r="5177">
          <cell r="A5177">
            <v>73924</v>
          </cell>
          <cell r="B5177" t="str">
            <v xml:space="preserve">PINTURA ESMALTE                                                                                                                                                                                         </v>
          </cell>
          <cell r="C5177" t="str">
            <v xml:space="preserve">  </v>
          </cell>
        </row>
        <row r="5178">
          <cell r="A5178" t="str">
            <v>73924/1</v>
          </cell>
          <cell r="B5178" t="str">
            <v>PINTURA ESMALTE ALTO BRILHO, DUAS DEMAOS, SOBRE SUPERFICIE METALICA</v>
          </cell>
          <cell r="C5178" t="str">
            <v>M2</v>
          </cell>
        </row>
        <row r="5179">
          <cell r="A5179" t="str">
            <v>73924/2</v>
          </cell>
          <cell r="B5179" t="str">
            <v>PINTURA ESMALTE ACETINADO, DUAS DEMAOS, SOBRE SUPERFICIE METALICA</v>
          </cell>
          <cell r="C5179" t="str">
            <v>M2</v>
          </cell>
        </row>
        <row r="5180">
          <cell r="A5180" t="str">
            <v>73924/3</v>
          </cell>
          <cell r="B5180" t="str">
            <v>PINTURA ESMALTE FOSCO, DUAS DEMAOS, SOBRE SUPERFICIE METALICA</v>
          </cell>
          <cell r="C5180" t="str">
            <v>M2</v>
          </cell>
        </row>
        <row r="5181">
          <cell r="A5181">
            <v>74064</v>
          </cell>
          <cell r="B5181" t="str">
            <v xml:space="preserve">PINTURA FUNDO OXIDO FERRO/ZARCAO 1 DEMAO P/FERRO                                                                                                                                                        </v>
          </cell>
          <cell r="C5181" t="str">
            <v xml:space="preserve">  </v>
          </cell>
        </row>
        <row r="5182">
          <cell r="A5182" t="str">
            <v>74064/1</v>
          </cell>
          <cell r="B5182" t="str">
            <v>FUNDO ANTICORROSIVO A BASE DE OXIDO DE FERRO (ZARCAO), DUAS DEMAOS</v>
          </cell>
          <cell r="C5182" t="str">
            <v>M2</v>
          </cell>
        </row>
        <row r="5183">
          <cell r="A5183" t="str">
            <v>74064/2</v>
          </cell>
          <cell r="B5183" t="str">
            <v>FUNDO ANTICORROSIVO A BASE DE OXIDO DE FERRO (ZARCAO), UMA DEMAO</v>
          </cell>
          <cell r="C5183" t="str">
            <v>M2</v>
          </cell>
        </row>
        <row r="5184">
          <cell r="A5184">
            <v>74145</v>
          </cell>
          <cell r="B5184" t="str">
            <v xml:space="preserve">PINTURA DE PECAS METALICAS A REVOLVER(AR-COMPRIMIDO)                                                                                                                                                    </v>
          </cell>
          <cell r="C5184" t="str">
            <v xml:space="preserve">  </v>
          </cell>
        </row>
        <row r="5185">
          <cell r="A5185" t="str">
            <v>74145/1</v>
          </cell>
          <cell r="B5185" t="str">
            <v>PINTURA ESMALTE FOSCO, DUAS DEMAOS, SOBRE SUPERFICIE METALICA, INCLUSO UMA DEMAO DE FUNDO ANTICORROSIVO. UTILIZACAO DE REVOLVER ( AR-COMPRIMIDO).</v>
          </cell>
          <cell r="C5185" t="str">
            <v>M2</v>
          </cell>
        </row>
        <row r="5186">
          <cell r="A5186">
            <v>79498</v>
          </cell>
          <cell r="B5186" t="str">
            <v xml:space="preserve">PINTURA A OLEO E ALQUIDICOS SOBRE FERRO                                                </v>
          </cell>
          <cell r="C5186" t="str">
            <v xml:space="preserve">  </v>
          </cell>
        </row>
        <row r="5187">
          <cell r="A5187" t="str">
            <v>79498/1</v>
          </cell>
          <cell r="B5187" t="str">
            <v>PINTURA A OLEO BRILHANTE SOBRE SUPERFICIE METALICA, UMA DEMAO INCLUSO UMA DEMAO DE FUNDO ANTICORROSIVO</v>
          </cell>
          <cell r="C5187" t="str">
            <v>M2</v>
          </cell>
        </row>
        <row r="5188">
          <cell r="A5188">
            <v>79499</v>
          </cell>
          <cell r="B5188" t="str">
            <v>PINTURA DE POSTES</v>
          </cell>
          <cell r="C5188" t="str">
            <v xml:space="preserve">  </v>
          </cell>
        </row>
        <row r="5189">
          <cell r="A5189" t="str">
            <v>79499/1</v>
          </cell>
          <cell r="B5189" t="str">
            <v>PINTURA POSTE RETO DE ACO 3,5 A 6M C/1 DEMAO D/TINTA GRAFITE C/PROPRIEDADES DE PRIMER E ACABAMENTO - OBS: C/ALTO TEOR DE ZARCAO</v>
          </cell>
          <cell r="C5189" t="str">
            <v>UN</v>
          </cell>
        </row>
        <row r="5190">
          <cell r="A5190">
            <v>79515</v>
          </cell>
          <cell r="B5190" t="str">
            <v xml:space="preserve">ACABAMENTO ALUMINIO                                                                   </v>
          </cell>
          <cell r="C5190" t="str">
            <v xml:space="preserve">  </v>
          </cell>
        </row>
        <row r="5191">
          <cell r="A5191" t="str">
            <v>79515/1</v>
          </cell>
          <cell r="B5191" t="str">
            <v>PINTURA COM TINTA PROTETORA ACABAMENTO ALUMINIO, TRES DEMAOS</v>
          </cell>
          <cell r="C5191" t="str">
            <v>M2</v>
          </cell>
        </row>
        <row r="5192">
          <cell r="A5192">
            <v>84660</v>
          </cell>
          <cell r="B5192" t="str">
            <v>FUNDO PREPARADOR PRIMER SINTETICO, PARA ESTRUTURA METALICA, UMA DEMÃO, ESPESSURA DE 25 MICRA</v>
          </cell>
          <cell r="C5192" t="str">
            <v>M2</v>
          </cell>
        </row>
        <row r="5193">
          <cell r="A5193">
            <v>84661</v>
          </cell>
          <cell r="B5193" t="str">
            <v>PINTURA COM TINTA PROTETORA ACABAMENTO ALUMINIO, UMA DEMAO SOBRE SUPERFCIE METALICA</v>
          </cell>
          <cell r="C5193" t="str">
            <v>M2</v>
          </cell>
        </row>
        <row r="5194">
          <cell r="A5194">
            <v>84662</v>
          </cell>
          <cell r="B5194" t="str">
            <v>PINTURA COM TINTA PROTETORA ACABAMENTO ALUMINIO, DUAS DEMAOS SOBRE SUPERFICIE METALICA</v>
          </cell>
          <cell r="C5194" t="str">
            <v>M2</v>
          </cell>
        </row>
        <row r="5195">
          <cell r="A5195">
            <v>95468</v>
          </cell>
          <cell r="B5195" t="str">
            <v>PINTURA ESMALTE BRILHANTE (2 DEMAOS) SOBRE SUPERFICIE METALICA, INCLUSIVE PROTECAO COM ZARCAO (1 DEMAO)</v>
          </cell>
          <cell r="C5195" t="str">
            <v>M2</v>
          </cell>
        </row>
        <row r="5196">
          <cell r="A5196" t="str">
            <v>0161</v>
          </cell>
          <cell r="B5196" t="str">
            <v xml:space="preserve">PINTURA PARA PISO                                                                                                                                                                                       </v>
          </cell>
          <cell r="C5196" t="str">
            <v xml:space="preserve">  </v>
          </cell>
        </row>
        <row r="5197">
          <cell r="A5197">
            <v>41595</v>
          </cell>
          <cell r="B5197" t="str">
            <v>PINTURA ACRILICA DE FAIXAS DE DEMARCACAO EM QUADRA POLIESPORTIVA, 5 CM DE LARGURA</v>
          </cell>
          <cell r="C5197" t="str">
            <v>M</v>
          </cell>
        </row>
        <row r="5198">
          <cell r="A5198">
            <v>73978</v>
          </cell>
          <cell r="B5198" t="str">
            <v xml:space="preserve">PINTURAS IMPERMEABILIZANTES                                                                                                                                                                             </v>
          </cell>
          <cell r="C5198" t="str">
            <v xml:space="preserve">  </v>
          </cell>
        </row>
        <row r="5199">
          <cell r="A5199" t="str">
            <v>73978/1</v>
          </cell>
          <cell r="B5199" t="str">
            <v>PINTURA HIDROFUGANTE COM SILICONE SOBRE PISO CIMENTADO, UMA DEMAO</v>
          </cell>
          <cell r="C5199" t="str">
            <v>M2</v>
          </cell>
        </row>
        <row r="5200">
          <cell r="A5200">
            <v>74245</v>
          </cell>
          <cell r="B5200" t="str">
            <v xml:space="preserve">PINTURA EM PISO DE CONCRETO COM TINTA ACRILICA                                                                                                                                                          </v>
          </cell>
          <cell r="C5200" t="str">
            <v xml:space="preserve">  </v>
          </cell>
        </row>
        <row r="5201">
          <cell r="A5201" t="str">
            <v>74245/1</v>
          </cell>
          <cell r="B5201" t="str">
            <v>PINTURA ACRILICA EM PISO CIMENTADO DUAS DEMAOS</v>
          </cell>
          <cell r="C5201" t="str">
            <v>M2</v>
          </cell>
        </row>
        <row r="5202">
          <cell r="A5202">
            <v>79467</v>
          </cell>
          <cell r="B5202" t="str">
            <v>PINTURA COM TINTA A BASE DE BORRACHA CLORADA , DE FAIXAS DE DEMARCACAO, EM QUADRA POLIESPORTIVA, 5 CM DE LARGURA.</v>
          </cell>
          <cell r="C5202" t="str">
            <v>ML</v>
          </cell>
        </row>
        <row r="5203">
          <cell r="A5203">
            <v>79500</v>
          </cell>
          <cell r="B5203" t="str">
            <v>MARCACAO DE QUADRAS E PINTURAS DE PISOS</v>
          </cell>
          <cell r="C5203" t="str">
            <v xml:space="preserve">  </v>
          </cell>
        </row>
        <row r="5204">
          <cell r="A5204" t="str">
            <v>79500/2</v>
          </cell>
          <cell r="B5204" t="str">
            <v>PINTURA ACRILICA EM PISO CIMENTADO, TRES DEMAOS</v>
          </cell>
          <cell r="C5204" t="str">
            <v>M2</v>
          </cell>
        </row>
        <row r="5205">
          <cell r="A5205">
            <v>84663</v>
          </cell>
          <cell r="B5205" t="str">
            <v>APLICACAO DE VERNIZ POLIURETANO FOSCO SOBRE PISO DE PEDRAS DECORATIVAS, 3 DEMAOS</v>
          </cell>
          <cell r="C5205" t="str">
            <v>M2</v>
          </cell>
        </row>
        <row r="5206">
          <cell r="A5206">
            <v>84665</v>
          </cell>
          <cell r="B5206" t="str">
            <v>PINTURA ACRILICA PARA SINALIZAÇÃO HORIZONTAL EM PISO CIMENTADO</v>
          </cell>
          <cell r="C5206" t="str">
            <v>M2</v>
          </cell>
        </row>
        <row r="5207">
          <cell r="A5207">
            <v>84666</v>
          </cell>
          <cell r="B5207" t="str">
            <v>POLIMENTO E ENCERAMENTO DE PISO EM MADEIRA</v>
          </cell>
          <cell r="C5207" t="str">
            <v>M2</v>
          </cell>
        </row>
        <row r="5208">
          <cell r="A5208" t="str">
            <v>0261</v>
          </cell>
          <cell r="B5208" t="str">
            <v xml:space="preserve">PINTURA EM TELHA                                                                                                                                                       </v>
          </cell>
          <cell r="C5208" t="str">
            <v xml:space="preserve">  </v>
          </cell>
        </row>
        <row r="5209">
          <cell r="A5209">
            <v>75889</v>
          </cell>
          <cell r="B5209" t="str">
            <v>PINTURA PARA TELHAS DE ALUMINIO COM TINTA ESMALTE AUTOMOTIVA</v>
          </cell>
          <cell r="C5209" t="str">
            <v>M2</v>
          </cell>
        </row>
        <row r="5210">
          <cell r="A5210" t="str">
            <v>PISO</v>
          </cell>
          <cell r="B5210" t="str">
            <v xml:space="preserve">PISOS                                                                                                                                                                                                   </v>
          </cell>
          <cell r="C5210" t="str">
            <v xml:space="preserve">  </v>
          </cell>
        </row>
        <row r="5211">
          <cell r="A5211" t="str">
            <v>0111</v>
          </cell>
          <cell r="B5211" t="str">
            <v xml:space="preserve">PISO CIMENTADO                                                                                                                                                                                          </v>
          </cell>
          <cell r="C5211" t="str">
            <v xml:space="preserve">  </v>
          </cell>
        </row>
        <row r="5212">
          <cell r="A5212">
            <v>73465</v>
          </cell>
          <cell r="B5212" t="str">
            <v>PISO CIMENTADO E=1,5CM C/ARGAMASSA 1:3 CIMENTO AREIA ALISADO COLHER   SOBRE BASE EXISTENTE E ARGAMASSA EM PREPARO MECANIZADO</v>
          </cell>
          <cell r="C5212" t="str">
            <v>M2</v>
          </cell>
        </row>
        <row r="5213">
          <cell r="A5213">
            <v>73676</v>
          </cell>
          <cell r="B5213" t="str">
            <v>PISO CIMENTADO TRAÇO 1:3 (CIMENTO E AREIA) ACABAMENTO LISO PIGMENTADO ESPESSURA 1,5CM COM JUNTAS PLASTICAS DE DILATACAO E ARGAMASSA EM PREPARO MANUAL</v>
          </cell>
          <cell r="C5213" t="str">
            <v>M2</v>
          </cell>
        </row>
        <row r="5214">
          <cell r="A5214">
            <v>73922</v>
          </cell>
          <cell r="B5214" t="str">
            <v xml:space="preserve">CIMENTADO LISO DESEMPENADO E=2,0CM CIMENTO/AREIA 1:3                                                                                                                                                    </v>
          </cell>
          <cell r="C5214" t="str">
            <v xml:space="preserve">  </v>
          </cell>
        </row>
        <row r="5215">
          <cell r="A5215" t="str">
            <v>73922/1</v>
          </cell>
          <cell r="B5215" t="str">
            <v>PISO CIMENTADO TRACO 1:3 (CIMENTO E AREIA) ACABAMENTO LISO ESPESSURA 3,5CM, PREPARO MANUAL DA ARGAMASSA</v>
          </cell>
          <cell r="C5215" t="str">
            <v>M2</v>
          </cell>
        </row>
        <row r="5216">
          <cell r="A5216" t="str">
            <v>73922/2</v>
          </cell>
          <cell r="B5216" t="str">
            <v>PISO CIMENTADO TRACO 1:4 (CIMENTO E AREIA) ACABAMENTO LISO ESPESSURA 2,5CM PREPARO MANUAL DA ARGAMASSA</v>
          </cell>
          <cell r="C5216" t="str">
            <v>M2</v>
          </cell>
        </row>
        <row r="5217">
          <cell r="A5217" t="str">
            <v>73922/3</v>
          </cell>
          <cell r="B5217" t="str">
            <v>PISO CIMENTADO TRACO 1:3 (CIMENTO E AREIA) ACABAMENTO LISO ESPESSURA 2,0CM, PREPARO MANUAL DA ARGAMASSA</v>
          </cell>
          <cell r="C5217" t="str">
            <v>M2</v>
          </cell>
        </row>
        <row r="5218">
          <cell r="A5218" t="str">
            <v>73922/4</v>
          </cell>
          <cell r="B5218" t="str">
            <v>PISO CIMENTADO TRACO 1:4 (CIMENTO E AREIA) ACABAMENTO LISO ESPESSURA 2,0CM, PREPARO MANUAL DA ARGAMASSA</v>
          </cell>
          <cell r="C5218" t="str">
            <v>M2</v>
          </cell>
        </row>
        <row r="5219">
          <cell r="A5219" t="str">
            <v>73922/5</v>
          </cell>
          <cell r="B5219" t="str">
            <v>PISO CIMENTADO TRACO 1:3 (CIMENTO E AREIA) ACABAMENTO LISO ESPESSURA 3,0CM, PREPARO MANUAL DA ARGAMASSA</v>
          </cell>
          <cell r="C5219" t="str">
            <v>M2</v>
          </cell>
        </row>
        <row r="5220">
          <cell r="A5220">
            <v>73923</v>
          </cell>
          <cell r="B5220" t="str">
            <v xml:space="preserve">CIMENTADO RUSTICO E=1,5CM CIMENTO/AREIA 1:4                                                                                                                                                             </v>
          </cell>
          <cell r="C5220" t="str">
            <v xml:space="preserve">  </v>
          </cell>
        </row>
        <row r="5221">
          <cell r="A5221" t="str">
            <v>73923/1</v>
          </cell>
          <cell r="B5221" t="str">
            <v>PISO CIMENTADO TRACO 1:4 (CIMENTO E AREIA) ACABAMENTO RUSTICO ESPESSURA 2CM, ARGAMASSA COM PREPARO MANUAL</v>
          </cell>
          <cell r="C5221" t="str">
            <v>M2</v>
          </cell>
        </row>
        <row r="5222">
          <cell r="A5222" t="str">
            <v>73923/2</v>
          </cell>
          <cell r="B5222" t="str">
            <v>PISO CIMENTADO TRACO 1:4 (CIMENTO E AREIA), COM ACABAMENTO RUSTICO ESPESSURA 3CM, PREPARO MANUAL</v>
          </cell>
          <cell r="C5222" t="str">
            <v>M2</v>
          </cell>
        </row>
        <row r="5223">
          <cell r="A5223" t="str">
            <v>73923/3</v>
          </cell>
          <cell r="B5223" t="str">
            <v>PISO CIMENTADO TRACO 1:3 (CIMENTO E AREIA), COM ACABAMENTO RUSTICO E FRISADO ESPESSURA 2CM, PREPARO MANUAL</v>
          </cell>
          <cell r="C5223" t="str">
            <v>M2</v>
          </cell>
        </row>
        <row r="5224">
          <cell r="A5224">
            <v>73974</v>
          </cell>
          <cell r="B5224" t="str">
            <v xml:space="preserve">PISO CIMENTADO RUSTICO                                                                                                                                                                                  </v>
          </cell>
          <cell r="C5224" t="str">
            <v xml:space="preserve">  </v>
          </cell>
        </row>
        <row r="5225">
          <cell r="A5225" t="str">
            <v>73974/1</v>
          </cell>
          <cell r="B5225" t="str">
            <v>PISO CIMENTADO TRACO 1:3 (CIMENTO E AREIA) ACABAMENTO RUSTICO ESPESSURA 2CM, PREPARO MECANICO DA ARGAMASSA</v>
          </cell>
          <cell r="C5225" t="str">
            <v>M2</v>
          </cell>
        </row>
        <row r="5226">
          <cell r="A5226">
            <v>73991</v>
          </cell>
          <cell r="B5226" t="str">
            <v xml:space="preserve">PISO CIMENTADO LISO C/ IMPERMEABILIZANTE                                                                                                                                                                </v>
          </cell>
          <cell r="C5226" t="str">
            <v xml:space="preserve">  </v>
          </cell>
        </row>
        <row r="5227">
          <cell r="A5227" t="str">
            <v>73991/1</v>
          </cell>
          <cell r="B5227" t="str">
            <v>PISO CIMENTADO TRACO 1:4 (CIMENTO E AREIA) COM ACABAMENTO LISO ESPESSURA 1,5CM, PREPARO MANUAL DA ARGAMASSA  INCLUSO ADITIVO IMPERMEABILIZANTE</v>
          </cell>
          <cell r="C5227" t="str">
            <v>M2</v>
          </cell>
        </row>
        <row r="5228">
          <cell r="A5228" t="str">
            <v>73991/2</v>
          </cell>
          <cell r="B5228" t="str">
            <v>PISO CIMENTADO TRACO 1:3 (CIMENTO E AREIA) COM ACABAMENTO LISO ESPESSURA 1,5CM PREPARO MANUAL DA ARGAMASSA</v>
          </cell>
          <cell r="C5228" t="str">
            <v>M2</v>
          </cell>
        </row>
        <row r="5229">
          <cell r="A5229" t="str">
            <v>73991/3</v>
          </cell>
          <cell r="B5229" t="str">
            <v>PISO CIMENTADO TRACO 1:3 (CIMENTO E AREIA) COM ACABAMENTO LISO ESPESSURA 3CM PREPARO MECANICO ARGAMASSA  INCLUSO ADITIVO IMPERMEABILIZANTE</v>
          </cell>
          <cell r="C5229" t="str">
            <v>M2</v>
          </cell>
        </row>
        <row r="5230">
          <cell r="A5230" t="str">
            <v>73991/4</v>
          </cell>
          <cell r="B5230" t="str">
            <v>PISO CIMENTADO TRACO 1:3 (CIMENTO E AREIA) COM ACABAMENTO LISO ESPESSURA 1,5CM, PREPARO MANUAL DA ARGAMASSA INCLUSO ADITIVO IMPERMEABILIZANTE</v>
          </cell>
          <cell r="C5230" t="str">
            <v>M2</v>
          </cell>
        </row>
        <row r="5231">
          <cell r="A5231">
            <v>74079</v>
          </cell>
          <cell r="B5231" t="str">
            <v xml:space="preserve">CIMENTADO LISO QUEIMADO E=2CM C/JUNTA BATIDA CIM/AREIA 1:3                                                                                                                                              </v>
          </cell>
          <cell r="C5231" t="str">
            <v xml:space="preserve">  </v>
          </cell>
        </row>
        <row r="5232">
          <cell r="A5232" t="str">
            <v>74079/1</v>
          </cell>
          <cell r="B5232" t="str">
            <v>PISO CIMENTADO TRACO 1:4 (CIMENTO E AREIA) COM ACABAMENTO LISO  ESPESSURA 2,0CM COM JUNTAS PLASTICAS DE DILATACAO E PREPARO MANUAL DA ARGAMASSA</v>
          </cell>
          <cell r="C5232" t="str">
            <v>M2</v>
          </cell>
        </row>
        <row r="5233">
          <cell r="A5233">
            <v>76447</v>
          </cell>
          <cell r="B5233" t="str">
            <v>PISO CIMENTADO LISO</v>
          </cell>
          <cell r="C5233">
            <v>0</v>
          </cell>
        </row>
        <row r="5234">
          <cell r="A5234" t="str">
            <v>76447/1</v>
          </cell>
          <cell r="B5234" t="str">
            <v>PISO CIMENTADO TRACO 1:3 (CIMENTO E AREIA) ACABAMENTO LISO ESPESSURA 2,5 CM PREPARO MECANICO DA ARGAMASSA</v>
          </cell>
          <cell r="C5234" t="str">
            <v>M2</v>
          </cell>
        </row>
        <row r="5235">
          <cell r="A5235">
            <v>76448</v>
          </cell>
          <cell r="B5235" t="str">
            <v>CIMENTADO RUSTICO E=1,5CM CIMENTO/AREIA 1:4</v>
          </cell>
          <cell r="C5235">
            <v>0</v>
          </cell>
        </row>
        <row r="5236">
          <cell r="A5236" t="str">
            <v>76448/1</v>
          </cell>
          <cell r="B5236" t="str">
            <v>PISO CIMENTADO TRACO 1:4 (CIMENTO E AREIA) ACABAMENTO RUSTICO ESPESSURA 1,5 CM PREPARO MANUAL DA ARGAMASSA</v>
          </cell>
          <cell r="C5236" t="str">
            <v>M2</v>
          </cell>
        </row>
        <row r="5237">
          <cell r="A5237" t="str">
            <v>76448/2</v>
          </cell>
          <cell r="B5237" t="str">
            <v>PISO CIMENTADO TRAÇO 1:4 (CIMENTO E AREIA) ACABAMENTO RUSTICO ESPESSURA 3,5 CM PREPARO MANUAL DA ARGAMASSA</v>
          </cell>
          <cell r="C5237" t="str">
            <v>M2</v>
          </cell>
        </row>
        <row r="5238">
          <cell r="A5238" t="str">
            <v>76448/3</v>
          </cell>
          <cell r="B5238" t="str">
            <v>PISO CIMENTADO TRAÇO 1:4 (CIMENTO E AREIA) ACABAMENTO RUSTICO ESPESSURA 2,5 CM PREPARO MANUAL DA ARGAMASSA</v>
          </cell>
          <cell r="C5238" t="str">
            <v>M2</v>
          </cell>
        </row>
        <row r="5239">
          <cell r="A5239">
            <v>84172</v>
          </cell>
          <cell r="B5239" t="str">
            <v>PISO CIMENTADO TRACO 1:3 (CIMENTO E AREIA) ACABAMENTO RUSTICO ESPESSURA 2 CM COM JUNTAS PLASTICAS DE DILATACAO, PREPARO MANUAL DA ARGAMASSA</v>
          </cell>
          <cell r="C5239" t="str">
            <v>M2</v>
          </cell>
        </row>
        <row r="5240">
          <cell r="A5240">
            <v>84173</v>
          </cell>
          <cell r="B5240" t="str">
            <v>PISO CIMENTADO TRACO 1:3 (CIMENTO/AREIA) ACABAMENTO LISO ESPESSURA 2,0 CM PREPARO MANUAL DA ARGAMASSA INCLUSO ADITIVO IMPERMEABILIZANTE</v>
          </cell>
          <cell r="C5240" t="str">
            <v>M2</v>
          </cell>
        </row>
        <row r="5241">
          <cell r="A5241">
            <v>84174</v>
          </cell>
          <cell r="B5241" t="str">
            <v>PISO CIMENTADO TRACO 1:3 (CIMENTO E AREIA) COM ACABAMENTO LISO ESPESSURA 3CM COM JUNTAS DE MADEIRA, PREPARO MANUAL DA ARGAMASSA INCLUSO ADITIVO IMPERMEABILIZANTE</v>
          </cell>
          <cell r="C5241" t="str">
            <v>M2</v>
          </cell>
        </row>
        <row r="5242">
          <cell r="A5242" t="str">
            <v>0112</v>
          </cell>
          <cell r="B5242" t="str">
            <v xml:space="preserve">PISO DE MADEIRA                                                                                                                                                                                         </v>
          </cell>
          <cell r="C5242" t="str">
            <v xml:space="preserve">  </v>
          </cell>
        </row>
        <row r="5243">
          <cell r="A5243">
            <v>72191</v>
          </cell>
          <cell r="B5243" t="str">
            <v>RECOLOCACAO DE TACOS DE MADEIRA COM REAPROVEITAMENTO DE MATERIAL E ASSENTAMENTO COM ARGAMASSA 1:4 (CIMENTO E AREIA)</v>
          </cell>
          <cell r="C5243" t="str">
            <v>M2</v>
          </cell>
        </row>
        <row r="5244">
          <cell r="A5244">
            <v>72192</v>
          </cell>
          <cell r="B5244" t="str">
            <v>RECOLOCACAO DE PISO DE TABUAS DE MADEIRA, CONSIDERANDO REAPROVEITAMENTO DO MATERIAL, EXCLUSIVE VIGAMENTO</v>
          </cell>
          <cell r="C5244" t="str">
            <v>M2</v>
          </cell>
        </row>
        <row r="5245">
          <cell r="A5245">
            <v>72193</v>
          </cell>
          <cell r="B5245" t="str">
            <v>RECOLOCACAO DE PISO DE TABUAS DE MADEIRA, CONSIDERANDO REAPROVEITAMENTO DO MATERIAL, INCLUSIVE VIGAMENTO</v>
          </cell>
          <cell r="C5245" t="str">
            <v>M2</v>
          </cell>
        </row>
        <row r="5246">
          <cell r="A5246">
            <v>73655</v>
          </cell>
          <cell r="B5246" t="str">
            <v>PISO EM TABUA CORRIDA DE MADEIRA ESPESSURA 2,5CM FIXADO EM PECAS DE MADEIRA E ASSENTADO EM ARGAMASSA TRACO 1:4 (CIMENTO/AREIA)</v>
          </cell>
          <cell r="C5246" t="str">
            <v>M2</v>
          </cell>
        </row>
        <row r="5247">
          <cell r="A5247">
            <v>73734</v>
          </cell>
          <cell r="B5247" t="str">
            <v xml:space="preserve">PISO EM MADEIRA                                                                                                                                                                                         </v>
          </cell>
          <cell r="C5247" t="str">
            <v xml:space="preserve">  </v>
          </cell>
        </row>
        <row r="5248">
          <cell r="A5248" t="str">
            <v>73734/1</v>
          </cell>
          <cell r="B5248" t="str">
            <v>PISO EM TACO DE MADEIRA 7X21CM, ASSENTADO COM ARGAMASSA TRACO 1:4 (CIMENTO E AREIA MEDIA)</v>
          </cell>
          <cell r="C5248" t="str">
            <v>M2</v>
          </cell>
        </row>
        <row r="5249">
          <cell r="A5249">
            <v>84181</v>
          </cell>
          <cell r="B5249" t="str">
            <v>PISO EM TACO DE MADEIRA 7X21CM, FIXADO COM COLA BASE DE PVA</v>
          </cell>
          <cell r="C5249" t="str">
            <v>M2</v>
          </cell>
        </row>
        <row r="5250">
          <cell r="A5250" t="str">
            <v>0113</v>
          </cell>
          <cell r="B5250" t="str">
            <v xml:space="preserve">PISO CERAMICO                                                                                                                                                                                           </v>
          </cell>
          <cell r="C5250" t="str">
            <v xml:space="preserve">  </v>
          </cell>
        </row>
        <row r="5251">
          <cell r="A5251">
            <v>87246</v>
          </cell>
          <cell r="B5251" t="str">
            <v>REVESTIMENTO CERÂMICO PARA PISO COM PLACAS TIPO ESMALTADA EXTRA DE DIMENSÕES 35X35 CM APLICADA EM AMBIENTES DE ÁREA MENOR QUE 5 M2. AF_06/2014</v>
          </cell>
          <cell r="C5251" t="str">
            <v>M2</v>
          </cell>
        </row>
        <row r="5252">
          <cell r="A5252">
            <v>87247</v>
          </cell>
          <cell r="B5252" t="str">
            <v>REVESTIMENTO CERÂMICO PARA PISO COM PLACAS TIPO ESMALTADA EXTRA DE DIMENSÕES 35X35 CM APLICADA EM AMBIENTES DE ÁREA ENTRE 5 M2 E 10 M2. AF_06/2014</v>
          </cell>
          <cell r="C5252" t="str">
            <v>M2</v>
          </cell>
        </row>
        <row r="5253">
          <cell r="A5253">
            <v>87248</v>
          </cell>
          <cell r="B5253" t="str">
            <v>REVESTIMENTO CERÂMICO PARA PISO COM PLACAS TIPO ESMALTADA EXTRA DE DIMENSÕES 35X35 CM APLICADA EM AMBIENTES DE ÁREA MAIOR QUE 10 M2. AF_06/2014</v>
          </cell>
          <cell r="C5253" t="str">
            <v>M2</v>
          </cell>
        </row>
        <row r="5254">
          <cell r="A5254">
            <v>87249</v>
          </cell>
          <cell r="B5254" t="str">
            <v>REVESTIMENTO CERÂMICO PARA PISO COM PLACAS TIPO ESMALTADA EXTRA DE DIMENSÕES 45X45 CM APLICADA EM AMBIENTES DE ÁREA MENOR QUE 5 M2. AF_06/2014</v>
          </cell>
          <cell r="C5254" t="str">
            <v>M2</v>
          </cell>
        </row>
        <row r="5255">
          <cell r="A5255">
            <v>87250</v>
          </cell>
          <cell r="B5255" t="str">
            <v>REVESTIMENTO CERÂMICO PARA PISO COM PLACAS TIPO ESMALTADA EXTRA DE DIMENSÕES 45X45 CM APLICADA EM AMBIENTES DE ÁREA ENTRE 5 M2 E 10 M2. AF_06/2014</v>
          </cell>
          <cell r="C5255" t="str">
            <v>M2</v>
          </cell>
        </row>
        <row r="5256">
          <cell r="A5256">
            <v>87251</v>
          </cell>
          <cell r="B5256" t="str">
            <v>REVESTIMENTO CERÂMICO PARA PISO COM PLACAS TIPO ESMALTADA EXTRA DE DIMENSÕES 45X45 CM APLICADA EM AMBIENTES DE ÁREA MAIOR QUE 10 M2. AF_06/2014</v>
          </cell>
          <cell r="C5256" t="str">
            <v>M2</v>
          </cell>
        </row>
        <row r="5257">
          <cell r="A5257">
            <v>87255</v>
          </cell>
          <cell r="B5257" t="str">
            <v>REVESTIMENTO CERÂMICO PARA PISO COM PLACAS TIPO ESMALTADA EXTRA DE DIMENSÕES 60X60 CM APLICADA EM AMBIENTES DE ÁREA MENOR QUE 5 M2. AF_06/2014</v>
          </cell>
          <cell r="C5257" t="str">
            <v>M2</v>
          </cell>
        </row>
        <row r="5258">
          <cell r="A5258">
            <v>87256</v>
          </cell>
          <cell r="B5258" t="str">
            <v>REVESTIMENTO CERÂMICO PARA PISO COM PLACAS TIPO ESMALTADA EXTRA DE DIMENSÕES 60X60 CM APLICADA EM AMBIENTES DE ÁREA ENTRE 5 M2 E 10 M2. AF_06/2014</v>
          </cell>
          <cell r="C5258" t="str">
            <v>M2</v>
          </cell>
        </row>
        <row r="5259">
          <cell r="A5259">
            <v>87257</v>
          </cell>
          <cell r="B5259" t="str">
            <v>REVESTIMENTO CERÂMICO PARA PISO COM PLACAS TIPO ESMALTADA EXTRA DE DIMENSÕES 60X60 CM APLICADA EM AMBIENTES DE ÁREA MAIOR QUE 10 M2. AF_06/2014</v>
          </cell>
          <cell r="C5259" t="str">
            <v>M2</v>
          </cell>
        </row>
        <row r="5260">
          <cell r="A5260">
            <v>87258</v>
          </cell>
          <cell r="B5260" t="str">
            <v>REVESTIMENTO CERÂMICO PARA PISO COM PLACAS TIPO PORCELANATO DE DIMENSÕES 45X45 CM APLICADA EM AMBIENTES DE ÁREA MENOR QUE 5 M². AF_06/2014</v>
          </cell>
          <cell r="C5260" t="str">
            <v>M2</v>
          </cell>
        </row>
        <row r="5261">
          <cell r="A5261">
            <v>87259</v>
          </cell>
          <cell r="B5261" t="str">
            <v>REVESTIMENTO CERÂMICO PARA PISO COM PLACAS TIPO PORCELANATO DE DIMENSÕES 45X45 CM APLICADA EM AMBIENTES DE ÁREA ENTRE 5 M² E 10 M². AF_06/2014</v>
          </cell>
          <cell r="C5261" t="str">
            <v>M2</v>
          </cell>
        </row>
        <row r="5262">
          <cell r="A5262">
            <v>87260</v>
          </cell>
          <cell r="B5262" t="str">
            <v>REVESTIMENTO CERÂMICO PARA PISO COM PLACAS TIPO PORCELANATO DE DIMENSÕES 45X45 CM APLICADA EM AMBIENTES DE ÁREA MAIOR QUE 10 M². AF_06/2014</v>
          </cell>
          <cell r="C5262" t="str">
            <v>M2</v>
          </cell>
        </row>
        <row r="5263">
          <cell r="A5263">
            <v>87261</v>
          </cell>
          <cell r="B5263" t="str">
            <v>REVESTIMENTO CERÂMICO PARA PISO COM PLACAS TIPO PORCELANATO DE DIMENSÕES 60X60 CM APLICADA EM AMBIENTES DE ÁREA MENOR QUE 5 M². AF_06/2014</v>
          </cell>
          <cell r="C5263" t="str">
            <v>M2</v>
          </cell>
        </row>
        <row r="5264">
          <cell r="A5264">
            <v>87262</v>
          </cell>
          <cell r="B5264" t="str">
            <v>REVESTIMENTO CERÂMICO PARA PISO COM PLACAS TIPO PORCELANATO DE DIMENSÕES 60X60 CM APLICADA EM AMBIENTES DE ÁREA ENTRE 5 M² E 10 M². AF_06/2014</v>
          </cell>
          <cell r="C5264" t="str">
            <v>M2</v>
          </cell>
        </row>
        <row r="5265">
          <cell r="A5265">
            <v>87263</v>
          </cell>
          <cell r="B5265" t="str">
            <v>REVESTIMENTO CERÂMICO PARA PISO COM PLACAS TIPO PORCELANATO DE DIMENSÕES 60X60 CM APLICADA EM AMBIENTES DE ÁREA MAIOR QUE 10 M². AF_06/2014</v>
          </cell>
          <cell r="C5265" t="str">
            <v>M2</v>
          </cell>
        </row>
        <row r="5266">
          <cell r="A5266">
            <v>89046</v>
          </cell>
          <cell r="B5266" t="str">
            <v>(COMPOSIÇÃO REPRESENTATIVA) DO SERVIÇO DE REVESTIMENTO CERÂMICO PARA PISO COM PLACAS TIPO GRÉS DE DIMENSÕES 35X35 CM, PARA EDIFICAÇÃO HABITACIONAL MULTIFAMILIAR (PRÉDIO). AF_11/2014</v>
          </cell>
          <cell r="C5266" t="str">
            <v>M2</v>
          </cell>
        </row>
        <row r="5267">
          <cell r="A5267">
            <v>89171</v>
          </cell>
          <cell r="B5267" t="str">
            <v>(COMPOSIÇÃO REPRESENTATIVA) DO SERVIÇO DE REVESTIMENTO CERÂMICO PARA PISO COM PLACAS TIPO GRÉS DE DIMENSÕES 35X35 CM, PARA EDIFICAÇÃO HABITACIONAL UNIFAMILIAR (CASA) E EDIFICAÇÃO PÚBLICA PADRÃO. AF_11/2014</v>
          </cell>
          <cell r="C5267" t="str">
            <v>M2</v>
          </cell>
        </row>
        <row r="5268">
          <cell r="A5268">
            <v>93389</v>
          </cell>
          <cell r="B5268" t="str">
            <v>REVESTIMENTO CERÂMICO PARA PISO COM PLACAS TIPO ESMALTADA PADRÃO POPULAR DE DIMENSÕES 35X35 CM APLICADA EM AMBIENTES DE ÁREA MENOR QUE 5 M2. AF_06/2014</v>
          </cell>
          <cell r="C5268" t="str">
            <v>M2</v>
          </cell>
        </row>
        <row r="5269">
          <cell r="A5269">
            <v>93390</v>
          </cell>
          <cell r="B5269" t="str">
            <v>REVESTIMENTO CERÂMICO PARA PISO COM PLACAS TIPO ESMALTADA PADRÃO POPULAR DE DIMENSÕES 35X35 CM APLICADA EM AMBIENTES DE ÁREA ENTRE 5 M2 E 10 M2. AF_06/2014</v>
          </cell>
          <cell r="C5269" t="str">
            <v>M2</v>
          </cell>
        </row>
        <row r="5270">
          <cell r="A5270">
            <v>93391</v>
          </cell>
          <cell r="B5270" t="str">
            <v>REVESTIMENTO CERÂMICO PARA PISO COM PLACAS TIPO ESMALTADA PADRÃO POPULAR DE DIMENSÕES 35X35 CM APLICADA EM AMBIENTES DE ÁREA MAIOR QUE 10 M2. AF_06/2014</v>
          </cell>
          <cell r="C5270" t="str">
            <v>M2</v>
          </cell>
        </row>
        <row r="5271">
          <cell r="A5271" t="str">
            <v>0115</v>
          </cell>
          <cell r="B5271" t="str">
            <v xml:space="preserve">PISO DE PEDRA                                                                                                                                                                                           </v>
          </cell>
          <cell r="C5271" t="str">
            <v xml:space="preserve">  </v>
          </cell>
        </row>
        <row r="5272">
          <cell r="A5272">
            <v>73743</v>
          </cell>
          <cell r="B5272" t="str">
            <v xml:space="preserve">PISO EM PEDRA                                                                                                                                                                                           </v>
          </cell>
          <cell r="C5272" t="str">
            <v xml:space="preserve">  </v>
          </cell>
        </row>
        <row r="5273">
          <cell r="A5273" t="str">
            <v>73743/1</v>
          </cell>
          <cell r="B5273" t="str">
            <v>PISO EM PEDRA SÃO TOME ASSENTADO SOBRE ARGAMASSA 1:3 (CIMENTO E AREIA) REJUNTADO COM CIMENTO BRANCO</v>
          </cell>
          <cell r="C5273" t="str">
            <v>M2</v>
          </cell>
        </row>
        <row r="5274">
          <cell r="A5274">
            <v>73921</v>
          </cell>
          <cell r="B5274" t="str">
            <v xml:space="preserve">PISO PEDRA                                                                                                                                                                                              </v>
          </cell>
          <cell r="C5274" t="str">
            <v xml:space="preserve">  </v>
          </cell>
        </row>
        <row r="5275">
          <cell r="A5275" t="str">
            <v>73921/2</v>
          </cell>
          <cell r="B5275" t="str">
            <v>PISO EM PEDRA ARDOSIA ASSENTADO SOBRE ARGAMASSA COLANTE REJUNTADO COM CIMENTO COMUM</v>
          </cell>
          <cell r="C5275" t="str">
            <v>M2</v>
          </cell>
        </row>
        <row r="5276">
          <cell r="A5276">
            <v>84183</v>
          </cell>
          <cell r="B5276" t="str">
            <v>PISO EM PEDRA PORTUGUESA ASSENTADO SOBRE BASE DE AREIA, REJUNTADO COM CIMENTO COMUM</v>
          </cell>
          <cell r="C5276" t="str">
            <v>M2</v>
          </cell>
        </row>
        <row r="5277">
          <cell r="A5277" t="str">
            <v>0116</v>
          </cell>
          <cell r="B5277" t="str">
            <v xml:space="preserve">PISO VINILICO/BORRACHA                                                                                                                                                                                  </v>
          </cell>
          <cell r="C5277" t="str">
            <v xml:space="preserve">  </v>
          </cell>
        </row>
        <row r="5278">
          <cell r="A5278">
            <v>72185</v>
          </cell>
          <cell r="B5278" t="str">
            <v>PISO VINILICO SEMIFLEXIVEL PADRAO LISO, ESPESSURA 2MM, FIXADO COM COLA</v>
          </cell>
          <cell r="C5278" t="str">
            <v>M2</v>
          </cell>
        </row>
        <row r="5279">
          <cell r="A5279">
            <v>72186</v>
          </cell>
          <cell r="B5279" t="str">
            <v>PISO VINILICO SEMIFLEXIVEL PADRAO LISO, ESPESSURA 3,2MM, FIXADO COM COLA</v>
          </cell>
          <cell r="C5279" t="str">
            <v>M2</v>
          </cell>
        </row>
        <row r="5280">
          <cell r="A5280">
            <v>72187</v>
          </cell>
          <cell r="B5280" t="str">
            <v>PISO DE BORRACHA FRISADO, ESPESSURA 7MM, ASSENTADO COM ARGAMASSA TRACO 1:3 (CIMENTO E AREIA)</v>
          </cell>
          <cell r="C5280" t="str">
            <v>M2</v>
          </cell>
        </row>
        <row r="5281">
          <cell r="A5281">
            <v>72188</v>
          </cell>
          <cell r="B5281" t="str">
            <v>PISO DE BORRACHA PASTILHADO, ESPESSURA 7MM, ASSENTADO COM ARGAMASSA TRACO 1:3 (CIMENTO E AREIA)</v>
          </cell>
          <cell r="C5281" t="str">
            <v>M2</v>
          </cell>
        </row>
        <row r="5282">
          <cell r="A5282">
            <v>73876</v>
          </cell>
          <cell r="B5282" t="str">
            <v xml:space="preserve">PLURIGOMA                                                                                                                                                                                               </v>
          </cell>
          <cell r="C5282" t="str">
            <v xml:space="preserve">  </v>
          </cell>
        </row>
        <row r="5283">
          <cell r="A5283" t="str">
            <v>73876/1</v>
          </cell>
          <cell r="B5283" t="str">
            <v>PISO DE BORRACHA PASTILHADO, ESPESSURA 7MM, FIXADO COM COLA</v>
          </cell>
          <cell r="C5283" t="str">
            <v>M2</v>
          </cell>
        </row>
        <row r="5284">
          <cell r="A5284">
            <v>84186</v>
          </cell>
          <cell r="B5284" t="str">
            <v>PISO DE BORRACHA CANELADA, ESPESSURA 3,5MM, FIXADO COM COLA</v>
          </cell>
          <cell r="C5284" t="str">
            <v>M2</v>
          </cell>
        </row>
        <row r="5285">
          <cell r="A5285">
            <v>84187</v>
          </cell>
          <cell r="B5285" t="str">
            <v>ASSENTAMENTO DE PISO DE BORRACHA PASTILHADA FIXADO COM COLA</v>
          </cell>
          <cell r="C5285" t="str">
            <v>M2</v>
          </cell>
        </row>
        <row r="5286">
          <cell r="A5286">
            <v>84188</v>
          </cell>
          <cell r="B5286" t="str">
            <v>TESTEIRA OU RODAPE VINILICO 6CM FIXADO COM COLA</v>
          </cell>
          <cell r="C5286" t="str">
            <v>M</v>
          </cell>
        </row>
        <row r="5287">
          <cell r="A5287" t="str">
            <v>0117</v>
          </cell>
          <cell r="B5287" t="str">
            <v xml:space="preserve">PISO DE ALTA RESISTENCIA                                                                                                                                                                                </v>
          </cell>
          <cell r="C5287" t="str">
            <v xml:space="preserve">  </v>
          </cell>
        </row>
        <row r="5288">
          <cell r="A5288">
            <v>72136</v>
          </cell>
          <cell r="B5288" t="str">
            <v>PISO INDUSTRIAL DE ALTA RESISTENCIA, ESPESSURA 8MM, INCLUSO JUNTAS DE DILATACAO PLASTICAS E POLIMENTO MECANIZADO</v>
          </cell>
          <cell r="C5288" t="str">
            <v>M2</v>
          </cell>
        </row>
        <row r="5289">
          <cell r="A5289">
            <v>72137</v>
          </cell>
          <cell r="B5289" t="str">
            <v>PISO INDUSTRIAL ALTA RESISTENCIA, ESPESSURA 12MM, INCLUSO JUNTAS DE DILATACAO PLASTICAS E POLIMENTO MECANIZADO</v>
          </cell>
          <cell r="C5289" t="str">
            <v>M2</v>
          </cell>
        </row>
        <row r="5290">
          <cell r="A5290">
            <v>72815</v>
          </cell>
          <cell r="B5290" t="str">
            <v>APLICACAO DE TINTA A BASE DE EPOXI SOBRE PISO</v>
          </cell>
          <cell r="C5290" t="str">
            <v>M2</v>
          </cell>
        </row>
        <row r="5291">
          <cell r="A5291" t="str">
            <v>0118</v>
          </cell>
          <cell r="B5291" t="str">
            <v xml:space="preserve">PISO GRANILITE/MARMORITE                                                                                                                                                                                </v>
          </cell>
          <cell r="C5291" t="str">
            <v xml:space="preserve">  </v>
          </cell>
        </row>
        <row r="5292">
          <cell r="A5292">
            <v>84191</v>
          </cell>
          <cell r="B5292" t="str">
            <v>PISO EM GRANILITE, MARMORITE OU GRANITINA ESPESSURA 8 MM, INCLUSO JUNTAS DE DILATACAO PLASTICAS</v>
          </cell>
          <cell r="C5292" t="str">
            <v>M2</v>
          </cell>
        </row>
        <row r="5293">
          <cell r="A5293" t="str">
            <v>0119</v>
          </cell>
          <cell r="B5293" t="str">
            <v xml:space="preserve">PISO DE MARMORE/GRANITO                                                                                                                                                                                 </v>
          </cell>
          <cell r="C5293" t="str">
            <v xml:space="preserve">  </v>
          </cell>
        </row>
        <row r="5294">
          <cell r="A5294">
            <v>72138</v>
          </cell>
          <cell r="B5294" t="str">
            <v>PISO EM GRANITO BRANCO 50X50CM LEVIGADO ESPESSURA 2CM, ASSENTADO COM ARGAMASSA COLANTE DUPLA COLAGEM, COM REJUNTAMENTO EM CIMENTO BRANCO</v>
          </cell>
          <cell r="C5294" t="str">
            <v>M2</v>
          </cell>
        </row>
        <row r="5295">
          <cell r="A5295">
            <v>84190</v>
          </cell>
          <cell r="B5295" t="str">
            <v>PISO GRANITO ASSENTADO SOBRE ARGAMASSA CIMENTO / CAL / AREIA TRACO 1:0,25:3 INCLUSIVE REJUNTE EM CIMENTO</v>
          </cell>
          <cell r="C5295" t="str">
            <v>M2</v>
          </cell>
        </row>
        <row r="5296">
          <cell r="A5296">
            <v>84195</v>
          </cell>
          <cell r="B5296" t="str">
            <v>PISO MARMORE BRANCO ASSENTADO SOBRE ARGAMASSA TRACO 1:4 (CIMENTO/AREIA)</v>
          </cell>
          <cell r="C5296" t="str">
            <v>M2</v>
          </cell>
        </row>
        <row r="5297">
          <cell r="A5297" t="str">
            <v>0122</v>
          </cell>
          <cell r="B5297" t="str">
            <v xml:space="preserve">SOLEIRA DE MARMORE/GRANITO                                                                                                                                                                              </v>
          </cell>
          <cell r="C5297" t="str">
            <v xml:space="preserve">  </v>
          </cell>
        </row>
        <row r="5298">
          <cell r="A5298">
            <v>74111</v>
          </cell>
          <cell r="B5298" t="str">
            <v xml:space="preserve">SOLEIRA MARMORE BRANCO                                                                                                                                                                                  </v>
          </cell>
          <cell r="C5298" t="str">
            <v xml:space="preserve">  </v>
          </cell>
        </row>
        <row r="5299">
          <cell r="A5299" t="str">
            <v>74111/1</v>
          </cell>
          <cell r="B5299" t="str">
            <v>SOLEIRA / TABEIRA EM MARMORE BRANCO COMUM, POLIDO, LARGURA 5 CM, ESPESSURA 2 CM, ASSENTADA COM ARGAMASSA COLANTE</v>
          </cell>
          <cell r="C5299" t="str">
            <v>M</v>
          </cell>
        </row>
        <row r="5300">
          <cell r="A5300">
            <v>84161</v>
          </cell>
          <cell r="B5300" t="str">
            <v>SOLEIRA DE MARMORE BRANCO, LARGURA 15CM, ESPESSURA 3CM, ASSENTADA SOBRE ARGAMASSA TRACO 1:4 (CIMENTO E AREIA)</v>
          </cell>
          <cell r="C5300" t="str">
            <v>M</v>
          </cell>
        </row>
        <row r="5301">
          <cell r="A5301" t="str">
            <v>0130</v>
          </cell>
          <cell r="B5301" t="str">
            <v xml:space="preserve">RODAPE DE MADEIRA                                                                                                                                                                                       </v>
          </cell>
          <cell r="C5301" t="str">
            <v xml:space="preserve">  </v>
          </cell>
        </row>
        <row r="5302">
          <cell r="A5302">
            <v>73886</v>
          </cell>
          <cell r="B5302" t="str">
            <v xml:space="preserve">RODAPES DE MADEIRA                                                                                                                                                                                      </v>
          </cell>
          <cell r="C5302" t="str">
            <v xml:space="preserve">  </v>
          </cell>
        </row>
        <row r="5303">
          <cell r="A5303" t="str">
            <v>73886/1</v>
          </cell>
          <cell r="B5303" t="str">
            <v>RODAPE EM MADEIRA, ALTURA 7CM, FIXADO EM PECAS DE MADEIRA</v>
          </cell>
          <cell r="C5303" t="str">
            <v>M</v>
          </cell>
        </row>
        <row r="5304">
          <cell r="A5304">
            <v>84162</v>
          </cell>
          <cell r="B5304" t="str">
            <v>RODAPE EM MADEIRA, ALTURA 7CM, FIXADO COM COLA</v>
          </cell>
          <cell r="C5304" t="str">
            <v>M</v>
          </cell>
        </row>
        <row r="5305">
          <cell r="A5305" t="str">
            <v>0131</v>
          </cell>
          <cell r="B5305" t="str">
            <v xml:space="preserve">RODAPE CERAMICO                                                                                                                                                                                         </v>
          </cell>
          <cell r="C5305" t="str">
            <v xml:space="preserve">  </v>
          </cell>
        </row>
        <row r="5306">
          <cell r="A5306">
            <v>88648</v>
          </cell>
          <cell r="B5306" t="str">
            <v>RODAPÉ CERÂMICO DE 7CM DE ALTURA COM PLACAS TIPO ESMALTADA EXTRA  DE DIMENSÕES 35X35CM. AF_06/2014</v>
          </cell>
          <cell r="C5306" t="str">
            <v>M</v>
          </cell>
        </row>
        <row r="5307">
          <cell r="A5307">
            <v>88649</v>
          </cell>
          <cell r="B5307" t="str">
            <v>RODAPÉ CERÂMICO DE 7CM DE ALTURA COM PLACAS TIPO ESMALTADA EXTRA DE DIMENSÕES 45X45CM. AF_06/2014</v>
          </cell>
          <cell r="C5307" t="str">
            <v>M</v>
          </cell>
        </row>
        <row r="5308">
          <cell r="A5308">
            <v>88650</v>
          </cell>
          <cell r="B5308" t="str">
            <v>RODAPÉ CERÂMICO DE 7CM DE ALTURA COM PLACAS TIPO ESMALTADA EXTRA DE DIMENSÕES 60X60CM. AF_06/2014</v>
          </cell>
          <cell r="C5308" t="str">
            <v>M</v>
          </cell>
        </row>
        <row r="5309">
          <cell r="A5309">
            <v>96467</v>
          </cell>
          <cell r="B5309" t="str">
            <v>RODAPÉ CERÂMICO DE 7CM DE ALTURA COM PLACAS TIPO ESMALTADA COMERCIAL DE DIMENSÕES 35X35CM (PADRAO POPULAR). AF_06/2017</v>
          </cell>
          <cell r="C5309" t="str">
            <v>M</v>
          </cell>
        </row>
        <row r="5310">
          <cell r="A5310" t="str">
            <v>0164</v>
          </cell>
          <cell r="B5310" t="str">
            <v xml:space="preserve">RODAPE DE MARMORE,GRANITO,MARMORITE,GRANILITE E OUTROS                                                                                                                                                  </v>
          </cell>
          <cell r="C5310" t="str">
            <v xml:space="preserve">  </v>
          </cell>
        </row>
        <row r="5311">
          <cell r="A5311">
            <v>73850</v>
          </cell>
          <cell r="B5311" t="str">
            <v xml:space="preserve">RODAPE DE MARMORITE                                                                                                                                                                                     </v>
          </cell>
          <cell r="C5311" t="str">
            <v xml:space="preserve">  </v>
          </cell>
        </row>
        <row r="5312">
          <cell r="A5312" t="str">
            <v>73850/1</v>
          </cell>
          <cell r="B5312" t="str">
            <v>RODAPE EM MARMORITE, ALTURA 10CM</v>
          </cell>
          <cell r="C5312" t="str">
            <v>M</v>
          </cell>
        </row>
        <row r="5313">
          <cell r="A5313">
            <v>84167</v>
          </cell>
          <cell r="B5313" t="str">
            <v>RODAPE EM MARMORE BRANCO ASSENTADO COM ARGAMASSA TRACO 1:4 (CIMENTO E AREIA) ALTURA 7CM</v>
          </cell>
          <cell r="C5313" t="str">
            <v>M</v>
          </cell>
        </row>
        <row r="5314">
          <cell r="A5314">
            <v>84168</v>
          </cell>
          <cell r="B5314" t="str">
            <v>RODAPE EM ARDOSIA ASSENTADO COM ARGAMASSA TRACO 1:4 (CIMENTO E AREIA) ALTURA 10CM</v>
          </cell>
          <cell r="C5314" t="str">
            <v>M</v>
          </cell>
        </row>
        <row r="5315">
          <cell r="A5315" t="str">
            <v>0258</v>
          </cell>
          <cell r="B5315" t="str">
            <v xml:space="preserve">PISO CONCRETO                                                                                                                                                                                           </v>
          </cell>
          <cell r="C5315" t="str">
            <v xml:space="preserve">  </v>
          </cell>
        </row>
        <row r="5316">
          <cell r="A5316">
            <v>68325</v>
          </cell>
          <cell r="B5316" t="str">
            <v>PISO EM CONCRETO 20 MPA PREPARO MECANICO, ESPESSURA 7CM, INCLUSO SELANTE ELASTICO A BASE DE POLIURETANO</v>
          </cell>
          <cell r="C5316" t="str">
            <v>M2</v>
          </cell>
        </row>
        <row r="5317">
          <cell r="A5317">
            <v>68333</v>
          </cell>
          <cell r="B5317" t="str">
            <v>PISO EM CONCRETO 20 MPA PREPARO MECANICO, ESPESSURA 7CM, INCLUSO JUNTAS DE DILATACAO EM MADEIRA</v>
          </cell>
          <cell r="C5317" t="str">
            <v>M2</v>
          </cell>
        </row>
        <row r="5318">
          <cell r="A5318">
            <v>72183</v>
          </cell>
          <cell r="B5318" t="str">
            <v>PISO EM CONCRETO 20MPA PREPARO MECANICO, ESPESSURA 7 CM, COM ARMACAO EM TELA SOLDADA</v>
          </cell>
          <cell r="C5318" t="str">
            <v>M2</v>
          </cell>
        </row>
        <row r="5319">
          <cell r="A5319">
            <v>84175</v>
          </cell>
          <cell r="B5319" t="str">
            <v>JUNTA 5X5CM COM ARGAMASSA TRACO 1:3 (CIMENTO E AREIA) PARA PISO EM PLACAS</v>
          </cell>
          <cell r="C5319" t="str">
            <v>M</v>
          </cell>
        </row>
        <row r="5320">
          <cell r="A5320">
            <v>84176</v>
          </cell>
          <cell r="B5320" t="str">
            <v>JUNTA 2,5X2,5CM COM ARGAMASSA 1:1:3 IMPERMEABILIZANTE DE HIDRO-ASFALTO CIMENTO E AREIA PARA PISO EM PLACAS</v>
          </cell>
          <cell r="C5320" t="str">
            <v>M</v>
          </cell>
        </row>
        <row r="5321">
          <cell r="A5321">
            <v>84177</v>
          </cell>
          <cell r="B5321" t="str">
            <v>JUNTA GRAMADA 5CM DE LARGURA</v>
          </cell>
          <cell r="C5321" t="str">
            <v>M</v>
          </cell>
        </row>
        <row r="5322">
          <cell r="A5322">
            <v>94990</v>
          </cell>
          <cell r="B5322" t="str">
            <v>EXECUÇÃO DE PASSEIO (CALÇADA) OU PISO DE CONCRETO COM CONCRETO MOLDADO IN LOCO, FEITO EM OBRA, ACABAMENTO CONVENCIONAL, NÃO ARMADO. AF_07/2016</v>
          </cell>
          <cell r="C5322" t="str">
            <v>M3</v>
          </cell>
        </row>
        <row r="5323">
          <cell r="A5323">
            <v>94991</v>
          </cell>
          <cell r="B5323" t="str">
            <v>EXECUÇÃO DE PASSEIO (CALÇADA) OU PISO DE CONCRETO COM CONCRETO MOLDADO IN LOCO, USINADO, ACABAMENTO CONVENCIONAL, NÃO ARMADO. AF_07/2016</v>
          </cell>
          <cell r="C5323" t="str">
            <v>M3</v>
          </cell>
        </row>
        <row r="5324">
          <cell r="A5324">
            <v>94992</v>
          </cell>
          <cell r="B5324" t="str">
            <v>EXECUÇÃO DE PASSEIO (CALÇADA) OU PISO DE CONCRETO COM CONCRETO MOLDADO IN LOCO, FEITO EM OBRA, ACABAMENTO CONVENCIONAL, ESPESSURA 6 CM, ARMADO. AF_07/2016</v>
          </cell>
          <cell r="C5324" t="str">
            <v>M2</v>
          </cell>
        </row>
        <row r="5325">
          <cell r="A5325">
            <v>94993</v>
          </cell>
          <cell r="B5325" t="str">
            <v>EXECUÇÃO DE PASSEIO (CALÇADA) OU PISO DE CONCRETO COM CONCRETO MOLDADO IN LOCO, USINADO, ACABAMENTO CONVENCIONAL, ESPESSURA 6 CM, ARMADO. AF_07/2016</v>
          </cell>
          <cell r="C5325" t="str">
            <v>M2</v>
          </cell>
        </row>
        <row r="5326">
          <cell r="A5326">
            <v>94994</v>
          </cell>
          <cell r="B5326" t="str">
            <v>EXECUÇÃO DE PASSEIO (CALÇADA) OU PISO DE CONCRETO COM CONCRETO MOLDADO IN LOCO, FEITO EM OBRA, ACABAMENTO CONVENCIONAL, ESPESSURA 8 CM, ARMADO. AF_07/2016</v>
          </cell>
          <cell r="C5326" t="str">
            <v>M2</v>
          </cell>
        </row>
        <row r="5327">
          <cell r="A5327">
            <v>94995</v>
          </cell>
          <cell r="B5327" t="str">
            <v>EXECUÇÃO DE PASSEIO (CALÇADA) OU PISO DE CONCRETO COM CONCRETO MOLDADO IN LOCO, USINADO, ACABAMENTO CONVENCIONAL, ESPESSURA 8 CM, ARMADO. AF_07/2016</v>
          </cell>
          <cell r="C5327" t="str">
            <v>M2</v>
          </cell>
        </row>
        <row r="5328">
          <cell r="A5328">
            <v>94996</v>
          </cell>
          <cell r="B5328" t="str">
            <v>EXECUÇÃO DE PASSEIO (CALÇADA) OU PISO DE CONCRETO COM CONCRETO MOLDADO IN LOCO, FEITO EM OBRA, ACABAMENTO CONVENCIONAL, ESPESSURA 10 CM, ARMADO. AF_07/2016</v>
          </cell>
          <cell r="C5328" t="str">
            <v>M2</v>
          </cell>
        </row>
        <row r="5329">
          <cell r="A5329">
            <v>94997</v>
          </cell>
          <cell r="B5329" t="str">
            <v>EXECUÇÃO DE PASSEIO (CALÇADA) OU PISO DE CONCRETO COM CONCRETO MOLDADO IN LOCO, USINADO, ACABAMENTO CONVENCIONAL, ESPESSURA 10 CM, ARMADO. AF_07/2016</v>
          </cell>
          <cell r="C5329" t="str">
            <v>M2</v>
          </cell>
        </row>
        <row r="5330">
          <cell r="A5330">
            <v>94998</v>
          </cell>
          <cell r="B5330" t="str">
            <v>EXECUÇÃO DE PASSEIO (CALÇADA) OU PISO DE CONCRETO COM CONCRETO MOLDADO IN LOCO, FEITO EM OBRA, ACABAMENTO CONVENCIONAL, ESPESSURA 12 CM, ARMADO. AF_07/2016</v>
          </cell>
          <cell r="C5330" t="str">
            <v>M2</v>
          </cell>
        </row>
        <row r="5331">
          <cell r="A5331">
            <v>94999</v>
          </cell>
          <cell r="B5331" t="str">
            <v>EXECUÇÃO DE PASSEIO (CALÇADA) OU PISO DE CONCRETO COM CONCRETO MOLDADO IN LOCO, USINADO, ACABAMENTO CONVENCIONAL, ESPESSURA 12 CM, ARMADO. AF_07/2016</v>
          </cell>
          <cell r="C5331" t="str">
            <v>M2</v>
          </cell>
        </row>
        <row r="5332">
          <cell r="A5332" t="str">
            <v>0264</v>
          </cell>
          <cell r="B5332" t="str">
            <v xml:space="preserve">REGULARIZACAO DE CONTRA-PISOS E OUTRAS SUPERFICIES                                                                                                                                                      </v>
          </cell>
          <cell r="C5332" t="str">
            <v xml:space="preserve">  </v>
          </cell>
        </row>
        <row r="5333">
          <cell r="A5333">
            <v>87620</v>
          </cell>
          <cell r="B5333" t="str">
            <v>CONTRAPISO EM ARGAMASSA TRAÇO 1:4 (CIMENTO E AREIA), PREPARO MECÂNICO COM BETONEIRA 400 L, APLICADO EM ÁREAS SECAS SOBRE LAJE, ADERIDO, ESPESSURA 2CM. AF_06/2014</v>
          </cell>
          <cell r="C5333" t="str">
            <v>M2</v>
          </cell>
        </row>
        <row r="5334">
          <cell r="A5334">
            <v>87622</v>
          </cell>
          <cell r="B5334" t="str">
            <v>CONTRAPISO EM ARGAMASSA TRAÇO 1:4 (CIMENTO E AREIA), PREPARO MANUAL, APLICADO EM ÁREAS SECAS SOBRE LAJE, ADERIDO, ESPESSURA 2CM. AF_06/2014</v>
          </cell>
          <cell r="C5334" t="str">
            <v>M2</v>
          </cell>
        </row>
        <row r="5335">
          <cell r="A5335">
            <v>87623</v>
          </cell>
          <cell r="B5335" t="str">
            <v>CONTRAPISO EM ARGAMASSA PRONTA, PREPARO MECÂNICO COM MISTURADOR 300 KG, APLICADO EM ÁREAS SECAS SOBRE LAJE, ADERIDO, ESPESSURA 2CM. AF_06/2014</v>
          </cell>
          <cell r="C5335" t="str">
            <v>M2</v>
          </cell>
        </row>
        <row r="5336">
          <cell r="A5336">
            <v>87624</v>
          </cell>
          <cell r="B5336" t="str">
            <v>CONTRAPISO EM ARGAMASSA PRONTA, PREPARO MANUAL, APLICADO EM ÁREAS SECAS SOBRE LAJE, ADERIDO, ESPESSURA 2CM. AF_06/2014</v>
          </cell>
          <cell r="C5336" t="str">
            <v>M2</v>
          </cell>
        </row>
        <row r="5337">
          <cell r="A5337">
            <v>87630</v>
          </cell>
          <cell r="B5337" t="str">
            <v>CONTRAPISO EM ARGAMASSA TRAÇO 1:4 (CIMENTO E AREIA), PREPARO MECÂNICO COM BETONEIRA 400 L, APLICADO EM ÁREAS SECAS SOBRE LAJE, ADERIDO, ESPESSURA 3CM. AF_06/2014</v>
          </cell>
          <cell r="C5337" t="str">
            <v>M2</v>
          </cell>
        </row>
        <row r="5338">
          <cell r="A5338">
            <v>87632</v>
          </cell>
          <cell r="B5338" t="str">
            <v>CONTRAPISO EM ARGAMASSA TRAÇO 1:4 (CIMENTO E AREIA), PREPARO MANUAL, APLICADO EM ÁREAS SECAS SOBRE LAJE, ADERIDO, ESPESSURA 3CM. AF_06/2014</v>
          </cell>
          <cell r="C5338" t="str">
            <v>M2</v>
          </cell>
        </row>
        <row r="5339">
          <cell r="A5339">
            <v>87633</v>
          </cell>
          <cell r="B5339" t="str">
            <v>CONTRAPISO EM ARGAMASSA PRONTA, PREPARO MECÂNICO COM MISTURADOR 300 KG, APLICADO EM ÁREAS SECAS SOBRE LAJE, ADERIDO, ESPESSURA 3CM. AF_06/2014</v>
          </cell>
          <cell r="C5339" t="str">
            <v>M2</v>
          </cell>
        </row>
        <row r="5340">
          <cell r="A5340">
            <v>87634</v>
          </cell>
          <cell r="B5340" t="str">
            <v>CONTRAPISO EM ARGAMASSA PRONTA, PREPARO MANUAL, APLICADO EM ÁREAS SECAS SOBRE LAJE, ADERIDO, ESPESSURA 3CM. AF_06/2014</v>
          </cell>
          <cell r="C5340" t="str">
            <v>M2</v>
          </cell>
        </row>
        <row r="5341">
          <cell r="A5341">
            <v>87640</v>
          </cell>
          <cell r="B5341" t="str">
            <v>CONTRAPISO EM ARGAMASSA TRAÇO 1:4 (CIMENTO E AREIA), PREPARO MECÂNICO COM BETONEIRA 400 L, APLICADO EM ÁREAS SECAS SOBRE LAJE, ADERIDO, ESPESSURA 4CM. AF_06/2014</v>
          </cell>
          <cell r="C5341" t="str">
            <v>M2</v>
          </cell>
        </row>
        <row r="5342">
          <cell r="A5342">
            <v>87642</v>
          </cell>
          <cell r="B5342" t="str">
            <v>CONTRAPISO EM ARGAMASSA TRAÇO 1:4 (CIMENTO E AREIA), PREPARO MANUAL, APLICADO EM ÁREAS SECAS SOBRE LAJE, ADERIDO, ESPESSURA 4CM. AF_06/2014</v>
          </cell>
          <cell r="C5342" t="str">
            <v>M2</v>
          </cell>
        </row>
        <row r="5343">
          <cell r="A5343">
            <v>87643</v>
          </cell>
          <cell r="B5343" t="str">
            <v>CONTRAPISO EM ARGAMASSA PRONTA, PREPARO MECÂNICO COM MISTURADOR 300 KG, APLICADO EM ÁREAS SECAS SOBRE LAJE, ADERIDO, ESPESSURA 4CM. AF_06/2014</v>
          </cell>
          <cell r="C5343" t="str">
            <v>M2</v>
          </cell>
        </row>
        <row r="5344">
          <cell r="A5344">
            <v>87644</v>
          </cell>
          <cell r="B5344" t="str">
            <v>CONTRAPISO EM ARGAMASSA PRONTA, PREPARO MANUAL, APLICADO EM ÁREAS SECAS SOBRE LAJE, ADERIDO, ESPESSURA 4CM. AF_06/2014</v>
          </cell>
          <cell r="C5344" t="str">
            <v>M2</v>
          </cell>
        </row>
        <row r="5345">
          <cell r="A5345">
            <v>87680</v>
          </cell>
          <cell r="B5345" t="str">
            <v>CONTRAPISO EM ARGAMASSA TRAÇO 1:4 (CIMENTO E AREIA), PREPARO MECÂNICO COM BETONEIRA 400 L, APLICADO EM ÁREAS SECAS SOBRE LAJE, NÃO ADERIDO, ESPESSURA 4CM. AF_06/2014</v>
          </cell>
          <cell r="C5345" t="str">
            <v>M2</v>
          </cell>
        </row>
        <row r="5346">
          <cell r="A5346">
            <v>87682</v>
          </cell>
          <cell r="B5346" t="str">
            <v>CONTRAPISO EM ARGAMASSA TRAÇO 1:4 (CIMENTO E AREIA), PREPARO MANUAL, APLICADO EM ÁREAS SECAS SOBRE LAJE, NÃO ADERIDO, ESPESSURA 4CM. AF_06/2014</v>
          </cell>
          <cell r="C5346" t="str">
            <v>M2</v>
          </cell>
        </row>
        <row r="5347">
          <cell r="A5347">
            <v>87683</v>
          </cell>
          <cell r="B5347" t="str">
            <v>CONTRAPISO EM ARGAMASSA PRONTA, PREPARO MECÂNICO COM MISTURADOR 300 KG, APLICADO EM ÁREAS SECAS SOBRE LAJE, NÃO ADERIDO, ESPESSURA 4CM. AF_06/2014</v>
          </cell>
          <cell r="C5347" t="str">
            <v>M2</v>
          </cell>
        </row>
        <row r="5348">
          <cell r="A5348">
            <v>87684</v>
          </cell>
          <cell r="B5348" t="str">
            <v>CONTRAPISO EM ARGAMASSA PRONTA, PREPARO MANUAL, APLICADO EM ÁREAS SECAS SOBRE LAJE, NÃO ADERIDO, ESPESSURA 4CM. AF_06/2014</v>
          </cell>
          <cell r="C5348" t="str">
            <v>M2</v>
          </cell>
        </row>
        <row r="5349">
          <cell r="A5349">
            <v>87690</v>
          </cell>
          <cell r="B5349" t="str">
            <v>CONTRAPISO EM ARGAMASSA TRAÇO 1:4 (CIMENTO E AREIA), PREPARO MECÂNICO COM BETONEIRA 400 L, APLICADO EM ÁREAS SECAS SOBRE LAJE, NÃO ADERIDO, ESPESSURA 5CM. AF_06/2014</v>
          </cell>
          <cell r="C5349" t="str">
            <v>M2</v>
          </cell>
        </row>
        <row r="5350">
          <cell r="A5350">
            <v>87692</v>
          </cell>
          <cell r="B5350" t="str">
            <v>CONTRAPISO EM ARGAMASSA TRAÇO 1:4 (CIMENTO E AREIA), PREPARO MANUAL, APLICADO EM ÁREAS SECAS SOBRE LAJE, NÃO ADERIDO, ESPESSURA 5CM. AF_06/2014</v>
          </cell>
          <cell r="C5350" t="str">
            <v>M2</v>
          </cell>
        </row>
        <row r="5351">
          <cell r="A5351">
            <v>87693</v>
          </cell>
          <cell r="B5351" t="str">
            <v>CONTRAPISO EM ARGAMASSA PRONTA, PREPARO MECÂNICO COM MISTURADOR 300 KG, APLICADO EM ÁREAS SECAS SOBRE LAJE, NÃO ADERIDO, ESPESSURA 5CM. AF_06/2014</v>
          </cell>
          <cell r="C5351" t="str">
            <v>M2</v>
          </cell>
        </row>
        <row r="5352">
          <cell r="A5352">
            <v>87694</v>
          </cell>
          <cell r="B5352" t="str">
            <v>CONTRAPISO EM ARGAMASSA PRONTA, PREPARO MANUAL, APLICADO EM ÁREAS SECAS SOBRE LAJE, NÃO ADERIDO, ESPESSURA 5CM. AF_06/2014</v>
          </cell>
          <cell r="C5352" t="str">
            <v>M2</v>
          </cell>
        </row>
        <row r="5353">
          <cell r="A5353">
            <v>87700</v>
          </cell>
          <cell r="B5353" t="str">
            <v>CONTRAPISO EM ARGAMASSA TRAÇO 1:4 (CIMENTO E AREIA), PREPARO MECÂNICO COM BETONEIRA 400 L, APLICADO EM ÁREAS SECAS SOBRE LAJE, NÃO ADERIDO, ESPESSURA 6CM. AF_06/2014</v>
          </cell>
          <cell r="C5353" t="str">
            <v>M2</v>
          </cell>
        </row>
        <row r="5354">
          <cell r="A5354">
            <v>87702</v>
          </cell>
          <cell r="B5354" t="str">
            <v>CONTRAPISO EM ARGAMASSA TRAÇO 1:4 (CIMENTO E AREIA), PREPARO MANUAL, APLICADO EM ÁREAS SECAS SOBRE LAJE, NÃO ADERIDO, ESPESSURA 6CM. AF_06/2014</v>
          </cell>
          <cell r="C5354" t="str">
            <v>M2</v>
          </cell>
        </row>
        <row r="5355">
          <cell r="A5355">
            <v>87703</v>
          </cell>
          <cell r="B5355" t="str">
            <v>CONTRAPISO EM ARGAMASSA PRONTA, PREPARO MECÂNICO COM MISTURADOR 300 KG, APLICADO EM ÁREAS SECAS SOBRE LAJE, NÃO ADERIDO, ESPESSURA 6CM. AF_06/2014</v>
          </cell>
          <cell r="C5355" t="str">
            <v>M2</v>
          </cell>
        </row>
        <row r="5356">
          <cell r="A5356">
            <v>87704</v>
          </cell>
          <cell r="B5356" t="str">
            <v>CONTRAPISO EM ARGAMASSA PRONTA, PREPARO MANUAL, APLICADO EM ÁREAS SECAS SOBRE LAJE, NÃO ADERIDO, ESPESSURA 6CM. AF_06/2014</v>
          </cell>
          <cell r="C5356" t="str">
            <v>M2</v>
          </cell>
        </row>
        <row r="5357">
          <cell r="A5357">
            <v>87735</v>
          </cell>
          <cell r="B5357" t="str">
            <v>CONTRAPISO EM ARGAMASSA TRAÇO 1:4 (CIMENTO E AREIA), PREPARO MECÂNICO COM BETONEIRA 400 L, APLICADO EM ÁREAS MOLHADAS SOBRE LAJE, ADERIDO, ESPESSURA 2CM. AF_06/2014</v>
          </cell>
          <cell r="C5357" t="str">
            <v>M2</v>
          </cell>
        </row>
        <row r="5358">
          <cell r="A5358">
            <v>87737</v>
          </cell>
          <cell r="B5358" t="str">
            <v>CONTRAPISO EM ARGAMASSA TRAÇO 1:4 (CIMENTO E AREIA), PREPARO MANUAL, APLICADO EM ÁREAS MOLHADAS SOBRE LAJE, ADERIDO, ESPESSURA 2CM. AF_06/2014</v>
          </cell>
          <cell r="C5358" t="str">
            <v>M2</v>
          </cell>
        </row>
        <row r="5359">
          <cell r="A5359">
            <v>87738</v>
          </cell>
          <cell r="B5359" t="str">
            <v>CONTRAPISO EM ARGAMASSA PRONTA, PREPARO MECÂNICO COM MISTURADOR 300 KG, APLICADO EM ÁREAS MOLHADAS SOBRE LAJE, ADERIDO, ESPESSURA 2CM. AF_06/2014</v>
          </cell>
          <cell r="C5359" t="str">
            <v>M2</v>
          </cell>
        </row>
        <row r="5360">
          <cell r="A5360">
            <v>87739</v>
          </cell>
          <cell r="B5360" t="str">
            <v>CONTRAPISO EM ARGAMASSA PRONTA, PREPARO MANUAL, APLICADO EM ÁREAS MOLHADAS SOBRE LAJE, ADERIDO, ESPESSURA 2CM. AF_06/2014</v>
          </cell>
          <cell r="C5360" t="str">
            <v>M2</v>
          </cell>
        </row>
        <row r="5361">
          <cell r="A5361">
            <v>87745</v>
          </cell>
          <cell r="B5361" t="str">
            <v>CONTRAPISO EM ARGAMASSA TRAÇO 1:4 (CIMENTO E AREIA), PREPARO MECÂNICO COM BETONEIRA 400 L, APLICADO EM ÁREAS MOLHADAS SOBRE LAJE, ADERIDO, ESPESSURA 3CM. AF_06/2014</v>
          </cell>
          <cell r="C5361" t="str">
            <v>M2</v>
          </cell>
        </row>
        <row r="5362">
          <cell r="A5362">
            <v>87747</v>
          </cell>
          <cell r="B5362" t="str">
            <v>CONTRAPISO EM ARGAMASSA TRAÇO 1:4 (CIMENTO E AREIA), PREPARO MANUAL, APLICADO EM ÁREAS MOLHADAS SOBRE LAJE, ADERIDO, ESPESSURA 3CM. AF_06/2014</v>
          </cell>
          <cell r="C5362" t="str">
            <v>M2</v>
          </cell>
        </row>
        <row r="5363">
          <cell r="A5363">
            <v>87748</v>
          </cell>
          <cell r="B5363" t="str">
            <v>CONTRAPISO EM ARGAMASSA PRONTA, PREPARO MECÂNICO COM MISTURADOR 300 KG, APLICADO EM ÁREAS MOLHADAS SOBRE LAJE, ADERIDO, ESPESSURA 3CM. AF_06/2014</v>
          </cell>
          <cell r="C5363" t="str">
            <v>M2</v>
          </cell>
        </row>
        <row r="5364">
          <cell r="A5364">
            <v>87749</v>
          </cell>
          <cell r="B5364" t="str">
            <v>CONTRAPISO EM ARGAMASSA PRONTA, PREPARO MANUAL, APLICADO EM ÁREAS MOLHADAS SOBRE LAJE, ADERIDO, ESPESSURA 3CM. AF_06/2014</v>
          </cell>
          <cell r="C5364" t="str">
            <v>M2</v>
          </cell>
        </row>
        <row r="5365">
          <cell r="A5365">
            <v>87755</v>
          </cell>
          <cell r="B5365" t="str">
            <v>CONTRAPISO EM ARGAMASSA TRAÇO 1:4 (CIMENTO E AREIA), PREPARO MECÂNICO COM BETONEIRA 400 L, APLICADO EM ÁREAS MOLHADAS SOBRE IMPERMEABILIZAÇÃO, ESPESSURA 3CM. AF_06/2014</v>
          </cell>
          <cell r="C5365" t="str">
            <v>M2</v>
          </cell>
        </row>
        <row r="5366">
          <cell r="A5366">
            <v>87757</v>
          </cell>
          <cell r="B5366" t="str">
            <v>CONTRAPISO EM ARGAMASSA TRAÇO 1:4 (CIMENTO E AREIA), PREPARO MANUAL, APLICADO EM ÁREAS MOLHADAS SOBRE IMPERMEABILIZAÇÃO, ESPESSURA 3CM. AF_06/2014</v>
          </cell>
          <cell r="C5366" t="str">
            <v>M2</v>
          </cell>
        </row>
        <row r="5367">
          <cell r="A5367">
            <v>87758</v>
          </cell>
          <cell r="B5367" t="str">
            <v>CONTRAPISO EM ARGAMASSA PRONTA, PREPARO MECÂNICO COM MISTURADOR 300 KG, APLICADO EM ÁREAS MOLHADAS SOBRE IMPERMEABILIZAÇÃO, ESPESSURA 3CM. AF_06/2014</v>
          </cell>
          <cell r="C5367" t="str">
            <v>M2</v>
          </cell>
        </row>
        <row r="5368">
          <cell r="A5368">
            <v>87759</v>
          </cell>
          <cell r="B5368" t="str">
            <v>CONTRAPISO EM ARGAMASSA PRONTA, PREPARO MANUAL, APLICADO EM ÁREAS MOLHADAS SOBRE IMPERMEABILIZAÇÃO, ESPESSURA 3CM. AF_06/2014</v>
          </cell>
          <cell r="C5368" t="str">
            <v>M2</v>
          </cell>
        </row>
        <row r="5369">
          <cell r="A5369">
            <v>87765</v>
          </cell>
          <cell r="B5369" t="str">
            <v>CONTRAPISO EM ARGAMASSA TRAÇO 1:4 (CIMENTO E AREIA), PREPARO MECÂNICO COM BETONEIRA 400 L, APLICADO EM ÁREAS MOLHADAS SOBRE IMPERMEABILIZAÇÃO, ESPESSURA 4CM. AF_06/2014</v>
          </cell>
          <cell r="C5369" t="str">
            <v>M2</v>
          </cell>
        </row>
        <row r="5370">
          <cell r="A5370">
            <v>87767</v>
          </cell>
          <cell r="B5370" t="str">
            <v>CONTRAPISO EM ARGAMASSA TRAÇO 1:4 (CIMENTO E AREIA), PREPARO MANUAL, APLICADO EM ÁREAS MOLHADAS SOBRE IMPERMEABILIZAÇÃO, ESPESSURA 4CM. AF_06/2014</v>
          </cell>
          <cell r="C5370" t="str">
            <v>M2</v>
          </cell>
        </row>
        <row r="5371">
          <cell r="A5371">
            <v>87768</v>
          </cell>
          <cell r="B5371" t="str">
            <v>CONTRAPISO EM ARGAMASSA PRONTA, PREPARO MECÂNICO COM MISTURADOR 300 KG, APLICADO EM ÁREAS MOLHADAS SOBRE IMPERMEABILIZAÇÃO, ESPESSURA 4CM. AF_06/2014</v>
          </cell>
          <cell r="C5371" t="str">
            <v>M2</v>
          </cell>
        </row>
        <row r="5372">
          <cell r="A5372">
            <v>87769</v>
          </cell>
          <cell r="B5372" t="str">
            <v>CONTRAPISO EM ARGAMASSA PRONTA, PREPARO MANUAL, APLICADO EM ÁREAS MOLHADAS SOBRE IMPERMEABILIZAÇÃO, ESPESSURA 4CM. AF_06/2014</v>
          </cell>
          <cell r="C5372" t="str">
            <v>M2</v>
          </cell>
        </row>
        <row r="5373">
          <cell r="A5373">
            <v>88470</v>
          </cell>
          <cell r="B5373" t="str">
            <v>CONTRAPISO AUTONIVELANTE, APLICADO SOBRE LAJE, NÃO ADERIDO, ESPESSURA 3CM. AF_06/2014</v>
          </cell>
          <cell r="C5373" t="str">
            <v>M2</v>
          </cell>
        </row>
        <row r="5374">
          <cell r="A5374">
            <v>88471</v>
          </cell>
          <cell r="B5374" t="str">
            <v>CONTRAPISO AUTONIVELANTE, APLICADO SOBRE LAJE, NÃO ADERIDO, ESPESSURA 4CM. AF_06/2014</v>
          </cell>
          <cell r="C5374" t="str">
            <v>M2</v>
          </cell>
        </row>
        <row r="5375">
          <cell r="A5375">
            <v>88472</v>
          </cell>
          <cell r="B5375" t="str">
            <v>CONTRAPISO AUTONIVELANTE, APLICADO SOBRE LAJE, NÃO ADERIDO, ESPESSURA 5CM. AF_06/2014</v>
          </cell>
          <cell r="C5375" t="str">
            <v>M2</v>
          </cell>
        </row>
        <row r="5376">
          <cell r="A5376">
            <v>88476</v>
          </cell>
          <cell r="B5376" t="str">
            <v>CONTRAPISO AUTONIVELANTE, APLICADO SOBRE LAJE, ADERIDO, ESPESSURA 2CM. AF_06/2014</v>
          </cell>
          <cell r="C5376" t="str">
            <v>M2</v>
          </cell>
        </row>
        <row r="5377">
          <cell r="A5377">
            <v>88477</v>
          </cell>
          <cell r="B5377" t="str">
            <v>CONTRAPISO AUTONIVELANTE, APLICADO SOBRE LAJE, ADERIDO, ESPESSURA 3CM. AF_06/2014</v>
          </cell>
          <cell r="C5377" t="str">
            <v>M2</v>
          </cell>
        </row>
        <row r="5378">
          <cell r="A5378">
            <v>88478</v>
          </cell>
          <cell r="B5378" t="str">
            <v>CONTRAPISO AUTONIVELANTE, APLICADO SOBRE LAJE, ADERIDO, ESPESSURA 4CM. AF_06/2014</v>
          </cell>
          <cell r="C5378" t="str">
            <v>M2</v>
          </cell>
        </row>
        <row r="5379">
          <cell r="A5379">
            <v>90900</v>
          </cell>
          <cell r="B5379" t="str">
            <v>CONTRAPISO ACÚSTICO EM ARGAMASSA TRAÇO 1:4 (CIMENTO E AREIA), PREPARO MECÂNICO COM BETONEIRA 400L, APLICADO EM ÁREAS SECAS MENORES QUE 15M2, ESPESSURA 5CM. AF_10/2014</v>
          </cell>
          <cell r="C5379" t="str">
            <v>M2</v>
          </cell>
        </row>
        <row r="5380">
          <cell r="A5380">
            <v>90902</v>
          </cell>
          <cell r="B5380" t="str">
            <v>CONTRAPISO ACÚSTICO EM ARGAMASSA TRAÇO 1:4 (CIMENTO E AREIA), PREPARO MANUAL, APLICADO EM ÁREAS SECAS MENORES QUE 15M2, ESPESSURA 5CM. AF_10/2014</v>
          </cell>
          <cell r="C5380" t="str">
            <v>M2</v>
          </cell>
        </row>
        <row r="5381">
          <cell r="A5381">
            <v>90903</v>
          </cell>
          <cell r="B5381" t="str">
            <v>CONTRAPISO ACÚSTICO EM ARGAMASSA PRONTA, PREPARO MECÂNICO COM MISTURADOR 300 KG, APLICADO EM ÁREAS SECAS MENORES QUE 15M2, ESPESSURA 5CM. AF_10/2014</v>
          </cell>
          <cell r="C5381" t="str">
            <v>M2</v>
          </cell>
        </row>
        <row r="5382">
          <cell r="A5382">
            <v>90904</v>
          </cell>
          <cell r="B5382" t="str">
            <v>CONTRAPISO ACÚSTICO EM ARGAMASSA PRONTA, PREPARO MANUAL, APLICADO EM ÁREAS SECAS MENORES QUE 15M2, ESPESSURA 5CM. AF_10/2014</v>
          </cell>
          <cell r="C5382" t="str">
            <v>M2</v>
          </cell>
        </row>
        <row r="5383">
          <cell r="A5383">
            <v>90910</v>
          </cell>
          <cell r="B5383" t="str">
            <v>CONTRAPISO ACÚSTICO EM ARGAMASSA TRAÇO 1:4 (CIMENTO E AREIA), PREPARO MECÂNICO COM BETONEIRA 400L, APLICADO EM ÁREAS SECAS MENORES QUE 15M2, ESPESSURA 6CM. AF_10/2014</v>
          </cell>
          <cell r="C5383" t="str">
            <v>M2</v>
          </cell>
        </row>
        <row r="5384">
          <cell r="A5384">
            <v>90912</v>
          </cell>
          <cell r="B5384" t="str">
            <v>CONTRAPISO ACÚSTICO EM ARGAMASSA TRAÇO 1:4 (CIMENTO E AREIA), PREPARO MANUAL, APLICADO EM ÁREAS SECAS MENORES QUE 15M2, ESPESSURA 6CM. AF_10/2014</v>
          </cell>
          <cell r="C5384" t="str">
            <v>M2</v>
          </cell>
        </row>
        <row r="5385">
          <cell r="A5385">
            <v>90913</v>
          </cell>
          <cell r="B5385" t="str">
            <v>CONTRAPISO ACÚSTICO EM ARGAMASSA PRONTA, PREPARO MECÂNICO COM MISTURADOR 300 KG, APLICADO EM ÁREAS SECAS MENORES QUE 15M2, ESPESSURA 6CM. AF_10/2014</v>
          </cell>
          <cell r="C5385" t="str">
            <v>M2</v>
          </cell>
        </row>
        <row r="5386">
          <cell r="A5386">
            <v>90914</v>
          </cell>
          <cell r="B5386" t="str">
            <v>CONTRAPISO ACÚSTICO EM ARGAMASSA PRONTA, PREPARO MANUAL, APLICADO EM ÁREAS SECAS MENORES QUE 15M2, ESPESSURA 6CM. AF_10/2014</v>
          </cell>
          <cell r="C5386" t="str">
            <v>M2</v>
          </cell>
        </row>
        <row r="5387">
          <cell r="A5387">
            <v>90920</v>
          </cell>
          <cell r="B5387" t="str">
            <v>CONTRAPISO ACÚSTICO EM ARGAMASSA TRAÇO 1:4 (CIMENTO E AREIA), PREPARO MECÂNICO COM BETONEIRA 400L, APLICADO EM ÁREAS SECAS MENORES QUE 15M2, ESPESSURA 7CM. AF_10/2014</v>
          </cell>
          <cell r="C5387" t="str">
            <v>M2</v>
          </cell>
        </row>
        <row r="5388">
          <cell r="A5388">
            <v>90922</v>
          </cell>
          <cell r="B5388" t="str">
            <v>CONTRAPISO ACÚSTICO EM ARGAMASSA TRAÇO 1:4 (CIMENTO E AREIA), PREPARO MANUAL, APLICADO EM ÁREAS SECAS MENORES QUE 15M2, ESPESSURA 7CM. AF_10/2014</v>
          </cell>
          <cell r="C5388" t="str">
            <v>M2</v>
          </cell>
        </row>
        <row r="5389">
          <cell r="A5389">
            <v>90923</v>
          </cell>
          <cell r="B5389" t="str">
            <v>CONTRAPISO ACÚSTICO EM ARGAMASSA PRONTA, PREPARO MECÂNICO COM MISTURADOR 300 KG, APLICADO EM ÁREAS SECAS MENORES QUE 15M2, ESPESSURA 7CM. AF_10/2014</v>
          </cell>
          <cell r="C5389" t="str">
            <v>M2</v>
          </cell>
        </row>
        <row r="5390">
          <cell r="A5390">
            <v>90924</v>
          </cell>
          <cell r="B5390" t="str">
            <v>CONTRAPISO ACÚSTICO EM ARGAMASSA PRONTA, PREPARO MANUAL, APLICADO EM ÁREAS SECAS MENORES QUE 15M2, ESPESSURA 7CM. AF_10/2014</v>
          </cell>
          <cell r="C5390" t="str">
            <v>M2</v>
          </cell>
        </row>
        <row r="5391">
          <cell r="A5391">
            <v>90930</v>
          </cell>
          <cell r="B5391" t="str">
            <v>CONTRAPISO ACÚSTICO EM ARGAMASSA TRAÇO 1:4 (CIMENTO E AREIA), PREPARO MECÂNICO COM BETONEIRA 400L, APLICADO EM ÁREAS SECAS MAIORES QUE 15M2, ESPESSURA 5CM. AF_10/2014</v>
          </cell>
          <cell r="C5391" t="str">
            <v>M2</v>
          </cell>
        </row>
        <row r="5392">
          <cell r="A5392">
            <v>90932</v>
          </cell>
          <cell r="B5392" t="str">
            <v>CONTRAPISO ACÚSTICO EM ARGAMASSA TRAÇO 1:4 (CIMENTO E AREIA), PREPARO MANUAL, APLICADO EM ÁREAS SECAS MAIORES QUE 15M2, ESPESSURA 5CM. AF_10/2014</v>
          </cell>
          <cell r="C5392" t="str">
            <v>M2</v>
          </cell>
        </row>
        <row r="5393">
          <cell r="A5393">
            <v>90933</v>
          </cell>
          <cell r="B5393" t="str">
            <v>CONTRAPISO ACÚSTICO EM ARGAMASSA PRONTA, PREPARO MECÂNICO COM MISTURADOR 300 KG, APLICADO EM ÁREAS SECAS MAIORES QUE 15M2, ESPESSURA 5CM. AF_10/2014</v>
          </cell>
          <cell r="C5393" t="str">
            <v>M2</v>
          </cell>
        </row>
        <row r="5394">
          <cell r="A5394">
            <v>90934</v>
          </cell>
          <cell r="B5394" t="str">
            <v>CONTRAPISO ACÚSTICO EM ARGAMASSA PRONTA, PREPARO MANUAL, APLICADO EM ÁREAS SECAS MAIORES QUE 15M2, ESPESSURA 5CM. AF_10/2014</v>
          </cell>
          <cell r="C5394" t="str">
            <v>M2</v>
          </cell>
        </row>
        <row r="5395">
          <cell r="A5395">
            <v>90940</v>
          </cell>
          <cell r="B5395" t="str">
            <v>CONTRAPISO ACÚSTICO EM ARGAMASSA TRAÇO 1:4 (CIMENTO E AREIA), PREPARO MECÂNICO COM BETONEIRA 400L, APLICADO EM ÁREAS SECAS MAIORES QUE 15M2, ESPESSURA 6CM. AF_10/2014</v>
          </cell>
          <cell r="C5395" t="str">
            <v>M2</v>
          </cell>
        </row>
        <row r="5396">
          <cell r="A5396">
            <v>90942</v>
          </cell>
          <cell r="B5396" t="str">
            <v>CONTRAPISO ACÚSTICO EM ARGAMASSA TRAÇO 1:4 (CIMENTO E AREIA), PREPARO MANUAL, APLICADO EM ÁREAS SECAS MAIORES QUE 15M2, ESPESSURA 6CM. AF_10/2014</v>
          </cell>
          <cell r="C5396" t="str">
            <v>M2</v>
          </cell>
        </row>
        <row r="5397">
          <cell r="A5397">
            <v>90943</v>
          </cell>
          <cell r="B5397" t="str">
            <v>CONTRAPISO ACÚSTICO EM ARGAMASSA PRONTA, PREPARO MECÂNICO COM MISTURADOR 300 KG, APLICADO EM ÁREAS SECAS MAIORES QUE 15M2, ESPESSURA 6CM. AF_10/2014</v>
          </cell>
          <cell r="C5397" t="str">
            <v>M2</v>
          </cell>
        </row>
        <row r="5398">
          <cell r="A5398">
            <v>90944</v>
          </cell>
          <cell r="B5398" t="str">
            <v>CONTRAPISO ACÚSTICO EM ARGAMASSA PRONTA, PREPARO MANUAL, APLICADO EM ÁREAS SECAS MAIORES QUE 15M2, ESPESSURA 6CM. AF_10/2014</v>
          </cell>
          <cell r="C5398" t="str">
            <v>M2</v>
          </cell>
        </row>
        <row r="5399">
          <cell r="A5399">
            <v>90950</v>
          </cell>
          <cell r="B5399" t="str">
            <v>CONTRAPISO ACÚSTICO EM ARGAMASSA TRAÇO 1:4 (CIMENTO E AREIA), PREPARO MECÂNICO COM BETONEIRA 400L, APLICADO EM ÁREAS SECAS MAIORES QUE 15M2, ESPESSURA 7CM. AF_10/2014</v>
          </cell>
          <cell r="C5399" t="str">
            <v>M2</v>
          </cell>
        </row>
        <row r="5400">
          <cell r="A5400">
            <v>90952</v>
          </cell>
          <cell r="B5400" t="str">
            <v>CONTRAPISO ACÚSTICO EM ARGAMASSA TRAÇO 1:4 (CIMENTO E AREIA), PREPARO MANUAL, APLICADO EM ÁREAS SECAS MAIORES QUE 15M2, ESPESSURA 7CM. AF_10/2014</v>
          </cell>
          <cell r="C5400" t="str">
            <v>M2</v>
          </cell>
        </row>
        <row r="5401">
          <cell r="A5401">
            <v>90953</v>
          </cell>
          <cell r="B5401" t="str">
            <v>CONTRAPISO ACÚSTICO EM ARGAMASSA PRONTA, PREPARO MECÂNICO COM MISTURADOR 300 KG, APLICADO EM ÁREAS SECAS MAIORES QUE 15M2, ESPESSURA 7CM. AF_10/2014</v>
          </cell>
          <cell r="C5401" t="str">
            <v>M2</v>
          </cell>
        </row>
        <row r="5402">
          <cell r="A5402">
            <v>90954</v>
          </cell>
          <cell r="B5402" t="str">
            <v>CONTRAPISO ACÚSTICO EM ARGAMASSA PRONTA, PREPARO MANUAL, APLICADO EM ÁREAS SECAS MAIORES QUE 15M2, ESPESSURA 7CM. AF_10/2014</v>
          </cell>
          <cell r="C5402" t="str">
            <v>M2</v>
          </cell>
        </row>
        <row r="5403">
          <cell r="A5403">
            <v>94438</v>
          </cell>
          <cell r="B5403" t="str">
            <v>(COMPOSIÇÃO REPRESENTATIVA) DO SERVIÇO DE CONTRAPISO EM ARGAMASSA TRAÇO 1:4 (CIM E AREIA), EM BETONEIRA 400 L, ESPESSURA 3 CM ÁREAS SECAS E 3 CM ÁREAS MOLHADAS, PARA EDIFICAÇÃO HABITACIONAL UNIFAMILIAR (CASA) E EDIFICAÇÃO PÚBLICA PADRÃO. AF_11/2014</v>
          </cell>
          <cell r="C5403" t="str">
            <v>M2</v>
          </cell>
        </row>
        <row r="5404">
          <cell r="A5404">
            <v>94439</v>
          </cell>
          <cell r="B5404"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04" t="str">
            <v>M2</v>
          </cell>
        </row>
        <row r="5405">
          <cell r="A5405">
            <v>94779</v>
          </cell>
          <cell r="B5405" t="str">
            <v>(COMPOSIÇÃO REPRESENTATIVA) DO SERVIÇO DE CONTRAPISO EM ARGAMASSA TRAÇO 1:4 (CIM E AREIA), EM BETONEIRA 400 L, ESPESSURA 3 CM ÁREAS SECAS E 3 CM ÁREAS MOLHADAS, PARA EDIFICAÇÃO HABITACIONAL MULTIFAMILIAR (PRÉDIO). AF_11/2014</v>
          </cell>
          <cell r="C5405" t="str">
            <v>M2</v>
          </cell>
        </row>
        <row r="5406">
          <cell r="A5406">
            <v>94782</v>
          </cell>
          <cell r="B5406"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06" t="str">
            <v>M2</v>
          </cell>
        </row>
        <row r="5407">
          <cell r="A5407" t="str">
            <v>0308</v>
          </cell>
          <cell r="B5407" t="str">
            <v xml:space="preserve">RODAPE VINILICO/BORRACHA                                                                                                                                                                                </v>
          </cell>
          <cell r="C5407" t="str">
            <v xml:space="preserve">  </v>
          </cell>
        </row>
        <row r="5408">
          <cell r="A5408">
            <v>72189</v>
          </cell>
          <cell r="B5408" t="str">
            <v>RODAPE VINILICO ALTURA 5CM, ESPESSURA 1MM, FIXADO COM COLA</v>
          </cell>
          <cell r="C5408" t="str">
            <v>M</v>
          </cell>
        </row>
        <row r="5409">
          <cell r="A5409">
            <v>72190</v>
          </cell>
          <cell r="B5409" t="str">
            <v>RODAPE BORRACHA LISO, ALTURA = 7CM, ESPESSURA = 2 MM, PARA ARGAMASSA</v>
          </cell>
          <cell r="C5409" t="str">
            <v>M</v>
          </cell>
        </row>
        <row r="5410">
          <cell r="A5410" t="str">
            <v>REVE</v>
          </cell>
          <cell r="B5410" t="str">
            <v xml:space="preserve">REVESTIMENTO E TRATAMENTO DE SUPERFICIES                                                                                                                                                                                                </v>
          </cell>
          <cell r="C5410" t="str">
            <v xml:space="preserve">  </v>
          </cell>
        </row>
        <row r="5411">
          <cell r="A5411" t="str">
            <v>0106</v>
          </cell>
          <cell r="B5411" t="str">
            <v xml:space="preserve">CHAPISCO                                                                                                                                                                                                </v>
          </cell>
          <cell r="C5411" t="str">
            <v xml:space="preserve">  </v>
          </cell>
        </row>
        <row r="5412">
          <cell r="A5412">
            <v>87871</v>
          </cell>
          <cell r="B5412" t="str">
            <v>CHAPISCO APLICADO SOMENTE EM ESTRUTURAS DE CONCRETO EM ALVENARIAS INTERNAS, COM DESEMPENADEIRA DENTADA. ARGAMASSA INDUSTRIALIZADA COM PREPARO MANUAL. AF_06/2014</v>
          </cell>
          <cell r="C5412" t="str">
            <v>M2</v>
          </cell>
        </row>
        <row r="5413">
          <cell r="A5413">
            <v>87872</v>
          </cell>
          <cell r="B5413" t="str">
            <v>CHAPISCO APLICADO SOMENTE EM ESTRUTURAS DE CONCRETO EM ALVENARIAS INTERNAS, COM DESEMPENADEIRA DENTADA.  ARGAMASSA INDUSTRIALIZADA COM PREPARO EM MISTURADOR 300 KG. AF_06/2014</v>
          </cell>
          <cell r="C5413" t="str">
            <v>M2</v>
          </cell>
        </row>
        <row r="5414">
          <cell r="A5414">
            <v>87873</v>
          </cell>
          <cell r="B5414" t="str">
            <v>CHAPISCO APLICADO EM ALVENARIAS E ESTRUTURAS DE CONCRETO INTERNAS, COM ROLO PARA TEXTURA ACRÍLICA.  ARGAMASSA TRAÇO 1:4 E EMULSÃO POLIMÉRICA (ADESIVO) COM PREPARO MANUAL. AF_06/2014</v>
          </cell>
          <cell r="C5414" t="str">
            <v>M2</v>
          </cell>
        </row>
        <row r="5415">
          <cell r="A5415">
            <v>87874</v>
          </cell>
          <cell r="B5415" t="str">
            <v>CHAPISCO APLICADO EM ALVENARIAS E ESTRUTURAS DE CONCRETO INTERNAS, COM ROLO PARA TEXTURA ACRÍLICA.  ARGAMASSA TRAÇO 1:4 E EMULSÃO POLIMÉRICA (ADESIVO) COM PREPARO EM BETONEIRA 400L. AF_06/2014</v>
          </cell>
          <cell r="C5415" t="str">
            <v>M2</v>
          </cell>
        </row>
        <row r="5416">
          <cell r="A5416">
            <v>87876</v>
          </cell>
          <cell r="B5416" t="str">
            <v>CHAPISCO APLICADO EM ALVENARIAS E ESTRUTURAS DE CONCRETO INTERNAS, COM ROLO PARA TEXTURA ACRÍLICA.  ARGAMASSA INDUSTRIALIZADA COM PREPARO MANUAL. AF_06/2014</v>
          </cell>
          <cell r="C5416" t="str">
            <v>M2</v>
          </cell>
        </row>
        <row r="5417">
          <cell r="A5417">
            <v>87877</v>
          </cell>
          <cell r="B5417" t="str">
            <v>CHAPISCO APLICADO EM ALVENARIAS E ESTRUTURAS DE CONCRETO INTERNAS, COM ROLO PARA TEXTURA ACRÍLICA.  ARGAMASSA INDUSTRIALIZADA COM PREPARO EM MISTURADOR 300 KG. AF_06/2014</v>
          </cell>
          <cell r="C5417" t="str">
            <v>M2</v>
          </cell>
        </row>
        <row r="5418">
          <cell r="A5418">
            <v>87878</v>
          </cell>
          <cell r="B5418" t="str">
            <v>CHAPISCO APLICADO EM ALVENARIAS E ESTRUTURAS DE CONCRETO INTERNAS, COM COLHER DE PEDREIRO.  ARGAMASSA TRAÇO 1:3 COM PREPARO MANUAL. AF_06/2014</v>
          </cell>
          <cell r="C5418" t="str">
            <v>M2</v>
          </cell>
        </row>
        <row r="5419">
          <cell r="A5419">
            <v>87879</v>
          </cell>
          <cell r="B5419" t="str">
            <v>CHAPISCO APLICADO EM ALVENARIAS E ESTRUTURAS DE CONCRETO INTERNAS, COM COLHER DE PEDREIRO.  ARGAMASSA TRAÇO 1:3 COM PREPARO EM BETONEIRA 400L. AF_06/2014</v>
          </cell>
          <cell r="C5419" t="str">
            <v>M2</v>
          </cell>
        </row>
        <row r="5420">
          <cell r="A5420">
            <v>87881</v>
          </cell>
          <cell r="B5420" t="str">
            <v>CHAPISCO APLICADO NO TETO, COM ROLO PARA TEXTURA ACRÍLICA. ARGAMASSA TRAÇO 1:4 E EMULSÃO POLIMÉRICA (ADESIVO) COM PREPARO MANUAL. AF_06/2014</v>
          </cell>
          <cell r="C5420" t="str">
            <v>M2</v>
          </cell>
        </row>
        <row r="5421">
          <cell r="A5421">
            <v>87882</v>
          </cell>
          <cell r="B5421" t="str">
            <v>CHAPISCO APLICADO NO TETO, COM ROLO PARA TEXTURA ACRÍLICA. ARGAMASSA TRAÇO 1:4 E EMULSÃO POLIMÉRICA (ADESIVO) COM PREPARO EM BETONEIRA 400L. AF_06/2014</v>
          </cell>
          <cell r="C5421" t="str">
            <v>M2</v>
          </cell>
        </row>
        <row r="5422">
          <cell r="A5422">
            <v>87884</v>
          </cell>
          <cell r="B5422" t="str">
            <v>CHAPISCO APLICADO NO TETO, COM ROLO PARA TEXTURA ACRÍLICA. ARGAMASSA INDUSTRIALIZADA COM PREPARO MANUAL. AF_06/2014</v>
          </cell>
          <cell r="C5422" t="str">
            <v>M2</v>
          </cell>
        </row>
        <row r="5423">
          <cell r="A5423">
            <v>87885</v>
          </cell>
          <cell r="B5423" t="str">
            <v>CHAPISCO APLICADO NO TETO, COM ROLO PARA TEXTURA ACRÍLICA. ARGAMASSA INDUSTRIALIZADA COM PREPARO EM MISTURADOR 300 KG. AF_06/2014</v>
          </cell>
          <cell r="C5423" t="str">
            <v>M2</v>
          </cell>
        </row>
        <row r="5424">
          <cell r="A5424">
            <v>87886</v>
          </cell>
          <cell r="B5424" t="str">
            <v>CHAPISCO APLICADO NO TETO, COM DESEMPENADEIRA DENTADA. ARGAMASSA INDUSTRIALIZADA COM PREPARO MANUAL. AF_06/2014</v>
          </cell>
          <cell r="C5424" t="str">
            <v>M2</v>
          </cell>
        </row>
        <row r="5425">
          <cell r="A5425">
            <v>87887</v>
          </cell>
          <cell r="B5425" t="str">
            <v>CHAPISCO APLICADO NO TETO, COM DESEMPENADEIRA DENTADA. ARGAMASSA INDUSTRIALIZADA COM PREPARO EM MISTURADOR 300 KG. AF_06/2014</v>
          </cell>
          <cell r="C5425" t="str">
            <v>M2</v>
          </cell>
        </row>
        <row r="5426">
          <cell r="A5426">
            <v>87888</v>
          </cell>
          <cell r="B5426" t="str">
            <v>CHAPISCO APLICADO EM ALVENARIA (SEM PRESENÇA DE VÃOS) E ESTRUTURAS DE CONCRETO DE FACHADA, COM ROLO PARA TEXTURA ACRÍLICA.  ARGAMASSA TRAÇO 1:4 E EMULSÃO POLIMÉRICA (ADESIVO) COM PREPARO MANUAL. AF_06/2014</v>
          </cell>
          <cell r="C5426" t="str">
            <v>M2</v>
          </cell>
        </row>
        <row r="5427">
          <cell r="A5427">
            <v>87889</v>
          </cell>
          <cell r="B5427" t="str">
            <v>CHAPISCO APLICADO EM ALVENARIA (SEM PRESENÇA DE VÃOS) E ESTRUTURAS DE CONCRETO DE FACHADA, COM ROLO PARA TEXTURA ACRÍLICA.  ARGAMASSA TRAÇO 1:4 E EMULSÃO POLIMÉRICA (ADESIVO) COM PREPARO EM BETONEIRA 400L. AF_06/2014</v>
          </cell>
          <cell r="C5427" t="str">
            <v>M2</v>
          </cell>
        </row>
        <row r="5428">
          <cell r="A5428">
            <v>87891</v>
          </cell>
          <cell r="B5428" t="str">
            <v>CHAPISCO APLICADO EM ALVENARIA (SEM PRESENÇA DE VÃOS) E ESTRUTURAS DE CONCRETO DE FACHADA, COM ROLO PARA TEXTURA ACRÍLICA.  ARGAMASSA INDUSTRIALIZADA COM PREPARO MANUAL. AF_06/2014</v>
          </cell>
          <cell r="C5428" t="str">
            <v>M2</v>
          </cell>
        </row>
        <row r="5429">
          <cell r="A5429">
            <v>87892</v>
          </cell>
          <cell r="B5429" t="str">
            <v>CHAPISCO APLICADO EM ALVENARIA (SEM PRESENÇA DE VÃOS) E ESTRUTURAS DE CONCRETO DE FACHADA, COM ROLO PARA TEXTURA ACRÍLICA.  ARGAMASSA INDUSTRIALIZADA COM PREPARO EM MISTURADOR 300 KG. AF_06/2014</v>
          </cell>
          <cell r="C5429" t="str">
            <v>M2</v>
          </cell>
        </row>
        <row r="5430">
          <cell r="A5430">
            <v>87893</v>
          </cell>
          <cell r="B5430" t="str">
            <v>CHAPISCO APLICADO EM ALVENARIA (SEM PRESENÇA DE VÃOS) E ESTRUTURAS DE CONCRETO DE FACHADA, COM COLHER DE PEDREIRO.  ARGAMASSA TRAÇO 1:3 COM PREPARO MANUAL. AF_06/2014</v>
          </cell>
          <cell r="C5430" t="str">
            <v>M2</v>
          </cell>
        </row>
        <row r="5431">
          <cell r="A5431">
            <v>87894</v>
          </cell>
          <cell r="B5431" t="str">
            <v>CHAPISCO APLICADO EM ALVENARIA (SEM PRESENÇA DE VÃOS) E ESTRUTURAS DE CONCRETO DE FACHADA, COM COLHER DE PEDREIRO.  ARGAMASSA TRAÇO 1:3 COM PREPARO EM BETONEIRA 400L. AF_06/2014</v>
          </cell>
          <cell r="C5431" t="str">
            <v>M2</v>
          </cell>
        </row>
        <row r="5432">
          <cell r="A5432">
            <v>87896</v>
          </cell>
          <cell r="B5432" t="str">
            <v>CHAPISCO APLICADO EM ALVENARIA (SEM PRESENÇA DE VÃOS) E ESTRUTURAS DE CONCRETO DE FACHADA, COM EQUIPAMENTO DE PROJEÇÃO.  ARGAMASSA TRAÇO 1:3 COM PREPARO MANUAL. AF_06/2014</v>
          </cell>
          <cell r="C5432" t="str">
            <v>M2</v>
          </cell>
        </row>
        <row r="5433">
          <cell r="A5433">
            <v>87897</v>
          </cell>
          <cell r="B5433" t="str">
            <v>CHAPISCO APLICADO EM ALVENARIA (SEM PRESENÇA DE VÃOS) E ESTRUTURAS DE CONCRETO DE FACHADA, COM EQUIPAMENTO DE PROJEÇÃO.  ARGAMASSA TRAÇO 1:3 COM PREPARO EM BETONEIRA 400 L. AF_06/2014</v>
          </cell>
          <cell r="C5433" t="str">
            <v>M2</v>
          </cell>
        </row>
        <row r="5434">
          <cell r="A5434">
            <v>87899</v>
          </cell>
          <cell r="B5434" t="str">
            <v>CHAPISCO APLICADO EM ALVENARIA (COM PRESENÇA DE VÃOS) E ESTRUTURAS DE CONCRETO DE FACHADA, COM ROLO PARA TEXTURA ACRÍLICA.  ARGAMASSA TRAÇO 1:4 E EMULSÃO POLIMÉRICA (ADESIVO) COM PREPARO MANUAL. AF_06/2014</v>
          </cell>
          <cell r="C5434" t="str">
            <v>M2</v>
          </cell>
        </row>
        <row r="5435">
          <cell r="A5435">
            <v>87900</v>
          </cell>
          <cell r="B5435" t="str">
            <v>CHAPISCO APLICADO EM ALVENARIA (COM PRESENÇA DE VÃOS) E ESTRUTURAS DE CONCRETO DE FACHADA, COM ROLO PARA TEXTURA ACRÍLICA.  ARGAMASSA TRAÇO 1:4 E EMULSÃO POLIMÉRICA (ADESIVO) COM PREPARO EM BETONEIRA 400L. AF_06/2014</v>
          </cell>
          <cell r="C5435" t="str">
            <v>M2</v>
          </cell>
        </row>
        <row r="5436">
          <cell r="A5436">
            <v>87902</v>
          </cell>
          <cell r="B5436" t="str">
            <v>CHAPISCO APLICADO EM ALVENARIA (COM PRESENÇA DE VÃOS) E ESTRUTURAS DE CONCRETO DE FACHADA, COM ROLO PARA TEXTURA ACRÍLICA.  ARGAMASSA INDUSTRIALIZADA COM PREPARO MANUAL. AF_06/2014</v>
          </cell>
          <cell r="C5436" t="str">
            <v>M2</v>
          </cell>
        </row>
        <row r="5437">
          <cell r="A5437">
            <v>87903</v>
          </cell>
          <cell r="B5437" t="str">
            <v>CHAPISCO APLICADO EM ALVENARIA (COM PRESENÇA DE VÃOS) E ESTRUTURAS DE CONCRETO DE FACHADA, COM ROLO PARA TEXTURA ACRÍLICA.  ARGAMASSA INDUSTRIALIZADA COM PREPARO EM MISTURADOR 300 KG. AF_06/2014</v>
          </cell>
          <cell r="C5437" t="str">
            <v>M2</v>
          </cell>
        </row>
        <row r="5438">
          <cell r="A5438">
            <v>87904</v>
          </cell>
          <cell r="B5438" t="str">
            <v>CHAPISCO APLICADO EM ALVENARIA (COM PRESENÇA DE VÃOS) E ESTRUTURAS DE CONCRETO DE FACHADA, COM COLHER DE PEDREIRO.  ARGAMASSA TRAÇO 1:3 COM PREPARO MANUAL. AF_06/2014</v>
          </cell>
          <cell r="C5438" t="str">
            <v>M2</v>
          </cell>
        </row>
        <row r="5439">
          <cell r="A5439">
            <v>87905</v>
          </cell>
          <cell r="B5439" t="str">
            <v>CHAPISCO APLICADO EM ALVENARIA (COM PRESENÇA DE VÃOS) E ESTRUTURAS DE CONCRETO DE FACHADA, COM COLHER DE PEDREIRO.  ARGAMASSA TRAÇO 1:3 COM PREPARO EM BETONEIRA 400L. AF_06/2014</v>
          </cell>
          <cell r="C5439" t="str">
            <v>M2</v>
          </cell>
        </row>
        <row r="5440">
          <cell r="A5440">
            <v>87907</v>
          </cell>
          <cell r="B5440" t="str">
            <v>CHAPISCO APLICADO EM ALVENARIA (COM PRESENÇA DE VÃOS) E ESTRUTURAS DE CONCRETO DE FACHADA, COM EQUIPAMENTO DE PROJEÇÃO.  ARGAMASSA TRAÇO 1:3 COM PREPARO MANUAL. AF_06/2014</v>
          </cell>
          <cell r="C5440" t="str">
            <v>M2</v>
          </cell>
        </row>
        <row r="5441">
          <cell r="A5441">
            <v>87908</v>
          </cell>
          <cell r="B5441" t="str">
            <v>CHAPISCO APLICADO EM ALVENARIA (COM PRESENÇA DE VÃOS) E ESTRUTURAS DE CONCRETO DE FACHADA, COM EQUIPAMENTO DE PROJEÇÃO.  ARGAMASSA TRAÇO 1:3 COM PREPARO EM BETONEIRA 400 L. AF_06/2014</v>
          </cell>
          <cell r="C5441" t="str">
            <v>M2</v>
          </cell>
        </row>
        <row r="5442">
          <cell r="A5442">
            <v>87910</v>
          </cell>
          <cell r="B5442" t="str">
            <v>CHAPISCO APLICADO SOMENTE NA ESTRUTURA DE CONCRETO DA FACHADA, COM DESEMPENADEIRA DENTADA. ARGAMASSA INDUSTRIALIZADA COM PREPARO MANUAL. AF_06/2014</v>
          </cell>
          <cell r="C5442" t="str">
            <v>M2</v>
          </cell>
        </row>
        <row r="5443">
          <cell r="A5443">
            <v>87911</v>
          </cell>
          <cell r="B5443" t="str">
            <v>CHAPISCO APLICADO SOMENTE NA ESTRUTURA DE CONCRETO DA FACHADA, COM DESEMPENADEIRA DENTADA. ARGAMASSA INDUSTRIALIZADA COM PREPARO EM MISTURADOR 300 KG. AF_06/2014</v>
          </cell>
          <cell r="C5443" t="str">
            <v>M2</v>
          </cell>
        </row>
        <row r="5444">
          <cell r="A5444" t="str">
            <v>0107</v>
          </cell>
          <cell r="B5444" t="str">
            <v xml:space="preserve">EMBOCO                                                                                                                                                                                                  </v>
          </cell>
          <cell r="C5444" t="str">
            <v xml:space="preserve">  </v>
          </cell>
        </row>
        <row r="5445">
          <cell r="A5445">
            <v>5991</v>
          </cell>
          <cell r="B5445" t="str">
            <v>BARRA LISA COM ARGAMASSA TRACO 1:4 (CIMENTO E AREIA GROSSA), ESPESSURA 2,0CM, INCLUSO ADITIVO IMPERMEABILIZANTE, PREPARO MECANICO DA ARGAMASSA</v>
          </cell>
          <cell r="C5445" t="str">
            <v>M2</v>
          </cell>
        </row>
        <row r="5446">
          <cell r="A5446">
            <v>84023</v>
          </cell>
          <cell r="B5446" t="str">
            <v>BARRA LISA TRACO 1:3 (CIMENTO E AREIA MEDIA), ESPESSURA 1,5CM, PREPARO MANUAL DA ARGAMASSA</v>
          </cell>
          <cell r="C5446" t="str">
            <v>M2</v>
          </cell>
        </row>
        <row r="5447">
          <cell r="A5447">
            <v>84024</v>
          </cell>
          <cell r="B5447" t="str">
            <v>BARRA LISA TRACO 1:3 (CIMENTO E AREIA MEDIA), ESPESSURA 1,0CM, PREPARO MANUAL DA ARGAMASSA</v>
          </cell>
          <cell r="C5447" t="str">
            <v>M2</v>
          </cell>
        </row>
        <row r="5448">
          <cell r="A5448">
            <v>84026</v>
          </cell>
          <cell r="B5448" t="str">
            <v>BARRA LISA TRACO 1:4 (CIMENTO E AREIA MEDIA), ESPESSURA 2,0CM, PREPARO MANUAL DA ARGAMASSA</v>
          </cell>
          <cell r="C5448" t="str">
            <v>M2</v>
          </cell>
        </row>
        <row r="5449">
          <cell r="A5449">
            <v>84027</v>
          </cell>
          <cell r="B5449" t="str">
            <v>BARRA LISA TRACO 1:3 (CIMENTO E AREIA MEDIA), ESPESSURA 0,5CM, PREPARO MANUAL DA ARGAMASSA</v>
          </cell>
          <cell r="C5449" t="str">
            <v>M2</v>
          </cell>
        </row>
        <row r="5450">
          <cell r="A5450">
            <v>84028</v>
          </cell>
          <cell r="B5450" t="str">
            <v>BARRA LISA TRACO 1:4 (CIMENTO E AREIA MEDIA), COM CORANTE AMARELO, ESPESSURA 2,0CM, PREPARO MANUAL DA ARGAMASSA</v>
          </cell>
          <cell r="C5450" t="str">
            <v>M2</v>
          </cell>
        </row>
        <row r="5451">
          <cell r="A5451">
            <v>84072</v>
          </cell>
          <cell r="B5451" t="str">
            <v>BARRA LISA TRACO 1:3 (CIMENTO E AREIA MEDIA NAO PENEIRADA), INCLUSO ADITIVO IMPERMEABILIZANTE, ESPESSURA 0,5CM, PREPARO MANUAL DA ARGAMASSA</v>
          </cell>
          <cell r="C5451" t="str">
            <v>M2</v>
          </cell>
        </row>
        <row r="5452">
          <cell r="A5452">
            <v>87411</v>
          </cell>
          <cell r="B5452" t="str">
            <v>APLICAÇÃO MANUAL DE GESSO DESEMPENADO (SEM TALISCAS) EM TETO DE AMBIENTES DE ÁREA MAIOR QUE 10M², ESPESSURA DE 0,5CM. AF_06/2014</v>
          </cell>
          <cell r="C5452" t="str">
            <v>M2</v>
          </cell>
        </row>
        <row r="5453">
          <cell r="A5453">
            <v>87412</v>
          </cell>
          <cell r="B5453" t="str">
            <v>APLICAÇÃO MANUAL DE GESSO DESEMPENADO (SEM TALISCAS) EM TETO DE AMBIENTES DE ÁREA ENTRE 5M² E 10M², ESPESSURA DE 0,5CM. AF_06/2014</v>
          </cell>
          <cell r="C5453" t="str">
            <v>M2</v>
          </cell>
        </row>
        <row r="5454">
          <cell r="A5454">
            <v>87413</v>
          </cell>
          <cell r="B5454" t="str">
            <v>APLICAÇÃO MANUAL DE GESSO DESEMPENADO (SEM TALISCAS) EM TETO DE AMBIENTES DE ÁREA MENOR QUE 5M², ESPESSURA DE 0,5CM. AF_06/2014</v>
          </cell>
          <cell r="C5454" t="str">
            <v>M2</v>
          </cell>
        </row>
        <row r="5455">
          <cell r="A5455">
            <v>87414</v>
          </cell>
          <cell r="B5455" t="str">
            <v>APLICAÇÃO MANUAL DE GESSO DESEMPENADO (SEM TALISCAS) EM TETO DE AMBIENTES DE ÁREA MAIOR QUE 10M², ESPESSURA DE 1,0CM. AF_06/2014</v>
          </cell>
          <cell r="C5455" t="str">
            <v>M2</v>
          </cell>
        </row>
        <row r="5456">
          <cell r="A5456">
            <v>87415</v>
          </cell>
          <cell r="B5456" t="str">
            <v>APLICAÇÃO MANUAL DE GESSO DESEMPENADO (SEM TALISCAS) EM TETO DE AMBIENTES DE ÁREA ENTRE 5M² E 10M², ESPESSURA DE 1,0CM. AF_06/2014</v>
          </cell>
          <cell r="C5456" t="str">
            <v>M2</v>
          </cell>
        </row>
        <row r="5457">
          <cell r="A5457">
            <v>87416</v>
          </cell>
          <cell r="B5457" t="str">
            <v>APLICAÇÃO MANUAL DE GESSO DESEMPENADO (SEM TALISCAS) EM TETO DE AMBIENTES DE ÁREA MENOR QUE 5M², ESPESSURA DE 1,0CM. AF_06/2014</v>
          </cell>
          <cell r="C5457" t="str">
            <v>M2</v>
          </cell>
        </row>
        <row r="5458">
          <cell r="A5458">
            <v>87417</v>
          </cell>
          <cell r="B5458" t="str">
            <v>APLICAÇÃO MANUAL DE GESSO DESEMPENADO (SEM TALISCAS) EM PAREDES DE AMBIENTES DE ÁREA MAIOR QUE 10M², ESPESSURA DE 0,5CM. AF_06/2014</v>
          </cell>
          <cell r="C5458" t="str">
            <v>M2</v>
          </cell>
        </row>
        <row r="5459">
          <cell r="A5459">
            <v>87418</v>
          </cell>
          <cell r="B5459" t="str">
            <v>APLICAÇÃO MANUAL DE GESSO DESEMPENADO (SEM TALISCAS) EM PAREDES DE AMBIENTES DE ÁREA ENTRE 5M² E 10M², ESPESSURA DE 0,5CM. AF_06/2014</v>
          </cell>
          <cell r="C5459" t="str">
            <v>M2</v>
          </cell>
        </row>
        <row r="5460">
          <cell r="A5460">
            <v>87419</v>
          </cell>
          <cell r="B5460" t="str">
            <v>APLICAÇÃO MANUAL DE GESSO DESEMPENADO (SEM TALISCAS) EM PAREDES DE AMBIENTES DE ÁREA MENOR QUE 5M², ESPESSURA DE 0,5CM. AF_06/2014</v>
          </cell>
          <cell r="C5460" t="str">
            <v>M2</v>
          </cell>
        </row>
        <row r="5461">
          <cell r="A5461">
            <v>87420</v>
          </cell>
          <cell r="B5461" t="str">
            <v>APLICAÇÃO MANUAL DE GESSO DESEMPENADO (SEM TALISCAS) EM PAREDES DE AMBIENTES DE ÁREA MAIOR QUE 10M², ESPESSURA DE 1,0CM. AF_06/2014</v>
          </cell>
          <cell r="C5461" t="str">
            <v>M2</v>
          </cell>
        </row>
        <row r="5462">
          <cell r="A5462">
            <v>87421</v>
          </cell>
          <cell r="B5462" t="str">
            <v>APLICAÇÃO MANUAL DE GESSO DESEMPENADO (SEM TALISCAS) EM PAREDES DE AMBIENTES DE ÁREA ENTRE 5M² E 10M², ESPESSURA DE 1,0CM. AF_06/2014</v>
          </cell>
          <cell r="C5462" t="str">
            <v>M2</v>
          </cell>
        </row>
        <row r="5463">
          <cell r="A5463">
            <v>87422</v>
          </cell>
          <cell r="B5463" t="str">
            <v>APLICAÇÃO MANUAL DE GESSO DESEMPENADO (SEM TALISCAS) EM PAREDES DE AMBIENTES DE ÁREA MENOR QUE 5M², ESPESSURA DE 1,0CM. AF_06/2014</v>
          </cell>
          <cell r="C5463" t="str">
            <v>M2</v>
          </cell>
        </row>
        <row r="5464">
          <cell r="A5464">
            <v>87423</v>
          </cell>
          <cell r="B5464" t="str">
            <v>APLICAÇÃO MANUAL DE GESSO SARRAFEADO (COM TALISCAS) EM PAREDES DE AMBIENTES DE ÁREA MAIOR QUE 10M², ESPESSURA DE 1,0CM. AF_06/2014</v>
          </cell>
          <cell r="C5464" t="str">
            <v>M2</v>
          </cell>
        </row>
        <row r="5465">
          <cell r="A5465">
            <v>87424</v>
          </cell>
          <cell r="B5465" t="str">
            <v>APLICAÇÃO MANUAL DE GESSO SARRAFEADO (COM TALISCAS) EM PAREDES DE AMBIENTES DE ÁREA ENTRE 5M² E 10M², ESPESSURA DE 1,0CM. AF_06/2014</v>
          </cell>
          <cell r="C5465" t="str">
            <v>M2</v>
          </cell>
        </row>
        <row r="5466">
          <cell r="A5466">
            <v>87425</v>
          </cell>
          <cell r="B5466" t="str">
            <v>APLICAÇÃO MANUAL DE GESSO SARRAFEADO (COM TALISCAS) EM PAREDES DE AMBIENTES DE ÁREA MENOR QUE 5M², ESPESSURA DE 1,0CM. AF_06/2014</v>
          </cell>
          <cell r="C5466" t="str">
            <v>M2</v>
          </cell>
        </row>
        <row r="5467">
          <cell r="A5467">
            <v>87426</v>
          </cell>
          <cell r="B5467" t="str">
            <v>APLICAÇÃO MANUAL DE GESSO SARRAFEADO (COM TALISCAS) EM PAREDES DE AMBIENTES DE ÁREA MAIOR QUE 10M², ESPESSURA DE 1,5CM. AF_06/2014</v>
          </cell>
          <cell r="C5467" t="str">
            <v>M2</v>
          </cell>
        </row>
        <row r="5468">
          <cell r="A5468">
            <v>87427</v>
          </cell>
          <cell r="B5468" t="str">
            <v>APLICAÇÃO MANUAL DE GESSO SARRAFEADO (COM TALISCAS) EM PAREDES DE AMBIENTES DE ÁREA ENTRE 5M² E 10M², ESPESSURA DE 1,5CM. AF_06/2014</v>
          </cell>
          <cell r="C5468" t="str">
            <v>M2</v>
          </cell>
        </row>
        <row r="5469">
          <cell r="A5469">
            <v>87428</v>
          </cell>
          <cell r="B5469" t="str">
            <v>APLICAÇÃO MANUAL DE GESSO SARRAFEADO (COM TALISCAS) EM PAREDES DE AMBIENTES DE ÁREA MENOR QUE 5M², ESPESSURA DE 1,5CM. AF_06/2014</v>
          </cell>
          <cell r="C5469" t="str">
            <v>M2</v>
          </cell>
        </row>
        <row r="5470">
          <cell r="A5470">
            <v>87429</v>
          </cell>
          <cell r="B5470" t="str">
            <v>APLICAÇÃO DE GESSO PROJETADO COM EQUIPAMENTO DE PROJEÇÃO EM PAREDES DE AMBIENTES DE ÁREA MAIOR QUE 10M², DESEMPENADO (SEM TALISCAS), ESPESSURA DE 0,5CM. AF_06/2014</v>
          </cell>
          <cell r="C5470" t="str">
            <v>M2</v>
          </cell>
        </row>
        <row r="5471">
          <cell r="A5471">
            <v>87430</v>
          </cell>
          <cell r="B5471" t="str">
            <v>APLICAÇÃO DE GESSO PROJETADO COM EQUIPAMENTO DE PROJEÇÃO EM PAREDES DE AMBIENTES DE ÁREA ENTRE 5M² E 10M², DESEMPENADO (SEM TALISCAS), ESPESSURA DE 0,5CM. AF_06/2014</v>
          </cell>
          <cell r="C5471" t="str">
            <v>M2</v>
          </cell>
        </row>
        <row r="5472">
          <cell r="A5472">
            <v>87431</v>
          </cell>
          <cell r="B5472" t="str">
            <v>APLICAÇÃO DE GESSO PROJETADO COM EQUIPAMENTO DE PROJEÇÃO EM PAREDES DE AMBIENTES DE ÁREA MENOR QUE 5M², DESEMPENADO (SEM TALISCAS), ESPESSURA DE 0,5CM. AF_06/2014</v>
          </cell>
          <cell r="C5472" t="str">
            <v>M2</v>
          </cell>
        </row>
        <row r="5473">
          <cell r="A5473">
            <v>87432</v>
          </cell>
          <cell r="B5473" t="str">
            <v>APLICAÇÃO DE GESSO PROJETADO COM EQUIPAMENTO DE PROJEÇÃO EM PAREDES DE AMBIENTES DE ÁREA MAIOR QUE 10M², DESEMPENADO (SEM TALISCAS), ESPESSURA DE 1,0CM. AF_06/2014</v>
          </cell>
          <cell r="C5473" t="str">
            <v>M2</v>
          </cell>
        </row>
        <row r="5474">
          <cell r="A5474">
            <v>87433</v>
          </cell>
          <cell r="B5474" t="str">
            <v>APLICAÇÃO DE GESSO PROJETADO COM EQUIPAMENTO DE PROJEÇÃO EM PAREDES DE AMBIENTES DE ÁREA ENTRE 5M² E 10M², DESEMPENADO (SEM TALISCAS), ESPESSURA DE 1,0CM. AF_06/2014</v>
          </cell>
          <cell r="C5474" t="str">
            <v>M2</v>
          </cell>
        </row>
        <row r="5475">
          <cell r="A5475">
            <v>87434</v>
          </cell>
          <cell r="B5475" t="str">
            <v>APLICAÇÃO DE GESSO PROJETADO COM EQUIPAMENTO DE PROJEÇÃO EM PAREDES DE AMBIENTES DE ÁREA MENOR QUE 5M², DESEMPENADO (SEM TALISCAS), ESPESSURA DE 1,0CM. AF_06/2014</v>
          </cell>
          <cell r="C5475" t="str">
            <v>M2</v>
          </cell>
        </row>
        <row r="5476">
          <cell r="A5476">
            <v>87435</v>
          </cell>
          <cell r="B5476" t="str">
            <v>APLICAÇÃO DE GESSO PROJETADO COM EQUIPAMENTO DE PROJEÇÃO EM PAREDES DE AMBIENTES DE ÁREA MAIOR QUE 10M², SARRAFEADO (COM TALISCAS), ESPESSURA DE 1,0CM. AF_06/2014</v>
          </cell>
          <cell r="C5476" t="str">
            <v>M2</v>
          </cell>
        </row>
        <row r="5477">
          <cell r="A5477">
            <v>87436</v>
          </cell>
          <cell r="B5477" t="str">
            <v>APLICAÇÃO DE GESSO PROJETADO COM EQUIPAMENTO DE PROJEÇÃO EM PAREDES DE AMBIENTES DE ÁREA ENTRE 5M² E 10M², SARRAFEADO (COM TALISCAS), ESPESSURA DE 1,0CM. AF_06/2014</v>
          </cell>
          <cell r="C5477" t="str">
            <v>M2</v>
          </cell>
        </row>
        <row r="5478">
          <cell r="A5478">
            <v>87437</v>
          </cell>
          <cell r="B5478" t="str">
            <v>APLICAÇÃO DE GESSO PROJETADO COM EQUIPAMENTO DE PROJEÇÃO EM PAREDES DE AMBIENTES DE ÁREA MENOR QUE 5M², SARRAFEADO (COM TALISCAS), ESPESSURA DE 1,0CM. AF_06/2014</v>
          </cell>
          <cell r="C5478" t="str">
            <v>M2</v>
          </cell>
        </row>
        <row r="5479">
          <cell r="A5479">
            <v>87438</v>
          </cell>
          <cell r="B5479" t="str">
            <v>APLICAÇÃO DE GESSO PROJETADO COM EQUIPAMENTO DE PROJEÇÃO EM PAREDES DE AMBIENTES DE ÁREA MAIOR QUE 10M², SARRAFEADO (COM TALISCAS), ESPESSURA DE 1,5CM. AF_06/2014</v>
          </cell>
          <cell r="C5479" t="str">
            <v>M2</v>
          </cell>
        </row>
        <row r="5480">
          <cell r="A5480">
            <v>87439</v>
          </cell>
          <cell r="B5480" t="str">
            <v>APLICAÇÃO DE GESSO PROJETADO COM EQUIPAMENTO DE PROJEÇÃO EM PAREDES DE AMBIENTES DE ÁREA ENTRE 5M² E 10M², SARRAFEADO (COM TALISCAS), ESPESSURA DE 1,5CM. AF_06/2014</v>
          </cell>
          <cell r="C5480" t="str">
            <v>M2</v>
          </cell>
        </row>
        <row r="5481">
          <cell r="A5481">
            <v>87440</v>
          </cell>
          <cell r="B5481" t="str">
            <v>APLICAÇÃO DE GESSO PROJETADO COM EQUIPAMENTO DE PROJEÇÃO EM PAREDES DE AMBIENTES DE ÁREA MENOR QUE 5M², SARRAFEADO (COM TALISCAS), ESPESSURA DE 1,5CM. AF_06/2014</v>
          </cell>
          <cell r="C5481" t="str">
            <v>M2</v>
          </cell>
        </row>
        <row r="5482">
          <cell r="A5482">
            <v>87527</v>
          </cell>
          <cell r="B5482" t="str">
            <v>EMBOÇO, PARA RECEBIMENTO DE CERÂMICA, EM ARGAMASSA TRAÇO 1:2:8, PREPARO MECÂNICO COM BETONEIRA 400L, APLICADO MANUALMENTE EM FACES INTERNAS DE PAREDES, PARA AMBIENTE COM ÁREA MENOR QUE 5M2, ESPESSURA DE 20MM, COM EXECUÇÃO DE TALISCAS. AF_06/2014</v>
          </cell>
          <cell r="C5482" t="str">
            <v>M2</v>
          </cell>
        </row>
        <row r="5483">
          <cell r="A5483">
            <v>87528</v>
          </cell>
          <cell r="B5483" t="str">
            <v>EMBOÇO, PARA RECEBIMENTO DE CERÂMICA, EM ARGAMASSA TRAÇO 1:2:8, PREPARO MANUAL, APLICADO MANUALMENTE EM FACES INTERNAS DE PAREDES, PARA AMBIENTE COM ÁREA MENOR QUE 5M2, ESPESSURA DE 20MM, COM EXECUÇÃO DE TALISCAS. AF_06/2014</v>
          </cell>
          <cell r="C5483" t="str">
            <v>M2</v>
          </cell>
        </row>
        <row r="5484">
          <cell r="A5484">
            <v>87529</v>
          </cell>
          <cell r="B5484" t="str">
            <v>MASSA ÚNICA, PARA RECEBIMENTO DE PINTURA, EM ARGAMASSA TRAÇO 1:2:8, PREPARO MECÂNICO COM BETONEIRA 400L, APLICADA MANUALMENTE EM FACES INTERNAS DE PAREDES, ESPESSURA DE 20MM, COM EXECUÇÃO DE TALISCAS. AF_06/2014</v>
          </cell>
          <cell r="C5484" t="str">
            <v>M2</v>
          </cell>
        </row>
        <row r="5485">
          <cell r="A5485">
            <v>87530</v>
          </cell>
          <cell r="B5485" t="str">
            <v>MASSA ÚNICA, PARA RECEBIMENTO DE PINTURA, EM ARGAMASSA TRAÇO 1:2:8, PREPARO MANUAL, APLICADA MANUALMENTE EM FACES INTERNAS DE PAREDES, ESPESSURA DE 20MM, COM EXECUÇÃO DE TALISCAS. AF_06/2014</v>
          </cell>
          <cell r="C5485" t="str">
            <v>M2</v>
          </cell>
        </row>
        <row r="5486">
          <cell r="A5486">
            <v>87531</v>
          </cell>
          <cell r="B5486" t="str">
            <v>EMBOÇO, PARA RECEBIMENTO DE CERÂMICA, EM ARGAMASSA TRAÇO 1:2:8, PREPARO MECÂNICO COM BETONEIRA 400L, APLICADO MANUALMENTE EM FACES INTERNAS DE PAREDES, PARA AMBIENTE COM ÁREA ENTRE 5M2 E 10M2, ESPESSURA DE 20MM, COM EXECUÇÃO DE TALISCAS. AF_06/2014</v>
          </cell>
          <cell r="C5486" t="str">
            <v>M2</v>
          </cell>
        </row>
        <row r="5487">
          <cell r="A5487">
            <v>87532</v>
          </cell>
          <cell r="B5487" t="str">
            <v>EMBOÇO, PARA RECEBIMENTO DE CERÂMICA, EM ARGAMASSA TRAÇO 1:2:8, PREPARO MANUAL, APLICADO MANUALMENTE EM FACES INTERNAS DE PAREDES, PARA AMBIENTE COM ÁREA  ENTRE 5M2 E 10M2, ESPESSURA DE 20MM, COM EXECUÇÃO DE TALISCAS. AF_06/2014</v>
          </cell>
          <cell r="C5487" t="str">
            <v>M2</v>
          </cell>
        </row>
        <row r="5488">
          <cell r="A5488">
            <v>87535</v>
          </cell>
          <cell r="B5488" t="str">
            <v>EMBOÇO, PARA RECEBIMENTO DE CERÂMICA, EM ARGAMASSA TRAÇO 1:2:8, PREPARO MECÂNICO COM BETONEIRA 400L, APLICADO MANUALMENTE EM FACES INTERNAS DE PAREDES, PARA AMBIENTE COM ÁREA  MAIOR QUE 10M2, ESPESSURA DE 20MM, COM EXECUÇÃO DE TALISCAS. AF_06/2014</v>
          </cell>
          <cell r="C5488" t="str">
            <v>M2</v>
          </cell>
        </row>
        <row r="5489">
          <cell r="A5489">
            <v>87536</v>
          </cell>
          <cell r="B5489" t="str">
            <v>EMBOÇO, PARA RECEBIMENTO DE CERÂMICA, EM ARGAMASSA TRAÇO 1:2:8, PREPARO MANUAL, APLICADO MANUALMENTE EM FACES INTERNAS DE PAREDES, PARA AMBIENTE COM ÁREA  MAIOR QUE 10M2, ESPESSURA DE 20MM, COM EXECUÇÃO DE TALISCAS. AF_06/2014</v>
          </cell>
          <cell r="C5489" t="str">
            <v>M2</v>
          </cell>
        </row>
        <row r="5490">
          <cell r="A5490">
            <v>87537</v>
          </cell>
          <cell r="B549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490" t="str">
            <v>M2</v>
          </cell>
        </row>
        <row r="5491">
          <cell r="A5491">
            <v>87538</v>
          </cell>
          <cell r="B5491" t="str">
            <v>MASSA ÚNICA, PARA RECEBIMENTO DE PINTURA, EM ARGAMASSA INDUSTRIALIZADA, PREPARO MECÂNICO, APLICADO COM EQUIPAMENTO DE MISTURA E PROJEÇÃO DE 1,5 M3/H DE ARGAMASSA EM FACES INTERNAS DE PAREDES, ESPESSURA DE 20MM, COM EXECUÇÃO DE TALISCAS. AF_06/2014</v>
          </cell>
          <cell r="C5491" t="str">
            <v>M2</v>
          </cell>
        </row>
        <row r="5492">
          <cell r="A5492">
            <v>87539</v>
          </cell>
          <cell r="B549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492" t="str">
            <v>M2</v>
          </cell>
        </row>
        <row r="5493">
          <cell r="A5493">
            <v>87541</v>
          </cell>
          <cell r="B549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493" t="str">
            <v>M2</v>
          </cell>
        </row>
        <row r="5494">
          <cell r="A5494">
            <v>87543</v>
          </cell>
          <cell r="B5494" t="str">
            <v>MASSA ÚNICA, PARA RECEBIMENTO DE PINTURA OU CERÂMICA, EM ARGAMASSA INDUSTRIALIZADA, PREPARO MECÂNICO, APLICADO COM EQUIPAMENTO DE MISTURA E PROJEÇÃO DE 1,5 M3/H DE ARGAMASSA EM FACES INTERNAS DE PAREDES, ESPESSURA DE 5MM, SEM EXECUÇÃO DE TALISCAS. AF_06/2014</v>
          </cell>
          <cell r="C5494" t="str">
            <v>M2</v>
          </cell>
        </row>
        <row r="5495">
          <cell r="A5495">
            <v>87545</v>
          </cell>
          <cell r="B5495" t="str">
            <v>EMBOÇO, PARA RECEBIMENTO DE CERÂMICA, EM ARGAMASSA TRAÇO 1:2:8, PREPARO MECÂNICO COM BETONEIRA 400L, APLICADO MANUALMENTE EM FACES INTERNAS DE PAREDES, PARA AMBIENTE COM ÁREA MENOR QUE 5M2, ESPESSURA DE 10MM, COM EXECUÇÃO DE TALISCAS. AF_06/2014</v>
          </cell>
          <cell r="C5495" t="str">
            <v>M2</v>
          </cell>
        </row>
        <row r="5496">
          <cell r="A5496">
            <v>87546</v>
          </cell>
          <cell r="B5496" t="str">
            <v>EMBOÇO, PARA RECEBIMENTO DE CERÂMICA, EM ARGAMASSA TRAÇO 1:2:8, PREPARO MANUAL, APLICADO MANUALMENTE EM FACES INTERNAS DE PAREDES, PARA AMBIENTE COM ÁREA MENOR QUE 5M2, ESPESSURA DE 10MM, COM EXECUÇÃO DE TALISCAS. AF_06/2014</v>
          </cell>
          <cell r="C5496" t="str">
            <v>M2</v>
          </cell>
        </row>
        <row r="5497">
          <cell r="A5497">
            <v>87547</v>
          </cell>
          <cell r="B5497" t="str">
            <v>MASSA ÚNICA, PARA RECEBIMENTO DE PINTURA, EM ARGAMASSA TRAÇO 1:2:8, PREPARO MECÂNICO COM BETONEIRA 400L, APLICADA MANUALMENTE EM FACES INTERNAS DE PAREDES, ESPESSURA DE 10MM, COM EXECUÇÃO DE TALISCAS. AF_06/2014</v>
          </cell>
          <cell r="C5497" t="str">
            <v>M2</v>
          </cell>
        </row>
        <row r="5498">
          <cell r="A5498">
            <v>87548</v>
          </cell>
          <cell r="B5498" t="str">
            <v>MASSA ÚNICA, PARA RECEBIMENTO DE PINTURA, EM ARGAMASSA TRAÇO 1:2:8, PREPARO MANUAL, APLICADA MANUALMENTE EM FACES INTERNAS DE PAREDES, ESPESSURA DE 10MM, COM EXECUÇÃO DE TALISCAS. AF_06/2014</v>
          </cell>
          <cell r="C5498" t="str">
            <v>M2</v>
          </cell>
        </row>
        <row r="5499">
          <cell r="A5499">
            <v>87549</v>
          </cell>
          <cell r="B5499" t="str">
            <v>EMBOÇO, PARA RECEBIMENTO DE CERÂMICA, EM ARGAMASSA TRAÇO 1:2:8, PREPARO MECÂNICO COM BETONEIRA 400L, APLICADO MANUALMENTE EM FACES INTERNAS DE PAREDES, PARA AMBIENTE COM ÁREA ENTRE 5M2 E 10M2, ESPESSURA DE 10MM, COM EXECUÇÃO DE TALISCAS. AF_06/2014</v>
          </cell>
          <cell r="C5499" t="str">
            <v>M2</v>
          </cell>
        </row>
        <row r="5500">
          <cell r="A5500">
            <v>87550</v>
          </cell>
          <cell r="B5500" t="str">
            <v>EMBOÇO, PARA RECEBIMENTO DE CERÂMICA, EM ARGAMASSA TRAÇO 1:2:8, PREPARO MANUAL, APLICADO MANUALMENTE EM FACES INTERNAS DE PAREDES, PARA AMBIENTE COM ÁREA ENTRE 5M2 E 10M2, ESPESSURA DE 10MM, COM EXECUÇÃO DE TALISCAS. AF_06/2014</v>
          </cell>
          <cell r="C5500" t="str">
            <v>M2</v>
          </cell>
        </row>
        <row r="5501">
          <cell r="A5501">
            <v>87553</v>
          </cell>
          <cell r="B5501" t="str">
            <v>EMBOÇO, PARA RECEBIMENTO DE CERÂMICA, EM ARGAMASSA TRAÇO 1:2:8, PREPARO MECÂNICO COM BETONEIRA 400L, APLICADO MANUALMENTE EM FACES INTERNAS DE PAREDES, PARA AMBIENTE COM ÁREA MAIOR QUE 10M2, ESPESSURA DE 10MM, COM EXECUÇÃO DE TALISCAS. AF_06/2014</v>
          </cell>
          <cell r="C5501" t="str">
            <v>M2</v>
          </cell>
        </row>
        <row r="5502">
          <cell r="A5502">
            <v>87554</v>
          </cell>
          <cell r="B5502" t="str">
            <v>EMBOÇO, PARA RECEBIMENTO DE CERÂMICA, EM ARGAMASSA TRAÇO 1:2:8, PREPARO MANUAL, APLICADO MANUALMENTE EM FACES INTERNAS DE PAREDES, PARA AMBIENTE COM ÁREA MAIOR QUE 10M2, ESPESSURA DE 10MM, COM EXECUÇÃO DE TALISCAS. AF_06/2014</v>
          </cell>
          <cell r="C5502" t="str">
            <v>M2</v>
          </cell>
        </row>
        <row r="5503">
          <cell r="A5503">
            <v>87555</v>
          </cell>
          <cell r="B550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03" t="str">
            <v>M2</v>
          </cell>
        </row>
        <row r="5504">
          <cell r="A5504">
            <v>87556</v>
          </cell>
          <cell r="B5504" t="str">
            <v>MASSA ÚNICA, PARA RECEBIMENTO DE PINTURA, EM ARGAMASSA INDUSTRIALIZADA, PREPARO MECÂNICO, APLICADO COM EQUIPAMENTO DE MISTURA E PROJEÇÃO DE 1,5 M3/H DE ARGAMASSA EM FACES INTERNAS DE PAREDES, ESPESSURA DE 10MM, COM EXECUÇÃO DE TALISCAS. AF_06/2014</v>
          </cell>
          <cell r="C5504" t="str">
            <v>M2</v>
          </cell>
        </row>
        <row r="5505">
          <cell r="A5505">
            <v>87557</v>
          </cell>
          <cell r="B550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05" t="str">
            <v>M2</v>
          </cell>
        </row>
        <row r="5506">
          <cell r="A5506">
            <v>87559</v>
          </cell>
          <cell r="B550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06" t="str">
            <v>M2</v>
          </cell>
        </row>
        <row r="5507">
          <cell r="A5507">
            <v>87561</v>
          </cell>
          <cell r="B5507" t="str">
            <v>MASSA ÚNICA, PARA RECEBIMENTO DE PINTURA OU CERÂMICA, EM ARGAMASSA INDUSTRIALIZADA, PREPARO MECÂNICO, APLICADO COM EQUIPAMENTO DE MISTURA E PROJEÇÃO DE 1,5 M3/H DE ARGAMASSA EM FACES INTERNAS DE PAREDES, ESPESSURA DE 10MM, SEM EXECUÇÃO DE TALISCAS. AF_06/2014</v>
          </cell>
          <cell r="C5507" t="str">
            <v>M2</v>
          </cell>
        </row>
        <row r="5508">
          <cell r="A5508">
            <v>87775</v>
          </cell>
          <cell r="B5508" t="str">
            <v>EMBOÇO OU MASSA ÚNICA EM ARGAMASSA TRAÇO 1:2:8, PREPARO MECÂNICO COM BETONEIRA 400 L, APLICADA MANUALMENTE EM PANOS DE FACHADA COM PRESENÇA DE VÃOS, ESPESSURA DE 25 MM. AF_06/2014</v>
          </cell>
          <cell r="C5508" t="str">
            <v>M2</v>
          </cell>
        </row>
        <row r="5509">
          <cell r="A5509">
            <v>87777</v>
          </cell>
          <cell r="B5509" t="str">
            <v>EMBOÇO OU MASSA ÚNICA EM ARGAMASSA TRAÇO 1:2:8, PREPARO MANUAL, APLICADA MANUALMENTE EM PANOS DE FACHADA COM PRESENÇA DE VÃOS, ESPESSURA DE 25 MM. AF_06/2014</v>
          </cell>
          <cell r="C5509" t="str">
            <v>M2</v>
          </cell>
        </row>
        <row r="5510">
          <cell r="A5510">
            <v>87778</v>
          </cell>
          <cell r="B5510" t="str">
            <v>EMBOÇO OU MASSA ÚNICA EM ARGAMASSA INDUSTRIALIZADA, PREPARO MECÂNICO E APLICAÇÃO COM EQUIPAMENTO DE MISTURA E PROJEÇÃO DE 1,5 M3/H DE ARGAMASSA EM PANOS DE FACHADA COM PRESENÇA DE VÃOS, ESPESSURA DE 25 MM. AF_06/2014</v>
          </cell>
          <cell r="C5510" t="str">
            <v>M2</v>
          </cell>
        </row>
        <row r="5511">
          <cell r="A5511">
            <v>87779</v>
          </cell>
          <cell r="B5511" t="str">
            <v>EMBOÇO OU MASSA ÚNICA EM ARGAMASSA TRAÇO 1:2:8, PREPARO MECÂNICO COM BETONEIRA 400 L, APLICADA MANUALMENTE EM PANOS DE FACHADA COM PRESENÇA DE VÃOS, ESPESSURA DE 35 MM. AF_06/2014</v>
          </cell>
          <cell r="C5511" t="str">
            <v>M2</v>
          </cell>
        </row>
        <row r="5512">
          <cell r="A5512">
            <v>87781</v>
          </cell>
          <cell r="B5512" t="str">
            <v>EMBOÇO OU MASSA ÚNICA EM ARGAMASSA TRAÇO 1:2:8, PREPARO MANUAL, APLICADA MANUALMENTE EM PANOS DE FACHADA COM PRESENÇA DE VÃOS, ESPESSURA DE 35 MM. AF_06/2014</v>
          </cell>
          <cell r="C5512" t="str">
            <v>M2</v>
          </cell>
        </row>
        <row r="5513">
          <cell r="A5513">
            <v>87783</v>
          </cell>
          <cell r="B5513" t="str">
            <v>EMBOÇO OU MASSA ÚNICA EM ARGAMASSA INDUSTRIALIZADA, PREPARO MECÂNICO E APLICAÇÃO COM EQUIPAMENTO DE MISTURA E PROJEÇÃO DE 1,5 M3/H DE ARGAMASSA EM PANOS DE FACHADA COM PRESENÇA DE VÃOS, ESPESSURA DE 35 MM. AF_06/2014</v>
          </cell>
          <cell r="C5513" t="str">
            <v>M2</v>
          </cell>
        </row>
        <row r="5514">
          <cell r="A5514">
            <v>87784</v>
          </cell>
          <cell r="B5514" t="str">
            <v>EMBOÇO OU MASSA ÚNICA EM ARGAMASSA TRAÇO 1:2:8, PREPARO MECÂNICO COM BETONEIRA 400 L, APLICADA MANUALMENTE EM PANOS DE FACHADA COM PRESENÇA DE VÃOS, ESPESSURA DE 45 MM. AF_06/2014</v>
          </cell>
          <cell r="C5514" t="str">
            <v>M2</v>
          </cell>
        </row>
        <row r="5515">
          <cell r="A5515">
            <v>87786</v>
          </cell>
          <cell r="B5515" t="str">
            <v>EMBOÇO OU MASSA ÚNICA EM ARGAMASSA TRAÇO 1:2:8, PREPARO MANUAL, APLICADA MANUALMENTE EM PANOS DE FACHADA COM PRESENÇA DE VÃOS, ESPESSURA DE 45 MM. AF_06/2014</v>
          </cell>
          <cell r="C5515" t="str">
            <v>M2</v>
          </cell>
        </row>
        <row r="5516">
          <cell r="A5516">
            <v>87787</v>
          </cell>
          <cell r="B5516" t="str">
            <v>EMBOÇO OU MASSA ÚNICA EM ARGAMASSA INDUSTRIALIZADA, PREPARO MECÂNICO E APLICAÇÃO COM EQUIPAMENTO DE MISTURA E PROJEÇÃO DE 1,5 M3/H DE ARGAMASSA EM PANOS DE FACHADA COM PRESENÇA DE VÃOS, ESPESSURA DE 45 MM. AF_06/2014</v>
          </cell>
          <cell r="C5516" t="str">
            <v>M2</v>
          </cell>
        </row>
        <row r="5517">
          <cell r="A5517">
            <v>87788</v>
          </cell>
          <cell r="B5517" t="str">
            <v>EMBOÇO OU MASSA ÚNICA EM ARGAMASSA TRAÇO 1:2:8, PREPARO MECÂNICO COM BETONEIRA 400 L, APLICADA MANUALMENTE EM PANOS DE FACHADA COM PRESENÇA DE VÃOS, ESPESSURA MAIOR OU IGUAL A 50 MM. AF_06/2014</v>
          </cell>
          <cell r="C5517" t="str">
            <v>M2</v>
          </cell>
        </row>
        <row r="5518">
          <cell r="A5518">
            <v>87790</v>
          </cell>
          <cell r="B5518" t="str">
            <v>EMBOÇO OU MASSA ÚNICA EM ARGAMASSA TRAÇO 1:2:8, PREPARO MANUAL, APLICADA MANUALMENTE EM PANOS DE FACHADA COM PRESENÇA DE VÃOS, ESPESSURA MAIOR OU IGUAL A 50 MM. AF_06/2014</v>
          </cell>
          <cell r="C5518" t="str">
            <v>M2</v>
          </cell>
        </row>
        <row r="5519">
          <cell r="A5519">
            <v>87791</v>
          </cell>
          <cell r="B5519" t="str">
            <v>EMBOÇO OU MASSA ÚNICA EM ARGAMASSA INDUSTRIALIZADA, PREPARO MECÂNICO E APLICAÇÃO COM EQUIPAMENTO DE MISTURA E PROJEÇÃO DE 1,5 M3/H DE ARGAMASSA EM PANOS DE FACHADA COM PRESENÇA DE VÃOS, ESPESSURA MAIOR OU IGUAL A 50 MM. AF_06/2014</v>
          </cell>
          <cell r="C5519" t="str">
            <v>M2</v>
          </cell>
        </row>
        <row r="5520">
          <cell r="A5520">
            <v>87792</v>
          </cell>
          <cell r="B5520" t="str">
            <v>EMBOÇO OU MASSA ÚNICA EM ARGAMASSA TRAÇO 1:2:8, PREPARO MECÂNICO COM BETONEIRA 400 L, APLICADA MANUALMENTE EM PANOS CEGOS DE FACHADA (SEM PRESENÇA DE VÃOS), ESPESSURA DE 25 MM. AF_06/2014</v>
          </cell>
          <cell r="C5520" t="str">
            <v>M2</v>
          </cell>
        </row>
        <row r="5521">
          <cell r="A5521">
            <v>87794</v>
          </cell>
          <cell r="B5521" t="str">
            <v>EMBOÇO OU MASSA ÚNICA EM ARGAMASSA TRAÇO 1:2:8, PREPARO MANUAL, APLICADA MANUALMENTE EM PANOS CEGOS DE FACHADA (SEM PRESENÇA DE VÃOS), ESPESSURA DE 25 MM. AF_06/2014</v>
          </cell>
          <cell r="C5521" t="str">
            <v>M2</v>
          </cell>
        </row>
        <row r="5522">
          <cell r="A5522">
            <v>87795</v>
          </cell>
          <cell r="B5522" t="str">
            <v>EMBOÇO OU MASSA ÚNICA EM ARGAMASSA INDUSTRIALIZADA, PREPARO MECÂNICO E APLICAÇÃO COM EQUIPAMENTO DE MISTURA E PROJEÇÃO DE 1,5 M3/H DE ARGAMASSA EM PANOS CEGOS DE FACHADA (SEM PRESENÇA DE VÃOS), ESPESSURA DE 25 MM. AF_06/2014</v>
          </cell>
          <cell r="C5522" t="str">
            <v>M2</v>
          </cell>
        </row>
        <row r="5523">
          <cell r="A5523">
            <v>87797</v>
          </cell>
          <cell r="B5523" t="str">
            <v>EMBOÇO OU MASSA ÚNICA EM ARGAMASSA TRAÇO 1:2:8, PREPARO MECÂNICO COM BETONEIRA 400 L, APLICADA MANUALMENTE EM PANOS CEGOS DE FACHADA (SEM PRESENÇA DE VÃOS), ESPESSURA DE 35 MM. AF_06/2014</v>
          </cell>
          <cell r="C5523" t="str">
            <v>M2</v>
          </cell>
        </row>
        <row r="5524">
          <cell r="A5524">
            <v>87799</v>
          </cell>
          <cell r="B5524" t="str">
            <v>EMBOÇO OU MASSA ÚNICA EM ARGAMASSA TRAÇO 1:2:8, PREPARO MANUAL, APLICADA MANUALMENTE EM PANOS CEGOS DE FACHADA (SEM PRESENÇA DE VÃOS), ESPESSURA DE 35 MM. AF_06/2014</v>
          </cell>
          <cell r="C5524" t="str">
            <v>M2</v>
          </cell>
        </row>
        <row r="5525">
          <cell r="A5525">
            <v>87800</v>
          </cell>
          <cell r="B5525" t="str">
            <v>EMBOÇO OU MASSA ÚNICA EM ARGAMASSA INDUSTRIALIZADA, PREPARO MECÂNICO E APLICAÇÃO COM EQUIPAMENTO DE MISTURA E PROJEÇÃO DE 1,5 M3/H DE ARGAMASSA EM PANOS CEGOS DE FACHADA (SEM PRESENÇA DE VÃOS), ESPESSURA DE 35 MM. AF_06/2014</v>
          </cell>
          <cell r="C5525" t="str">
            <v>M2</v>
          </cell>
        </row>
        <row r="5526">
          <cell r="A5526">
            <v>87801</v>
          </cell>
          <cell r="B5526" t="str">
            <v>EMBOÇO OU MASSA ÚNICA EM ARGAMASSA TRAÇO 1:2:8, PREPARO MECÂNICO COM BETONEIRA 400 L, APLICADA MANUALMENTE EM PANOS CEGOS DE FACHADA (SEM PRESENÇA DE VÃOS), ESPESSURA DE 45 MM. AF_06/2014</v>
          </cell>
          <cell r="C5526" t="str">
            <v>M2</v>
          </cell>
        </row>
        <row r="5527">
          <cell r="A5527">
            <v>87803</v>
          </cell>
          <cell r="B5527" t="str">
            <v>EMBOÇO OU MASSA ÚNICA EM ARGAMASSA TRAÇO 1:2:8, PREPARO MANUAL, APLICADA MANUALMENTE EM PANOS CEGOS DE FACHADA (SEM PRESENÇA DE VÃOS), ESPESSURA DE 45 MM. AF_06/2014</v>
          </cell>
          <cell r="C5527" t="str">
            <v>M2</v>
          </cell>
        </row>
        <row r="5528">
          <cell r="A5528">
            <v>87804</v>
          </cell>
          <cell r="B5528" t="str">
            <v>EMBOÇO OU MASSA ÚNICA EM ARGAMASSA INDUSTRIALIZADA, PREPARO MECÂNICO E APLICAÇÃO COM EQUIPAMENTO DE MISTURA E PROJEÇÃO DE 1,5 M3/H DE ARGAMASSA EM PANOS CEGOS DE FACHADA (SEM PRESENÇA DE VÃOS), ESPESSURA DE 45 MM. AF_06/2014</v>
          </cell>
          <cell r="C5528" t="str">
            <v>M2</v>
          </cell>
        </row>
        <row r="5529">
          <cell r="A5529">
            <v>87805</v>
          </cell>
          <cell r="B5529" t="str">
            <v>EMBOÇO OU MASSA ÚNICA EM ARGAMASSA TRAÇO 1:2:8, PREPARO MECÂNICO COM BETONEIRA 400 L, APLICADA MANUALMENTE EM PANOS CEGOS DE FACHADA (SEM PRESENÇA DE VÃOS), ESPESSURA MAIOR OU IGUAL A 50 MM. AF_06/2014</v>
          </cell>
          <cell r="C5529" t="str">
            <v>M2</v>
          </cell>
        </row>
        <row r="5530">
          <cell r="A5530">
            <v>87807</v>
          </cell>
          <cell r="B5530" t="str">
            <v>EMBOÇO OU MASSA ÚNICA EM ARGAMASSA TRAÇO 1:2:8, PREPARO MANUAL, APLICADA MANUALMENTE EM PANOS CEGOS DE FACHADA (SEM PRESENÇA DE VÃOS), ESPESSURA MAIOR OU IGUAL A 50 MM. AF_06/2014</v>
          </cell>
          <cell r="C5530" t="str">
            <v>M2</v>
          </cell>
        </row>
        <row r="5531">
          <cell r="A5531">
            <v>87808</v>
          </cell>
          <cell r="B5531" t="str">
            <v>EMBOÇO OU MASSA ÚNICA EM ARGAMASSA INDUSTRIALIZADA, PREPARO MECÂNICO E APLICAÇÃO COM EQUIPAMENTO DE MISTURA E PROJEÇÃO DE 1,5 M3/H DE ARGAMASSA EM PANOS CEGOS DE FACHADA (SEM PRESENÇA DE VÃOS), ESPESSURA MAIOR OU IGUAL A 50 MM. AF_06/2014</v>
          </cell>
          <cell r="C5531" t="str">
            <v>M2</v>
          </cell>
        </row>
        <row r="5532">
          <cell r="A5532">
            <v>87809</v>
          </cell>
          <cell r="B5532" t="str">
            <v>EMBOÇO OU MASSA ÚNICA EM ARGAMASSA TRAÇO 1:2:8, PREPARO MECÂNICO COM BETONEIRA 400 L, APLICADA MANUALMENTE EM SUPERFÍCIES EXTERNAS DA SACADA, ESPESSURA DE 25 MM, SEM USO DE TELA METÁLICA DE REFORÇO CONTRA FISSURAÇÃO. AF_06/2014</v>
          </cell>
          <cell r="C5532" t="str">
            <v>M2</v>
          </cell>
        </row>
        <row r="5533">
          <cell r="A5533">
            <v>87811</v>
          </cell>
          <cell r="B5533" t="str">
            <v>EMBOÇO OU MASSA ÚNICA EM ARGAMASSA TRAÇO 1:2:8, PREPARO MANUAL, APLICADA MANUALMENTE EM SUPERFÍCIES EXTERNAS DA SACADA, ESPESSURA DE 25 MM, SEM USO DE TELA METÁLICA DE REFORÇO CONTRA FISSURAÇÃO. AF_06/2014</v>
          </cell>
          <cell r="C5533" t="str">
            <v>M2</v>
          </cell>
        </row>
        <row r="5534">
          <cell r="A5534">
            <v>87812</v>
          </cell>
          <cell r="B5534" t="str">
            <v>EMBOÇO OU MASSA ÚNICA EM ARGAMASSA INDUSTRIALIZADA, PREPARO MECÂNICO E APLICAÇÃO COM EQUIPAMENTO DE MISTURA E PROJEÇÃO DE 1,5 M3/H EM SUPERFÍCIES EXTERNAS DA SACADA, ESPESSURA 25 MM, SEM USO DE TELA METÁLICA. AF_06/2014</v>
          </cell>
          <cell r="C5534" t="str">
            <v>M2</v>
          </cell>
        </row>
        <row r="5535">
          <cell r="A5535">
            <v>87813</v>
          </cell>
          <cell r="B5535" t="str">
            <v>EMBOÇO OU MASSA ÚNICA EM ARGAMASSA TRAÇO 1:2:8, PREPARO MECÂNICO COM BETONEIRA 400 L, APLICADA MANUALMENTE EM SUPERFÍCIES EXTERNAS DA SACADA, ESPESSURA DE 35 MM, SEM USO DE TELA METÁLICA DE REFORÇO CONTRA FISSURAÇÃO. AF_06/2014</v>
          </cell>
          <cell r="C5535" t="str">
            <v>M2</v>
          </cell>
        </row>
        <row r="5536">
          <cell r="A5536">
            <v>87815</v>
          </cell>
          <cell r="B5536" t="str">
            <v>EMBOÇO OU MASSA ÚNICA EM ARGAMASSA TRAÇO 1:2:8, PREPARO MANUAL, APLICADA MANUALMENTE EM SUPERFÍCIES EXTERNAS DA SACADA, ESPESSURA DE 35 MM, SEM USO DE TELA METÁLICA DE REFORÇO CONTRA FISSURAÇÃO. AF_06/2014</v>
          </cell>
          <cell r="C5536" t="str">
            <v>M2</v>
          </cell>
        </row>
        <row r="5537">
          <cell r="A5537">
            <v>87816</v>
          </cell>
          <cell r="B5537" t="str">
            <v>EMBOÇO OU MASSA ÚNICA EM ARGAMASSA INDUSTRIALIZADA, PREPARO MECÂNICO E APLICAÇÃO COM EQUIPAMENTO DE MISTURA E PROJEÇÃO DE 1,5 M3/H EM SUPERFÍCIES EXTERNAS DA SACADA, ESPESSURA 35 MM, SEM USO DE TELA METÁLICA. AF_06/2014</v>
          </cell>
          <cell r="C5537" t="str">
            <v>M2</v>
          </cell>
        </row>
        <row r="5538">
          <cell r="A5538">
            <v>87817</v>
          </cell>
          <cell r="B5538" t="str">
            <v>EMBOÇO OU MASSA ÚNICA EM ARGAMASSA TRAÇO 1:2:8, PREPARO MECÂNICO COM BETONEIRA 400 L, APLICADA MANUALMENTE EM SUPERFÍCIES EXTERNAS DA SACADA, ESPESSURA DE 45 MM, SEM USO DE TELA METÁLICA DE REFORÇO CONTRA FISSURAÇÃO. AF_06/2014</v>
          </cell>
          <cell r="C5538" t="str">
            <v>M2</v>
          </cell>
        </row>
        <row r="5539">
          <cell r="A5539">
            <v>87819</v>
          </cell>
          <cell r="B5539" t="str">
            <v>EMBOÇO OU MASSA ÚNICA EM ARGAMASSA TRAÇO 1:2:8, PREPARO MANUAL, APLICADA MANUALMENTE EM SUPERFÍCIES EXTERNAS DA SACADA, ESPESSURA DE 45 MM, SEM USO DE TELA METÁLICA DE REFORÇO CONTRA FISSURAÇÃO. AF_06/2014</v>
          </cell>
          <cell r="C5539" t="str">
            <v>M2</v>
          </cell>
        </row>
        <row r="5540">
          <cell r="A5540">
            <v>87820</v>
          </cell>
          <cell r="B5540" t="str">
            <v>EMBOÇO OU MASSA ÚNICA EM ARGAMASSA INDUSTRIALIZADA, PREPARO MECÂNICO E APLICAÇÃO COM EQUIPAMENTO DE MISTURA E PROJEÇÃO DE 1,5 M3/H EM SUPERFÍCIES EXTERNAS DA SACADA, ESPESSURA 45 MM, SEM USO DE TELA METÁLICA. AF_06/2014</v>
          </cell>
          <cell r="C5540" t="str">
            <v>M2</v>
          </cell>
        </row>
        <row r="5541">
          <cell r="A5541">
            <v>87821</v>
          </cell>
          <cell r="B5541" t="str">
            <v>EMBOÇO OU MASSA ÚNICA EM ARGAMASSA TRAÇO 1:2:8, PREPARO MECÂNICO COM BETONEIRA 400 L, APLICADA MANUALMENTE EM SUPERFÍCIES EXTERNAS DA SACADA, ESPESSURA MAIOR OU IGUAL A 50 MM, SEM USO DE TELA METÁLICA DE REFORÇO CONTRA FISSURAÇÃO. AF_06/2014</v>
          </cell>
          <cell r="C5541" t="str">
            <v>M2</v>
          </cell>
        </row>
        <row r="5542">
          <cell r="A5542">
            <v>87823</v>
          </cell>
          <cell r="B5542" t="str">
            <v>EMBOÇO OU MASSA ÚNICA EM ARGAMASSA TRAÇO 1:2:8, PREPARO MANUAL, APLICADA MANUALMENTE EM SUPERFÍCIES EXTERNAS DA SACADA, ESPESSURA MAIOR OU IGUAL A 50 MM, SEM USO DE TELA METÁLICA DE REFORÇO CONTRA FISSURAÇÃO. AF_06/2014</v>
          </cell>
          <cell r="C5542" t="str">
            <v>M2</v>
          </cell>
        </row>
        <row r="5543">
          <cell r="A5543">
            <v>87824</v>
          </cell>
          <cell r="B5543" t="str">
            <v>EMBOÇO OU MASSA ÚNICA EM ARGAMASSA INDUSTRIALIZADA, PREPARO MECÂNICO E APLICAÇÃO COM EQUIPAMENTO DE MISTURA E PROJEÇÃO DE 1,5 M3/H EM SUPERFÍCIES EXTERNAS DA SACADA, ESPESSURA MAIOR OU IGUAL A 50 MM, SEM USO DE TELA METÁLICA. AF_06/2014</v>
          </cell>
          <cell r="C5543" t="str">
            <v>M2</v>
          </cell>
        </row>
        <row r="5544">
          <cell r="A5544">
            <v>87825</v>
          </cell>
          <cell r="B5544" t="str">
            <v>EMBOÇO OU MASSA ÚNICA EM ARGAMASSA TRAÇO 1:2:8, PREPARO MECÂNICO COM BETONEIRA 400 L, APLICADA MANUALMENTE NAS PAREDES INTERNAS DA SACADA, ESPESSURA DE 25 MM, SEM USO DE TELA METÁLICA DE REFORÇO CONTRA FISSURAÇÃO. AF_06/2014</v>
          </cell>
          <cell r="C5544" t="str">
            <v>M2</v>
          </cell>
        </row>
        <row r="5545">
          <cell r="A5545">
            <v>87827</v>
          </cell>
          <cell r="B5545" t="str">
            <v>EMBOÇO OU MASSA ÚNICA EM ARGAMASSA TRAÇO 1:2:8, PREPARO MANUAL, APLICADA MANUALMENTE NAS PAREDES INTERNAS DA SACADA, ESPESSURA DE 25 MM, SEM USO DE TELA METÁLICA DE REFORÇO CONTRA FISSURAÇÃO. AF_06/2014</v>
          </cell>
          <cell r="C5545" t="str">
            <v>M2</v>
          </cell>
        </row>
        <row r="5546">
          <cell r="A5546">
            <v>87828</v>
          </cell>
          <cell r="B5546" t="str">
            <v>EMBOÇO OU MASSA ÚNICA EM ARGAMASSA INDUSTRIALIZADA, PREPARO MECÂNICO E APLICAÇÃO COM EQUIPAMENTO DE MISTURA E PROJEÇÃO DE 1,5 M3/H NAS PAREDES INTERNAS DA SACADA, ESPESSURA 25 MM, SEM USO DE TELA METÁLICA. AF_06/2014</v>
          </cell>
          <cell r="C5546" t="str">
            <v>M2</v>
          </cell>
        </row>
        <row r="5547">
          <cell r="A5547">
            <v>87829</v>
          </cell>
          <cell r="B5547" t="str">
            <v>EMBOÇO OU MASSA ÚNICA EM ARGAMASSA TRAÇO 1:2:8, PREPARO MECÂNICO COM BETONEIRA 400 L, APLICADA MANUALMENTE NAS PAREDES INTERNAS DA SACADA, ESPESSURA DE 35 MM, SEM USO DE TELA METÁLICA DE REFORÇO CONTRA FISSURAÇÃO. AF_06/2014</v>
          </cell>
          <cell r="C5547" t="str">
            <v>M2</v>
          </cell>
        </row>
        <row r="5548">
          <cell r="A5548">
            <v>87831</v>
          </cell>
          <cell r="B5548" t="str">
            <v>EMBOÇO OU MASSA ÚNICA EM ARGAMASSA TRAÇO 1:2:8, PREPARO MANUAL, APLICADA MANUALMENTE NAS PAREDES INTERNAS DA SACADA, ESPESSURA DE 35 MM, SEM USO DE TELA METÁLICA DE REFORÇO CONTRA FISSURAÇÃO. AF_06/2014</v>
          </cell>
          <cell r="C5548" t="str">
            <v>M2</v>
          </cell>
        </row>
        <row r="5549">
          <cell r="A5549">
            <v>87832</v>
          </cell>
          <cell r="B5549" t="str">
            <v>EMBOÇO OU MASSA ÚNICA EM ARGAMASSA INDUSTRIALIZADA, PREPARO MECÂNICO E APLICAÇÃO COM EQUIPAMENTO DE MISTURA E PROJEÇÃO DE 1,5 M3/H DE ARGAMASSA NAS PAREDES INTERNAS DA SACADA, ESPESSURA 35 MM, SEM USO DE TELA METÁLICA. AF_06/2014</v>
          </cell>
          <cell r="C5549" t="str">
            <v>M2</v>
          </cell>
        </row>
        <row r="5550">
          <cell r="A5550">
            <v>87834</v>
          </cell>
          <cell r="B5550" t="str">
            <v>REVESTIMENTO DECORATIVO MONOCAMADA APLICADO MANUALMENTE EM PANOS CEGOS DA FACHADA DE UM EDIFÍCIO DE ESTRUTURA CONVENCIONAL, COM ACABAMENTO RASPADO. AF_06/2014</v>
          </cell>
          <cell r="C5550" t="str">
            <v>M2</v>
          </cell>
        </row>
        <row r="5551">
          <cell r="A5551">
            <v>87835</v>
          </cell>
          <cell r="B5551" t="str">
            <v>REVESTIMENTO DECORATIVO MONOCAMADA APLICADO MANUALMENTE EM PANOS CEGOS DA FACHADA DE UM EDIFÍCIO DE ALVENARIA ESTRUTURAL, COM ACABAMENTO RASPADO. AF_06/2014</v>
          </cell>
          <cell r="C5551" t="str">
            <v>M2</v>
          </cell>
        </row>
        <row r="5552">
          <cell r="A5552">
            <v>87836</v>
          </cell>
          <cell r="B5552" t="str">
            <v>REVESTIMENTO DECORATIVO MONOCAMADA APLICADO COM EQUIPAMENTO DE PROJEÇÃO EM PANOS CEGOS DA FACHADA DE UM EDIFÍCIO DE ESTRUTURA CONVENCIONAL, COM ACABAMENTO RASPADO. AF_06/2014</v>
          </cell>
          <cell r="C5552" t="str">
            <v>M2</v>
          </cell>
        </row>
        <row r="5553">
          <cell r="A5553">
            <v>87837</v>
          </cell>
          <cell r="B5553" t="str">
            <v>REVESTIMENTO DECORATIVO MONOCAMADA APLICADO COM EQUIPAMENTO DE PROJEÇÃO EM PANOS CEGOS DA FACHADA DE UM EDIFÍCIO DE ALVENARIA ESTRUTURAL, COM ACABAMENTO RASPADO. AF_06/2014</v>
          </cell>
          <cell r="C5553" t="str">
            <v>M2</v>
          </cell>
        </row>
        <row r="5554">
          <cell r="A5554">
            <v>87838</v>
          </cell>
          <cell r="B5554" t="str">
            <v>REVESTIMENTO DECORATIVO MONOCAMADA APLICADO MANUALMENTE EM PANOS DA FACHADA COM PRESENÇA DE VÃOS, DE UM EDIFÍCIO DE ESTRUTURA CONVENCIONAL E ACABAMENTO RASPADO. AF_06/2014</v>
          </cell>
          <cell r="C5554" t="str">
            <v>M2</v>
          </cell>
        </row>
        <row r="5555">
          <cell r="A5555">
            <v>87839</v>
          </cell>
          <cell r="B5555" t="str">
            <v>REVESTIMENTO DECORATIVO MONOCAMADA APLICADO MANUALMENTE EM PANOS DA FACHADA COM PRESENÇA DE VÃOS, DE UM EDIFÍCIO DE ALVENARIA ESTRUTURAL E ACABAMENTO RASPADO. AF_06/2014</v>
          </cell>
          <cell r="C5555" t="str">
            <v>M2</v>
          </cell>
        </row>
        <row r="5556">
          <cell r="A5556">
            <v>87840</v>
          </cell>
          <cell r="B5556" t="str">
            <v>REVESTIMENTO DECORATIVO MONOCAMADA APLICADO COM EQUIPAMENTO DE PROJEÇÃO EM PANOS DA FACHADA COM PRESENÇA DE VÃOS, DE UM EDIFÍCIO DE ESTRUTURA CONVENCIONAL E ACABAMENTO RASPADO. AF_06/2014</v>
          </cell>
          <cell r="C5556" t="str">
            <v>M2</v>
          </cell>
        </row>
        <row r="5557">
          <cell r="A5557">
            <v>87841</v>
          </cell>
          <cell r="B5557" t="str">
            <v>REVESTIMENTO DECORATIVO MONOCAMADA APLICADO COM EQUIPAMENTO DE PROJEÇÃO EM PANOS DA FACHADA COM PRESENÇA DE VÃOS, DE UM EDIFÍCIO DE ALVENARIA ESTRUTURAL E ACABAMENTO RASPADO. AF_06/2014</v>
          </cell>
          <cell r="C5557" t="str">
            <v>M2</v>
          </cell>
        </row>
        <row r="5558">
          <cell r="A5558">
            <v>87842</v>
          </cell>
          <cell r="B5558" t="str">
            <v>REVESTIMENTO DECORATIVO MONOCAMADA APLICADO MANUALMENTE EM SUPERFÍCIES EXTERNAS DA SACADA DE UM EDIFÍCIO DE ESTRUTURA CONVENCIONAL E ACABAMENTO RASPADO. AF_06/2014</v>
          </cell>
          <cell r="C5558" t="str">
            <v>M2</v>
          </cell>
        </row>
        <row r="5559">
          <cell r="A5559">
            <v>87843</v>
          </cell>
          <cell r="B5559" t="str">
            <v>REVESTIMENTO DECORATIVO MONOCAMADA APLICADO MANUALMENTE EM SUPERFÍCIES EXTERNAS DA SACADA DE UM EDIFÍCIO DE ALVENARIA ESTRUTURAL E ACABAMENTO RASPADO. AF_06/2014</v>
          </cell>
          <cell r="C5559" t="str">
            <v>M2</v>
          </cell>
        </row>
        <row r="5560">
          <cell r="A5560">
            <v>87844</v>
          </cell>
          <cell r="B5560" t="str">
            <v>REVESTIMENTO DECORATIVO MONOCAMADA APLICADO COM EQUIPAMENTO DE PROJEÇÃO EM SUPERFÍCIES EXTERNAS DA SACADA DE UM EDIFÍCIO DE ESTRUTURA CONVENCIONAL E ACABAMENTO RASPADO. AF_06/2014</v>
          </cell>
          <cell r="C5560" t="str">
            <v>M2</v>
          </cell>
        </row>
        <row r="5561">
          <cell r="A5561">
            <v>87845</v>
          </cell>
          <cell r="B5561" t="str">
            <v>REVESTIMENTO DECORATIVO MONOCAMADA APLICADO COM EQUIPAMENTO DE PROJEÇÃO EM SUPERFÍCIES EXTERNAS DA SACADA DE UM EDIFÍCIO DE ALVENARIA ESTRUTURAL E ACABAMENTO RASPADO. AF_06/2014</v>
          </cell>
          <cell r="C5561" t="str">
            <v>M2</v>
          </cell>
        </row>
        <row r="5562">
          <cell r="A5562">
            <v>87846</v>
          </cell>
          <cell r="B5562" t="str">
            <v>REVESTIMENTO DECORATIVO MONOCAMADA APLICADO MANUALMENTE EM PANOS CEGOS DA FACHADA DE UM EDIFÍCIO DE ESTRUTURA CONVENCIONAL, COM ACABAMENTO TRAVERTINO. AF_06/2014</v>
          </cell>
          <cell r="C5562" t="str">
            <v>M2</v>
          </cell>
        </row>
        <row r="5563">
          <cell r="A5563">
            <v>87847</v>
          </cell>
          <cell r="B5563" t="str">
            <v>REVESTIMENTO DECORATIVO MONOCAMADA APLICADO MANUALMENTE EM PANOS CEGOS DA FACHADA DE UM EDIFÍCIO DE ALVENARIA ESTRUTURAL, COM ACABAMENTO TRAVERTINO. AF_06/2014</v>
          </cell>
          <cell r="C5563" t="str">
            <v>M2</v>
          </cell>
        </row>
        <row r="5564">
          <cell r="A5564">
            <v>87848</v>
          </cell>
          <cell r="B5564" t="str">
            <v>REVESTIMENTO DECORATIVO MONOCAMADA APLICADO COM EQUIPAMENTO DE PROJEÇÃO EM PANOS CEGOS DA FACHADA DE UM EDIFÍCIO DE ESTRUTURA CONVENCIONAL, COM ACABAMENTO TRAVERTINO. AF_06/2014</v>
          </cell>
          <cell r="C5564" t="str">
            <v>M2</v>
          </cell>
        </row>
        <row r="5565">
          <cell r="A5565">
            <v>87849</v>
          </cell>
          <cell r="B5565" t="str">
            <v>REVESTIMENTO DECORATIVO MONOCAMADA APLICADO COM EQUIPAMENTO DE PROJEÇÃO EM PANOS CEGOS DA FACHADA DE UM EDIFÍCIO DE ALVENARIA ESTRUTURAL, COM ACABAMENTO TRAVERTINO. AF_06/2014</v>
          </cell>
          <cell r="C5565" t="str">
            <v>M2</v>
          </cell>
        </row>
        <row r="5566">
          <cell r="A5566">
            <v>87850</v>
          </cell>
          <cell r="B5566" t="str">
            <v>REVESTIMENTO DECORATIVO MONOCAMADA APLICADO MANUALMENTE EM PANOS DA FACHADA COM PRESENÇA DE VÃOS, DE UM EDIFÍCIO DE ESTRUTURA CONVENCIONAL E ACABAMENTO TRAVERTINO. AF_06/2014</v>
          </cell>
          <cell r="C5566" t="str">
            <v>M2</v>
          </cell>
        </row>
        <row r="5567">
          <cell r="A5567">
            <v>87851</v>
          </cell>
          <cell r="B5567" t="str">
            <v>REVESTIMENTO DECORATIVO MONOCAMADA APLICADO MANUALMENTE EM PANOS DA FACHADA COM PRESENÇA DE VÃOS, DE UM EDIFÍCIO DE ALVENARIA ESTRUTURAL E ACABAMENTO TRAVERTINO. AF_06/2014</v>
          </cell>
          <cell r="C5567" t="str">
            <v>M2</v>
          </cell>
        </row>
        <row r="5568">
          <cell r="A5568">
            <v>87852</v>
          </cell>
          <cell r="B5568" t="str">
            <v>REVESTIMENTO DECORATIVO MONOCAMADA APLICADO COM EQUIPAMENTO DE PROJEÇÃO EM PANOS DA FACHADA COM PRESENÇA DE VÃOS, DE UM EDIFÍCIO DE ESTRUTURA CONVENCIONAL E ACABAMENTO TRAVERTINO. AF_06/2014</v>
          </cell>
          <cell r="C5568" t="str">
            <v>M2</v>
          </cell>
        </row>
        <row r="5569">
          <cell r="A5569">
            <v>87853</v>
          </cell>
          <cell r="B5569" t="str">
            <v>REVESTIMENTO DECORATIVO MONOCAMADA APLICADO COM EQUIPAMENTO DE PROJEÇÃO EM PANOS DA FACHADA COM PRESENÇA DE VÃOS, DE UM EDIFÍCIO DE ALVENARIA ESTRUTURAL E ACABAMENTO TRAVERTINO. AF_06/2014</v>
          </cell>
          <cell r="C5569" t="str">
            <v>M2</v>
          </cell>
        </row>
        <row r="5570">
          <cell r="A5570">
            <v>87854</v>
          </cell>
          <cell r="B5570" t="str">
            <v>REVESTIMENTO DECORATIVO MONOCAMADA APLICADO MANUALMENTE EM SUPERFÍCIES EXTERNAS DA SACADA DE UM EDIFÍCIO DE ESTRUTURA CONVENCIONAL E ACABAMENTO TRAVERTINO. AF_06/2014</v>
          </cell>
          <cell r="C5570" t="str">
            <v>M2</v>
          </cell>
        </row>
        <row r="5571">
          <cell r="A5571">
            <v>87855</v>
          </cell>
          <cell r="B5571" t="str">
            <v>REVESTIMENTO DECORATIVO MONOCAMADA APLICADO MANUALMENTE EM SUPERFÍCIES EXTERNAS DA SACADA DE UM EDIFÍCIO DE ALVENARIA ESTRUTURAL E ACABAMENTO TRAVERTINO. AF_06/2014</v>
          </cell>
          <cell r="C5571" t="str">
            <v>M2</v>
          </cell>
        </row>
        <row r="5572">
          <cell r="A5572">
            <v>87856</v>
          </cell>
          <cell r="B5572" t="str">
            <v>REVESTIMENTO DECORATIVO MONOCAMADA APLICADO COM EQUIPAMENTO DE PROJEÇÃO EM SUPERFÍCIES EXTERNAS DA SACADA DE UM EDIFÍCIO DE ESTRUTURA CONVENCIONAL E ACABAMENTO TRAVERTINO. AF_06/2014</v>
          </cell>
          <cell r="C5572" t="str">
            <v>M2</v>
          </cell>
        </row>
        <row r="5573">
          <cell r="A5573">
            <v>87857</v>
          </cell>
          <cell r="B5573" t="str">
            <v>REVESTIMENTO DECORATIVO MONOCAMADA APLICADO COM EQUIPAMENTO DE PROJEÇÃO EM SUPERFÍCIES EXTERNAS DA SACADA DE UM EDIFÍCIO DE ALVENARIA ESTRUTURAL E ACABAMENTO TRAVERTINO. AF_06/2014</v>
          </cell>
          <cell r="C5573" t="str">
            <v>M2</v>
          </cell>
        </row>
        <row r="5574">
          <cell r="A5574">
            <v>87858</v>
          </cell>
          <cell r="B5574" t="str">
            <v>REVESTIMENTO DECORATIVO MONOCAMADA APLICADO MANUALMENTE NAS PAREDES INTERNAS DA SACADA COM ACABAMENTO RASPADO. AF_06/2014</v>
          </cell>
          <cell r="C5574" t="str">
            <v>M2</v>
          </cell>
        </row>
        <row r="5575">
          <cell r="A5575">
            <v>87859</v>
          </cell>
          <cell r="B5575" t="str">
            <v>REVESTIMENTO DECORATIVO MONOCAMADA APLICADO MANUALMENTE NAS PAREDES INTERNAS DA SACADA COM ACABAMENTO TRAVERTINO. AF_06/2014</v>
          </cell>
          <cell r="C5575" t="str">
            <v>M2</v>
          </cell>
        </row>
        <row r="5576">
          <cell r="A5576">
            <v>89048</v>
          </cell>
          <cell r="B5576" t="str">
            <v>(COMPOSIÇÃO REPRESENTATIVA) DO SERVIÇO DE EMBOÇO/MASSA ÚNICA, TRAÇO 1:2:8, PREPARO MECÂNICO, COM BETONEIRA DE 400L, EM PAREDES DE AMBIENTES INTERNOS, COM EXECUÇÃO DE TALISCAS, PARA EDIFICAÇÃO HABITACIONAL MULTIFAMILIAR (PRÉDIO). AF_11/2014</v>
          </cell>
          <cell r="C5576" t="str">
            <v>M2</v>
          </cell>
        </row>
        <row r="5577">
          <cell r="A5577">
            <v>89049</v>
          </cell>
          <cell r="B5577" t="str">
            <v>(COMPOSIÇÃO REPRESENTATIVA) DO SERVIÇO DE APLICAÇÃO MANUAL DE GESSO DESEMPENADO (SEM TALISCAS) EM TETO, ESPESSURA 0,5 CM, PARA EDIFICAÇÃO HABITACIONAL MULTIFAMILIAR (PRÉDIO). AF_11/2014</v>
          </cell>
          <cell r="C5577" t="str">
            <v>M2</v>
          </cell>
        </row>
        <row r="5578">
          <cell r="A5578">
            <v>89173</v>
          </cell>
          <cell r="B5578" t="str">
            <v>(COMPOSIÇÃO REPRESENTATIVA) DO SERVIÇO DE EMBOÇO/MASSA ÚNICA, APLICADO MANUALMENTE, TRAÇO 1:2:8, EM BETONEIRA DE 400L, PAREDES INTERNAS, COM EXECUÇÃO DE TALISCAS, EDIFICAÇÃO HABITACIONAL UNIFAMILIAR (CASAS) E EDIFICAÇÃO PÚBLICA PADRÃO. AF_12/2014</v>
          </cell>
          <cell r="C5578" t="str">
            <v>M2</v>
          </cell>
        </row>
        <row r="5579">
          <cell r="A5579">
            <v>90406</v>
          </cell>
          <cell r="B5579" t="str">
            <v>MASSA ÚNICA, PARA RECEBIMENTO DE PINTURA, EM ARGAMASSA TRAÇO 1:2:8, PREPARO MECÂNICO COM BETONEIRA 400L, APLICADA MANUALMENTE EM TETO, ESPESSURA DE 20MM, COM EXECUÇÃO DE TALISCAS. AF_03/2015</v>
          </cell>
          <cell r="C5579" t="str">
            <v>M2</v>
          </cell>
        </row>
        <row r="5580">
          <cell r="A5580">
            <v>90407</v>
          </cell>
          <cell r="B5580" t="str">
            <v>MASSA ÚNICA, PARA RECEBIMENTO DE PINTURA, EM ARGAMASSA TRAÇO 1:2:8, PREPARO MANUAL, APLICADA MANUALMENTE EM TETO, ESPESSURA DE 20MM, COM EXECUÇÃO DE TALISCAS. AF_03/2015</v>
          </cell>
          <cell r="C5580" t="str">
            <v>M2</v>
          </cell>
        </row>
        <row r="5581">
          <cell r="A5581">
            <v>90408</v>
          </cell>
          <cell r="B5581" t="str">
            <v>MASSA ÚNICA, PARA RECEBIMENTO DE PINTURA, EM ARGAMASSA TRAÇO 1:2:8, PREPARO MECÂNICO COM BETONEIRA 400L, APLICADA MANUALMENTE EM TETO, ESPESSURA DE 10MM, COM EXECUÇÃO DE TALISCAS. AF_03/2015</v>
          </cell>
          <cell r="C5581" t="str">
            <v>M2</v>
          </cell>
        </row>
        <row r="5582">
          <cell r="A5582">
            <v>90409</v>
          </cell>
          <cell r="B5582" t="str">
            <v>MASSA ÚNICA, PARA RECEBIMENTO DE PINTURA, EM ARGAMASSA TRAÇO 1:2:8, PREPARO MANUAL, APLICADA MANUALMENTE EM TETO, ESPESSURA DE 10MM, COM EXECUÇÃO DE TALISCAS. AF_03/2015</v>
          </cell>
          <cell r="C5582" t="str">
            <v>M2</v>
          </cell>
        </row>
        <row r="5583">
          <cell r="A5583" t="str">
            <v>0108</v>
          </cell>
          <cell r="B5583" t="str">
            <v xml:space="preserve">REBOCO                                                                                                                                                                                                  </v>
          </cell>
          <cell r="C5583" t="str">
            <v xml:space="preserve">  </v>
          </cell>
        </row>
        <row r="5584">
          <cell r="A5584">
            <v>5998</v>
          </cell>
          <cell r="B5584" t="str">
            <v>PASTA DE CIMENTO PORTLAND, ESPESSURA 1MM</v>
          </cell>
          <cell r="C5584" t="str">
            <v>M2</v>
          </cell>
        </row>
        <row r="5585">
          <cell r="A5585" t="str">
            <v>0110</v>
          </cell>
          <cell r="B5585" t="str">
            <v xml:space="preserve">PASTILHAS,CERAMICAS, PLACAS PRE-MOLDADAS E OUTROS                                                                                                                                                       </v>
          </cell>
          <cell r="C5585" t="str">
            <v xml:space="preserve">  </v>
          </cell>
        </row>
        <row r="5586">
          <cell r="A5586">
            <v>84084</v>
          </cell>
          <cell r="B5586" t="str">
            <v>APICOAMENTO MANUAL DE SUPERFICIE DE CONCRETO</v>
          </cell>
          <cell r="C5586" t="str">
            <v>M2</v>
          </cell>
        </row>
        <row r="5587">
          <cell r="A5587">
            <v>87242</v>
          </cell>
          <cell r="B5587" t="str">
            <v>REVESTIMENTO CERÂMICO PARA PAREDES EXTERNAS EM PASTILHAS DE PORCELANA 5 X 5 CM (PLACAS DE 30 X 30 CM), ALINHADAS A PRUMO, APLICADO EM PANOS COM VÃOS. AF_06/2014</v>
          </cell>
          <cell r="C5587" t="str">
            <v>M2</v>
          </cell>
        </row>
        <row r="5588">
          <cell r="A5588">
            <v>87243</v>
          </cell>
          <cell r="B5588" t="str">
            <v>REVESTIMENTO CERÂMICO PARA PAREDES EXTERNAS EM PASTILHAS DE PORCELANA 5 X 5 CM (PLACAS DE 30 X 30 CM), ALINHADAS A PRUMO, APLICADO EM PANOS SEM VÃOS. AF_06/2014</v>
          </cell>
          <cell r="C5588" t="str">
            <v>M2</v>
          </cell>
        </row>
        <row r="5589">
          <cell r="A5589">
            <v>87244</v>
          </cell>
          <cell r="B5589" t="str">
            <v>REVESTIMENTO CERÂMICO PARA PAREDES EXTERNAS EM PASTILHAS DE PORCELANA 5 X 5 CM (PLACAS DE 30 X 30 CM), ALINHADAS A PRUMO, APLICADO EM SUPERFÍCIES EXTERNAS DA SACADA. AF_06/2014</v>
          </cell>
          <cell r="C5589" t="str">
            <v>M2</v>
          </cell>
        </row>
        <row r="5590">
          <cell r="A5590">
            <v>87245</v>
          </cell>
          <cell r="B5590" t="str">
            <v>REVESTIMENTO CERÂMICO PARA PAREDES EXTERNAS EM PASTILHAS DE PORCELANA 5 X 5 CM (PLACAS DE 30 X 30 CM), ALINHADAS A PRUMO, APLICADO EM SUPERFÍCIES INTERNAS DA SACADA. AF_06/2014</v>
          </cell>
          <cell r="C5590" t="str">
            <v>M2</v>
          </cell>
        </row>
        <row r="5591">
          <cell r="A5591">
            <v>87264</v>
          </cell>
          <cell r="B5591" t="str">
            <v>REVESTIMENTO CERÂMICO PARA PAREDES INTERNAS COM PLACAS TIPO ESMALTADA EXTRA DE DIMENSÕES 20X20 CM APLICADAS EM AMBIENTES DE ÁREA MENOR QUE 5 M² NA ALTURA INTEIRA DAS PAREDES. AF_06/2014</v>
          </cell>
          <cell r="C5591" t="str">
            <v>M2</v>
          </cell>
        </row>
        <row r="5592">
          <cell r="A5592">
            <v>87265</v>
          </cell>
          <cell r="B5592" t="str">
            <v>REVESTIMENTO CERÂMICO PARA PAREDES INTERNAS COM PLACAS TIPO ESMALTADA EXTRA DE DIMENSÕES 20X20 CM APLICADAS EM AMBIENTES DE ÁREA MAIOR QUE 5 M² NA ALTURA INTEIRA DAS PAREDES. AF_06/2014</v>
          </cell>
          <cell r="C5592" t="str">
            <v>M2</v>
          </cell>
        </row>
        <row r="5593">
          <cell r="A5593">
            <v>87266</v>
          </cell>
          <cell r="B5593" t="str">
            <v>REVESTIMENTO CERÂMICO PARA PAREDES INTERNAS COM PLACAS TIPO ESMALTADA EXTRA DE DIMENSÕES 20X20 CM APLICADAS EM AMBIENTES DE ÁREA MENOR QUE 5 M² A MEIA ALTURA DAS PAREDES. AF_06/2014</v>
          </cell>
          <cell r="C5593" t="str">
            <v>M2</v>
          </cell>
        </row>
        <row r="5594">
          <cell r="A5594">
            <v>87267</v>
          </cell>
          <cell r="B5594" t="str">
            <v>REVESTIMENTO CERÂMICO PARA PAREDES INTERNAS COM PLACAS TIPO ESMALTADA EXTRA DE DIMENSÕES 20X20 CM APLICADAS EM AMBIENTES DE ÁREA MAIOR QUE 5 M² A MEIA ALTURA DAS PAREDES. AF_06/2014</v>
          </cell>
          <cell r="C5594" t="str">
            <v>M2</v>
          </cell>
        </row>
        <row r="5595">
          <cell r="A5595">
            <v>87268</v>
          </cell>
          <cell r="B5595" t="str">
            <v>REVESTIMENTO CERÂMICO PARA PAREDES INTERNAS COM PLACAS TIPO ESMALTADA EXTRA DE DIMENSÕES 25X35 CM APLICADAS EM AMBIENTES DE ÁREA MENOR QUE 5 M² NA ALTURA INTEIRA DAS PAREDES. AF_06/2014</v>
          </cell>
          <cell r="C5595" t="str">
            <v>M2</v>
          </cell>
        </row>
        <row r="5596">
          <cell r="A5596">
            <v>87269</v>
          </cell>
          <cell r="B5596" t="str">
            <v>REVESTIMENTO CERÂMICO PARA PAREDES INTERNAS COM PLACAS TIPO ESMALTADA EXTRA DE DIMENSÕES 25X35 CM APLICADAS EM AMBIENTES DE ÁREA MAIOR QUE 5 M² NA ALTURA INTEIRA DAS PAREDES. AF_06/2014</v>
          </cell>
          <cell r="C5596" t="str">
            <v>M2</v>
          </cell>
        </row>
        <row r="5597">
          <cell r="A5597">
            <v>87270</v>
          </cell>
          <cell r="B5597" t="str">
            <v>REVESTIMENTO CERÂMICO PARA PAREDES INTERNAS COM PLACAS TIPO ESMALTADA EXTRA DE DIMENSÕES 25X35 CM APLICADAS EM AMBIENTES DE ÁREA MENOR QUE 5 M² A MEIA ALTURA DAS PAREDES. AF_06/2014</v>
          </cell>
          <cell r="C5597" t="str">
            <v>M2</v>
          </cell>
        </row>
        <row r="5598">
          <cell r="A5598">
            <v>87271</v>
          </cell>
          <cell r="B5598" t="str">
            <v>REVESTIMENTO CERÂMICO PARA PAREDES INTERNAS COM PLACAS TIPO ESMALTADA EXTRA DE DIMENSÕES 25X35 CM APLICADAS EM AMBIENTES DE ÁREA MAIOR QUE 5 M² A MEIA ALTURA DAS PAREDES. AF_06/2014</v>
          </cell>
          <cell r="C5598" t="str">
            <v>M2</v>
          </cell>
        </row>
        <row r="5599">
          <cell r="A5599">
            <v>87272</v>
          </cell>
          <cell r="B5599" t="str">
            <v>REVESTIMENTO CERÂMICO PARA PAREDES INTERNAS COM PLACAS TIPO ESMALTADA EXTRA  DE DIMENSÕES 33X45 CM APLICADAS EM AMBIENTES DE ÁREA MENOR QUE 5 M² NA ALTURA INTEIRA DAS PAREDES. AF_06/2014</v>
          </cell>
          <cell r="C5599" t="str">
            <v>M2</v>
          </cell>
        </row>
        <row r="5600">
          <cell r="A5600">
            <v>87273</v>
          </cell>
          <cell r="B5600" t="str">
            <v>REVESTIMENTO CERÂMICO PARA PAREDES INTERNAS COM PLACAS TIPO ESMALTADA EXTRA DE DIMENSÕES 33X45 CM APLICADAS EM AMBIENTES DE ÁREA MAIOR QUE 5 M² NA ALTURA INTEIRA DAS PAREDES. AF_06/2014</v>
          </cell>
          <cell r="C5600" t="str">
            <v>M2</v>
          </cell>
        </row>
        <row r="5601">
          <cell r="A5601">
            <v>87274</v>
          </cell>
          <cell r="B5601" t="str">
            <v>REVESTIMENTO CERÂMICO PARA PAREDES INTERNAS COM PLACAS TIPO ESMALTADA EXTRA DE DIMENSÕES 33X45 CM APLICADAS EM AMBIENTES DE ÁREA MENOR QUE 5 M² A MEIA ALTURA DAS PAREDES. AF_06/2014</v>
          </cell>
          <cell r="C5601" t="str">
            <v>M2</v>
          </cell>
        </row>
        <row r="5602">
          <cell r="A5602">
            <v>87275</v>
          </cell>
          <cell r="B5602" t="str">
            <v>REVESTIMENTO CERÂMICO PARA PAREDES INTERNAS COM PLACAS TIPO ESMALTADA EXTRA  DE DIMENSÕES 33X45 CM APLICADAS EM AMBIENTES DE ÁREA MAIOR QUE 5 M² A MEIA ALTURA DAS PAREDES. AF_06/2014</v>
          </cell>
          <cell r="C5602" t="str">
            <v>M2</v>
          </cell>
        </row>
        <row r="5603">
          <cell r="A5603">
            <v>88786</v>
          </cell>
          <cell r="B5603" t="str">
            <v>REVESTIMENTO CERÂMICO PARA PAREDES EXTERNAS EM PASTILHAS DE PORCELANA 2,5 X 2,5 CM (PLACAS DE 30 X 30 CM), ALINHADAS A PRUMO, APLICADO EM PANOS COM VÃOS. AF_10/2014</v>
          </cell>
          <cell r="C5603" t="str">
            <v>M2</v>
          </cell>
        </row>
        <row r="5604">
          <cell r="A5604">
            <v>88787</v>
          </cell>
          <cell r="B5604" t="str">
            <v>REVESTIMENTO CERÂMICO PARA PAREDES EXTERNAS EM PASTILHAS DE PORCELANA 2,5 X 2,5 CM (PLACAS DE 30 X 30 CM), ALINHADAS A PRUMO, APLICADO EM PANOS SEM VÃOS. AF_10/2014</v>
          </cell>
          <cell r="C5604" t="str">
            <v>M2</v>
          </cell>
        </row>
        <row r="5605">
          <cell r="A5605">
            <v>88788</v>
          </cell>
          <cell r="B5605" t="str">
            <v>REVESTIMENTO CERÂMICO PARA PAREDES EXTERNAS EM PASTILHAS DE PORCELANA 2,5 X 2,5 CM (PLACAS DE 30 X 30 CM), ALINHADAS A PRUMO, APLICADO EM SUPERFÍCIES EXTERNAS DA SACADA. AF_10/2014</v>
          </cell>
          <cell r="C5605" t="str">
            <v>M2</v>
          </cell>
        </row>
        <row r="5606">
          <cell r="A5606">
            <v>88789</v>
          </cell>
          <cell r="B5606" t="str">
            <v>REVESTIMENTO CERÂMICO PARA PAREDES EXTERNAS EM PASTILHAS DE PORCELANA 2,5 X 2,5 CM (PLACAS DE 30 X 30 CM), ALINHADAS A PRUMO, APLICADO EM SUPERFÍCIES INTERNAS DA SACADA. AF_10/2014</v>
          </cell>
          <cell r="C5606" t="str">
            <v>M2</v>
          </cell>
        </row>
        <row r="5607">
          <cell r="A5607">
            <v>89045</v>
          </cell>
          <cell r="B5607" t="str">
            <v>(COMPOSIÇÃO REPRESENTATIVA) DO SERVIÇO DE REVESTIMENTO CERÂMICO PARA AMBIENTES DE ÁREAS MOLHADAS, MEIA PAREDE OU PAREDE INTEIRA, COM PLACAS TIPO GRÊS OU SEMI-GRÊS, DIMENSÕES 20X20 CM, PARA EDIFICAÇÃO HABITACIONAL MULTIFAMILIAR (PRÉDIO). AF_11/2014</v>
          </cell>
          <cell r="C5607" t="str">
            <v>M2</v>
          </cell>
        </row>
        <row r="5608">
          <cell r="A5608">
            <v>89170</v>
          </cell>
          <cell r="B5608" t="str">
            <v>(COMPOSIÇÃO REPRESENTATIVA) DO SERVIÇO DE REVESTIMENTO CERÂMICO PARA PAREDES INTERNAS, MEIA PAREDE, OU PAREDE INTEIRA, PLACAS GRÊS OU SEMI-GRÊS DE 20X20 CM, PARA EDIFICAÇÕES HABITACIONAIS UNIFAMILIAR (CASAS) E EDIFICAÇÕES PÚBLICAS PADRÃO. AF_11/2014</v>
          </cell>
          <cell r="C5608" t="str">
            <v>M2</v>
          </cell>
        </row>
        <row r="5609">
          <cell r="A5609">
            <v>93392</v>
          </cell>
          <cell r="B5609" t="str">
            <v>REVESTIMENTO CERÂMICO PARA PAREDES INTERNAS COM PLACAS TIPO ESMALTADA PADRÃO POPULAR DE DIMENSÕES 20X20 CM APLICADAS EM AMBIENTES DE ÁREA MENOR QUE 5 M2 NA ALTURA INTEIRA DAS PAREDES. AF_06/2014</v>
          </cell>
          <cell r="C5609" t="str">
            <v>M2</v>
          </cell>
        </row>
        <row r="5610">
          <cell r="A5610">
            <v>93393</v>
          </cell>
          <cell r="B5610" t="str">
            <v>REVESTIMENTO CERÂMICO PARA PAREDES INTERNAS COM PLACAS TIPO ESMALTADA PADRÃO POPULAR DE DIMENSÕES 20X20 CM APLICADAS EM AMBIENTES DE ÁREA MAIOR QUE 5 M2 NA ALTURA INTEIRA DAS PAREDES. AF_06/2014</v>
          </cell>
          <cell r="C5610" t="str">
            <v>M2</v>
          </cell>
        </row>
        <row r="5611">
          <cell r="A5611">
            <v>93394</v>
          </cell>
          <cell r="B5611" t="str">
            <v>REVESTIMENTO CERÂMICO PARA PAREDES INTERNAS COM PLACAS TIPO ESMALTADA PADRÃO POPULAR DE DIMENSÕES 20X20 CM APLICADAS EM AMBIENTES DE ÁREA MENOR QUE 5 M2 A MEIA ALTURA DAS PAREDES. AF_06/2014</v>
          </cell>
          <cell r="C5611" t="str">
            <v>M2</v>
          </cell>
        </row>
        <row r="5612">
          <cell r="A5612">
            <v>93395</v>
          </cell>
          <cell r="B5612" t="str">
            <v>REVESTIMENTO CERÂMICO PARA PAREDES INTERNAS COM PLACAS TIPO ESMALTADA PADRÃO POPULAR DE DIMENSÕES 20X20 CM APLICADAS EM AMBIENTES DE ÁREA MAIOR QUE 5 M2 A MEIA ALTURA DAS PAREDES. AF_06/2014</v>
          </cell>
          <cell r="C5612" t="str">
            <v>M2</v>
          </cell>
        </row>
        <row r="5613">
          <cell r="A5613" t="str">
            <v>0125</v>
          </cell>
          <cell r="B5613" t="str">
            <v>PEITORIL DE MARMORE/GRANITO</v>
          </cell>
          <cell r="C5613">
            <v>0</v>
          </cell>
        </row>
        <row r="5614">
          <cell r="A5614">
            <v>84088</v>
          </cell>
          <cell r="B5614" t="str">
            <v>PEITORIL EM MARMORE BRANCO, LARGURA DE 15CM, ASSENTADO COM ARGAMASSA TRACO 1:4 (CIMENTO E AREIA MEDIA), PREPARO MANUAL DA ARGAMASSA</v>
          </cell>
          <cell r="C5614" t="str">
            <v>M</v>
          </cell>
        </row>
        <row r="5615">
          <cell r="A5615">
            <v>84089</v>
          </cell>
          <cell r="B5615" t="str">
            <v>PEITORIL EM MARMORE BRANCO, LARGURA DE 25CM, ASSENTADO COM ARGAMASSA TRACO 1:3 (CIMENTO E AREIA MEDIA), PREPARO MANUAL DA ARGAMASSA</v>
          </cell>
          <cell r="C5615" t="str">
            <v>M</v>
          </cell>
        </row>
        <row r="5616">
          <cell r="A5616" t="str">
            <v>0129</v>
          </cell>
          <cell r="B5616" t="str">
            <v xml:space="preserve">PEITORIL DE CONCRETO                                                                                                                                                                                    </v>
          </cell>
          <cell r="C5616" t="str">
            <v xml:space="preserve">  </v>
          </cell>
        </row>
        <row r="5617">
          <cell r="A5617">
            <v>40675</v>
          </cell>
          <cell r="B5617" t="str">
            <v>ASSENTAMENTO DE PEITORIL COM ARGAMASSA DE CIMENTO COLANTE</v>
          </cell>
          <cell r="C5617" t="str">
            <v>M</v>
          </cell>
        </row>
        <row r="5618">
          <cell r="A5618" t="str">
            <v>0133</v>
          </cell>
          <cell r="B5618" t="str">
            <v xml:space="preserve">FORRO DE MADEIRA                                                                                                                                                                                        </v>
          </cell>
          <cell r="C5618" t="str">
            <v xml:space="preserve">  </v>
          </cell>
        </row>
        <row r="5619">
          <cell r="A5619">
            <v>84093</v>
          </cell>
          <cell r="B5619" t="str">
            <v>TABEIRA DE MADEIRA LEI, 1A QUALIDADE, 2,5X30,0CM PARA BEIRAL DE TELHADO</v>
          </cell>
          <cell r="C5619" t="str">
            <v>M</v>
          </cell>
        </row>
        <row r="5620">
          <cell r="A5620">
            <v>96112</v>
          </cell>
          <cell r="B5620" t="str">
            <v>FORRO EM MADEIRA PINUS, PARA AMBIENTES RESIDENCIAIS, INCLUSIVE ESTRUTURA DE FIXAÇÃO. AF_05/2017</v>
          </cell>
          <cell r="C5620" t="str">
            <v>M2</v>
          </cell>
        </row>
        <row r="5621">
          <cell r="A5621">
            <v>96117</v>
          </cell>
          <cell r="B5621" t="str">
            <v>FORRO EM MADEIRA PINUS, PARA AMBIENTES COMERCIAIS, INCLUSIVE ESTRUTURA DE FIXAÇÃO. AF_05/2017</v>
          </cell>
          <cell r="C5621" t="str">
            <v>M2</v>
          </cell>
        </row>
        <row r="5622">
          <cell r="A5622">
            <v>96122</v>
          </cell>
          <cell r="B5622" t="str">
            <v>ACABAMENTOS PARA FORRO (RODA-FORRO EM MADEIRA PINUS). AF_05/2017</v>
          </cell>
          <cell r="C5622" t="str">
            <v>M</v>
          </cell>
        </row>
        <row r="5623">
          <cell r="A5623" t="str">
            <v>0134</v>
          </cell>
          <cell r="B5623" t="str">
            <v>FORRO DE GESSO</v>
          </cell>
          <cell r="C5623" t="str">
            <v xml:space="preserve">  </v>
          </cell>
        </row>
        <row r="5624">
          <cell r="A5624">
            <v>96109</v>
          </cell>
          <cell r="B5624" t="str">
            <v>FORRO EM PLACAS DE GESSO, PARA AMBIENTES RESIDENCIAIS. AF_05/2017_P</v>
          </cell>
          <cell r="C5624" t="str">
            <v>M2</v>
          </cell>
        </row>
        <row r="5625">
          <cell r="A5625">
            <v>96110</v>
          </cell>
          <cell r="B5625" t="str">
            <v>FORRO EM DRYWALL, PARA AMBIENTES RESIDENCIAIS, INCLUSIVE ESTRUTURA DE FIXAÇÃO. AF_05/2017_P</v>
          </cell>
          <cell r="C5625" t="str">
            <v>M2</v>
          </cell>
        </row>
        <row r="5626">
          <cell r="A5626">
            <v>96113</v>
          </cell>
          <cell r="B5626" t="str">
            <v>FORRO EM PLACAS DE GESSO, PARA AMBIENTES COMERCIAIS. AF_05/2017_P</v>
          </cell>
          <cell r="C5626" t="str">
            <v>M2</v>
          </cell>
        </row>
        <row r="5627">
          <cell r="A5627">
            <v>96114</v>
          </cell>
          <cell r="B5627" t="str">
            <v>FORRO EM DRYWALL, PARA AMBIENTES COMERCIAIS, INCLUSIVE ESTRUTURA DE FIXAÇÃO. AF_05/2017_P</v>
          </cell>
          <cell r="C5627" t="str">
            <v>M2</v>
          </cell>
        </row>
        <row r="5628">
          <cell r="A5628">
            <v>96120</v>
          </cell>
          <cell r="B5628" t="str">
            <v>ACABAMENTOS PARA FORRO (MOLDURA DE GESSO). AF_05/2017</v>
          </cell>
          <cell r="C5628" t="str">
            <v>M</v>
          </cell>
        </row>
        <row r="5629">
          <cell r="A5629">
            <v>96123</v>
          </cell>
          <cell r="B5629" t="str">
            <v>ACABAMENTOS PARA FORRO (MOLDURA EM DRYWALL, COM LARGURA DE 15 CM). AF_05/2017_P</v>
          </cell>
          <cell r="C5629" t="str">
            <v>M</v>
          </cell>
        </row>
        <row r="5630">
          <cell r="A5630">
            <v>96124</v>
          </cell>
          <cell r="B5630" t="str">
            <v>ACABAMENTOS PARA FORRO (SANCA DE GESSO, COM ALTURA DE 15 CM, MONTADA NA OBRA). AF_05/2017_P</v>
          </cell>
          <cell r="C5630" t="str">
            <v>M</v>
          </cell>
        </row>
        <row r="5631">
          <cell r="A5631">
            <v>135</v>
          </cell>
          <cell r="B5631" t="str">
            <v>FORRO PACOTE</v>
          </cell>
          <cell r="C5631" t="str">
            <v xml:space="preserve">  </v>
          </cell>
        </row>
        <row r="5632">
          <cell r="A5632">
            <v>96115</v>
          </cell>
          <cell r="B5632" t="str">
            <v>FORRO DE FIBRA MINERAL, PARA AMBIENTES COMERCIAIS, INCLUSIVE ESTRUTURA DE FIXAÇÃO. AF_05/2017_P</v>
          </cell>
          <cell r="C5632" t="str">
            <v>M2</v>
          </cell>
        </row>
        <row r="5633">
          <cell r="A5633" t="str">
            <v>0257</v>
          </cell>
          <cell r="B5633" t="str">
            <v xml:space="preserve">LAMINADO PARA PAREDE                                                                                                                                                                                    </v>
          </cell>
          <cell r="C5633" t="str">
            <v xml:space="preserve">  </v>
          </cell>
        </row>
        <row r="5634">
          <cell r="A5634">
            <v>72200</v>
          </cell>
          <cell r="B5634" t="str">
            <v>REVESTIMENTO EM LAMINADO MELAMINICO TEXTURIZADO, ESPESSURA 0,8 MM, FIXADO COM COLA</v>
          </cell>
          <cell r="C5634" t="str">
            <v>M2</v>
          </cell>
        </row>
        <row r="5635">
          <cell r="A5635" t="str">
            <v>0290</v>
          </cell>
          <cell r="B5635" t="str">
            <v xml:space="preserve">REVESTIMENTO DE CORRIMAO                                                                                                                                                                                </v>
          </cell>
          <cell r="C5635" t="str">
            <v xml:space="preserve">  </v>
          </cell>
        </row>
        <row r="5636">
          <cell r="A5636">
            <v>73807</v>
          </cell>
          <cell r="B5636" t="str">
            <v xml:space="preserve">CORRIMAO DE GRANITO ARTIFICIAL (MARMORITE) COM 15 CM DE LARGURA                                                                                                                                         </v>
          </cell>
          <cell r="C5636" t="str">
            <v xml:space="preserve">  </v>
          </cell>
        </row>
        <row r="5637">
          <cell r="A5637" t="str">
            <v>73807/1</v>
          </cell>
          <cell r="B5637" t="str">
            <v>CORRIMAO EM MARMORITE, LARGURA 15CM</v>
          </cell>
          <cell r="C5637" t="str">
            <v>M</v>
          </cell>
        </row>
        <row r="5638">
          <cell r="A5638" t="str">
            <v>0311</v>
          </cell>
          <cell r="B5638" t="str">
            <v xml:space="preserve">FORRO METALICO/PVC                                                                                                                                                                                      </v>
          </cell>
          <cell r="C5638" t="str">
            <v xml:space="preserve">  </v>
          </cell>
        </row>
        <row r="5639">
          <cell r="A5639">
            <v>72201</v>
          </cell>
          <cell r="B5639" t="str">
            <v>RECOLOCACO DE FORROS EM REGUA DE PVC E PERFIS, CONSIDERANDO REAPROVEITAMENTO DO MATERIAL</v>
          </cell>
          <cell r="C5639" t="str">
            <v>M2</v>
          </cell>
        </row>
        <row r="5640">
          <cell r="A5640">
            <v>96111</v>
          </cell>
          <cell r="B5640" t="str">
            <v>FORRO EM RÉGUAS DE PVC, FRISADO, PARA AMBIENTES RESIDENCIAIS, INCLUSIVE ESTRUTURA DE FIXAÇÃO. AF_05/2017_P</v>
          </cell>
          <cell r="C5640" t="str">
            <v>M2</v>
          </cell>
        </row>
        <row r="5641">
          <cell r="A5641">
            <v>96116</v>
          </cell>
          <cell r="B5641" t="str">
            <v>FORRO EM RÉGUAS DE PVC, FRISADO, PARA AMBIENTES COMERCIAIS, INCLUSIVE ESTRUTURA DE FIXAÇÃO. AF_05/2017_P</v>
          </cell>
          <cell r="C5641" t="str">
            <v>M2</v>
          </cell>
        </row>
        <row r="5642">
          <cell r="A5642">
            <v>96121</v>
          </cell>
          <cell r="B5642" t="str">
            <v>ACABAMENTOS PARA FORRO (RODA-FORRO EM PERFIL METÁLICO E PLÁSTICO). AF_05/2017</v>
          </cell>
          <cell r="C5642" t="str">
            <v>M</v>
          </cell>
        </row>
        <row r="5643">
          <cell r="A5643">
            <v>96485</v>
          </cell>
          <cell r="B5643" t="str">
            <v>FORRO EM RÉGUAS DE PVC, LISO, PARA AMBIENTES RESIDENCIAIS, INCLUSIVE ESTRUTURA DE FIXAÇÃO. AF_05/2017_P</v>
          </cell>
          <cell r="C5643" t="str">
            <v>M2</v>
          </cell>
        </row>
        <row r="5644">
          <cell r="A5644">
            <v>96486</v>
          </cell>
          <cell r="B5644" t="str">
            <v>FORRO DE PVC, LISO, PARA AMBIENTES COMERCIAIS, INCLUSIVE ESTRUTURA DE FIXAÇÃO. AF_05/2017_P</v>
          </cell>
          <cell r="C5644" t="str">
            <v>M2</v>
          </cell>
        </row>
        <row r="5645">
          <cell r="A5645" t="str">
            <v>0315</v>
          </cell>
          <cell r="B5645" t="str">
            <v xml:space="preserve">REVESTIMENTO TERMICO E/OU ACUSTICO                                                                                                                                                                      </v>
          </cell>
          <cell r="C5645" t="str">
            <v xml:space="preserve">  </v>
          </cell>
        </row>
        <row r="5646">
          <cell r="A5646">
            <v>72198</v>
          </cell>
          <cell r="B5646" t="str">
            <v>ISOLAMENTO TERMICO COM ARGAMASSA TRACO 1:3 (CIMENTO E AREIA GROSSA NAO PENEIRADA), COM ADICAO DE PEROLAS DE ISOPOR, ESPESSURA 6CM, PREPARO MANUAL DA ARGAMASSA</v>
          </cell>
          <cell r="C5646" t="str">
            <v>M2</v>
          </cell>
        </row>
        <row r="5647">
          <cell r="A5647">
            <v>73833</v>
          </cell>
          <cell r="B5647" t="str">
            <v xml:space="preserve">ISOLAMENTO TERMICO C/LA DE VIDRO                                                                                                                                                                        </v>
          </cell>
          <cell r="C5647" t="str">
            <v xml:space="preserve">  </v>
          </cell>
        </row>
        <row r="5648">
          <cell r="A5648" t="str">
            <v>73833/1</v>
          </cell>
          <cell r="B5648" t="str">
            <v>ISOLAMENTO TERMICO COM MANTA DE LA DE VIDRO, ESPESSURA 2,5CM</v>
          </cell>
          <cell r="C5648" t="str">
            <v>M2</v>
          </cell>
        </row>
        <row r="5649">
          <cell r="A5649" t="str">
            <v>0319</v>
          </cell>
          <cell r="B5649" t="str">
            <v xml:space="preserve">RESTAURO                                                                                                                                                                           </v>
          </cell>
          <cell r="C5649" t="str">
            <v xml:space="preserve">  </v>
          </cell>
        </row>
        <row r="5650">
          <cell r="A5650">
            <v>83730</v>
          </cell>
          <cell r="B5650" t="str">
            <v>REPARO ESTRUTURAL DE ESTRUTURAS DE CONCRETO COM ARGAMASSA POLIMERICA DE ALTO DESEMPENHO, E=2 CM</v>
          </cell>
          <cell r="C5650" t="str">
            <v>M2</v>
          </cell>
        </row>
        <row r="5651">
          <cell r="A5651">
            <v>83736</v>
          </cell>
          <cell r="B5651" t="str">
            <v>REPARO/COLAGEM DE ESTRUTURAS DE CONCRETO COM ADESIVO ESTRUTURAL A BASE DE EPOXI, E=2 MM</v>
          </cell>
          <cell r="C5651" t="str">
            <v>M2</v>
          </cell>
        </row>
        <row r="5652">
          <cell r="A5652">
            <v>91514</v>
          </cell>
          <cell r="B5652" t="str">
            <v>ESTUCAMENTO DE PANOS DE FACHADA SEM VÃOS DO SISTEMA DE PAREDES DE CONCRETO EM EDIFICAÇÕES DE MÚLTIPLOS PAVIMENTOS. AF_06/2015</v>
          </cell>
          <cell r="C5652" t="str">
            <v>M2</v>
          </cell>
        </row>
        <row r="5653">
          <cell r="A5653">
            <v>91515</v>
          </cell>
          <cell r="B5653" t="str">
            <v>ESTUCAMENTO DE PANOS DE FACHADA COM VÃOS DO SISTEMA DE PAREDES DE CONCRETO EM EDIFICAÇÕES DE MÚLTIPLOS PAVIMENTOS. AF_06/2015</v>
          </cell>
          <cell r="C5653" t="str">
            <v>M2</v>
          </cell>
        </row>
        <row r="5654">
          <cell r="A5654">
            <v>91516</v>
          </cell>
          <cell r="B5654" t="str">
            <v>ESTUCAMENTO DE SUPERFÍCIE EXTERNA DA SACADA DO SISTEMA DE PAREDES DE CONCRETO EM EDIFICAÇÕES DE MÚLTIPLOS PAVIMENTOS. AF_06/2015</v>
          </cell>
          <cell r="C5654" t="str">
            <v>M2</v>
          </cell>
        </row>
        <row r="5655">
          <cell r="A5655">
            <v>91517</v>
          </cell>
          <cell r="B5655" t="str">
            <v>ESTUCAMENTO DE PANOS DE FACHADA SEM VÃOS DO SISTEMA DE PAREDES DE CONCRETO EM EDIFICAÇÕES DE PAVIMENTO ÚNICO. AF_06/2015</v>
          </cell>
          <cell r="C5655" t="str">
            <v>M2</v>
          </cell>
        </row>
        <row r="5656">
          <cell r="A5656">
            <v>91519</v>
          </cell>
          <cell r="B5656" t="str">
            <v>ESTUCAMENTO DE PANOS DE FACHADA COM VÃOS DO SISTEMA DE PAREDES DE CONCRETO EM EDIFICAÇÕES DE PAVIMENTO ÚNICO. AF_06/2015</v>
          </cell>
          <cell r="C5656" t="str">
            <v>M2</v>
          </cell>
        </row>
        <row r="5657">
          <cell r="A5657">
            <v>91520</v>
          </cell>
          <cell r="B5657" t="str">
            <v>ESTUCAMENTO DE DENSIDADE BAIXA NAS FACES INTERNAS DE PAREDES DO SISTEMA DE PAREDES DE CONCRETO. AF_06/2015</v>
          </cell>
          <cell r="C5657" t="str">
            <v>M2</v>
          </cell>
        </row>
        <row r="5658">
          <cell r="A5658">
            <v>91522</v>
          </cell>
          <cell r="B5658" t="str">
            <v>ESTUCAMENTO, PARA QUALQUER REVESTIMENTO, EM TETO DO SISTEMA DE PAREDES DE CONCRETO. AF_06/2015</v>
          </cell>
          <cell r="C5658" t="str">
            <v>M2</v>
          </cell>
        </row>
        <row r="5659">
          <cell r="A5659">
            <v>91525</v>
          </cell>
          <cell r="B5659" t="str">
            <v>ESTUCAMENTO DE DENSIDADE ALTA, NAS FACES INTERNAS DE PAREDES DO SISTEMA DE PAREDES DE CONCRETO. AF_06/2015</v>
          </cell>
          <cell r="C5659" t="str">
            <v>M2</v>
          </cell>
        </row>
        <row r="5660">
          <cell r="A5660" t="str">
            <v>SEDI</v>
          </cell>
          <cell r="B5660" t="str">
            <v>SERVIÇOS DIVERSOS</v>
          </cell>
          <cell r="C5660">
            <v>0</v>
          </cell>
        </row>
        <row r="5661">
          <cell r="A5661" t="str">
            <v>0209</v>
          </cell>
          <cell r="B5661" t="str">
            <v xml:space="preserve">ANDAIMES                                                                                                                                                                                                </v>
          </cell>
          <cell r="C5661" t="str">
            <v xml:space="preserve">  </v>
          </cell>
        </row>
        <row r="5662">
          <cell r="A5662">
            <v>72817</v>
          </cell>
          <cell r="B5662" t="str">
            <v>BANDEJA SALVA-VIDAS/COLETA DE ENTULHOS, COM TABUA</v>
          </cell>
          <cell r="C5662" t="str">
            <v>M</v>
          </cell>
        </row>
        <row r="5663">
          <cell r="A5663">
            <v>73618</v>
          </cell>
          <cell r="B5663" t="str">
            <v>LOCACAO MENSAL DE ANDAIME METALICO TIPO FACHADEIRO, INCLUSIVE MONTAGEM</v>
          </cell>
          <cell r="C5663" t="str">
            <v>M2</v>
          </cell>
        </row>
        <row r="5664">
          <cell r="A5664">
            <v>73674</v>
          </cell>
          <cell r="B5664" t="str">
            <v>ANDAIME PARA ALVENARIA EM MADEIRA DE 2A</v>
          </cell>
          <cell r="C5664" t="str">
            <v>M2</v>
          </cell>
        </row>
        <row r="5665">
          <cell r="A5665">
            <v>73804</v>
          </cell>
          <cell r="B5665" t="str">
            <v xml:space="preserve">PROTECAO PARA FACHADAS                                                                                                                                                                                  </v>
          </cell>
          <cell r="C5665" t="str">
            <v xml:space="preserve">  </v>
          </cell>
        </row>
        <row r="5666">
          <cell r="A5666" t="str">
            <v>73804/1</v>
          </cell>
          <cell r="B5666" t="str">
            <v>PROTECAO DE FACHADA COM TELA DE POLIPROPILENO FIXADA EM ESTRUTURA DE MADEIRA COM ARAME GALVANIZADO</v>
          </cell>
          <cell r="C5666" t="str">
            <v>M2</v>
          </cell>
        </row>
        <row r="5667">
          <cell r="A5667">
            <v>84111</v>
          </cell>
          <cell r="B5667" t="str">
            <v>PLATAFORMA MADEIRA P/ ANDAIME TUBULAR APROVEITAMENTO 20 VEZES</v>
          </cell>
          <cell r="C5667" t="str">
            <v>M2</v>
          </cell>
        </row>
        <row r="5668">
          <cell r="A5668">
            <v>84112</v>
          </cell>
          <cell r="B5668" t="str">
            <v>ANDAIME TABUADO SOBRE CAVALETES (INCLUSO CAVALETE) EM MADEIRA DE 1ª UTIL 20X INCL MOVIMENTACAO P/ PE-DIREITO 4,00M</v>
          </cell>
          <cell r="C5668" t="str">
            <v>M2</v>
          </cell>
        </row>
        <row r="5669">
          <cell r="A5669">
            <v>95135</v>
          </cell>
          <cell r="B5669" t="str">
            <v>LOCACAO DE ANDAIME METALICO TUBULAR TIPO TORRE</v>
          </cell>
          <cell r="C5669" t="str">
            <v>M/MES</v>
          </cell>
        </row>
        <row r="5670">
          <cell r="A5670" t="str">
            <v>0210</v>
          </cell>
          <cell r="B5670" t="str">
            <v xml:space="preserve">ARGAMASSAS                                                                                                                                                                                              </v>
          </cell>
          <cell r="C5670">
            <v>0</v>
          </cell>
        </row>
        <row r="5671">
          <cell r="A5671">
            <v>73548</v>
          </cell>
          <cell r="B5671" t="str">
            <v>ARGAMASSA TRACO 1:3 (CIMENTO E AREIA), PREPARO MANUAL, INCLUSO ADITIVO IMPERMEABILIZANTE</v>
          </cell>
          <cell r="C5671" t="str">
            <v>M3</v>
          </cell>
        </row>
        <row r="5672">
          <cell r="A5672">
            <v>73549</v>
          </cell>
          <cell r="B5672" t="str">
            <v>ARGAMASSA TRACO 1:4 (CIMENTO E AREIA), PREPARO MANUAL, INCLUSO ADITIVO IMPERMEABILIZANTE</v>
          </cell>
          <cell r="C5672" t="str">
            <v>M3</v>
          </cell>
        </row>
        <row r="5673">
          <cell r="A5673">
            <v>87280</v>
          </cell>
          <cell r="B5673" t="str">
            <v>ARGAMASSA TRAÇO 1:7 (CIMENTO E AREIA MÉDIA) COM ADIÇÃO DE PLASTIFICANTE PARA EMBOÇO/MASSA ÚNICA/ASSENTAMENTO DE ALVENARIA DE VEDAÇÃO, PREPARO MECÂNICO COM BETONEIRA 400 L. AF_06/2014</v>
          </cell>
          <cell r="C5673" t="str">
            <v>M3</v>
          </cell>
        </row>
        <row r="5674">
          <cell r="A5674">
            <v>87281</v>
          </cell>
          <cell r="B5674" t="str">
            <v>ARGAMASSA TRAÇO 1:7 (CIMENTO E AREIA MÉDIA) COM ADIÇÃO DE PLASTIFICANTE PARA EMBOÇO/MASSA ÚNICA/ASSENTAMENTO DE ALVENARIA DE VEDAÇÃO, PREPARO MECÂNICO COM BETONEIRA 600 L. AF_06/2014</v>
          </cell>
          <cell r="C5674" t="str">
            <v>M3</v>
          </cell>
        </row>
        <row r="5675">
          <cell r="A5675">
            <v>87283</v>
          </cell>
          <cell r="B5675" t="str">
            <v>ARGAMASSA TRAÇO 1:6 (CIMENTO E AREIA MÉDIA) COM ADIÇÃO DE PLASTIFICANTE PARA EMBOÇO/MASSA ÚNICA/ASSENTAMENTO DE ALVENARIA DE VEDAÇÃO, PREPARO MECÂNICO COM BETONEIRA 400 L. AF_06/2014</v>
          </cell>
          <cell r="C5675" t="str">
            <v>M3</v>
          </cell>
        </row>
        <row r="5676">
          <cell r="A5676">
            <v>87284</v>
          </cell>
          <cell r="B5676" t="str">
            <v>ARGAMASSA TRAÇO 1:6 (CIMENTO E AREIA MÉDIA) COM ADIÇÃO DE PLASTIFICANTE PARA EMBOÇO/MASSA ÚNICA/ASSENTAMENTO DE ALVENARIA DE VEDAÇÃO, PREPARO MECÂNICO COM BETONEIRA 600 L. AF_06/2014</v>
          </cell>
          <cell r="C5676" t="str">
            <v>M3</v>
          </cell>
        </row>
        <row r="5677">
          <cell r="A5677">
            <v>87286</v>
          </cell>
          <cell r="B5677" t="str">
            <v>ARGAMASSA TRAÇO 1:1:6 (CIMENTO, CAL E AREIA MÉDIA) PARA EMBOÇO/MASSA ÚNICA/ASSENTAMENTO DE ALVENARIA DE VEDAÇÃO, PREPARO MECÂNICO COM BETONEIRA 400 L. AF_06/2014</v>
          </cell>
          <cell r="C5677" t="str">
            <v>M3</v>
          </cell>
        </row>
        <row r="5678">
          <cell r="A5678">
            <v>87287</v>
          </cell>
          <cell r="B5678" t="str">
            <v>ARGAMASSA TRAÇO 1:1:6 (CIMENTO, CAL E AREIA MÉDIA) PARA EMBOÇO/MASSA ÚNICA/ASSENTAMENTO DE ALVENARIA DE VEDAÇÃO, PREPARO MECÂNICO COM BETONEIRA 600 L. AF_06/2014</v>
          </cell>
          <cell r="C5678" t="str">
            <v>M3</v>
          </cell>
        </row>
        <row r="5679">
          <cell r="A5679">
            <v>87289</v>
          </cell>
          <cell r="B5679" t="str">
            <v>ARGAMASSA TRAÇO 1:1,5:7,5 (CIMENTO, CAL E AREIA MÉDIA) PARA EMBOÇO/MASSA ÚNICA/ASSENTAMENTO DE ALVENARIA DE VEDAÇÃO, PREPARO MECÂNICO COM BETONEIRA 400 L. AF_06/2014</v>
          </cell>
          <cell r="C5679" t="str">
            <v>M3</v>
          </cell>
        </row>
        <row r="5680">
          <cell r="A5680">
            <v>87290</v>
          </cell>
          <cell r="B5680" t="str">
            <v>ARGAMASSA TRAÇO 1:1,5:7,5 (CIMENTO, CAL E AREIA MÉDIA) PARA EMBOÇO/MASSA ÚNICA/ASSENTAMENTO DE ALVENARIA DE VEDAÇÃO, PREPARO MECÂNICO COM BETONEIRA 600 L. AF_06/2014</v>
          </cell>
          <cell r="C5680" t="str">
            <v>M3</v>
          </cell>
        </row>
        <row r="5681">
          <cell r="A5681">
            <v>87292</v>
          </cell>
          <cell r="B5681" t="str">
            <v>ARGAMASSA TRAÇO 1:2:8 (CIMENTO, CAL E AREIA MÉDIA) PARA EMBOÇO/MASSA ÚNICA/ASSENTAMENTO DE ALVENARIA DE VEDAÇÃO, PREPARO MECÂNICO COM BETONEIRA 400 L. AF_06/2014</v>
          </cell>
          <cell r="C5681" t="str">
            <v>M3</v>
          </cell>
        </row>
        <row r="5682">
          <cell r="A5682">
            <v>87294</v>
          </cell>
          <cell r="B5682" t="str">
            <v>ARGAMASSA TRAÇO 1:2:9 (CIMENTO, CAL E AREIA MÉDIA) PARA EMBOÇO/MASSA ÚNICA/ASSENTAMENTO DE ALVENARIA DE VEDAÇÃO, PREPARO MECÂNICO COM BETONEIRA 600 L. AF_06/2014</v>
          </cell>
          <cell r="C5682" t="str">
            <v>M3</v>
          </cell>
        </row>
        <row r="5683">
          <cell r="A5683">
            <v>87295</v>
          </cell>
          <cell r="B5683" t="str">
            <v>ARGAMASSA TRAÇO 1:3:12 (CIMENTO, CAL E AREIA MÉDIA) PARA EMBOÇO/MASSA ÚNICA/ASSENTAMENTO DE ALVENARIA DE VEDAÇÃO, PREPARO MECÂNICO COM BETONEIRA 400 L. AF_06/2014</v>
          </cell>
          <cell r="C5683" t="str">
            <v>M3</v>
          </cell>
        </row>
        <row r="5684">
          <cell r="A5684">
            <v>87296</v>
          </cell>
          <cell r="B5684" t="str">
            <v>ARGAMASSA TRAÇO 1:3:12 (CIMENTO, CAL E AREIA MÉDIA) PARA EMBOÇO/MASSA ÚNICA/ASSENTAMENTO DE ALVENARIA DE VEDAÇÃO, PREPARO MECÂNICO COM BETONEIRA 600 L. AF_06/2014</v>
          </cell>
          <cell r="C5684" t="str">
            <v>M3</v>
          </cell>
        </row>
        <row r="5685">
          <cell r="A5685">
            <v>87298</v>
          </cell>
          <cell r="B5685" t="str">
            <v>ARGAMASSA TRAÇO 1:3 (CIMENTO E AREIA MÉDIA) PARA CONTRAPISO, PREPARO MECÂNICO COM BETONEIRA 400 L. AF_06/2014</v>
          </cell>
          <cell r="C5685" t="str">
            <v>M3</v>
          </cell>
        </row>
        <row r="5686">
          <cell r="A5686">
            <v>87299</v>
          </cell>
          <cell r="B5686" t="str">
            <v>ARGAMASSA TRAÇO 1:3 (CIMENTO E AREIA MÉDIA) PARA CONTRAPISO, PREPARO MECÂNICO COM BETONEIRA 600 L. AF_06/2014</v>
          </cell>
          <cell r="C5686" t="str">
            <v>M3</v>
          </cell>
        </row>
        <row r="5687">
          <cell r="A5687">
            <v>87301</v>
          </cell>
          <cell r="B5687" t="str">
            <v>ARGAMASSA TRAÇO 1:4 (CIMENTO E AREIA MÉDIA) PARA CONTRAPISO, PREPARO MECÂNICO COM BETONEIRA 400 L. AF_06/2014</v>
          </cell>
          <cell r="C5687" t="str">
            <v>M3</v>
          </cell>
        </row>
        <row r="5688">
          <cell r="A5688">
            <v>87302</v>
          </cell>
          <cell r="B5688" t="str">
            <v>ARGAMASSA TRAÇO 1:4 (CIMENTO E AREIA MÉDIA) PARA CONTRAPISO, PREPARO MECÂNICO COM BETONEIRA 600 L. AF_06/2014</v>
          </cell>
          <cell r="C5688" t="str">
            <v>M3</v>
          </cell>
        </row>
        <row r="5689">
          <cell r="A5689">
            <v>87304</v>
          </cell>
          <cell r="B5689" t="str">
            <v>ARGAMASSA TRAÇO 1:5 (CIMENTO E AREIA MÉDIA) PARA CONTRAPISO, PREPARO MECÂNICO COM BETONEIRA 400 L. AF_06/2014</v>
          </cell>
          <cell r="C5689" t="str">
            <v>M3</v>
          </cell>
        </row>
        <row r="5690">
          <cell r="A5690">
            <v>87305</v>
          </cell>
          <cell r="B5690" t="str">
            <v>ARGAMASSA TRAÇO 1:5 (CIMENTO E AREIA MÉDIA) PARA CONTRAPISO, PREPARO MECÂNICO COM BETONEIRA 600 L. AF_06/2014</v>
          </cell>
          <cell r="C5690" t="str">
            <v>M3</v>
          </cell>
        </row>
        <row r="5691">
          <cell r="A5691">
            <v>87307</v>
          </cell>
          <cell r="B5691" t="str">
            <v>ARGAMASSA TRAÇO 1:6 (CIMENTO E AREIA MÉDIA) PARA CONTRAPISO, PREPARO MECÂNICO COM BETONEIRA 400 L. AF_06/2014</v>
          </cell>
          <cell r="C5691" t="str">
            <v>M3</v>
          </cell>
        </row>
        <row r="5692">
          <cell r="A5692">
            <v>87308</v>
          </cell>
          <cell r="B5692" t="str">
            <v>ARGAMASSA TRAÇO 1:6 (CIMENTO E AREIA MÉDIA) PARA CONTRAPISO, PREPARO MECÂNICO COM BETONEIRA 600 L. AF_06/2014</v>
          </cell>
          <cell r="C5692" t="str">
            <v>M3</v>
          </cell>
        </row>
        <row r="5693">
          <cell r="A5693">
            <v>87310</v>
          </cell>
          <cell r="B5693" t="str">
            <v>ARGAMASSA TRAÇO 1:5 (CIMENTO E AREIA GROSSA) PARA CHAPISCO CONVENCIONAL, PREPARO MECÂNICO COM BETONEIRA 400 L. AF_06/2014</v>
          </cell>
          <cell r="C5693" t="str">
            <v>M3</v>
          </cell>
        </row>
        <row r="5694">
          <cell r="A5694">
            <v>87311</v>
          </cell>
          <cell r="B5694" t="str">
            <v>ARGAMASSA TRAÇO 1:5 (CIMENTO E AREIA GROSSA) PARA CHAPISCO CONVENCIONAL, PREPARO MECÂNICO COM BETONEIRA 600 L. AF_06/2014</v>
          </cell>
          <cell r="C5694" t="str">
            <v>M3</v>
          </cell>
        </row>
        <row r="5695">
          <cell r="A5695">
            <v>87313</v>
          </cell>
          <cell r="B5695" t="str">
            <v>ARGAMASSA TRAÇO 1:3 (CIMENTO E AREIA GROSSA) PARA CHAPISCO CONVENCIONAL, PREPARO MECÂNICO COM BETONEIRA 400 L. AF_06/2014</v>
          </cell>
          <cell r="C5695" t="str">
            <v>M3</v>
          </cell>
        </row>
        <row r="5696">
          <cell r="A5696">
            <v>87314</v>
          </cell>
          <cell r="B5696" t="str">
            <v>ARGAMASSA TRAÇO 1:3 (CIMENTO E AREIA GROSSA) PARA CHAPISCO CONVENCIONAL, PREPARO MECÂNICO COM BETONEIRA 600 L. AF_06/2014</v>
          </cell>
          <cell r="C5696" t="str">
            <v>M3</v>
          </cell>
        </row>
        <row r="5697">
          <cell r="A5697">
            <v>87316</v>
          </cell>
          <cell r="B5697" t="str">
            <v>ARGAMASSA TRAÇO 1:4 (CIMENTO E AREIA GROSSA) PARA CHAPISCO CONVENCIONAL, PREPARO MECÂNICO COM BETONEIRA 400 L. AF_06/2014</v>
          </cell>
          <cell r="C5697" t="str">
            <v>M3</v>
          </cell>
        </row>
        <row r="5698">
          <cell r="A5698">
            <v>87317</v>
          </cell>
          <cell r="B5698" t="str">
            <v>ARGAMASSA TRAÇO 1:4 (CIMENTO E AREIA GROSSA) PARA CHAPISCO CONVENCIONAL, PREPARO MECÂNICO COM BETONEIRA 600 L. AF_06/2014</v>
          </cell>
          <cell r="C5698" t="str">
            <v>M3</v>
          </cell>
        </row>
        <row r="5699">
          <cell r="A5699">
            <v>87319</v>
          </cell>
          <cell r="B5699" t="str">
            <v>ARGAMASSA TRAÇO 1:5 (CIMENTO E AREIA GROSSA) COM ADIÇÃO DE EMULSÃO POLIMÉRICA PARA CHAPISCO ROLADO, PREPARO MECÂNICO COM BETONEIRA 400 L. AF_06/2014</v>
          </cell>
          <cell r="C5699" t="str">
            <v>M3</v>
          </cell>
        </row>
        <row r="5700">
          <cell r="A5700">
            <v>87320</v>
          </cell>
          <cell r="B5700" t="str">
            <v>ARGAMASSA TRAÇO 1:5 (CIMENTO E AREIA GROSSA) COM ADIÇÃO DE EMULSÃO POLIMÉRICA PARA CHAPISCO ROLADO, PREPARO MECÂNICO COM BETONEIRA 600 L. AF_06/2014</v>
          </cell>
          <cell r="C5700" t="str">
            <v>M3</v>
          </cell>
        </row>
        <row r="5701">
          <cell r="A5701">
            <v>87322</v>
          </cell>
          <cell r="B5701" t="str">
            <v>ARGAMASSA TRAÇO 1:3 (CIMENTO E AREIA GROSSA) COM ADIÇÃO DE EMULSÃO POLIMÉRICA PARA CHAPISCO ROLADO, PREPARO MECÂNICO COM BETONEIRA 400 L. AF_06/2014</v>
          </cell>
          <cell r="C5701" t="str">
            <v>M3</v>
          </cell>
        </row>
        <row r="5702">
          <cell r="A5702">
            <v>87323</v>
          </cell>
          <cell r="B5702" t="str">
            <v>ARGAMASSA TRAÇO 1:3 (CIMENTO E AREIA GROSSA) COM ADIÇÃO DE EMULSÃO POLIMÉRICA PARA CHAPISCO ROLADO, PREPARO MECÂNICO COM BETONEIRA 600 L. AF_06/2014</v>
          </cell>
          <cell r="C5702" t="str">
            <v>M3</v>
          </cell>
        </row>
        <row r="5703">
          <cell r="A5703">
            <v>87325</v>
          </cell>
          <cell r="B5703" t="str">
            <v>ARGAMASSA TRAÇO 1:4 (CIMENTO E AREIA GROSSA) COM ADIÇÃO DE EMULSÃO POLIMÉRICA PARA CHAPISCO ROLADO, PREPARO MECÂNICO COM BETONEIRA 400 L. AF_06/2014</v>
          </cell>
          <cell r="C5703" t="str">
            <v>M3</v>
          </cell>
        </row>
        <row r="5704">
          <cell r="A5704">
            <v>87326</v>
          </cell>
          <cell r="B5704" t="str">
            <v>ARGAMASSA TRAÇO 1:4 (CIMENTO E AREIA GROSSA) COM ADIÇÃO DE EMULSÃO POLIMÉRICA PARA CHAPISCO ROLADO, PREPARO MECÂNICO COM BETONEIRA 600 L. AF_06/2014</v>
          </cell>
          <cell r="C5704" t="str">
            <v>M3</v>
          </cell>
        </row>
        <row r="5705">
          <cell r="A5705">
            <v>87327</v>
          </cell>
          <cell r="B5705" t="str">
            <v>ARGAMASSA TRAÇO 1:7 (CIMENTO E AREIA MÉDIA) COM ADIÇÃO DE PLASTIFICANTE PARA EMBOÇO/MASSA ÚNICA/ASSENTAMENTO DE ALVENARIA DE VEDAÇÃO, PREPARO MECÂNICO COM MISTURADOR DE EIXO HORIZONTAL DE 300 KG. AF_06/2014</v>
          </cell>
          <cell r="C5705" t="str">
            <v>M3</v>
          </cell>
        </row>
        <row r="5706">
          <cell r="A5706">
            <v>87328</v>
          </cell>
          <cell r="B5706" t="str">
            <v>ARGAMASSA TRAÇO 1:7 (CIMENTO E AREIA MÉDIA) COM ADIÇÃO DE PLASTIFICANTE PARA EMBOÇO/MASSA ÚNICA/ASSENTAMENTO DE ALVENARIA DE VEDAÇÃO, PREPARO MECÂNICO COM MISTURADOR DE EIXO HORIZONTAL DE 600 KG. AF_06/2014</v>
          </cell>
          <cell r="C5706" t="str">
            <v>M3</v>
          </cell>
        </row>
        <row r="5707">
          <cell r="A5707">
            <v>87329</v>
          </cell>
          <cell r="B5707" t="str">
            <v>ARGAMASSA TRAÇO 1:6 (CIMENTO E AREIA MÉDIA) COM ADIÇÃO DE PLASTIFICANTE PARA EMBOÇO/MASSA ÚNICA/ASSENTAMENTO DE ALVENARIA DE VEDAÇÃO, PREPARO MECÂNICO COM MISTURADOR DE EIXO HORIZONTAL DE 300 KG. AF_06/2014</v>
          </cell>
          <cell r="C5707" t="str">
            <v>M3</v>
          </cell>
        </row>
        <row r="5708">
          <cell r="A5708">
            <v>87330</v>
          </cell>
          <cell r="B5708" t="str">
            <v>ARGAMASSA TRAÇO 1:6 (CIMENTO E AREIA MÉDIA) COM ADIÇÃO DE PLASTIFICANTE PARA EMBOÇO/MASSA ÚNICA/ASSENTAMENTO DE ALVENARIA DE VEDAÇÃO, PREPARO MECÂNICO COM MISTURADOR DE EIXO HORIZONTAL DE 600 KG. AF_06/2014</v>
          </cell>
          <cell r="C5708" t="str">
            <v>M3</v>
          </cell>
        </row>
        <row r="5709">
          <cell r="A5709">
            <v>87331</v>
          </cell>
          <cell r="B5709" t="str">
            <v>ARGAMASSA TRAÇO 1:1:6 (CIMENTO, CAL E AREIA MÉDIA) PARA EMBOÇO/MASSA ÚNICA/ASSENTAMENTO DE ALVENARIA DE VEDAÇÃO, PREPARO MECÂNICO COM MISTURADOR DE EIXO HORIZONTAL DE 300 KG. AF_06/2014</v>
          </cell>
          <cell r="C5709" t="str">
            <v>M3</v>
          </cell>
        </row>
        <row r="5710">
          <cell r="A5710">
            <v>87332</v>
          </cell>
          <cell r="B5710" t="str">
            <v>ARGAMASSA TRAÇO 1:1:6 (CIMENTO, CAL E AREIA MÉDIA) PARA EMBOÇO/MASSA ÚNICA/ASSENTAMENTO DE ALVENARIA DE VEDAÇÃO, PREPARO MECÂNICO COM MISTURADOR DE EIXO HORIZONTAL DE 600 KG. AF_06/2014</v>
          </cell>
          <cell r="C5710" t="str">
            <v>M3</v>
          </cell>
        </row>
        <row r="5711">
          <cell r="A5711">
            <v>87333</v>
          </cell>
          <cell r="B5711" t="str">
            <v>ARGAMASSA TRAÇO 1:1,5:7,5 (CIMENTO, CAL E AREIA MÉDIA) PARA EMBOÇO/MASSA ÚNICA/ASSENTAMENTO DE ALVENARIA DE VEDAÇÃO, PREPARO MECÂNICO COM MISTURADOR DE EIXO HORIZONTAL DE 300 KG. AF_06/2014</v>
          </cell>
          <cell r="C5711" t="str">
            <v>M3</v>
          </cell>
        </row>
        <row r="5712">
          <cell r="A5712">
            <v>87334</v>
          </cell>
          <cell r="B5712" t="str">
            <v>ARGAMASSA TRAÇO 1:1,5:7,5 (CIMENTO, CAL E AREIA MÉDIA) PARA EMBOÇO/MASSA ÚNICA/ASSENTAMENTO DE ALVENARIA DE VEDAÇÃO, PREPARO MECÂNICO COM MISTURADOR DE EIXO HORIZONTAL DE 600 KG. AF_06/2014</v>
          </cell>
          <cell r="C5712" t="str">
            <v>M3</v>
          </cell>
        </row>
        <row r="5713">
          <cell r="A5713">
            <v>87335</v>
          </cell>
          <cell r="B5713" t="str">
            <v>ARGAMASSA TRAÇO 1:2:8 (CIMENTO, CAL E AREIA MÉDIA) PARA EMBOÇO/MASSA ÚNICA/ASSENTAMENTO DE ALVENARIA DE VEDAÇÃO, PREPARO MECÂNICO COM MISTURADOR DE EIXO HORIZONTAL DE 300 KG. AF_06/2014</v>
          </cell>
          <cell r="C5713" t="str">
            <v>M3</v>
          </cell>
        </row>
        <row r="5714">
          <cell r="A5714">
            <v>87336</v>
          </cell>
          <cell r="B5714" t="str">
            <v>ARGAMASSA TRAÇO 1:2:8 (CIMENTO, CAL E AREIA MÉDIA) PARA EMBOÇO/MASSA ÚNICA/ASSENTAMENTO DE ALVENARIA DE VEDAÇÃO, PREPARO MECÂNICO COM MISTURADOR DE EIXO HORIZONTAL DE 600 KG. AF_06/2014</v>
          </cell>
          <cell r="C5714" t="str">
            <v>M3</v>
          </cell>
        </row>
        <row r="5715">
          <cell r="A5715">
            <v>87337</v>
          </cell>
          <cell r="B5715" t="str">
            <v>ARGAMASSA TRAÇO 1:2:9 (CIMENTO, CAL E AREIA MÉDIA) PARA EMBOÇO/MASSA ÚNICA/ASSENTAMENTO DE ALVENARIA DE VEDAÇÃO, PREPARO MECÂNICO COM MISTURADOR DE EIXO HORIZONTAL DE 300 KG. AF_06/2014</v>
          </cell>
          <cell r="C5715" t="str">
            <v>M3</v>
          </cell>
        </row>
        <row r="5716">
          <cell r="A5716">
            <v>87338</v>
          </cell>
          <cell r="B5716" t="str">
            <v>ARGAMASSA TRAÇO 1:3:12 (CIMENTO, CAL E AREIA MÉDIA) PARA EMBOÇO/MASSA ÚNICA/ASSENTAMENTO DE ALVENARIA DE VEDAÇÃO, PREPARO MECÂNICO COM MISTURADOR DE EIXO HORIZONTAL DE 600 KG. AF_06/2014</v>
          </cell>
          <cell r="C5716" t="str">
            <v>M3</v>
          </cell>
        </row>
        <row r="5717">
          <cell r="A5717">
            <v>87339</v>
          </cell>
          <cell r="B5717" t="str">
            <v>ARGAMASSA TRAÇO 1:3 (CIMENTO E AREIA MÉDIA) PARA CONTRAPISO, PREPARO MECÂNICO COM MISTURADOR DE EIXO HORIZONTAL DE 160 KG. AF_06/2014</v>
          </cell>
          <cell r="C5717" t="str">
            <v>M3</v>
          </cell>
        </row>
        <row r="5718">
          <cell r="A5718">
            <v>87340</v>
          </cell>
          <cell r="B5718" t="str">
            <v>ARGAMASSA TRAÇO 1:3 (CIMENTO E AREIA MÉDIA) PARA CONTRAPISO, PREPARO MECÂNICO COM MISTURADOR DE EIXO HORIZONTAL DE 300 KG. AF_06/2014</v>
          </cell>
          <cell r="C5718" t="str">
            <v>M3</v>
          </cell>
        </row>
        <row r="5719">
          <cell r="A5719">
            <v>87341</v>
          </cell>
          <cell r="B5719" t="str">
            <v>ARGAMASSA TRAÇO 1:3 (CIMENTO E AREIA MÉDIA) PARA CONTRAPISO, PREPARO MECÂNICO COM MISTURADOR DE EIXO HORIZONTAL DE 600 KG. AF_06/2014</v>
          </cell>
          <cell r="C5719" t="str">
            <v>M3</v>
          </cell>
        </row>
        <row r="5720">
          <cell r="A5720">
            <v>87342</v>
          </cell>
          <cell r="B5720" t="str">
            <v>ARGAMASSA TRAÇO 1:4 (CIMENTO E AREIA MÉDIA) PARA CONTRAPISO, PREPARO MECÂNICO COM MISTURADOR DE EIXO HORIZONTAL DE 160 KG. AF_06/2014</v>
          </cell>
          <cell r="C5720" t="str">
            <v>M3</v>
          </cell>
        </row>
        <row r="5721">
          <cell r="A5721">
            <v>87343</v>
          </cell>
          <cell r="B5721" t="str">
            <v>ARGAMASSA TRAÇO 1:4 (CIMENTO E AREIA MÉDIA) PARA CONTRAPISO, PREPARO MECÂNICO COM MISTURADOR DE EIXO HORIZONTAL DE 300 KG. AF_06/2014</v>
          </cell>
          <cell r="C5721" t="str">
            <v>M3</v>
          </cell>
        </row>
        <row r="5722">
          <cell r="A5722">
            <v>87344</v>
          </cell>
          <cell r="B5722" t="str">
            <v>ARGAMASSA TRAÇO 1:4 (CIMENTO E AREIA MÉDIA) PARA CONTRAPISO, PREPARO MECÂNICO COM MISTURADOR DE EIXO HORIZONTAL DE 600 KG. AF_06/2014</v>
          </cell>
          <cell r="C5722" t="str">
            <v>M3</v>
          </cell>
        </row>
        <row r="5723">
          <cell r="A5723">
            <v>87345</v>
          </cell>
          <cell r="B5723" t="str">
            <v>ARGAMASSA TRAÇO 1:5 (CIMENTO E AREIA MÉDIA) PARA CONTRAPISO, PREPARO MECÂNICO COM MISTURADOR DE EIXO HORIZONTAL DE 160 KG. AF_06/2014</v>
          </cell>
          <cell r="C5723" t="str">
            <v>M3</v>
          </cell>
        </row>
        <row r="5724">
          <cell r="A5724">
            <v>87346</v>
          </cell>
          <cell r="B5724" t="str">
            <v>ARGAMASSA TRAÇO 1:5 (CIMENTO E AREIA MÉDIA) PARA CONTRAPISO, PREPARO MECÂNICO COM MISTURADOR DE EIXO HORIZONTAL DE 300 KG. AF_06/2014</v>
          </cell>
          <cell r="C5724" t="str">
            <v>M3</v>
          </cell>
        </row>
        <row r="5725">
          <cell r="A5725">
            <v>87347</v>
          </cell>
          <cell r="B5725" t="str">
            <v>ARGAMASSA TRAÇO 1:5 (CIMENTO E AREIA MÉDIA) PARA CONTRAPISO, PREPARO MECÂNICO COM MISTURADOR DE EIXO HORIZONTAL DE 600 KG. AF_06/2014</v>
          </cell>
          <cell r="C5725" t="str">
            <v>M3</v>
          </cell>
        </row>
        <row r="5726">
          <cell r="A5726">
            <v>87348</v>
          </cell>
          <cell r="B5726" t="str">
            <v>ARGAMASSA TRAÇO 1:6 (CIMENTO E AREIA MÉDIA) PARA CONTRAPISO, PREPARO MECÂNICO COM MISTURADOR DE EIXO HORIZONTAL DE 160 KG. AF_06/2014</v>
          </cell>
          <cell r="C5726" t="str">
            <v>M3</v>
          </cell>
        </row>
        <row r="5727">
          <cell r="A5727">
            <v>87349</v>
          </cell>
          <cell r="B5727" t="str">
            <v>ARGAMASSA TRAÇO 1:6 (CIMENTO E AREIA MÉDIA) PARA CONTRAPISO, PREPARO MECÂNICO COM MISTURADOR DE EIXO HORIZONTAL DE 600 KG. AF_06/2014</v>
          </cell>
          <cell r="C5727" t="str">
            <v>M3</v>
          </cell>
        </row>
        <row r="5728">
          <cell r="A5728">
            <v>87350</v>
          </cell>
          <cell r="B5728" t="str">
            <v>ARGAMASSA TRAÇO 1:5 (CIMENTO E AREIA GROSSA) PARA CHAPISCO CONVENCIONAL, PREPARO MECÂNICO COM MISTURADOR DE EIXO HORIZONTAL DE 300 KG. AF_06/2014</v>
          </cell>
          <cell r="C5728" t="str">
            <v>M3</v>
          </cell>
        </row>
        <row r="5729">
          <cell r="A5729">
            <v>87351</v>
          </cell>
          <cell r="B5729" t="str">
            <v>ARGAMASSA TRAÇO 1:5 (CIMENTO E AREIA GROSSA) PARA CHAPISCO CONVENCIONAL, PREPARO MECÂNICO COM MISTURADOR DE EIXO HORIZONTAL DE 600 KG. AF_06/2014</v>
          </cell>
          <cell r="C5729" t="str">
            <v>M3</v>
          </cell>
        </row>
        <row r="5730">
          <cell r="A5730">
            <v>87352</v>
          </cell>
          <cell r="B5730" t="str">
            <v>ARGAMASSA TRAÇO 1:3 (CIMENTO E AREIA GROSSA) PARA CHAPISCO CONVENCIONAL, PREPARO MECÂNICO COM MISTURADOR DE EIXO HORIZONTAL DE 160 KG. AF_06/2014</v>
          </cell>
          <cell r="C5730" t="str">
            <v>M3</v>
          </cell>
        </row>
        <row r="5731">
          <cell r="A5731">
            <v>87353</v>
          </cell>
          <cell r="B5731" t="str">
            <v>ARGAMASSA TRAÇO 1:3 (CIMENTO E AREIA GROSSA) PARA CHAPISCO CONVENCIONAL, PREPARO MECÂNICO COM MISTURADOR DE EIXO HORIZONTAL DE 300 KG. AF_06/2014</v>
          </cell>
          <cell r="C5731" t="str">
            <v>M3</v>
          </cell>
        </row>
        <row r="5732">
          <cell r="A5732">
            <v>87354</v>
          </cell>
          <cell r="B5732" t="str">
            <v>ARGAMASSA TRAÇO 1:3 (CIMENTO E AREIA GROSSA) PARA CHAPISCO CONVENCIONAL, PREPARO MECÂNICO COM MISTURADOR DE EIXO HORIZONTAL DE 600 KG. AF_06/2014</v>
          </cell>
          <cell r="C5732" t="str">
            <v>M3</v>
          </cell>
        </row>
        <row r="5733">
          <cell r="A5733">
            <v>87355</v>
          </cell>
          <cell r="B5733" t="str">
            <v>ARGAMASSA TRAÇO 1:4 (CIMENTO E AREIA GROSSA) PARA CHAPISCO CONVENCIONAL, PREPARO MECÂNICO COM MISTURADOR DE EIXO HORIZONTAL DE 160 KG. AF_06/2014</v>
          </cell>
          <cell r="C5733" t="str">
            <v>M3</v>
          </cell>
        </row>
        <row r="5734">
          <cell r="A5734">
            <v>87356</v>
          </cell>
          <cell r="B5734" t="str">
            <v>ARGAMASSA TRAÇO 1:4 (CIMENTO E AREIA GROSSA) PARA CHAPISCO CONVENCIONAL, PREPARO MECÂNICO COM MISTURADOR DE EIXO HORIZONTAL DE 300 KG. AF_06/2014</v>
          </cell>
          <cell r="C5734" t="str">
            <v>M3</v>
          </cell>
        </row>
        <row r="5735">
          <cell r="A5735">
            <v>87357</v>
          </cell>
          <cell r="B5735" t="str">
            <v>ARGAMASSA TRAÇO 1:4 (CIMENTO E AREIA GROSSA) PARA CHAPISCO CONVENCIONAL, PREPARO MECÂNICO COM MISTURADOR DE EIXO HORIZONTAL DE 600 KG. AF_06/2014</v>
          </cell>
          <cell r="C5735" t="str">
            <v>M3</v>
          </cell>
        </row>
        <row r="5736">
          <cell r="A5736">
            <v>87358</v>
          </cell>
          <cell r="B5736" t="str">
            <v>ARGAMASSA TRAÇO 1:5 (CIMENTO E AREIA GROSSA) COM ADIÇÃO DE EMULSÃO POLIMÉRICA PARA CHAPISCO ROLADO, PREPARO MECÂNICO COM MISTURADOR DE EIXO HORIZONTAL DE 300 KG. AF_06/2014</v>
          </cell>
          <cell r="C5736" t="str">
            <v>M3</v>
          </cell>
        </row>
        <row r="5737">
          <cell r="A5737">
            <v>87359</v>
          </cell>
          <cell r="B5737" t="str">
            <v>ARGAMASSA TRAÇO 1:5 (CIMENTO E AREIA GROSSA) COM ADIÇÃO DE EMULSÃO POLIMÉRICA PARA CHAPISCO ROLADO, PREPARO MECÂNICO COM MISTURADOR DE EIXO HORIZONTAL DE 600 KG. AF_06/2014</v>
          </cell>
          <cell r="C5737" t="str">
            <v>M3</v>
          </cell>
        </row>
        <row r="5738">
          <cell r="A5738">
            <v>87360</v>
          </cell>
          <cell r="B5738" t="str">
            <v>ARGAMASSA TRAÇO 1:3 (CIMENTO E AREIA GROSSA) COM ADIÇÃO DE EMULSÃO POLIMÉRICA PARA CHAPISCO ROLADO, PREPARO MECÂNICO COM MISTURADOR DE EIXO HORIZONTAL DE 160 KG. AF_06/2014</v>
          </cell>
          <cell r="C5738" t="str">
            <v>M3</v>
          </cell>
        </row>
        <row r="5739">
          <cell r="A5739">
            <v>87361</v>
          </cell>
          <cell r="B5739" t="str">
            <v>ARGAMASSA TRAÇO 1:3 (CIMENTO E AREIA GROSSA) COM ADIÇÃO DE EMULSÃO POLIMÉRICA PARA CHAPISCO ROLADO, PREPARO MECÂNICO COM MISTURADOR DE EIXO HORIZONTAL DE 300 KG. AF_06/2014</v>
          </cell>
          <cell r="C5739" t="str">
            <v>M3</v>
          </cell>
        </row>
        <row r="5740">
          <cell r="A5740">
            <v>87362</v>
          </cell>
          <cell r="B5740" t="str">
            <v>ARGAMASSA TRAÇO 1:3 (CIMENTO E AREIA GROSSA) COM ADIÇÃO DE EMULSÃO POLIMÉRICA PARA CHAPISCO ROLADO, PREPARO MECÂNICO COM MISTURADOR DE EIXO HORIZONTAL DE 600 KG. AF_06/2014</v>
          </cell>
          <cell r="C5740" t="str">
            <v>M3</v>
          </cell>
        </row>
        <row r="5741">
          <cell r="A5741">
            <v>87363</v>
          </cell>
          <cell r="B5741" t="str">
            <v>ARGAMASSA TRAÇO 1:4 (CIMENTO E AREIA GROSSA) COM ADIÇÃO DE EMULSÃO POLIMÉRICA PARA CHAPISCO ROLADO, PREPARO MECÂNICO COM MISTURADOR DE EIXO HORIZONTAL DE 300 KG. AF_06/2014</v>
          </cell>
          <cell r="C5741" t="str">
            <v>M3</v>
          </cell>
        </row>
        <row r="5742">
          <cell r="A5742">
            <v>87364</v>
          </cell>
          <cell r="B5742" t="str">
            <v>ARGAMASSA TRAÇO 1:4 (CIMENTO E AREIA GROSSA) COM ADIÇÃO DE EMULSÃO POLIMÉRICA PARA CHAPISCO ROLADO, PREPARO MECÂNICO COM MISTURADOR DE EIXO HORIZONTAL DE 600 KG. AF_06/2014</v>
          </cell>
          <cell r="C5742" t="str">
            <v>M3</v>
          </cell>
        </row>
        <row r="5743">
          <cell r="A5743">
            <v>87365</v>
          </cell>
          <cell r="B5743" t="str">
            <v>ARGAMASSA TRAÇO 1:7 (CIMENTO E AREIA MÉDIA) COM ADIÇÃO DE PLASTIFICANTE PARA EMBOÇO/MASSA ÚNICA/ASSENTAMENTO DE ALVENARIA DE VEDAÇÃO, PREPARO MANUAL. AF_06/2014</v>
          </cell>
          <cell r="C5743" t="str">
            <v>M3</v>
          </cell>
        </row>
        <row r="5744">
          <cell r="A5744">
            <v>87366</v>
          </cell>
          <cell r="B5744" t="str">
            <v>ARGAMASSA TRAÇO 1:6 (CIMENTO E AREIA MÉDIA) COM ADIÇÃO DE PLASTIFICANTE PARA EMBOÇO/MASSA ÚNICA/ASSENTAMENTO DE ALVENARIA DE VEDAÇÃO, PREPARO MANUAL. AF_06/2014</v>
          </cell>
          <cell r="C5744" t="str">
            <v>M3</v>
          </cell>
        </row>
        <row r="5745">
          <cell r="A5745">
            <v>87367</v>
          </cell>
          <cell r="B5745" t="str">
            <v>ARGAMASSA TRAÇO 1:1:6 (CIMENTO, CAL E AREIA MÉDIA) PARA EMBOÇO/MASSA ÚNICA/ASSENTAMENTO DE ALVENARIA DE VEDAÇÃO, PREPARO MANUAL. AF_06/2014</v>
          </cell>
          <cell r="C5745" t="str">
            <v>M3</v>
          </cell>
        </row>
        <row r="5746">
          <cell r="A5746">
            <v>87368</v>
          </cell>
          <cell r="B5746" t="str">
            <v>ARGAMASSA TRAÇO 1:1,5:7,5 (CIMENTO, CAL E AREIA MÉDIA) PARA EMBOÇO/MASSA ÚNICA/ASSENTAMENTO DE ALVENARIA DE VEDAÇÃO, PREPARO MANUAL. AF_06/2014</v>
          </cell>
          <cell r="C5746" t="str">
            <v>M3</v>
          </cell>
        </row>
        <row r="5747">
          <cell r="A5747">
            <v>87369</v>
          </cell>
          <cell r="B5747" t="str">
            <v>ARGAMASSA TRAÇO 1:2:8 (CIMENTO, CAL E AREIA MÉDIA) PARA EMBOÇO/MASSA ÚNICA/ASSENTAMENTO DE ALVENARIA DE VEDAÇÃO, PREPARO MANUAL. AF_06/2014</v>
          </cell>
          <cell r="C5747" t="str">
            <v>M3</v>
          </cell>
        </row>
        <row r="5748">
          <cell r="A5748">
            <v>87370</v>
          </cell>
          <cell r="B5748" t="str">
            <v>ARGAMASSA TRAÇO 1:2:9 (CIMENTO, CAL E AREIA MÉDIA) PARA EMBOÇO/MASSA ÚNICA/ASSENTAMENTO DE ALVENARIA DE VEDAÇÃO, PREPARO MANUAL. AF_06/2014</v>
          </cell>
          <cell r="C5748" t="str">
            <v>M3</v>
          </cell>
        </row>
        <row r="5749">
          <cell r="A5749">
            <v>87371</v>
          </cell>
          <cell r="B5749" t="str">
            <v>ARGAMASSA TRAÇO 1:3:12 (CIMENTO, CAL E AREIA MÉDIA) PARA EMBOÇO/MASSA ÚNICA/ASSENTAMENTO DE ALVENARIA DE VEDAÇÃO, PREPARO MANUAL. AF_06/2014</v>
          </cell>
          <cell r="C5749" t="str">
            <v>M3</v>
          </cell>
        </row>
        <row r="5750">
          <cell r="A5750">
            <v>87372</v>
          </cell>
          <cell r="B5750" t="str">
            <v>ARGAMASSA TRAÇO 1:3 (CIMENTO E AREIA MÉDIA) PARA CONTRAPISO, PREPARO MANUAL. AF_06/2014</v>
          </cell>
          <cell r="C5750" t="str">
            <v>M3</v>
          </cell>
        </row>
        <row r="5751">
          <cell r="A5751">
            <v>87373</v>
          </cell>
          <cell r="B5751" t="str">
            <v>ARGAMASSA TRAÇO 1:4 (CIMENTO E AREIA MÉDIA) PARA CONTRAPISO, PREPARO MANUAL. AF_06/2014</v>
          </cell>
          <cell r="C5751" t="str">
            <v>M3</v>
          </cell>
        </row>
        <row r="5752">
          <cell r="A5752">
            <v>87374</v>
          </cell>
          <cell r="B5752" t="str">
            <v>ARGAMASSA TRAÇO 1:5 (CIMENTO E AREIA MÉDIA) PARA CONTRAPISO, PREPARO MANUAL. AF_06/2014</v>
          </cell>
          <cell r="C5752" t="str">
            <v>M3</v>
          </cell>
        </row>
        <row r="5753">
          <cell r="A5753">
            <v>87375</v>
          </cell>
          <cell r="B5753" t="str">
            <v>ARGAMASSA TRAÇO 1:6 (CIMENTO E AREIA MÉDIA) PARA CONTRAPISO, PREPARO MANUAL. AF_06/2014</v>
          </cell>
          <cell r="C5753" t="str">
            <v>M3</v>
          </cell>
        </row>
        <row r="5754">
          <cell r="A5754">
            <v>87376</v>
          </cell>
          <cell r="B5754" t="str">
            <v>ARGAMASSA TRAÇO 1:5 (CIMENTO E AREIA GROSSA) PARA CHAPISCO CONVENCIONAL, PREPARO MANUAL. AF_06/2014</v>
          </cell>
          <cell r="C5754" t="str">
            <v>M3</v>
          </cell>
        </row>
        <row r="5755">
          <cell r="A5755">
            <v>87377</v>
          </cell>
          <cell r="B5755" t="str">
            <v>ARGAMASSA TRAÇO 1:3 (CIMENTO E AREIA GROSSA) PARA CHAPISCO CONVENCIONAL, PREPARO MANUAL. AF_06/2014</v>
          </cell>
          <cell r="C5755" t="str">
            <v>M3</v>
          </cell>
        </row>
        <row r="5756">
          <cell r="A5756">
            <v>87378</v>
          </cell>
          <cell r="B5756" t="str">
            <v>ARGAMASSA TRAÇO 1:4 (CIMENTO E AREIA GROSSA) PARA CHAPISCO CONVENCIONAL, PREPARO MANUAL. AF_06/2014</v>
          </cell>
          <cell r="C5756" t="str">
            <v>M3</v>
          </cell>
        </row>
        <row r="5757">
          <cell r="A5757">
            <v>87379</v>
          </cell>
          <cell r="B5757" t="str">
            <v>ARGAMASSA TRAÇO 1:5 (CIMENTO E AREIA GROSSA) COM ADIÇÃO DE EMULSÃO POLIMÉRICA PARA CHAPISCO ROLADO, PREPARO MANUAL. AF_06/2014</v>
          </cell>
          <cell r="C5757" t="str">
            <v>M3</v>
          </cell>
        </row>
        <row r="5758">
          <cell r="A5758">
            <v>87380</v>
          </cell>
          <cell r="B5758" t="str">
            <v>ARGAMASSA TRAÇO 1:3 (CIMENTO E AREIA GROSSA) COM ADIÇÃO DE EMULSÃO POLIMÉRICA PARA CHAPISCO ROLADO, PREPARO MANUAL. AF_06/2014</v>
          </cell>
          <cell r="C5758" t="str">
            <v>M3</v>
          </cell>
        </row>
        <row r="5759">
          <cell r="A5759">
            <v>87381</v>
          </cell>
          <cell r="B5759" t="str">
            <v>ARGAMASSA TRAÇO 1:4 (CIMENTO E AREIA GROSSA) COM ADIÇÃO DE EMULSÃO POLIMÉRICA PARA CHAPISCO ROLADO, PREPARO MANUAL. AF_06/2014</v>
          </cell>
          <cell r="C5759" t="str">
            <v>M3</v>
          </cell>
        </row>
        <row r="5760">
          <cell r="A5760">
            <v>87382</v>
          </cell>
          <cell r="B5760" t="str">
            <v>ARGAMASSA INDUSTRIALIZADA MULTIUSO PARA REVESTIMENTOS E ASSENTAMENTO DA ALVENARIA, PREPARO COM MISTURADOR DE EIXO HORIZONTAL DE 160 KG. AF_06/2014</v>
          </cell>
          <cell r="C5760" t="str">
            <v>M3</v>
          </cell>
        </row>
        <row r="5761">
          <cell r="A5761">
            <v>87383</v>
          </cell>
          <cell r="B5761" t="str">
            <v>ARGAMASSA INDUSTRIALIZADA MULTIUSO PARA REVESTIMENTOS E ASSENTAMENTO DA ALVENARIA, PREPARO COM MISTURADOR DE EIXO HORIZONTAL DE 300 KG. AF_06/2014</v>
          </cell>
          <cell r="C5761" t="str">
            <v>M3</v>
          </cell>
        </row>
        <row r="5762">
          <cell r="A5762">
            <v>87384</v>
          </cell>
          <cell r="B5762" t="str">
            <v>ARGAMASSA INDUSTRIALIZADA MULTIUSO PARA REVESTIMENTOS E ASSENTAMENTO DA ALVENARIA, PREPARO COM MISTURADOR DE EIXO HORIZONTAL DE 600 KG. AF_06/2014</v>
          </cell>
          <cell r="C5762" t="str">
            <v>M3</v>
          </cell>
        </row>
        <row r="5763">
          <cell r="A5763">
            <v>87385</v>
          </cell>
          <cell r="B5763" t="str">
            <v>ARGAMASSA PRONTA PARA CONTRAPISO, PREPARO COM MISTURADOR DE EIXO HORIZONTAL DE 160 KG. AF_06/2014</v>
          </cell>
          <cell r="C5763" t="str">
            <v>M3</v>
          </cell>
        </row>
        <row r="5764">
          <cell r="A5764">
            <v>87386</v>
          </cell>
          <cell r="B5764" t="str">
            <v>ARGAMASSA PRONTA PARA CONTRAPISO, PREPARO COM MISTURADOR DE EIXO HORIZONTAL DE 300 KG. AF_06/2014</v>
          </cell>
          <cell r="C5764" t="str">
            <v>M3</v>
          </cell>
        </row>
        <row r="5765">
          <cell r="A5765">
            <v>87387</v>
          </cell>
          <cell r="B5765" t="str">
            <v>ARGAMASSA PRONTA PARA CONTRAPISO, PREPARO COM MISTURADOR DE EIXO HORIZONTAL DE 600 KG. AF_06/2014</v>
          </cell>
          <cell r="C5765" t="str">
            <v>M3</v>
          </cell>
        </row>
        <row r="5766">
          <cell r="A5766">
            <v>87388</v>
          </cell>
          <cell r="B5766" t="str">
            <v>ARGAMASSA PARA REVESTIMENTO DECORATIVO MONOCAMADA (MONOCAPA), PREPARO COM MISTURADOR DE EIXO HORIZONTAL DE 160 KG. AF_06/2014</v>
          </cell>
          <cell r="C5766" t="str">
            <v>M3</v>
          </cell>
        </row>
        <row r="5767">
          <cell r="A5767">
            <v>87389</v>
          </cell>
          <cell r="B5767" t="str">
            <v>ARGAMASSA PARA REVESTIMENTO DECORATIVO MONOCAMADA (MONOCAPA), PREPARO COM MISTURADOR DE EIXO HORIZONTAL DE 300 KG. AF_06/2014</v>
          </cell>
          <cell r="C5767" t="str">
            <v>M3</v>
          </cell>
        </row>
        <row r="5768">
          <cell r="A5768">
            <v>87390</v>
          </cell>
          <cell r="B5768" t="str">
            <v>ARGAMASSA PARA REVESTIMENTO DECORATIVO MONOCAMADA (MONOCAPA), PREPARO COM MISTURADOR DE EIXO HORIZONTAL DE 600 KG. AF_06/2014</v>
          </cell>
          <cell r="C5768" t="str">
            <v>M3</v>
          </cell>
        </row>
        <row r="5769">
          <cell r="A5769">
            <v>87391</v>
          </cell>
          <cell r="B5769" t="str">
            <v>ARGAMASSA INDUSTRIALIZADA PARA CHAPISCO ROLADO, PREPARO COM MISTURADOR DE EIXO HORIZONTAL DE 160 KG. AF_06/2014</v>
          </cell>
          <cell r="C5769" t="str">
            <v>M3</v>
          </cell>
        </row>
        <row r="5770">
          <cell r="A5770">
            <v>87393</v>
          </cell>
          <cell r="B5770" t="str">
            <v>ARGAMASSA INDUSTRIALIZADA PARA CHAPISCO ROLADO, PREPARO COM MISTURADOR DE EIXO HORIZONTAL DE 300 KG. AF_06/2014</v>
          </cell>
          <cell r="C5770" t="str">
            <v>M3</v>
          </cell>
        </row>
        <row r="5771">
          <cell r="A5771">
            <v>87394</v>
          </cell>
          <cell r="B5771" t="str">
            <v>ARGAMASSA INDUSTRIALIZADA PARA CHAPISCO ROLADO, PREPARO COM MISTURADOR DE EIXO HORIZONTAL DE 600 KG. AF_06/2014</v>
          </cell>
          <cell r="C5771" t="str">
            <v>M3</v>
          </cell>
        </row>
        <row r="5772">
          <cell r="A5772">
            <v>87395</v>
          </cell>
          <cell r="B5772" t="str">
            <v>ARGAMASSA INDUSTRIALIZADA PARA CHAPISCO COLANTE, PREPARO COM MISTURADOR DE EIXO HORIZONTAL DE 160 KG. AF_06/2014</v>
          </cell>
          <cell r="C5772" t="str">
            <v>M3</v>
          </cell>
        </row>
        <row r="5773">
          <cell r="A5773">
            <v>87396</v>
          </cell>
          <cell r="B5773" t="str">
            <v>ARGAMASSA INDUSTRIALIZADA PARA CHAPISCO COLANTE, PREPARO COM MISTURADOR DE EIXO HORIZONTAL DE 300 KG. AF_06/2014</v>
          </cell>
          <cell r="C5773" t="str">
            <v>M3</v>
          </cell>
        </row>
        <row r="5774">
          <cell r="A5774">
            <v>87397</v>
          </cell>
          <cell r="B5774" t="str">
            <v>ARGAMASSA INDUSTRIALIZADA PARA CHAPISCO COLANTE, PREPARO COM MISTURADOR DE EIXO HORIZONTAL DE 600 KG. AF_06/2014</v>
          </cell>
          <cell r="C5774" t="str">
            <v>M3</v>
          </cell>
        </row>
        <row r="5775">
          <cell r="A5775">
            <v>87398</v>
          </cell>
          <cell r="B5775" t="str">
            <v>ARGAMASSA INDUSTRIALIZADA MULTIUSO PARA REVESTIMENTOS E ASSENTAMENTO DA ALVENARIA, PREPARO MANUAL. AF_06/2014</v>
          </cell>
          <cell r="C5775" t="str">
            <v>M3</v>
          </cell>
        </row>
        <row r="5776">
          <cell r="A5776">
            <v>87399</v>
          </cell>
          <cell r="B5776" t="str">
            <v>ARGAMASSA PRONTA PARA CONTRAPISO, PREPARO MANUAL. AF_06/2014</v>
          </cell>
          <cell r="C5776" t="str">
            <v>M3</v>
          </cell>
        </row>
        <row r="5777">
          <cell r="A5777">
            <v>87401</v>
          </cell>
          <cell r="B5777" t="str">
            <v>ARGAMASSA INDUSTRIALIZADA PARA CHAPISCO ROLADO, PREPARO MANUAL. AF_06/2014</v>
          </cell>
          <cell r="C5777" t="str">
            <v>M3</v>
          </cell>
        </row>
        <row r="5778">
          <cell r="A5778">
            <v>87402</v>
          </cell>
          <cell r="B5778" t="str">
            <v>ARGAMASSA INDUSTRIALIZADA PARA CHAPISCO COLANTE, PREPARO MANUAL. AF_06/2014</v>
          </cell>
          <cell r="C5778" t="str">
            <v>M3</v>
          </cell>
        </row>
        <row r="5779">
          <cell r="A5779">
            <v>87404</v>
          </cell>
          <cell r="B5779" t="str">
            <v>ARGAMASSA PARA REVESTIMENTO DECORATIVO MONOCAMADA (MONOCAPA), MISTURA E PROJEÇÃO DE 1,5 M3/H DE ARGAMASSA. AF_06/2014</v>
          </cell>
          <cell r="C5779" t="str">
            <v>M3</v>
          </cell>
        </row>
        <row r="5780">
          <cell r="A5780">
            <v>87405</v>
          </cell>
          <cell r="B5780" t="str">
            <v>ARGAMASSA PARA REVESTIMENTO DECORATIVO MONOCAMADA (MONOCAPA), MISTURA E PROJEÇÃO DE 2 M3/H DE ARGAMASSA. AF_06/2014</v>
          </cell>
          <cell r="C5780" t="str">
            <v>M3</v>
          </cell>
        </row>
        <row r="5781">
          <cell r="A5781">
            <v>87407</v>
          </cell>
          <cell r="B5781" t="str">
            <v>ARGAMASSA INDUSTRIALIZADA PARA REVESTIMENTOS, MISTURA E PROJEÇÃO DE 1,5 M³/H DE ARGAMASSA. AF_06/2014</v>
          </cell>
          <cell r="C5781" t="str">
            <v>M3</v>
          </cell>
        </row>
        <row r="5782">
          <cell r="A5782">
            <v>87408</v>
          </cell>
          <cell r="B5782" t="str">
            <v>ARGAMASSA INDUSTRIALIZADA PARA REVESTIMENTOS, MISTURA E PROJEÇÃO DE 2 M³/H DE ARGAMASSA. AF_06/2014</v>
          </cell>
          <cell r="C5782" t="str">
            <v>M3</v>
          </cell>
        </row>
        <row r="5783">
          <cell r="A5783">
            <v>87410</v>
          </cell>
          <cell r="B5783" t="str">
            <v>ARGAMASSA À BASE DE GESSO, MISTURA E PROJEÇÃO DE 1,5 M³/H DE ARGAMASSA. AF_06/2014</v>
          </cell>
          <cell r="C5783" t="str">
            <v>M3</v>
          </cell>
        </row>
        <row r="5784">
          <cell r="A5784">
            <v>88626</v>
          </cell>
          <cell r="B5784" t="str">
            <v>ARGAMASSA TRAÇO 1:0,5:4,5 (CIMENTO, CAL E AREIA MÉDIA), PREPARO MECÂNICO COM BETONEIRA 400 L. AF_08/2014</v>
          </cell>
          <cell r="C5784" t="str">
            <v>M3</v>
          </cell>
        </row>
        <row r="5785">
          <cell r="A5785">
            <v>88627</v>
          </cell>
          <cell r="B5785" t="str">
            <v>ARGAMASSA TRAÇO 1:0,5:4,5 (CIMENTO, CAL E AREIA MÉDIA) PARA ASSENTAMENTO DE ALVENARIA, PREPARO MANUAL. AF_08/2014</v>
          </cell>
          <cell r="C5785" t="str">
            <v>M3</v>
          </cell>
        </row>
        <row r="5786">
          <cell r="A5786">
            <v>88628</v>
          </cell>
          <cell r="B5786" t="str">
            <v>ARGAMASSA TRAÇO 1:3 (CIMENTO E AREIA MÉDIA), PREPARO MECÂNICO COM BETONEIRA 400 L. AF_08/2014</v>
          </cell>
          <cell r="C5786" t="str">
            <v>M3</v>
          </cell>
        </row>
        <row r="5787">
          <cell r="A5787">
            <v>88629</v>
          </cell>
          <cell r="B5787" t="str">
            <v>ARGAMASSA TRAÇO 1:3 (CIMENTO E AREIA MÉDIA), PREPARO MANUAL. AF_08/2014</v>
          </cell>
          <cell r="C5787" t="str">
            <v>M3</v>
          </cell>
        </row>
        <row r="5788">
          <cell r="A5788">
            <v>88630</v>
          </cell>
          <cell r="B5788" t="str">
            <v>ARGAMASSA TRAÇO 1:4 (CIMENTO E AREIA MÉDIA), PREPARO MECÂNICO COM BETONEIRA 400 L. AF_08/2014</v>
          </cell>
          <cell r="C5788" t="str">
            <v>M3</v>
          </cell>
        </row>
        <row r="5789">
          <cell r="A5789">
            <v>88631</v>
          </cell>
          <cell r="B5789" t="str">
            <v>ARGAMASSA TRAÇO 1:4 (CIMENTO E AREIA MÉDIA), PREPARO MANUAL. AF_08/2014</v>
          </cell>
          <cell r="C5789" t="str">
            <v>M3</v>
          </cell>
        </row>
        <row r="5790">
          <cell r="A5790">
            <v>88715</v>
          </cell>
          <cell r="B5790" t="str">
            <v>ARGAMASSA TRAÇO 1:2:9 (CIMENTO, CAL E AREIA MÉDIA) PARA EMBOÇO/MASSA ÚNICA/ASSENTAMENTO DE ALVENARIA DE VEDAÇÃO, PREPARO MECÂNICO COM BETONEIRA 400 L. AF_09/2014</v>
          </cell>
          <cell r="C5790" t="str">
            <v>M3</v>
          </cell>
        </row>
        <row r="5791">
          <cell r="A5791">
            <v>95563</v>
          </cell>
          <cell r="B5791" t="str">
            <v>ARGAMASSA TRAÇO 1:1,65 (CIMENTO E AREIA MÉDIA), FCK 20 MPA, PREPARO MECÂNICO COM MISTURADOR DUPLO HORIZONTAL DE ALTA TURBULÊNCIA. AF_11/2016</v>
          </cell>
          <cell r="C5791" t="str">
            <v>M3</v>
          </cell>
        </row>
        <row r="5792">
          <cell r="A5792" t="str">
            <v>0211</v>
          </cell>
          <cell r="B5792" t="str">
            <v xml:space="preserve">CARGA, DESCARGA E TRANSPORTE DE MATERIAIS                                                                                                                                                               </v>
          </cell>
          <cell r="C5792" t="str">
            <v xml:space="preserve">  </v>
          </cell>
        </row>
        <row r="5793">
          <cell r="A5793">
            <v>88036</v>
          </cell>
          <cell r="B5793" t="str">
            <v>TRANSPORTE HORIZONTAL, MASSA/GRANEL, JERICA 90L, 30M. AF_06/2014</v>
          </cell>
          <cell r="C5793" t="str">
            <v>M3</v>
          </cell>
        </row>
        <row r="5794">
          <cell r="A5794">
            <v>88037</v>
          </cell>
          <cell r="B5794" t="str">
            <v>TRANSPORTE HORIZONTAL, MASSA/GRANEL, JERICA 90L, 50M. AF_06/2014</v>
          </cell>
          <cell r="C5794" t="str">
            <v>M3</v>
          </cell>
        </row>
        <row r="5795">
          <cell r="A5795">
            <v>88038</v>
          </cell>
          <cell r="B5795" t="str">
            <v>TRANSPORTE HORIZONTAL, MASSA/GRANEL, JERICA 90L, 75M. AF_06/2014</v>
          </cell>
          <cell r="C5795" t="str">
            <v>M3</v>
          </cell>
        </row>
        <row r="5796">
          <cell r="A5796">
            <v>88039</v>
          </cell>
          <cell r="B5796" t="str">
            <v>TRANSPORTE HORIZONTAL, MASSA/GRANEL, JERICA 90L, 100M. AF_06/2014</v>
          </cell>
          <cell r="C5796" t="str">
            <v>M3</v>
          </cell>
        </row>
        <row r="5797">
          <cell r="A5797">
            <v>88040</v>
          </cell>
          <cell r="B5797" t="str">
            <v>TRANSPORTE HORIZONTAL, MASSA/GRANEL, MINICARREGADEIRA, 30M. AF_06/2014</v>
          </cell>
          <cell r="C5797" t="str">
            <v>M3</v>
          </cell>
        </row>
        <row r="5798">
          <cell r="A5798">
            <v>88041</v>
          </cell>
          <cell r="B5798" t="str">
            <v>TRANSPORTE HORIZONTAL, MASSA/GRANEL, MINICARREGADEIRA, 50M. AF_06/2014</v>
          </cell>
          <cell r="C5798" t="str">
            <v>M3</v>
          </cell>
        </row>
        <row r="5799">
          <cell r="A5799">
            <v>88042</v>
          </cell>
          <cell r="B5799" t="str">
            <v>TRANSPORTE HORIZONTAL, MASSA/GRANEL, MINICARREGADEIRA, 75M. AF_06/2014</v>
          </cell>
          <cell r="C5799" t="str">
            <v>M3</v>
          </cell>
        </row>
        <row r="5800">
          <cell r="A5800">
            <v>88043</v>
          </cell>
          <cell r="B5800" t="str">
            <v>TRANSPORTE HORIZONTAL, MASSA/GRANEL, MINICARREGADEIRA, 100M. AF_06/2014</v>
          </cell>
          <cell r="C5800" t="str">
            <v>M3</v>
          </cell>
        </row>
        <row r="5801">
          <cell r="A5801">
            <v>88044</v>
          </cell>
          <cell r="B5801" t="str">
            <v>TRANSPORTE HORIZONTAL, BLOCOS VAZADOS DE CONCRETO OU CERÂMICO 19X19X39 CM, MANUAL, 30M. AF_06/2014</v>
          </cell>
          <cell r="C5801" t="str">
            <v>UN</v>
          </cell>
        </row>
        <row r="5802">
          <cell r="A5802">
            <v>88045</v>
          </cell>
          <cell r="B5802" t="str">
            <v>TRANSPORTE HORIZONTAL, BLOCOS CERÂMICOS FURADOS NA HORIZONTAL 9X19X19 CM, MANUAL, 30M. AF_06/2014</v>
          </cell>
          <cell r="C5802" t="str">
            <v>UN</v>
          </cell>
        </row>
        <row r="5803">
          <cell r="A5803">
            <v>88046</v>
          </cell>
          <cell r="B5803" t="str">
            <v>TRANSPORTE HORIZONTAL, BLOCOS VAZADOS DE CONCRETO OU CERÂMICO 19X19X39 CM, CARRINHO PLATAFORMA, 30M. AF_06/2014</v>
          </cell>
          <cell r="C5803" t="str">
            <v>UN</v>
          </cell>
        </row>
        <row r="5804">
          <cell r="A5804">
            <v>88047</v>
          </cell>
          <cell r="B5804" t="str">
            <v>TRANSPORTE HORIZONTAL, BLOCOS CERÂMICOS FURADOS NA HORIZONTAL 9X19X19 CM, CARRINHO PLATAFORMA, 30M. AF_06/2014</v>
          </cell>
          <cell r="C5804" t="str">
            <v>UN</v>
          </cell>
        </row>
        <row r="5805">
          <cell r="A5805">
            <v>88048</v>
          </cell>
          <cell r="B5805" t="str">
            <v>TRANSPORTE HORIZONTAL, BLOCOS VAZADOS DE CONCRETO OU CERÂMICO 19X19X39 CM, CARRINHO PLATAFORMA, 50M. AF_06/2014</v>
          </cell>
          <cell r="C5805" t="str">
            <v>UN</v>
          </cell>
        </row>
        <row r="5806">
          <cell r="A5806">
            <v>88049</v>
          </cell>
          <cell r="B5806" t="str">
            <v>TRANSPORTE HORIZONTAL, BLOCOS CERÂMICOS FURADOS NA HORIZONTAL 9X19X19 CM, CARRINHO PLATAFORMA, 50M. AF_06/2014</v>
          </cell>
          <cell r="C5806" t="str">
            <v>UN</v>
          </cell>
        </row>
        <row r="5807">
          <cell r="A5807">
            <v>88050</v>
          </cell>
          <cell r="B5807" t="str">
            <v>TRANSPORTE HORIZONTAL, BLOCOS VAZADOS DE CONCRETO OU CERÂMICO 19X19X39 CM, CARRINHO PLATAFORMA, 75M. AF_06/2014</v>
          </cell>
          <cell r="C5807" t="str">
            <v>UN</v>
          </cell>
        </row>
        <row r="5808">
          <cell r="A5808">
            <v>88051</v>
          </cell>
          <cell r="B5808" t="str">
            <v>TRANSPORTE HORIZONTAL, BLOCOS CERÂMICOS FURADOS NA HORIZONTAL 9X19X19 CM, CARRINHO PLATAFORMA, 75M. AF_06/2014</v>
          </cell>
          <cell r="C5808" t="str">
            <v>UN</v>
          </cell>
        </row>
        <row r="5809">
          <cell r="A5809">
            <v>88052</v>
          </cell>
          <cell r="B5809" t="str">
            <v>TRANSPORTE HORIZONTAL, BLOCOS VAZADOS DE CONCRETO OU CERÂMICO 19X19X39 CM, CARRINHO PLATAFORMA, 100M. AF_06/2014</v>
          </cell>
          <cell r="C5809" t="str">
            <v>UN</v>
          </cell>
        </row>
        <row r="5810">
          <cell r="A5810">
            <v>88053</v>
          </cell>
          <cell r="B5810" t="str">
            <v>TRANSPORTE HORIZONTAL, BLOCOS CERÂMICOS FURADOS NA HORIZONTAL 9X19X19 CM, CARRINHO PLATAFORMA, 100M. AF_06/2014</v>
          </cell>
          <cell r="C5810" t="str">
            <v>UN</v>
          </cell>
        </row>
        <row r="5811">
          <cell r="A5811">
            <v>88054</v>
          </cell>
          <cell r="B5811" t="str">
            <v>TRANSPORTE HORIZONTAL, BLOCOS VAZADOS DE CONCRETO OU CERÂMICO 19X19X39 CM, CARRINHO PARA MINI PÁLETES, 30M. AF_06/2014</v>
          </cell>
          <cell r="C5811" t="str">
            <v>UN</v>
          </cell>
        </row>
        <row r="5812">
          <cell r="A5812">
            <v>88055</v>
          </cell>
          <cell r="B5812" t="str">
            <v>TRANSPORTE HORIZONTAL, BLOCOS CERÂMICOS FURADOS NA HORIZONTAL 9X19X19 CM, CARRINHO PARA MINI PÁLETES, 30M. AF_06/2014</v>
          </cell>
          <cell r="C5812" t="str">
            <v>UN</v>
          </cell>
        </row>
        <row r="5813">
          <cell r="A5813">
            <v>88056</v>
          </cell>
          <cell r="B5813" t="str">
            <v>TRANSPORTE HORIZONTAL, BLOCOS VAZADOS DE CONCRETO OU CERÂMICO 19X19X39 CM, CARRINHO PARA MINI PÁLETES, 50M. AF_06/2014</v>
          </cell>
          <cell r="C5813" t="str">
            <v>UN</v>
          </cell>
        </row>
        <row r="5814">
          <cell r="A5814">
            <v>88057</v>
          </cell>
          <cell r="B5814" t="str">
            <v>TRANSPORTE HORIZONTAL, BLOCOS CERÂMICOS FURADOS NA HORIZONTAL 9X19X19 CM, CARRINHO PARA MINI PÁLETES, 50M. AF_06/2014</v>
          </cell>
          <cell r="C5814" t="str">
            <v>UN</v>
          </cell>
        </row>
        <row r="5815">
          <cell r="A5815">
            <v>88058</v>
          </cell>
          <cell r="B5815" t="str">
            <v>TRANSPORTE HORIZONTAL, BLOCOS VAZADOS DE CONCRETO OU CERÂMICO 19X19X39 CM, CARRINHO PARA MINI PÁLETES, 75M. AF_06/2014</v>
          </cell>
          <cell r="C5815" t="str">
            <v>UN</v>
          </cell>
        </row>
        <row r="5816">
          <cell r="A5816">
            <v>88059</v>
          </cell>
          <cell r="B5816" t="str">
            <v>TRANSPORTE HORIZONTAL, BLOCOS CERÂMICOS FURADOS NA HORIZONTAL 9X19X19 CM, CARRINHO PARA MINI PÁLETES, 75M. AF_06/2014</v>
          </cell>
          <cell r="C5816" t="str">
            <v>UN</v>
          </cell>
        </row>
        <row r="5817">
          <cell r="A5817">
            <v>88060</v>
          </cell>
          <cell r="B5817" t="str">
            <v>TRANSPORTE HORIZONTAL, BLOCOS VAZADOS DE CONCRETO OU CERÂMICO 19X19X39 CM, CARRINHO PARA MINI PÁLETES, 100M. AF_06/2014</v>
          </cell>
          <cell r="C5817" t="str">
            <v>UN</v>
          </cell>
        </row>
        <row r="5818">
          <cell r="A5818">
            <v>88061</v>
          </cell>
          <cell r="B5818" t="str">
            <v>TRANSPORTE HORIZONTAL, BLOCOS CERÂMICOS FURADOS NA HORIZONTAL 9X19X19 CM, CARRINHO PARA MINI PÁLETES, 100M. AF_06/2014</v>
          </cell>
          <cell r="C5818" t="str">
            <v>UN</v>
          </cell>
        </row>
        <row r="5819">
          <cell r="A5819">
            <v>88074</v>
          </cell>
          <cell r="B5819" t="str">
            <v>TRANSPORTE HORIZONTAL, PLACAS CERÂMICAS, MANUAL, 30M. AF_06/2014</v>
          </cell>
          <cell r="C5819" t="str">
            <v>M2</v>
          </cell>
        </row>
        <row r="5820">
          <cell r="A5820">
            <v>88075</v>
          </cell>
          <cell r="B5820" t="str">
            <v>TRANSPORTE HORIZONTAL, PLACAS CERÂMICAS, CARRINHO PLATAFORMA, 30M. AF_06/2014</v>
          </cell>
          <cell r="C5820" t="str">
            <v>M2</v>
          </cell>
        </row>
        <row r="5821">
          <cell r="A5821">
            <v>88076</v>
          </cell>
          <cell r="B5821" t="str">
            <v>TRANSPORTE HORIZONTAL, PLACAS CERÂMICAS, CARRINHO PLATAFORMA, 50M. AF_06/2014</v>
          </cell>
          <cell r="C5821" t="str">
            <v>M2</v>
          </cell>
        </row>
        <row r="5822">
          <cell r="A5822">
            <v>88077</v>
          </cell>
          <cell r="B5822" t="str">
            <v>TRANSPORTE HORIZONTAL, PLACAS CERÂMICAS, CARRINHO PLATAFORMA, 75M. AF_06/2014</v>
          </cell>
          <cell r="C5822" t="str">
            <v>M2</v>
          </cell>
        </row>
        <row r="5823">
          <cell r="A5823">
            <v>88078</v>
          </cell>
          <cell r="B5823" t="str">
            <v>TRANSPORTE HORIZONTAL, PLACAS CERÂMICAS, CARRINHO PLATAFORMA, 100M. AF_06/2014</v>
          </cell>
          <cell r="C5823" t="str">
            <v>M2</v>
          </cell>
        </row>
        <row r="5824">
          <cell r="A5824">
            <v>88079</v>
          </cell>
          <cell r="B5824" t="str">
            <v>TRANSPORTE HORIZONTAL, PLACAS CERÂMICAS, CARRINHO PARA MINI PÁLETES, 30M. AF_06/2014</v>
          </cell>
          <cell r="C5824" t="str">
            <v>M2</v>
          </cell>
        </row>
        <row r="5825">
          <cell r="A5825">
            <v>88080</v>
          </cell>
          <cell r="B5825" t="str">
            <v>TRANSPORTE HORIZONTAL, PLACAS CERÂMICAS, CARRINHO PARA MINI PÁLETES, 50M. AF_06/2014</v>
          </cell>
          <cell r="C5825" t="str">
            <v>M2</v>
          </cell>
        </row>
        <row r="5826">
          <cell r="A5826">
            <v>88081</v>
          </cell>
          <cell r="B5826" t="str">
            <v>TRANSPORTE HORIZONTAL, PLACAS CERÂMICAS, CARRINHO PARA MINI PÁLETES, 75M. AF_06/2014</v>
          </cell>
          <cell r="C5826" t="str">
            <v>M2</v>
          </cell>
        </row>
        <row r="5827">
          <cell r="A5827">
            <v>88082</v>
          </cell>
          <cell r="B5827" t="str">
            <v>TRANSPORTE HORIZONTAL, PLACAS CERÂMICAS, CARRINHO PARA MINI PÁLETES, 100M. AF_06/2014</v>
          </cell>
          <cell r="C5827" t="str">
            <v>M2</v>
          </cell>
        </row>
        <row r="5828">
          <cell r="A5828">
            <v>88083</v>
          </cell>
          <cell r="B5828" t="str">
            <v>TRANSPORTE HORIZONTAL, PLACAS CERÂMICAS, MANIPULADOR TELESCÓPICO, 30M. AF_06/2014</v>
          </cell>
          <cell r="C5828" t="str">
            <v>M2</v>
          </cell>
        </row>
        <row r="5829">
          <cell r="A5829">
            <v>88084</v>
          </cell>
          <cell r="B5829" t="str">
            <v>TRANSPORTE HORIZONTAL, PLACAS CERÂMICAS, MANIPULADOR TELESCÓPICO, 50M. AF_06/2014</v>
          </cell>
          <cell r="C5829" t="str">
            <v>M2</v>
          </cell>
        </row>
        <row r="5830">
          <cell r="A5830">
            <v>88085</v>
          </cell>
          <cell r="B5830" t="str">
            <v>TRANSPORTE HORIZONTAL, PLACAS CERÂMICAS, MANIPULADOR TELESCÓPICO, 75M. AF_06/2014</v>
          </cell>
          <cell r="C5830" t="str">
            <v>M2</v>
          </cell>
        </row>
        <row r="5831">
          <cell r="A5831">
            <v>88086</v>
          </cell>
          <cell r="B5831" t="str">
            <v>TRANSPORTE HORIZONTAL, PLACAS CERÂMICAS, MANIPULADOR TELESCÓPICO, 100M. AF_06/2014</v>
          </cell>
          <cell r="C5831" t="str">
            <v>M2</v>
          </cell>
        </row>
        <row r="5832">
          <cell r="A5832">
            <v>88087</v>
          </cell>
          <cell r="B5832" t="str">
            <v>TRANSPORTE HORIZONTAL, LATA DE 18 L, MANUAL, 30M. AF_06/2014</v>
          </cell>
          <cell r="C5832" t="str">
            <v>L</v>
          </cell>
        </row>
        <row r="5833">
          <cell r="A5833">
            <v>88099</v>
          </cell>
          <cell r="B5833" t="str">
            <v>TRANSPORTE VERTICAL, BLOCOS VAZADOS DE CONCRETO OU CERÂMICO 19X19X39 CM, MANUAL, 1 PAVIMENTO. AF_06/2014</v>
          </cell>
          <cell r="C5833" t="str">
            <v>UN</v>
          </cell>
        </row>
        <row r="5834">
          <cell r="A5834">
            <v>88100</v>
          </cell>
          <cell r="B5834" t="str">
            <v>TRANSPORTE VERTICAL, BLOCOS CERÂMICOS FURADOS NA HORIZONTAL 9X19X19 CM, MANUAL, 1 PAVIMENTO. AF_06/2014</v>
          </cell>
          <cell r="C5834" t="str">
            <v>UN</v>
          </cell>
        </row>
        <row r="5835">
          <cell r="A5835">
            <v>88101</v>
          </cell>
          <cell r="B5835" t="str">
            <v>TRANSPORTE VERTICAL, PLACAS CERÂMICAS, MANUAL, 1 PAVIMENTO. AF_06/2014</v>
          </cell>
          <cell r="C5835" t="str">
            <v>M2</v>
          </cell>
        </row>
        <row r="5836">
          <cell r="A5836">
            <v>88102</v>
          </cell>
          <cell r="B5836" t="str">
            <v>TRANSPORTE VERTICAL, LATA DE 18 L, MANUAL, 1 PAVIMENTO. AF_06/2014</v>
          </cell>
          <cell r="C5836" t="str">
            <v>L</v>
          </cell>
        </row>
        <row r="5837">
          <cell r="A5837">
            <v>88103</v>
          </cell>
          <cell r="B5837" t="str">
            <v>TRANSPORTE VERTICAL, LATA DE 10 L, MANUAL, 1 PAVIMENTO. AF_06/2014</v>
          </cell>
          <cell r="C5837" t="str">
            <v>L</v>
          </cell>
        </row>
        <row r="5838">
          <cell r="A5838">
            <v>89176</v>
          </cell>
          <cell r="B5838" t="str">
            <v>TRANSPORTE HORIZONTAL, SACOS 50 KG, CARRINHO PLATAFORMA, 30M. AF_06/2014</v>
          </cell>
          <cell r="C5838" t="str">
            <v>T</v>
          </cell>
        </row>
        <row r="5839">
          <cell r="A5839">
            <v>89177</v>
          </cell>
          <cell r="B5839" t="str">
            <v>TRANSPORTE HORIZONTAL, SACOS 30 KG, CARRINHO PLATAFORMA, 30M. AF_06/2014</v>
          </cell>
          <cell r="C5839" t="str">
            <v>T</v>
          </cell>
        </row>
        <row r="5840">
          <cell r="A5840">
            <v>89178</v>
          </cell>
          <cell r="B5840" t="str">
            <v>TRANSPORTE HORIZONTAL, SACOS 20 KG, CARRINHO PLATAFORMA, 30M. AF_06/2014</v>
          </cell>
          <cell r="C5840" t="str">
            <v>T</v>
          </cell>
        </row>
        <row r="5841">
          <cell r="A5841">
            <v>89179</v>
          </cell>
          <cell r="B5841" t="str">
            <v>TRANSPORTE HORIZONTAL, SACOS 50 KG, CARRINHO PLATAFORMA, 50M. AF_06/2014</v>
          </cell>
          <cell r="C5841" t="str">
            <v>T</v>
          </cell>
        </row>
        <row r="5842">
          <cell r="A5842">
            <v>89180</v>
          </cell>
          <cell r="B5842" t="str">
            <v>TRANSPORTE HORIZONTAL, SACOS 30 KG, CARRINHO PLATAFORMA, 50M. AF_06/2014</v>
          </cell>
          <cell r="C5842" t="str">
            <v>T</v>
          </cell>
        </row>
        <row r="5843">
          <cell r="A5843">
            <v>89181</v>
          </cell>
          <cell r="B5843" t="str">
            <v>TRANSPORTE HORIZONTAL, SACOS 20 KG, CARRINHO PLATAFORMA, 50M. AF_06/2014</v>
          </cell>
          <cell r="C5843" t="str">
            <v>T</v>
          </cell>
        </row>
        <row r="5844">
          <cell r="A5844">
            <v>89182</v>
          </cell>
          <cell r="B5844" t="str">
            <v>TRANSPORTE HORIZONTAL, SACOS 50 KG, CARRINHO PLATAFORMA, 75M. AF_06/2014</v>
          </cell>
          <cell r="C5844" t="str">
            <v>T</v>
          </cell>
        </row>
        <row r="5845">
          <cell r="A5845">
            <v>89183</v>
          </cell>
          <cell r="B5845" t="str">
            <v>TRANSPORTE HORIZONTAL, SACOS 30 KG, CARRINHO PLATAFORMA, 75M. AF_06/2014</v>
          </cell>
          <cell r="C5845" t="str">
            <v>T</v>
          </cell>
        </row>
        <row r="5846">
          <cell r="A5846">
            <v>89184</v>
          </cell>
          <cell r="B5846" t="str">
            <v>TRANSPORTE HORIZONTAL, SACOS 20 KG, CARRINHO PLATAFORMA, 75M. AF_06/2014</v>
          </cell>
          <cell r="C5846" t="str">
            <v>T</v>
          </cell>
        </row>
        <row r="5847">
          <cell r="A5847">
            <v>89185</v>
          </cell>
          <cell r="B5847" t="str">
            <v>TRANSPORTE HORIZONTAL, SACOS 50 KG, CARRINHO PLATAFORMA, 100M. AF_06/2014</v>
          </cell>
          <cell r="C5847" t="str">
            <v>T</v>
          </cell>
        </row>
        <row r="5848">
          <cell r="A5848">
            <v>89186</v>
          </cell>
          <cell r="B5848" t="str">
            <v>TRANSPORTE HORIZONTAL, SACOS 30 KG, CARRINHO PLATAFORMA, 100M. AF_06/2014</v>
          </cell>
          <cell r="C5848" t="str">
            <v>T</v>
          </cell>
        </row>
        <row r="5849">
          <cell r="A5849">
            <v>89187</v>
          </cell>
          <cell r="B5849" t="str">
            <v>TRANSPORTE HORIZONTAL, SACOS 20 KG, CARRINHO PLATAFORMA, 100M. AF_06/2014</v>
          </cell>
          <cell r="C5849" t="str">
            <v>T</v>
          </cell>
        </row>
        <row r="5850">
          <cell r="A5850">
            <v>89188</v>
          </cell>
          <cell r="B5850" t="str">
            <v>TRANSPORTE HORIZONTAL, LATA DE 18 L, CARRINHO PLATAFORMA, 30M. AF_06/2014</v>
          </cell>
          <cell r="C5850" t="str">
            <v>18L</v>
          </cell>
        </row>
        <row r="5851">
          <cell r="A5851">
            <v>89189</v>
          </cell>
          <cell r="B5851" t="str">
            <v>TRANSPORTE HORIZONTAL, LATA DE 18 L, CARRINHO PLATAFORMA, 50M. AF_06/2014</v>
          </cell>
          <cell r="C5851" t="str">
            <v>18L</v>
          </cell>
        </row>
        <row r="5852">
          <cell r="A5852">
            <v>89190</v>
          </cell>
          <cell r="B5852" t="str">
            <v>TRANSPORTE HORIZONTAL, LATA DE 18 L, CARRINHO PLATAFORMA, 75M. AF_06/2014</v>
          </cell>
          <cell r="C5852" t="str">
            <v>18L</v>
          </cell>
        </row>
        <row r="5853">
          <cell r="A5853">
            <v>89191</v>
          </cell>
          <cell r="B5853" t="str">
            <v>TRANSPORTE HORIZONTAL, LATA DE 18 L, CARRINHO PLATAFORMA, 100M. AF_06/2014</v>
          </cell>
          <cell r="C5853" t="str">
            <v>18L</v>
          </cell>
        </row>
        <row r="5854">
          <cell r="A5854">
            <v>89192</v>
          </cell>
          <cell r="B5854" t="str">
            <v>TRANSPORTE HORIZONTAL, SACOS 50 KG, MANUAL, 30M. AF_06/2014</v>
          </cell>
          <cell r="C5854" t="str">
            <v>T</v>
          </cell>
        </row>
        <row r="5855">
          <cell r="A5855">
            <v>89193</v>
          </cell>
          <cell r="B5855" t="str">
            <v>TRANSPORTE HORIZONTAL, SACOS 30 KG, MANUAL, 30M. AF_06/2014</v>
          </cell>
          <cell r="C5855" t="str">
            <v>T</v>
          </cell>
        </row>
        <row r="5856">
          <cell r="A5856">
            <v>89194</v>
          </cell>
          <cell r="B5856" t="str">
            <v>TRANSPORTE HORIZONTAL, SACOS 20 KG, MANUAL, 30M. AF_06/2014</v>
          </cell>
          <cell r="C5856" t="str">
            <v>T</v>
          </cell>
        </row>
        <row r="5857">
          <cell r="A5857">
            <v>89195</v>
          </cell>
          <cell r="B5857" t="str">
            <v>TRANSPORTE VERTICAL, SACOS 50 KG, MANUAL, 1 PAVIMENTO. AF_06/2014</v>
          </cell>
          <cell r="C5857" t="str">
            <v>T</v>
          </cell>
        </row>
        <row r="5858">
          <cell r="A5858">
            <v>89196</v>
          </cell>
          <cell r="B5858" t="str">
            <v>TRANSPORTE VERTICAL, SACOS 30 KG, MANUAL, 1 PAVIMENTO. AF_06/2014</v>
          </cell>
          <cell r="C5858" t="str">
            <v>T</v>
          </cell>
        </row>
        <row r="5859">
          <cell r="A5859">
            <v>89197</v>
          </cell>
          <cell r="B5859" t="str">
            <v>TRANSPORTE VERTICAL, SACOS 20 KG, MANUAL, 1 PAVIMENTO. AF_06/2014</v>
          </cell>
          <cell r="C5859" t="str">
            <v>T</v>
          </cell>
        </row>
        <row r="5860">
          <cell r="A5860">
            <v>91104</v>
          </cell>
          <cell r="B5860" t="str">
            <v>TRANSPORTE HORIZONTAL, TUBOS DE PVC SOLDÁVEL COM DIÂMETRO MENOR OU IGUAL A 60 MM, MANUAL, 30M. AF_06/2015</v>
          </cell>
          <cell r="C5860" t="str">
            <v>M</v>
          </cell>
        </row>
        <row r="5861">
          <cell r="A5861">
            <v>91105</v>
          </cell>
          <cell r="B5861" t="str">
            <v>TRANSPORTE HORIZONTAL, TUBOS DE PVC SOLDÁVEL COM DIÂMETRO MAIOR QUE 60 MM E MENOR OU IGUAL A 85 MM, MANUAL, 30M. AF_06/2015</v>
          </cell>
          <cell r="C5861" t="str">
            <v>M</v>
          </cell>
        </row>
        <row r="5862">
          <cell r="A5862">
            <v>91106</v>
          </cell>
          <cell r="B5862" t="str">
            <v>TRANSPORTE HORIZONTAL, TUBOS DE PVC SÉRIE NORMAL - ESGOTO PREDIAL, OU REFORÇADO PARA ESGOTO OU ÁGUAS PLUVIAIS PREDIAL, COM DIÂMETRO MENOR OU IGUAL A 75 MM, MANUAL, 30M. AF_06/2015</v>
          </cell>
          <cell r="C5862" t="str">
            <v>M</v>
          </cell>
        </row>
        <row r="5863">
          <cell r="A5863">
            <v>91107</v>
          </cell>
          <cell r="B5863" t="str">
            <v>TRANSPORTE HORIZONTAL, TUBOS DE PVC SÉRIE NORMAL - ESGOTO PREDIAL, OU REFORÇADO PARA ESGOTO OU ÁGUAS PLUVIAIS PREDIAL, COM DIÂMETRO MAIOR QUE 75 MM E MENOR OU IGUAL A 100 MM, MANUAL, 30M. AF_06/2015</v>
          </cell>
          <cell r="C5863" t="str">
            <v>M</v>
          </cell>
        </row>
        <row r="5864">
          <cell r="A5864">
            <v>91108</v>
          </cell>
          <cell r="B5864" t="str">
            <v>TRANSPORTE HORIZONTAL, TUBOS DE PVC SÉRIE NORMAL - ESGOTO PREDIAL, OU REFORÇADO PARA ESGOTO OU ÁGUAS PLUVIAIS PREDIAL, COM DIÂMETRO MAIOR QUE 100 MM E MENOR OU IGUAL A 150 MM, MANUAL, 30M. AF_06/2015</v>
          </cell>
          <cell r="C5864" t="str">
            <v>M</v>
          </cell>
        </row>
        <row r="5865">
          <cell r="A5865">
            <v>91109</v>
          </cell>
          <cell r="B5865" t="str">
            <v>TRANSPORTE HORIZONTAL, TUBOS DE CPVC COM DIÂMETRO MENOR OU IGUAL A 54 MM, MANUAL, 30M. AF_06/2015</v>
          </cell>
          <cell r="C5865" t="str">
            <v>M</v>
          </cell>
        </row>
        <row r="5866">
          <cell r="A5866">
            <v>91110</v>
          </cell>
          <cell r="B5866" t="str">
            <v>TRANSPORTE HORIZONTAL, TUBOS DE CPVC COM DIÂMETRO MAIOR QUE 54 MM E MENOR OU IGUAL A 73 MM, MANUAL, 30M. AF_06/2015</v>
          </cell>
          <cell r="C5866" t="str">
            <v>M</v>
          </cell>
        </row>
        <row r="5867">
          <cell r="A5867">
            <v>91111</v>
          </cell>
          <cell r="B5867" t="str">
            <v>TRANSPORTE HORIZONTAL, TUBOS DE CPVC COM DIÂMETRO MAIOR QUE 73 MM E MENOR OU IGUAL A 89 MM, MANUAL, 30M. AF_06/2015</v>
          </cell>
          <cell r="C5867" t="str">
            <v>M</v>
          </cell>
        </row>
        <row r="5868">
          <cell r="A5868">
            <v>91112</v>
          </cell>
          <cell r="B5868" t="str">
            <v>TRANSPORTE HORIZONTAL, TUBOS DE PPR - PN 12 OU PN 25 COM DIÂMETRO MENOR OU IGUAL A 50 MM, MANUAL, 30M. AF_06/2015</v>
          </cell>
          <cell r="C5868" t="str">
            <v>M</v>
          </cell>
        </row>
        <row r="5869">
          <cell r="A5869">
            <v>91113</v>
          </cell>
          <cell r="B5869" t="str">
            <v>TRANSPORTE HORIZONTAL, TUBOS DE PPR - PN 12 OU PN 25 COM DIÂMETRO MAIOR QUE 50 MM E MENOR OU IGUAL A 75 MM, MANUAL, 30M. AF_06/2015</v>
          </cell>
          <cell r="C5869" t="str">
            <v>M</v>
          </cell>
        </row>
        <row r="5870">
          <cell r="A5870">
            <v>91114</v>
          </cell>
          <cell r="B5870" t="str">
            <v>TRANSPORTE HORIZONTAL, TUBOS DE PPR - PN 12 OU PN 25 COM DIÂMETRO MAIOR QUE 75 MM E MENOR OU IGUAL A 110 MM, MANUAL, 30M. AF_06/2015</v>
          </cell>
          <cell r="C5870" t="str">
            <v>M</v>
          </cell>
        </row>
        <row r="5871">
          <cell r="A5871">
            <v>91115</v>
          </cell>
          <cell r="B5871" t="str">
            <v>TRANSPORTE HORIZONTAL, TUBOS DE COBRE - CLASSE E, COM DIÂMETRO MENOR OU IGUAL A 42 MM, MANUAL, 30M. AF_06/2015</v>
          </cell>
          <cell r="C5871" t="str">
            <v>M</v>
          </cell>
        </row>
        <row r="5872">
          <cell r="A5872">
            <v>91116</v>
          </cell>
          <cell r="B5872" t="str">
            <v>TRANSPORTE HORIZONTAL, TUBOS DE COBRE - CLASSE E, COM DIÂMETRO MAIOR QUE 42 MM E MENOR OU IGUAL A 66 MM, MANUAL, 30M. AF_06/2015</v>
          </cell>
          <cell r="C5872" t="str">
            <v>M</v>
          </cell>
        </row>
        <row r="5873">
          <cell r="A5873">
            <v>91117</v>
          </cell>
          <cell r="B5873" t="str">
            <v>TRANSPORTE HORIZONTAL, TUBOS DE COBRE - CLASSE E, COM DIÂMETRO MAIOR QUE 66 MM E MENOR OU IGUAL A 104 MM, MANUAL, 30M. AF_06/2015</v>
          </cell>
          <cell r="C5873" t="str">
            <v>M</v>
          </cell>
        </row>
        <row r="5874">
          <cell r="A5874">
            <v>91118</v>
          </cell>
          <cell r="B5874" t="str">
            <v>TRANSPORTE HORIZONTAL, TUBOS DE AÇO CARBONO LEVE OU MÉDIO, PRETO OU GALVANIZADO, COM DIÂMETRO MENOR OU IGUAL A 25 MM, MANUAL, 30M. AF_06/2015</v>
          </cell>
          <cell r="C5874" t="str">
            <v>M</v>
          </cell>
        </row>
        <row r="5875">
          <cell r="A5875">
            <v>91119</v>
          </cell>
          <cell r="B5875" t="str">
            <v>TRANSPORTE HORIZONTAL, TUBOS DE AÇO CARBONO LEVE OU MÉDIO, PRETO OU GALVANIZADO, COM DIÂMETRO MAIOR QUE 25 MM E MENOR OU IGUAL A 40 MM, MANUAL, 30M. AF_06/2015</v>
          </cell>
          <cell r="C5875" t="str">
            <v>M</v>
          </cell>
        </row>
        <row r="5876">
          <cell r="A5876">
            <v>91120</v>
          </cell>
          <cell r="B5876" t="str">
            <v>TRANSPORTE HORIZONTAL, TUBOS DE AÇO CARBONO LEVE OU MÉDIO, PRETO OU GALVANIZADO, COM DIÂMETRO MAIOR QUE 40 MM E MENOR OU IGUAL A 65 MM, MANUAL, 30M. AF_06/2015</v>
          </cell>
          <cell r="C5876" t="str">
            <v>M</v>
          </cell>
        </row>
        <row r="5877">
          <cell r="A5877">
            <v>91121</v>
          </cell>
          <cell r="B5877" t="str">
            <v>TRANSPORTE HORIZONTAL, TUBOS DE AÇO CARBONO LEVE OU MÉDIO, PRETO OU GALVANIZADO, COM DIÂMETRO MAIOR QUE 65 MM E MENOR OU IGUAL A 90 MM, MANUAL, 30M. AF_06/2015</v>
          </cell>
          <cell r="C5877" t="str">
            <v>M</v>
          </cell>
        </row>
        <row r="5878">
          <cell r="A5878">
            <v>91122</v>
          </cell>
          <cell r="B5878" t="str">
            <v>TRANSPORTE HORIZONTAL, TUBOS DE AÇO CARBONO LEVE OU MÉDIO, PRETO OU GALVANIZADO, COM DIÂMETRO MAIOR QUE 90 MM E MENOR OU IGUAL A 125 MM, MANUAL, 30M. AF_06/2015</v>
          </cell>
          <cell r="C5878" t="str">
            <v>M</v>
          </cell>
        </row>
        <row r="5879">
          <cell r="A5879">
            <v>91123</v>
          </cell>
          <cell r="B5879" t="str">
            <v>TRANSPORTE HORIZONTAL, TUBOS DE AÇO CARBONO LEVE OU MÉDIO, PRETO OU GALVANIZADO, COM DIÂMETRO MAIOR QUE 125 MM E MENOR OU IGUAL A 150 MM, MANUAL, 30M. AF_06/2015</v>
          </cell>
          <cell r="C5879" t="str">
            <v>M</v>
          </cell>
        </row>
        <row r="5880">
          <cell r="A5880">
            <v>91124</v>
          </cell>
          <cell r="B5880" t="str">
            <v>TRANSPORTE HORIZONTAL, MADEIRA, MANUAL, 30M. AF_06/2015</v>
          </cell>
          <cell r="C5880" t="str">
            <v>M3</v>
          </cell>
        </row>
        <row r="5881">
          <cell r="A5881">
            <v>91125</v>
          </cell>
          <cell r="B5881" t="str">
            <v>TRANSPORTE HORIZONTAL, VERGALHÕES DE AÇO, MANUAL, 30M. AF_06/2015</v>
          </cell>
          <cell r="C5881" t="str">
            <v>KG</v>
          </cell>
        </row>
        <row r="5882">
          <cell r="A5882">
            <v>91128</v>
          </cell>
          <cell r="B5882" t="str">
            <v>TRANSPORTE HORIZONTAL, LATA DE 18 L, MANIPULADOR TELESCÓPICO, 30M. AF_06/2014</v>
          </cell>
          <cell r="C5882" t="str">
            <v>18L</v>
          </cell>
        </row>
        <row r="5883">
          <cell r="A5883">
            <v>91129</v>
          </cell>
          <cell r="B5883" t="str">
            <v>TRANSPORTE HORIZONTAL, LATA DE 18 L, MANIPULADOR TELESCÓPICO, 50M. AF_06/2014</v>
          </cell>
          <cell r="C5883" t="str">
            <v>18L</v>
          </cell>
        </row>
        <row r="5884">
          <cell r="A5884">
            <v>91130</v>
          </cell>
          <cell r="B5884" t="str">
            <v>TRANSPORTE HORIZONTAL, LATA DE 18 L, MANIPULADOR TELESCÓPICO, 75M. AF_06/2014</v>
          </cell>
          <cell r="C5884" t="str">
            <v>18L</v>
          </cell>
        </row>
        <row r="5885">
          <cell r="A5885">
            <v>91132</v>
          </cell>
          <cell r="B5885" t="str">
            <v>TRANSPORTE HORIZONTAL, LATA DE 18 L, MANIPULADOR TELESCÓPICO, 100M. AF_06/2014</v>
          </cell>
          <cell r="C5885" t="str">
            <v>18L</v>
          </cell>
        </row>
        <row r="5886">
          <cell r="A5886">
            <v>91134</v>
          </cell>
          <cell r="B5886" t="str">
            <v>TRANSPORTE HORIZONTAL, PÁLETE DE SACOS, MANIPULADOR TELESCÓPICO, 30M. AF_06/2014</v>
          </cell>
          <cell r="C5886" t="str">
            <v>T</v>
          </cell>
        </row>
        <row r="5887">
          <cell r="A5887">
            <v>91135</v>
          </cell>
          <cell r="B5887" t="str">
            <v>TRANSPORTE HORIZONTAL, PÁLETE DE SACOS, MANIPULADOR TELESCÓPICO, 50M. AF_06/2014</v>
          </cell>
          <cell r="C5887" t="str">
            <v>T</v>
          </cell>
        </row>
        <row r="5888">
          <cell r="A5888">
            <v>91136</v>
          </cell>
          <cell r="B5888" t="str">
            <v>TRANSPORTE HORIZONTAL, PÁLETE DE SACOS, MANIPULADOR TELESCÓPICO, 75M. AF_06/2014</v>
          </cell>
          <cell r="C5888" t="str">
            <v>T</v>
          </cell>
        </row>
        <row r="5889">
          <cell r="A5889">
            <v>91137</v>
          </cell>
          <cell r="B5889" t="str">
            <v>TRANSPORTE HORIZONTAL, PÁLETE DE SACOS, MANIPULADOR TELESCÓPICO, 100M. AF_06/2014</v>
          </cell>
          <cell r="C5889" t="str">
            <v>T</v>
          </cell>
        </row>
        <row r="5890">
          <cell r="A5890">
            <v>91138</v>
          </cell>
          <cell r="B5890" t="str">
            <v>TRANSPORTE HORIZONTAL, BLOCOS VAZADOS DE CONCRETO 19X19X39 CM, MANIPULADOR TELESCÓPICO, 30M. AF_06/2014</v>
          </cell>
          <cell r="C5890" t="str">
            <v>MIL</v>
          </cell>
        </row>
        <row r="5891">
          <cell r="A5891">
            <v>91139</v>
          </cell>
          <cell r="B5891" t="str">
            <v>TRANSPORTE HORIZONTAL, BLOCOS CERÂMICOS FURADOS NA VERTICAL 19X19X39 CM, MANIPULADOR TELESCÓPICO, 30M. AF_06/2014</v>
          </cell>
          <cell r="C5891" t="str">
            <v>MIL</v>
          </cell>
        </row>
        <row r="5892">
          <cell r="A5892">
            <v>91140</v>
          </cell>
          <cell r="B5892" t="str">
            <v>TRANSPORTE HORIZONTAL, BLOCOS CERÂMICOS FURADOS NA HORIZONTAL 9X19X19 CM, MANIPULADOR TELESCÓPICO, 30M. AF_06/2014</v>
          </cell>
          <cell r="C5892" t="str">
            <v>MIL</v>
          </cell>
        </row>
        <row r="5893">
          <cell r="A5893">
            <v>91141</v>
          </cell>
          <cell r="B5893" t="str">
            <v>TRANSPORTE HORIZONTAL, BLOCOS VAZADOS DE CONCRETO 19X19X39 CM, MANIPULADOR TELESCÓPICO, 50M. AF_06/2014</v>
          </cell>
          <cell r="C5893" t="str">
            <v>MIL</v>
          </cell>
        </row>
        <row r="5894">
          <cell r="A5894">
            <v>91142</v>
          </cell>
          <cell r="B5894" t="str">
            <v>TRANSPORTE HORIZONTAL, BLOCOS CERÂMICOS FURADOS NA VERTICAL 19X19X39 CM, MANIPULADOR TELESCÓPICO, 50M. AF_06/2014</v>
          </cell>
          <cell r="C5894" t="str">
            <v>MIL</v>
          </cell>
        </row>
        <row r="5895">
          <cell r="A5895">
            <v>91143</v>
          </cell>
          <cell r="B5895" t="str">
            <v>TRANSPORTE HORIZONTAL, BLOCOS CERÂMICOS FURADOS NA HORIZONTAL 9X19X19 CM, MANIPULADOR TELESCÓPICO, 50M. AF_06/2014</v>
          </cell>
          <cell r="C5895" t="str">
            <v>MIL</v>
          </cell>
        </row>
        <row r="5896">
          <cell r="A5896">
            <v>91144</v>
          </cell>
          <cell r="B5896" t="str">
            <v>TRANSPORTE HORIZONTAL, BLOCOS VAZADOS DE CONCRETO 19X19X39 CM, MANIPULADOR TELESCÓPICO, 75M. AF_06/2014</v>
          </cell>
          <cell r="C5896" t="str">
            <v>MIL</v>
          </cell>
        </row>
        <row r="5897">
          <cell r="A5897">
            <v>91145</v>
          </cell>
          <cell r="B5897" t="str">
            <v>TRANSPORTE HORIZONTAL, BLOCOS CERÂMICOS FURADOS NA VERTICAL 19X19X39 CM, MANIPULADOR TELESCÓPICO, 75M. AF_06/2014</v>
          </cell>
          <cell r="C5897" t="str">
            <v>MIL</v>
          </cell>
        </row>
        <row r="5898">
          <cell r="A5898">
            <v>91146</v>
          </cell>
          <cell r="B5898" t="str">
            <v>TRANSPORTE HORIZONTAL, BLOCOS CERÂMICOS FURADOS NA HORIZONTAL 9X19X19 CM, MANIPULADOR TELESCÓPICO, 75M. AF_06/2014</v>
          </cell>
          <cell r="C5898" t="str">
            <v>MIL</v>
          </cell>
        </row>
        <row r="5899">
          <cell r="A5899">
            <v>91147</v>
          </cell>
          <cell r="B5899" t="str">
            <v>TRANSPORTE HORIZONTAL, BLOCOS VAZADOS DE CONCRETO 19X19X39 CM, MANIPULADOR TELESCÓPICO, 100M. AF_06/2014</v>
          </cell>
          <cell r="C5899" t="str">
            <v>MIL</v>
          </cell>
        </row>
        <row r="5900">
          <cell r="A5900">
            <v>91148</v>
          </cell>
          <cell r="B5900" t="str">
            <v>TRANSPORTE HORIZONTAL, BLOCOS CERÂMICOS FURADOS NA VERTICAL 19X19X39 CM, MANIPULADOR TELESCÓPICO, 100M. AF_06/2014</v>
          </cell>
          <cell r="C5900" t="str">
            <v>MIL</v>
          </cell>
        </row>
        <row r="5901">
          <cell r="A5901">
            <v>91149</v>
          </cell>
          <cell r="B5901" t="str">
            <v>TRANSPORTE HORIZONTAL, BLOCOS CERÂMICOS FURADOS NA HORIZONTAL 9X19X19 CM, MANIPULADOR TELESCÓPICO, 100M. AF_06/2014</v>
          </cell>
          <cell r="C5901" t="str">
            <v>MIL</v>
          </cell>
        </row>
        <row r="5902">
          <cell r="A5902">
            <v>92121</v>
          </cell>
          <cell r="B5902" t="str">
            <v>PENEIRAMENTO DE AREIA COM PENEIRA ELÉTRICA. AF_11/2015</v>
          </cell>
          <cell r="C5902" t="str">
            <v>M3</v>
          </cell>
        </row>
        <row r="5903">
          <cell r="A5903">
            <v>92122</v>
          </cell>
          <cell r="B5903" t="str">
            <v>PENEIRAMENTO DE AREIA COM PENEIRA MANUAL. AF_11/2015</v>
          </cell>
          <cell r="C5903" t="str">
            <v>M3</v>
          </cell>
        </row>
        <row r="5904">
          <cell r="A5904">
            <v>92123</v>
          </cell>
          <cell r="B5904" t="str">
            <v>ENSACAMENTO DE AREIA. AF_11/2015</v>
          </cell>
          <cell r="C5904" t="str">
            <v>M3</v>
          </cell>
        </row>
        <row r="5905">
          <cell r="A5905">
            <v>94926</v>
          </cell>
          <cell r="B5905" t="str">
            <v>TRANSPORTE HORIZONTAL MANUAL, DE 30 M, DE JANELAS. AF_07/2016</v>
          </cell>
          <cell r="C5905" t="str">
            <v>M2</v>
          </cell>
        </row>
        <row r="5906">
          <cell r="A5906">
            <v>94927</v>
          </cell>
          <cell r="B5906" t="str">
            <v>TRANSPORTE VERTICAL MANUAL, DE 1 PAVIMENTO, DE JANELAS. AF_07/2016</v>
          </cell>
          <cell r="C5906" t="str">
            <v>M2</v>
          </cell>
        </row>
        <row r="5907">
          <cell r="A5907">
            <v>94928</v>
          </cell>
          <cell r="B5907" t="str">
            <v>TRANSPORTE HORIZONTAL MANUAL, DE 30 M, DE KIT PORTA-PRONTA OU PORTA DE MADEIRA FOLHA LEVE OU MÉDIA, PORTA DE AÇO E PORTA DE ALUMÍNIO. AF_07/2016</v>
          </cell>
          <cell r="C5907" t="str">
            <v>UN</v>
          </cell>
        </row>
        <row r="5908">
          <cell r="A5908">
            <v>94929</v>
          </cell>
          <cell r="B5908" t="str">
            <v>TRANSPORTE HORIZONTAL MANUAL, DE 30 M, DE KIT PORTA-PRONTA OU PORTA DE MADEIRA FOLHA PESADA OU SUPERPESADA E PORTA CORTA-FOGO. AF_07/2016</v>
          </cell>
          <cell r="C5908" t="str">
            <v>UN</v>
          </cell>
        </row>
        <row r="5909">
          <cell r="A5909">
            <v>94930</v>
          </cell>
          <cell r="B5909" t="str">
            <v>TRANSPORTE VERTICAL MANUAL, DE 1 PAVIMENTO, DE KIT PORTA-PRONTA OU PORTA DE MADEIRA FOLHA LEVE OU MÉDIA, PORTA DE AÇO E PORTA DE ALUMÍNIO. AF_07/2016</v>
          </cell>
          <cell r="C5909" t="str">
            <v>UN</v>
          </cell>
        </row>
        <row r="5910">
          <cell r="A5910">
            <v>94931</v>
          </cell>
          <cell r="B5910" t="str">
            <v>TRANSPORTE VERTICAL MANUAL, DE 1 PAVIMENTO, DE KIT PORTA-PRONTA OU PORTA DE MADEIRA FOLHA PESADA OU SUPERPESADA E PORTA CORTA-FOGO. AF_07/2016</v>
          </cell>
          <cell r="C5910" t="str">
            <v>UN</v>
          </cell>
        </row>
        <row r="5911">
          <cell r="A5911">
            <v>94932</v>
          </cell>
          <cell r="B5911" t="str">
            <v>TRANSPORTE HORIZONTAL MANUAL, DE 30 M, DE BANCADA DE MÁRMORE OU GRANITO PARA COZINHA/LAVATÓRIO OU MÁRMORE SINTÉTICO COM CUBA INTEGRADA. AF_07/2016</v>
          </cell>
          <cell r="C5911" t="str">
            <v>UN</v>
          </cell>
        </row>
        <row r="5912">
          <cell r="A5912">
            <v>94934</v>
          </cell>
          <cell r="B5912" t="str">
            <v>TRANSPORTE VERTICAL MANUAL, DE 1 PAVIMENTO, DE BANCADA DE MÁRMORE OU GRANITO PARA COZINHA/LAVATÓRIO OU MÁRMORE SINTÉTICO COM CUBA INTEGRADA. AF_07/2016</v>
          </cell>
          <cell r="C5912" t="str">
            <v>UN</v>
          </cell>
        </row>
        <row r="5913">
          <cell r="A5913">
            <v>94935</v>
          </cell>
          <cell r="B5913" t="str">
            <v>TRANSPORTE HORIZONTAL DE 30 M COM CARRINHO PLATAFORMA COM BANCADA DE MÁRMORE OU GRANITO PARA COZINHA/LAVATÓRIO OU MÁRMORE SINTÉTICO COM CUBA INTEGRADA. AF_07/2016</v>
          </cell>
          <cell r="C5913" t="str">
            <v>UN</v>
          </cell>
        </row>
        <row r="5914">
          <cell r="A5914">
            <v>94936</v>
          </cell>
          <cell r="B5914" t="str">
            <v>TRANSPORTE HORIZONTAL DE 50 M COM CARRINHO PLATAFORMA COM BANCADA DE MÁRMORE OU GRANITO PARA COZINHA/LAVATÓRIO OU MÁRMORE SINTÉTICO COM CUBA INTEGRADA. AF_07/2016</v>
          </cell>
          <cell r="C5914" t="str">
            <v>UN</v>
          </cell>
        </row>
        <row r="5915">
          <cell r="A5915">
            <v>94937</v>
          </cell>
          <cell r="B5915" t="str">
            <v>TRANSPORTE HORIZONTAL DE 75 M COM CARRINHO PLATAFORMA COM BANCADA DE MÁRMORE OU GRANITO PARA COZINHA/LAVATÓRIO OU MÁRMORE SINTÉTICO COM CUBA INTEGRADA. AF_07/2016</v>
          </cell>
          <cell r="C5915" t="str">
            <v>UN</v>
          </cell>
        </row>
        <row r="5916">
          <cell r="A5916">
            <v>94938</v>
          </cell>
          <cell r="B5916" t="str">
            <v>TRANSPORTE HORIZONTAL DE 100 M COM CARRINHO PLATAFORMA COM BANCADA DE MÁRMORE OU GRANITO PARA COZINHA/LAVATÓRIO OU MÁRMORE SINTÉTICO COM CUBA INTEGRADA. AF_07/2016</v>
          </cell>
          <cell r="C5916" t="str">
            <v>UN</v>
          </cell>
        </row>
        <row r="5917">
          <cell r="A5917">
            <v>94939</v>
          </cell>
          <cell r="B5917" t="str">
            <v>TRANSPORTE HORIZONTAL MANUAL, DE 30 M, DE VIDRO. AF_07/2016</v>
          </cell>
          <cell r="C5917" t="str">
            <v>M2</v>
          </cell>
        </row>
        <row r="5918">
          <cell r="A5918">
            <v>94940</v>
          </cell>
          <cell r="B5918" t="str">
            <v>TRANSPORTE VERTICAL MANUAL, DE 1 PAVIMENTO, DE VIDRO. AF_07/2016</v>
          </cell>
          <cell r="C5918" t="str">
            <v>M2</v>
          </cell>
        </row>
        <row r="5919">
          <cell r="A5919">
            <v>94941</v>
          </cell>
          <cell r="B5919" t="str">
            <v>TRANSPORTE HORIZONTAL MANUAL, DE 30 M, DE TELA DE AÇO. AF_07/2016</v>
          </cell>
          <cell r="C5919" t="str">
            <v>KG</v>
          </cell>
        </row>
        <row r="5920">
          <cell r="A5920">
            <v>94942</v>
          </cell>
          <cell r="B5920" t="str">
            <v>TRANSPORTE HORIZONTAL MANUAL, DE 30 M, DE COMPENSADO DE MADEIRA. AF_07/2016</v>
          </cell>
          <cell r="C5920" t="str">
            <v>M2</v>
          </cell>
        </row>
        <row r="5921">
          <cell r="A5921">
            <v>94943</v>
          </cell>
          <cell r="B5921" t="str">
            <v>TRANSPORTE HORIZONTAL MANUAL, DE 30 M, DE TELHA TERMOACÚSTICA OU TELHA DE AÇO ZINCADO. AF_07/2016</v>
          </cell>
          <cell r="C5921" t="str">
            <v>M2</v>
          </cell>
        </row>
        <row r="5922">
          <cell r="A5922">
            <v>94944</v>
          </cell>
          <cell r="B5922" t="str">
            <v>TRANSPORTE HORIZONTAL MANUAL, DE 30 M, DE TELHA DE FIBROCIMENTO ONDULADA OU TELHA ESTRUTURAL DE FIBROCIMENTO, CANALETE 90 OU KALHETÃO. AF_07/2016</v>
          </cell>
          <cell r="C5922" t="str">
            <v>M2</v>
          </cell>
        </row>
        <row r="5923">
          <cell r="A5923">
            <v>94945</v>
          </cell>
          <cell r="B5923" t="str">
            <v>TRANSPORTE HORIZONTAL DE 100 M COM MANIPULADOR TELESCÓPICO DE TELHAS TERMOACÚSTICA, FIBROCIMENTO ONDULADA, AÇO ZINCADO, FIBROCIMENTO ESTRUTURAL, CANALETE 90 OU KALHETÃO. AF_07/2016</v>
          </cell>
          <cell r="C5923" t="str">
            <v>M2</v>
          </cell>
        </row>
        <row r="5924">
          <cell r="A5924">
            <v>94946</v>
          </cell>
          <cell r="B5924" t="str">
            <v>TRANSPORTE HORIZONTAL MANUAL, DE 30 M, DE BACIA SANITÁRIA, CAIXA ACOPLADA, TANQUE OU PIA. AF_07/2016</v>
          </cell>
          <cell r="C5924" t="str">
            <v>UN</v>
          </cell>
        </row>
        <row r="5925">
          <cell r="A5925">
            <v>94947</v>
          </cell>
          <cell r="B5925" t="str">
            <v>TRANSPORTE VERTICAL MANUAL DE 1 PAVIMENTO DE BACIA SANITÁRIA, CAIXA ACOPLADA, TANQUE OU PIA. AF_07/2016</v>
          </cell>
          <cell r="C5925" t="str">
            <v>UN</v>
          </cell>
        </row>
        <row r="5926">
          <cell r="A5926">
            <v>94948</v>
          </cell>
          <cell r="B5926" t="str">
            <v>TRANSPORTE HORIZONTAL DE 30 M COM CARRINHO PLATAFORMA COM BACIA SANITÁRIA, CAIXA ACOPLADA, TANQUE OU PIA. AF_07/2016</v>
          </cell>
          <cell r="C5926" t="str">
            <v>UN</v>
          </cell>
        </row>
        <row r="5927">
          <cell r="A5927">
            <v>94949</v>
          </cell>
          <cell r="B5927" t="str">
            <v>TRANSPORTE HORIZONTAL DE 50 M COM CARRINHO PLATAFORMA COM BACIA SANITÁRIA, CAIXA ACOPLADA, TANQUE OU PIA. AF_07/2016</v>
          </cell>
          <cell r="C5927" t="str">
            <v>UN</v>
          </cell>
        </row>
        <row r="5928">
          <cell r="A5928">
            <v>94950</v>
          </cell>
          <cell r="B5928" t="str">
            <v>TRANSPORTE HORIZONTAL DE 75 M COM CARRINHO PLATAFORMA COM BACIA SANITÁRIA, CAIXA ACOPLADA, TANQUE OU PIA. AF_07/2016</v>
          </cell>
          <cell r="C5928" t="str">
            <v>UN</v>
          </cell>
        </row>
        <row r="5929">
          <cell r="A5929">
            <v>94951</v>
          </cell>
          <cell r="B5929" t="str">
            <v>TRANSPORTE HORIZONTAL DE 100 M COM CARRINHO PLATAFORMA COM BACIA SANITÁRIA, CAIXA ACOPLADA, TANQUE OU PIA. AF_07/2016</v>
          </cell>
          <cell r="C5929" t="str">
            <v>UN</v>
          </cell>
        </row>
        <row r="5930">
          <cell r="A5930">
            <v>94952</v>
          </cell>
          <cell r="B5930" t="str">
            <v>TRANSPORTE HORIZONTAL DE 100 M COM MANIPULADOR TELESCÓPICO DE BACIAS SANITÁRIAS, CAIXA ACOPLADA, TANQUE OU PIA. AF_07/2016</v>
          </cell>
          <cell r="C5930" t="str">
            <v>UN</v>
          </cell>
        </row>
        <row r="5931">
          <cell r="A5931">
            <v>94953</v>
          </cell>
          <cell r="B5931" t="str">
            <v>TRANSPORTE HORIZONTAL MANUAL, DE 30 M, DE TELHA DE CONCRETO OU CERÂMICA. AF_07/2016</v>
          </cell>
          <cell r="C5931" t="str">
            <v>M2</v>
          </cell>
        </row>
        <row r="5932">
          <cell r="A5932">
            <v>94954</v>
          </cell>
          <cell r="B5932" t="str">
            <v>TRANSPORTE HORIZONTAL DE 30 M COM CARRINHO PLATAFORMA COM TELHA DE CONCRETO OU CERÂMICA. AF_07/2016</v>
          </cell>
          <cell r="C5932" t="str">
            <v>M2</v>
          </cell>
        </row>
        <row r="5933">
          <cell r="A5933">
            <v>94955</v>
          </cell>
          <cell r="B5933" t="str">
            <v>TRANSPORTE HORIZONTAL DE 50 M COM CARRINHO PLATAFORMA COM TELHA DE CONCRETO OU CERÂMICA. AF_07/2016</v>
          </cell>
          <cell r="C5933" t="str">
            <v>M2</v>
          </cell>
        </row>
        <row r="5934">
          <cell r="A5934">
            <v>94956</v>
          </cell>
          <cell r="B5934" t="str">
            <v>TRANSPORTE HORIZONTAL DE 75 M COM CARRINHO PLATAFORMA COM TELHA DE CONCRETO OU CERÂMICA. AF_07/2016</v>
          </cell>
          <cell r="C5934" t="str">
            <v>M2</v>
          </cell>
        </row>
        <row r="5935">
          <cell r="A5935">
            <v>94957</v>
          </cell>
          <cell r="B5935" t="str">
            <v>TRANSPORTE HORIZONTAL DE 100 M COM CARRINHO PLATAFORMA COM TELHA DE CONCRETO OU CERÂMICA. AF_07/2016</v>
          </cell>
          <cell r="C5935" t="str">
            <v>M2</v>
          </cell>
        </row>
        <row r="5936">
          <cell r="A5936">
            <v>94958</v>
          </cell>
          <cell r="B5936" t="str">
            <v>TRANSPORTE HORIZONTAL DE 100 M COM MANIPULADOR TELESCÓPICO DE TELHAS DE CONCRETO OU CERÂMICA. AF_07/2016</v>
          </cell>
          <cell r="C5936" t="str">
            <v>M2</v>
          </cell>
        </row>
        <row r="5937">
          <cell r="A5937">
            <v>94959</v>
          </cell>
          <cell r="B5937" t="str">
            <v>TRANSPORTE HORIZONTAL MANUAL, DE 30 M, DE BARRAMENTO BLINDADO. AF_07/2016</v>
          </cell>
          <cell r="C5937" t="str">
            <v>M</v>
          </cell>
        </row>
        <row r="5938">
          <cell r="A5938">
            <v>94960</v>
          </cell>
          <cell r="B5938" t="str">
            <v>TRANSPORTE HORIZONTAL DE 100 M COM CARRINHO PLATAFORMA COM BARRAMENTO BLINDADO. AF_07/2016</v>
          </cell>
          <cell r="C5938" t="str">
            <v>M</v>
          </cell>
        </row>
        <row r="5939">
          <cell r="A5939">
            <v>94961</v>
          </cell>
          <cell r="B5939" t="str">
            <v>TRANSPORTE HORIZONTAL MANUAL, DE 30 M, DE CALHA. AF_07/2016</v>
          </cell>
          <cell r="C5939" t="str">
            <v>M</v>
          </cell>
        </row>
        <row r="5940">
          <cell r="A5940" t="str">
            <v>0212</v>
          </cell>
          <cell r="B5940" t="str">
            <v xml:space="preserve">LIMPEZA E ARREMATES FINAIS                                                                                                                                                                              </v>
          </cell>
          <cell r="C5940" t="str">
            <v xml:space="preserve">  </v>
          </cell>
        </row>
        <row r="5941">
          <cell r="A5941">
            <v>9537</v>
          </cell>
          <cell r="B5941" t="str">
            <v>LIMPEZA FINAL DA OBRA</v>
          </cell>
          <cell r="C5941" t="str">
            <v>M2</v>
          </cell>
        </row>
        <row r="5942">
          <cell r="A5942">
            <v>73806</v>
          </cell>
          <cell r="B5942" t="str">
            <v xml:space="preserve">LIMPEZA DE SUPERFICIES                                                                                                                                                                                  </v>
          </cell>
          <cell r="C5942" t="str">
            <v xml:space="preserve">  </v>
          </cell>
        </row>
        <row r="5943">
          <cell r="A5943" t="str">
            <v>73806/1</v>
          </cell>
          <cell r="B5943" t="str">
            <v>LIMPEZA DE SUPERFICIES COM JATO DE ALTA PRESSAO DE AR E AGUA</v>
          </cell>
          <cell r="C5943" t="str">
            <v>M2</v>
          </cell>
        </row>
        <row r="5944">
          <cell r="A5944">
            <v>73948</v>
          </cell>
          <cell r="B5944" t="str">
            <v xml:space="preserve">LIMPEZA DIVERSAS DA OBRA                                                                                                                                                                                </v>
          </cell>
          <cell r="C5944" t="str">
            <v xml:space="preserve">  </v>
          </cell>
        </row>
        <row r="5945">
          <cell r="A5945" t="str">
            <v>73948/2</v>
          </cell>
          <cell r="B5945" t="str">
            <v>LIMPEZA/PREPARO SUPERFICIE CONCRETO P/PINTURA</v>
          </cell>
          <cell r="C5945" t="str">
            <v>M2</v>
          </cell>
        </row>
        <row r="5946">
          <cell r="A5946" t="str">
            <v>73948/3</v>
          </cell>
          <cell r="B5946" t="str">
            <v>LIMPEZA AZULEJO</v>
          </cell>
          <cell r="C5946" t="str">
            <v>M2</v>
          </cell>
        </row>
        <row r="5947">
          <cell r="A5947" t="str">
            <v>73948/8</v>
          </cell>
          <cell r="B5947" t="str">
            <v>LIMPEZA VIDRO COMUM</v>
          </cell>
          <cell r="C5947" t="str">
            <v>M2</v>
          </cell>
        </row>
        <row r="5948">
          <cell r="A5948" t="str">
            <v>73948/9</v>
          </cell>
          <cell r="B5948" t="str">
            <v>LIMPEZA FORRO</v>
          </cell>
          <cell r="C5948" t="str">
            <v>M2</v>
          </cell>
        </row>
        <row r="5949">
          <cell r="A5949" t="str">
            <v>73948/11</v>
          </cell>
          <cell r="B5949" t="str">
            <v>LIMPEZA PISO CERAMICO</v>
          </cell>
          <cell r="C5949" t="str">
            <v>M2</v>
          </cell>
        </row>
        <row r="5950">
          <cell r="A5950" t="str">
            <v>73948/15</v>
          </cell>
          <cell r="B5950" t="str">
            <v>LIMPEZA PISO MARMORITE/GRANILITE</v>
          </cell>
          <cell r="C5950" t="str">
            <v>M2</v>
          </cell>
        </row>
        <row r="5951">
          <cell r="A5951" t="str">
            <v>73948/16</v>
          </cell>
          <cell r="B5951" t="str">
            <v>LIMPEZA MANUAL DO TERRENO (C/ RASPAGEM SUPERFICIAL)</v>
          </cell>
          <cell r="C5951" t="str">
            <v>M2</v>
          </cell>
        </row>
        <row r="5952">
          <cell r="A5952">
            <v>74086</v>
          </cell>
          <cell r="B5952" t="str">
            <v xml:space="preserve">LIMPEZA DIVERSAS DA OBRA                                                                                                                                                                                </v>
          </cell>
          <cell r="C5952" t="str">
            <v xml:space="preserve">  </v>
          </cell>
        </row>
        <row r="5953">
          <cell r="A5953" t="str">
            <v>74086/1</v>
          </cell>
          <cell r="B5953" t="str">
            <v>LIMPEZA LOUCAS E METAIS</v>
          </cell>
          <cell r="C5953" t="str">
            <v>UN</v>
          </cell>
        </row>
        <row r="5954">
          <cell r="A5954">
            <v>84117</v>
          </cell>
          <cell r="B5954" t="str">
            <v>RASPAGEM / CALAFETACAO TACOS MADEIRA 1 DEMAO CERA</v>
          </cell>
          <cell r="C5954" t="str">
            <v>M2</v>
          </cell>
        </row>
        <row r="5955">
          <cell r="A5955">
            <v>84120</v>
          </cell>
          <cell r="B5955" t="str">
            <v>ENCERAMENTO MANUAL EM MADEIRA - 3 DEMAOS</v>
          </cell>
          <cell r="C5955" t="str">
            <v>M2</v>
          </cell>
        </row>
        <row r="5956">
          <cell r="A5956">
            <v>84123</v>
          </cell>
          <cell r="B5956" t="str">
            <v>LIXAMENTO MAN C/ LIXA CALAFATE DE CONCR APARENTE ANTIGO</v>
          </cell>
          <cell r="C5956" t="str">
            <v>M2</v>
          </cell>
        </row>
        <row r="5957">
          <cell r="A5957">
            <v>84125</v>
          </cell>
          <cell r="B5957" t="str">
            <v>LIMPEZA DE REVESTIMENTO EM PAREDE C/ SOLUCAO DE ACIDO MURIATICO/AMONIA</v>
          </cell>
          <cell r="C5957" t="str">
            <v>M2</v>
          </cell>
        </row>
        <row r="5958">
          <cell r="A5958" t="str">
            <v>0215</v>
          </cell>
          <cell r="B5958" t="str">
            <v xml:space="preserve">ABERTURA DE POCO | CISTERNA OU CACIMBA |                                                                                                                                                                </v>
          </cell>
          <cell r="C5958" t="str">
            <v xml:space="preserve">  </v>
          </cell>
        </row>
        <row r="5959">
          <cell r="A5959">
            <v>74163</v>
          </cell>
          <cell r="B5959" t="str">
            <v xml:space="preserve">PERFURACAO DE POCO                                                                                                                                                                                      </v>
          </cell>
          <cell r="C5959" t="str">
            <v xml:space="preserve">  </v>
          </cell>
        </row>
        <row r="5960">
          <cell r="A5960" t="str">
            <v>74163/1</v>
          </cell>
          <cell r="B5960" t="str">
            <v>PERFURACAO DE POCO COM PERFURATRIZ PNEUMATICA</v>
          </cell>
          <cell r="C5960" t="str">
            <v>M</v>
          </cell>
        </row>
        <row r="5961">
          <cell r="A5961" t="str">
            <v>74163/2</v>
          </cell>
          <cell r="B5961" t="str">
            <v>PERFURACAO DE POCO COM PERFURATRIZ A PERCUSSAO</v>
          </cell>
          <cell r="C5961" t="str">
            <v>M</v>
          </cell>
        </row>
        <row r="5962">
          <cell r="A5962">
            <v>84127</v>
          </cell>
          <cell r="B5962" t="str">
            <v>REVESTIMENTO DE POCOS C/ TUBOS DE CONCRETO</v>
          </cell>
          <cell r="C5962" t="str">
            <v>M</v>
          </cell>
        </row>
        <row r="5963">
          <cell r="A5963" t="str">
            <v>0216</v>
          </cell>
          <cell r="B5963" t="str">
            <v xml:space="preserve">POCO TUBULAR PROFUNDO                                                                                                                                                                                   </v>
          </cell>
          <cell r="C5963" t="str">
            <v xml:space="preserve">  </v>
          </cell>
        </row>
        <row r="5964">
          <cell r="A5964">
            <v>40841</v>
          </cell>
          <cell r="B5964" t="str">
            <v>ABRACADEIRA P/POCOS PROFUNDOS</v>
          </cell>
          <cell r="C5964" t="str">
            <v>UN</v>
          </cell>
        </row>
        <row r="5965">
          <cell r="A5965" t="str">
            <v>0279</v>
          </cell>
          <cell r="B5965" t="str">
            <v>SOLDAS/CORTES</v>
          </cell>
          <cell r="C5965">
            <v>0</v>
          </cell>
        </row>
        <row r="5966">
          <cell r="A5966">
            <v>6391</v>
          </cell>
          <cell r="B5966" t="str">
            <v>SOLDA TOPO DESCENDENTE CHANFRADA ESPESSURA=1/4" CHAPA/PERFIL/TUBO ACO COM CONVERSOR DIESEL.</v>
          </cell>
          <cell r="C5966" t="str">
            <v>M</v>
          </cell>
        </row>
        <row r="5967">
          <cell r="A5967">
            <v>84132</v>
          </cell>
          <cell r="B5967" t="str">
            <v>SOLDA DE TOPO DESCENDENTE, EM CHAPA ACO CHANFR 5/16" ESP (P/ ASSENT TUBULACAO OU PECA DE ACO) UTILIZANDO CONVERSOR DIESEL.</v>
          </cell>
          <cell r="C5967" t="str">
            <v>M</v>
          </cell>
        </row>
        <row r="5968">
          <cell r="A5968">
            <v>84133</v>
          </cell>
          <cell r="B5968" t="str">
            <v>SOLDA DE TOPO DESCENDENTE, EM CHAPA ACO CHANFR 3/8" ESP (P/ ASSENT TUBULACAO OU PECA DE ACO) UTILIZANDO CONVERSOR DIESEL</v>
          </cell>
          <cell r="C5968" t="str">
            <v>M</v>
          </cell>
        </row>
        <row r="5969">
          <cell r="A5969" t="str">
            <v>0318</v>
          </cell>
          <cell r="B5969" t="str">
            <v xml:space="preserve">OUTROS                                                                                                                                                                                                  </v>
          </cell>
          <cell r="C5969" t="str">
            <v xml:space="preserve">  </v>
          </cell>
        </row>
        <row r="5970">
          <cell r="A5970">
            <v>71516</v>
          </cell>
          <cell r="B5970" t="str">
            <v>CONJUNTO DE MANGUEIRA PARA COMBATE A INCENDIO EM FIBRA DE POLIESTER PURA, COM 1.1/2", REVESTIDA INTERNAMENTE, COM 2 LANCES DE 15M CADA</v>
          </cell>
          <cell r="C5970" t="str">
            <v>UN</v>
          </cell>
        </row>
        <row r="5971">
          <cell r="A5971">
            <v>73361</v>
          </cell>
          <cell r="B5971" t="str">
            <v>CONCRETO CICLOPICO FCK=10MPA 30% PEDRA DE MAO INCLUSIVE LANCAMENTO</v>
          </cell>
          <cell r="C5971" t="str">
            <v>M3</v>
          </cell>
        </row>
        <row r="5972">
          <cell r="A5972">
            <v>73503</v>
          </cell>
          <cell r="B5972" t="str">
            <v>TRANSPORTE DE TUBOS DE PVC DN 1000</v>
          </cell>
          <cell r="C5972" t="str">
            <v>M</v>
          </cell>
        </row>
        <row r="5973">
          <cell r="A5973">
            <v>73504</v>
          </cell>
          <cell r="B5973" t="str">
            <v>TRANSPORTE DE TUBOS DE PVC DN 900</v>
          </cell>
          <cell r="C5973" t="str">
            <v>M</v>
          </cell>
        </row>
        <row r="5974">
          <cell r="A5974">
            <v>73505</v>
          </cell>
          <cell r="B5974" t="str">
            <v>TRANSPORTE DE TUBOS DE PVC DN 800</v>
          </cell>
          <cell r="C5974" t="str">
            <v>M</v>
          </cell>
        </row>
        <row r="5975">
          <cell r="A5975">
            <v>73506</v>
          </cell>
          <cell r="B5975" t="str">
            <v>TRANSPORTE DE TUBOS DE PVC DN 700</v>
          </cell>
          <cell r="C5975" t="str">
            <v>M</v>
          </cell>
        </row>
        <row r="5976">
          <cell r="A5976">
            <v>73507</v>
          </cell>
          <cell r="B5976" t="str">
            <v>TRANSPORTE DE TUBOS DE PVC DN 600</v>
          </cell>
          <cell r="C5976" t="str">
            <v>M</v>
          </cell>
        </row>
        <row r="5977">
          <cell r="A5977">
            <v>73508</v>
          </cell>
          <cell r="B5977" t="str">
            <v>TRANSPORTE DE TUBOS DE PVC DN 500</v>
          </cell>
          <cell r="C5977" t="str">
            <v>M</v>
          </cell>
        </row>
        <row r="5978">
          <cell r="A5978">
            <v>73509</v>
          </cell>
          <cell r="B5978" t="str">
            <v>TRANSPORTE DE TUBOS DE PVC DN 400</v>
          </cell>
          <cell r="C5978" t="str">
            <v>M</v>
          </cell>
        </row>
        <row r="5979">
          <cell r="A5979">
            <v>73510</v>
          </cell>
          <cell r="B5979" t="str">
            <v>TRANSPORTE DE TUBOS DE FERRO DUTIL DN 1200</v>
          </cell>
          <cell r="C5979" t="str">
            <v>M</v>
          </cell>
        </row>
        <row r="5980">
          <cell r="A5980">
            <v>73511</v>
          </cell>
          <cell r="B5980" t="str">
            <v>TRANSPORTE DE TUBOS DE FERRO DUTIL DN 1100</v>
          </cell>
          <cell r="C5980" t="str">
            <v>M</v>
          </cell>
        </row>
        <row r="5981">
          <cell r="A5981">
            <v>73512</v>
          </cell>
          <cell r="B5981" t="str">
            <v>TRANSPORTE DE TUBOS DE FERRO DUTIL DN 1000</v>
          </cell>
          <cell r="C5981" t="str">
            <v>M</v>
          </cell>
        </row>
        <row r="5982">
          <cell r="A5982">
            <v>73513</v>
          </cell>
          <cell r="B5982" t="str">
            <v>TRANSPORTE DE TUBOS DE FERRO DUTIL DN 900</v>
          </cell>
          <cell r="C5982" t="str">
            <v>M</v>
          </cell>
        </row>
        <row r="5983">
          <cell r="A5983">
            <v>73514</v>
          </cell>
          <cell r="B5983" t="str">
            <v>TRANSPORTE DE TUBOS DE FERRO DUTIL DN 800</v>
          </cell>
          <cell r="C5983" t="str">
            <v>M</v>
          </cell>
        </row>
        <row r="5984">
          <cell r="A5984">
            <v>73515</v>
          </cell>
          <cell r="B5984" t="str">
            <v>TRANSPORTE DE TUBOS DE FERRO DUTIL DN 700</v>
          </cell>
          <cell r="C5984" t="str">
            <v>M</v>
          </cell>
        </row>
        <row r="5985">
          <cell r="A5985">
            <v>73516</v>
          </cell>
          <cell r="B5985" t="str">
            <v>TRANSPORTE DE TUBOS DE FERRO DUTIL DN 600</v>
          </cell>
          <cell r="C5985" t="str">
            <v>M</v>
          </cell>
        </row>
        <row r="5986">
          <cell r="A5986">
            <v>73517</v>
          </cell>
          <cell r="B5986" t="str">
            <v>TRANSPORTE DE TUBOS DE FERRO DUTIL DN 500</v>
          </cell>
          <cell r="C5986" t="str">
            <v>M</v>
          </cell>
        </row>
        <row r="5987">
          <cell r="A5987">
            <v>73518</v>
          </cell>
          <cell r="B5987" t="str">
            <v>TRANSPORTE DE TUBOS DE FERRO DUTIL DN 450</v>
          </cell>
          <cell r="C5987" t="str">
            <v>M</v>
          </cell>
        </row>
        <row r="5988">
          <cell r="A5988">
            <v>73519</v>
          </cell>
          <cell r="B5988" t="str">
            <v>TRANSPORTE DE TUBOS DE FERRO DUTIL DN 400</v>
          </cell>
          <cell r="C5988" t="str">
            <v>M</v>
          </cell>
        </row>
        <row r="5989">
          <cell r="A5989">
            <v>73520</v>
          </cell>
          <cell r="B5989" t="str">
            <v>TRANSPORTE DE TUBOS DE FERRO DUTIL DN 350</v>
          </cell>
          <cell r="C5989" t="str">
            <v>M</v>
          </cell>
        </row>
        <row r="5990">
          <cell r="A5990">
            <v>73521</v>
          </cell>
          <cell r="B5990" t="str">
            <v>TRANSPORTE DE TUBOS DE FERRO DUTIL DN 300</v>
          </cell>
          <cell r="C5990" t="str">
            <v>M</v>
          </cell>
        </row>
        <row r="5991">
          <cell r="A5991">
            <v>73522</v>
          </cell>
          <cell r="B5991" t="str">
            <v>TRANSPORTE DE TUBOS DE FERRO DUTIL DN 250</v>
          </cell>
          <cell r="C5991" t="str">
            <v>M</v>
          </cell>
        </row>
        <row r="5992">
          <cell r="A5992">
            <v>73523</v>
          </cell>
          <cell r="B5992" t="str">
            <v>TRANSPORTE DE TUBOS DE FERRO DUTIL DN 200</v>
          </cell>
          <cell r="C5992" t="str">
            <v>M</v>
          </cell>
        </row>
        <row r="5993">
          <cell r="A5993">
            <v>73524</v>
          </cell>
          <cell r="B5993" t="str">
            <v>TRANSPORTE DE TUBOS DE FERRO DUTIL DN 150</v>
          </cell>
          <cell r="C5993" t="str">
            <v>M</v>
          </cell>
        </row>
        <row r="5994">
          <cell r="A5994">
            <v>73587</v>
          </cell>
          <cell r="B5994" t="str">
            <v>TRANSPORTE DE TUBOS DE PVC DN 350</v>
          </cell>
          <cell r="C5994" t="str">
            <v>M</v>
          </cell>
        </row>
        <row r="5995">
          <cell r="A5995">
            <v>73588</v>
          </cell>
          <cell r="B5995" t="str">
            <v>TRANSPORTE DE TUBOS DE PVC DN 300</v>
          </cell>
          <cell r="C5995" t="str">
            <v>M</v>
          </cell>
        </row>
        <row r="5996">
          <cell r="A5996">
            <v>73589</v>
          </cell>
          <cell r="B5996" t="str">
            <v>TRANSPORTE DE TUBOS DE PVC DN 250</v>
          </cell>
          <cell r="C5996" t="str">
            <v>M</v>
          </cell>
        </row>
        <row r="5997">
          <cell r="A5997">
            <v>73590</v>
          </cell>
          <cell r="B5997" t="str">
            <v>TRANSPORTE DE TUBOS DE PVC DN 200</v>
          </cell>
          <cell r="C5997" t="str">
            <v>M</v>
          </cell>
        </row>
        <row r="5998">
          <cell r="A5998">
            <v>73597</v>
          </cell>
          <cell r="B5998" t="str">
            <v>TRANSPORTE DE TUBOS DE FERRO DUTIL DN 100</v>
          </cell>
          <cell r="C5998" t="str">
            <v>M</v>
          </cell>
        </row>
        <row r="5999">
          <cell r="A5999">
            <v>73598</v>
          </cell>
          <cell r="B5999" t="str">
            <v>TRANSPORTE DE TUBOS DE FERRO DUTIL DN 75</v>
          </cell>
          <cell r="C5999" t="str">
            <v>M</v>
          </cell>
        </row>
        <row r="6000">
          <cell r="A6000">
            <v>73714</v>
          </cell>
          <cell r="B6000" t="str">
            <v>CAIXA PARA RALO C OM GRELHA FOFO 135 KG DE ALV TIJOLO MACICO (7X10X20) PAREDES DE UMA VEZ (0.20 M) DE 0.90X1.20X1.50 M (EXTERNA) COM ARGAMASSA 1:4 CIMENTO:AREIA, BASE CONC FCK=10 MPA, EXCLUSIVE ESCAVACAO E REATERRO.</v>
          </cell>
          <cell r="C6000" t="str">
            <v>UN</v>
          </cell>
        </row>
        <row r="6001">
          <cell r="A6001">
            <v>86957</v>
          </cell>
          <cell r="B6001" t="str">
            <v>MÃO FRANCESA EM BARRA DE FERRO CHATO RETANGULAR 2" X 1/4", REFORÇADA, 40 X 30 CM</v>
          </cell>
          <cell r="C6001" t="str">
            <v>UN</v>
          </cell>
        </row>
        <row r="6002">
          <cell r="A6002">
            <v>86958</v>
          </cell>
          <cell r="B6002" t="str">
            <v>MÃO FRANCESA EM BARRA DE FERRO CHATO RETANGULAR 2" X 1/4", REFORÇADA, 30 X 25 CM</v>
          </cell>
          <cell r="C6002" t="str">
            <v>UN</v>
          </cell>
        </row>
        <row r="6003">
          <cell r="A6003" t="str">
            <v>0324</v>
          </cell>
          <cell r="B6003" t="str">
            <v>LETREIROS/LOGOTIPOS/NUMERAÇÕES/SINALIZAÇÕES</v>
          </cell>
          <cell r="C6003">
            <v>0</v>
          </cell>
        </row>
        <row r="6004">
          <cell r="A6004">
            <v>73916</v>
          </cell>
          <cell r="B6004" t="str">
            <v>PLACA DE IDENTIFICAÇÃO</v>
          </cell>
          <cell r="C6004">
            <v>0</v>
          </cell>
        </row>
        <row r="6005">
          <cell r="A6005" t="str">
            <v>73916/2</v>
          </cell>
          <cell r="B6005" t="str">
            <v>PLACA ESMALTADA PARA IDENTIFICAÇÃO NR DE RUA, DIMENSÕES 45X25CM</v>
          </cell>
          <cell r="C6005" t="str">
            <v>UN</v>
          </cell>
        </row>
        <row r="6006">
          <cell r="A6006" t="str">
            <v>SERP</v>
          </cell>
          <cell r="B6006" t="str">
            <v>SERP SERVICOS PRELIMINARES</v>
          </cell>
          <cell r="C6006">
            <v>0</v>
          </cell>
        </row>
        <row r="6007">
          <cell r="A6007" t="str">
            <v>0010</v>
          </cell>
          <cell r="B6007" t="str">
            <v xml:space="preserve">PREPARO DO TERRENO                                                                                                                                                                                      </v>
          </cell>
          <cell r="C6007" t="str">
            <v xml:space="preserve">  </v>
          </cell>
        </row>
        <row r="6008">
          <cell r="A6008">
            <v>73672</v>
          </cell>
          <cell r="B6008" t="str">
            <v>DESMATAMENTO E LIMPEZA MECANIZADA DE TERRENO COM ARVORES ATE Ø 15CM, UTILIZANDO TRATOR DE ESTEIRAS</v>
          </cell>
          <cell r="C6008" t="str">
            <v>M2</v>
          </cell>
        </row>
        <row r="6009">
          <cell r="A6009">
            <v>73822</v>
          </cell>
          <cell r="B6009" t="str">
            <v xml:space="preserve">LIMPEZA DE TERRENO - ROCADA                                                                                                                                                                             </v>
          </cell>
          <cell r="C6009" t="str">
            <v xml:space="preserve">  </v>
          </cell>
        </row>
        <row r="6010">
          <cell r="A6010" t="str">
            <v>73822/2</v>
          </cell>
          <cell r="B6010" t="str">
            <v>LIMPEZA MECANIZADA DE TERRENO COM REMOCAO DE CAMADA VEGETAL, UTILIZANDO MOTONIVELADORA</v>
          </cell>
          <cell r="C6010" t="str">
            <v>M2</v>
          </cell>
        </row>
        <row r="6011">
          <cell r="A6011">
            <v>73859</v>
          </cell>
          <cell r="B6011" t="str">
            <v xml:space="preserve">DESMATAMENTO / LIMPEZA                                                                                                                                                                                  </v>
          </cell>
          <cell r="C6011" t="str">
            <v xml:space="preserve">  </v>
          </cell>
        </row>
        <row r="6012">
          <cell r="A6012" t="str">
            <v>73859/1</v>
          </cell>
          <cell r="B6012" t="str">
            <v>DESMATAMENTO E LIMPEZA MECANIZADA DE TERRENO COM REMOCAO DE CAMADA VEGETAL, UTILIZANDO TRATOR DE ESTEIRAS</v>
          </cell>
          <cell r="C6012" t="str">
            <v>M2</v>
          </cell>
        </row>
        <row r="6013">
          <cell r="A6013" t="str">
            <v>73859/2</v>
          </cell>
          <cell r="B6013" t="str">
            <v>CAPINA E LIMPEZA MANUAL DE TERRENO</v>
          </cell>
          <cell r="C6013" t="str">
            <v>M2</v>
          </cell>
        </row>
        <row r="6014">
          <cell r="A6014">
            <v>85331</v>
          </cell>
          <cell r="B6014" t="str">
            <v>CORTE DE CAPOEIRA FINA A FOICE</v>
          </cell>
          <cell r="C6014" t="str">
            <v>M2</v>
          </cell>
        </row>
        <row r="6015">
          <cell r="A6015">
            <v>85422</v>
          </cell>
          <cell r="B6015" t="str">
            <v>PREPARO MANUAL DE TERRENO S/ RASPAGEM SUPERFICIAL</v>
          </cell>
          <cell r="C6015" t="str">
            <v>M2</v>
          </cell>
        </row>
        <row r="6016">
          <cell r="A6016" t="str">
            <v>0011</v>
          </cell>
          <cell r="B6016" t="str">
            <v xml:space="preserve">TRANSITO E SEGURANCA                                                                                                                                                                                    </v>
          </cell>
          <cell r="C6016" t="str">
            <v xml:space="preserve">  </v>
          </cell>
        </row>
        <row r="6017">
          <cell r="A6017">
            <v>74220</v>
          </cell>
          <cell r="B6017" t="str">
            <v xml:space="preserve">TAPUME DE VEDACAO                                                                                                                                                                                       </v>
          </cell>
          <cell r="C6017" t="str">
            <v xml:space="preserve">  </v>
          </cell>
        </row>
        <row r="6018">
          <cell r="A6018" t="str">
            <v>74220/1</v>
          </cell>
          <cell r="B6018" t="str">
            <v>TAPUME DE CHAPA DE MADEIRA COMPENSADA, E= 6MM, COM PINTURA A CAL E REAPROVEITAMENTO DE 2X</v>
          </cell>
          <cell r="C6018" t="str">
            <v>M2</v>
          </cell>
        </row>
        <row r="6019">
          <cell r="A6019">
            <v>74221</v>
          </cell>
          <cell r="B6019" t="str">
            <v xml:space="preserve">SINALIZACAO DE TRANSITO                                                                                                                                                                                 </v>
          </cell>
          <cell r="C6019" t="str">
            <v xml:space="preserve">  </v>
          </cell>
        </row>
        <row r="6020">
          <cell r="A6020" t="str">
            <v>74221/1</v>
          </cell>
          <cell r="B6020" t="str">
            <v>SINALIZACAO DE TRANSITO - NOTURNA</v>
          </cell>
          <cell r="C6020" t="str">
            <v>M</v>
          </cell>
        </row>
        <row r="6021">
          <cell r="A6021" t="str">
            <v>0012</v>
          </cell>
          <cell r="B6021" t="str">
            <v xml:space="preserve">ACESSOS/PASSADICOS                                                                                                                                                                                      </v>
          </cell>
          <cell r="C6021" t="str">
            <v xml:space="preserve">  </v>
          </cell>
        </row>
        <row r="6022">
          <cell r="A6022">
            <v>74219</v>
          </cell>
          <cell r="B6022" t="str">
            <v xml:space="preserve">PASSADICOS E TRAVESSIAS - MONTAGEM, MANUTENCAO E REMOCAO                                                                                                                                                </v>
          </cell>
          <cell r="C6022" t="str">
            <v xml:space="preserve">  </v>
          </cell>
        </row>
        <row r="6023">
          <cell r="A6023" t="str">
            <v>74219/1</v>
          </cell>
          <cell r="B6023" t="str">
            <v>PASSADICOS COM TABUAS DE MADEIRA PARA PEDESTRES</v>
          </cell>
          <cell r="C6023" t="str">
            <v>M2</v>
          </cell>
        </row>
        <row r="6024">
          <cell r="A6024" t="str">
            <v>74219/2</v>
          </cell>
          <cell r="B6024" t="str">
            <v>PASSADICOS COM TABUAS DE MADEIRA PARA VEICULOS</v>
          </cell>
          <cell r="C6024" t="str">
            <v>M2</v>
          </cell>
        </row>
        <row r="6025">
          <cell r="A6025">
            <v>84126</v>
          </cell>
          <cell r="B6025" t="str">
            <v>CHAPA DE ACO CARBONO 3/8 (COLOC/ USO/ RETIR) P/ PASS VEICULO SOBRE VALA MEDIDA P/ AREA CHAPA EM CADA APLICACAO</v>
          </cell>
          <cell r="C6025" t="str">
            <v>M2</v>
          </cell>
        </row>
        <row r="6026">
          <cell r="A6026" t="str">
            <v>0014</v>
          </cell>
          <cell r="B6026" t="str">
            <v xml:space="preserve">DEMOLICOES/RETIRADAS                                                                                                                                                                                    </v>
          </cell>
          <cell r="C6026" t="str">
            <v xml:space="preserve">  </v>
          </cell>
        </row>
        <row r="6027">
          <cell r="A6027">
            <v>72214</v>
          </cell>
          <cell r="B6027" t="str">
            <v>DEMOLICAO DE ALVENARIA ESTRUTURAL DE BLOCOS VAZADOS DE CONCRETO</v>
          </cell>
          <cell r="C6027" t="str">
            <v>M3</v>
          </cell>
        </row>
        <row r="6028">
          <cell r="A6028">
            <v>72215</v>
          </cell>
          <cell r="B6028" t="str">
            <v>DEMOLICAO DE ALVENARIA DE ELEMENTOS CERAMICOS VAZADOS</v>
          </cell>
          <cell r="C6028" t="str">
            <v>M3</v>
          </cell>
        </row>
        <row r="6029">
          <cell r="A6029">
            <v>72216</v>
          </cell>
          <cell r="B6029" t="str">
            <v>DEMOLICAO DE VERGAS, CINTAS E PILARETES DE CONCRETO</v>
          </cell>
          <cell r="C6029" t="str">
            <v>M3</v>
          </cell>
        </row>
        <row r="6030">
          <cell r="A6030">
            <v>72220</v>
          </cell>
          <cell r="B6030" t="str">
            <v>RETIRADA DE ALVENARIA DE TIJOLOS DE VIDRO</v>
          </cell>
          <cell r="C6030" t="str">
            <v>M2</v>
          </cell>
        </row>
        <row r="6031">
          <cell r="A6031">
            <v>72221</v>
          </cell>
          <cell r="B6031" t="str">
            <v>RETIRADA DE PLACAS DIVISORIAS DE GRANILITE</v>
          </cell>
          <cell r="C6031" t="str">
            <v>M2</v>
          </cell>
        </row>
        <row r="6032">
          <cell r="A6032">
            <v>72224</v>
          </cell>
          <cell r="B6032" t="str">
            <v>DEMOLICAO DE TELHAS CERAMICAS OU DE VIDRO</v>
          </cell>
          <cell r="C6032" t="str">
            <v>M2</v>
          </cell>
        </row>
        <row r="6033">
          <cell r="A6033">
            <v>72226</v>
          </cell>
          <cell r="B6033" t="str">
            <v>RETIRADA DE ESTRUTURA DE MADEIRA PONTALETEADA PARA TELHAS CERAMICAS OU DE VIDRO</v>
          </cell>
          <cell r="C6033" t="str">
            <v>M2</v>
          </cell>
        </row>
        <row r="6034">
          <cell r="A6034">
            <v>72228</v>
          </cell>
          <cell r="B6034" t="str">
            <v>RETIRADA DE ESTRUTURA DE MADEIRA COM TESOURAS PARA TELHAS CERAMICAS OU DE VIDRO</v>
          </cell>
          <cell r="C6034" t="str">
            <v>M2</v>
          </cell>
        </row>
        <row r="6035">
          <cell r="A6035">
            <v>72237</v>
          </cell>
          <cell r="B6035" t="str">
            <v>RETIRADA DE ENTARUGAMENTO DE FORRO</v>
          </cell>
          <cell r="C6035" t="str">
            <v>M2</v>
          </cell>
        </row>
        <row r="6036">
          <cell r="A6036">
            <v>72238</v>
          </cell>
          <cell r="B6036" t="str">
            <v>RETIRADA DE FORRO EM REGUAS DE PVC, INCLUSIVE RETIRADA DE PERFIS</v>
          </cell>
          <cell r="C6036" t="str">
            <v>M2</v>
          </cell>
        </row>
        <row r="6037">
          <cell r="A6037">
            <v>73616</v>
          </cell>
          <cell r="B6037" t="str">
            <v>DEMOLICAO DE CONCRETO SIMPLES</v>
          </cell>
          <cell r="C6037" t="str">
            <v>M3</v>
          </cell>
        </row>
        <row r="6038">
          <cell r="A6038">
            <v>73801</v>
          </cell>
          <cell r="B6038" t="str">
            <v xml:space="preserve">DEMOLICAO MANUAL DE PISO / CONTRAPISO                                                                                                                                                                   </v>
          </cell>
          <cell r="C6038" t="str">
            <v xml:space="preserve">  </v>
          </cell>
        </row>
        <row r="6039">
          <cell r="A6039" t="str">
            <v>73801/1</v>
          </cell>
          <cell r="B6039" t="str">
            <v>DEMOLICAO DE PISO DE ALTA RESISTENCIA</v>
          </cell>
          <cell r="C6039" t="str">
            <v>M2</v>
          </cell>
        </row>
        <row r="6040">
          <cell r="A6040">
            <v>73802</v>
          </cell>
          <cell r="B6040" t="str">
            <v xml:space="preserve">DEMOLICAO MANUAL DE REVESTIMENTOS EM PAREDES                                                                                                                                                            </v>
          </cell>
          <cell r="C6040" t="str">
            <v xml:space="preserve">  </v>
          </cell>
        </row>
        <row r="6041">
          <cell r="A6041" t="str">
            <v>73802/1</v>
          </cell>
          <cell r="B6041" t="str">
            <v>DEMOLICAO DE REVESTIMENTO DE ARGAMASSA DE CAL E AREIA</v>
          </cell>
          <cell r="C6041" t="str">
            <v>M2</v>
          </cell>
        </row>
        <row r="6042">
          <cell r="A6042">
            <v>73874</v>
          </cell>
          <cell r="B6042" t="str">
            <v xml:space="preserve">REMOCAO DE PINTURAS COM JATEAMENTO DE AREIA                                                                                                                                                             </v>
          </cell>
          <cell r="C6042" t="str">
            <v xml:space="preserve">  </v>
          </cell>
        </row>
        <row r="6043">
          <cell r="A6043" t="str">
            <v>73874/1</v>
          </cell>
          <cell r="B6043" t="str">
            <v>REMOCAO DE PINTURAS COM JATEAMENTO DE AREIA, EM SUPERFICIES METALICAS</v>
          </cell>
          <cell r="C6043" t="str">
            <v>M2</v>
          </cell>
        </row>
        <row r="6044">
          <cell r="A6044">
            <v>73899</v>
          </cell>
          <cell r="B6044" t="str">
            <v xml:space="preserve">DEMOLICAO DE ALVENARIA DE TIJOLOS S/REAPROVEITAMENTO                                                                                                                                                    </v>
          </cell>
          <cell r="C6044" t="str">
            <v xml:space="preserve">  </v>
          </cell>
        </row>
        <row r="6045">
          <cell r="A6045" t="str">
            <v>73899/1</v>
          </cell>
          <cell r="B6045" t="str">
            <v>DEMOLICAO DE ALVENARIA DE TIJOLOS MACICOS S/REAPROVEITAMENTO</v>
          </cell>
          <cell r="C6045" t="str">
            <v>M3</v>
          </cell>
        </row>
        <row r="6046">
          <cell r="A6046" t="str">
            <v>73899/2</v>
          </cell>
          <cell r="B6046" t="str">
            <v>DEMOLICAO DE ALVENARIA DE TIJOLOS FURADOS S/REAPROVEITAMENTO</v>
          </cell>
          <cell r="C6046" t="str">
            <v>M3</v>
          </cell>
        </row>
        <row r="6047">
          <cell r="A6047">
            <v>84152</v>
          </cell>
          <cell r="B6047" t="str">
            <v>DEMOLICAO MANUAL CONCRETO ARMADO (PILAR / VIGA / LAJE) - INCL EMPILHACAO LATERAL NO CANTEIRO</v>
          </cell>
          <cell r="C6047" t="str">
            <v>M3</v>
          </cell>
        </row>
        <row r="6048">
          <cell r="A6048">
            <v>85332</v>
          </cell>
          <cell r="B6048" t="str">
            <v>RETIRADA DE APARELHOS DE ILUMINACAO C/ REAPROVEITAMENTO DE LAMPADAS</v>
          </cell>
          <cell r="C6048" t="str">
            <v>UN</v>
          </cell>
        </row>
        <row r="6049">
          <cell r="A6049">
            <v>85333</v>
          </cell>
          <cell r="B6049" t="str">
            <v>RETIRADA DE APARELHOS SANITARIOS</v>
          </cell>
          <cell r="C6049" t="str">
            <v>UN</v>
          </cell>
        </row>
        <row r="6050">
          <cell r="A6050">
            <v>85334</v>
          </cell>
          <cell r="B6050" t="str">
            <v>RETIRADA DE ESQUADRIAS METALICAS</v>
          </cell>
          <cell r="C6050" t="str">
            <v>M2</v>
          </cell>
        </row>
        <row r="6051">
          <cell r="A6051">
            <v>85335</v>
          </cell>
          <cell r="B6051" t="str">
            <v>RETIRADA DE MEIO FIO C/ EMPILHAMENTO E S/ REMOCAO</v>
          </cell>
          <cell r="C6051" t="str">
            <v>M</v>
          </cell>
        </row>
        <row r="6052">
          <cell r="A6052">
            <v>85336</v>
          </cell>
          <cell r="B6052" t="str">
            <v>RETIRADA DE TUBULACAO DE FERRO GALVANIZADO S/ ESCAVACAO OU RASGO EM ALVENARIA</v>
          </cell>
          <cell r="C6052" t="str">
            <v>M</v>
          </cell>
        </row>
        <row r="6053">
          <cell r="A6053">
            <v>85362</v>
          </cell>
          <cell r="B6053" t="str">
            <v>DEMOLICAO DE DIVISORIAS EM PLACAS DE MARMORITE OU DE CONCRETO</v>
          </cell>
          <cell r="C6053" t="str">
            <v>M2</v>
          </cell>
        </row>
        <row r="6054">
          <cell r="A6054">
            <v>85364</v>
          </cell>
          <cell r="B6054" t="str">
            <v>DEMOLICAO MANUAL DE ESTRUTURA DE CONCRETO ARMADO</v>
          </cell>
          <cell r="C6054" t="str">
            <v>M3</v>
          </cell>
        </row>
        <row r="6055">
          <cell r="A6055">
            <v>85366</v>
          </cell>
          <cell r="B6055" t="str">
            <v>DEMOLICAO MANUAL DE PAVIMENTACAO EM CONCRETO ASFALTICO, ESPESSURA 5CM</v>
          </cell>
          <cell r="C6055" t="str">
            <v>M2</v>
          </cell>
        </row>
        <row r="6056">
          <cell r="A6056">
            <v>85369</v>
          </cell>
          <cell r="B6056" t="str">
            <v>REMOCAO DE FORRO DE MADEIRA (LAMBRI) C/ REAPROVEITAMENTO</v>
          </cell>
          <cell r="C6056" t="str">
            <v>M2</v>
          </cell>
        </row>
        <row r="6057">
          <cell r="A6057">
            <v>85370</v>
          </cell>
          <cell r="B6057" t="str">
            <v>DEMOLICAO MANUAL DE LAJE PREMOLDADA COM TRANSPORTE E CARGA EM CAMINHAO BASCULANTE</v>
          </cell>
          <cell r="C6057" t="str">
            <v>M3</v>
          </cell>
        </row>
        <row r="6058">
          <cell r="A6058">
            <v>85371</v>
          </cell>
          <cell r="B6058" t="str">
            <v>REMOCAO DE PISO EM CARPETE</v>
          </cell>
          <cell r="C6058" t="str">
            <v>M2</v>
          </cell>
        </row>
        <row r="6059">
          <cell r="A6059">
            <v>85372</v>
          </cell>
          <cell r="B6059" t="str">
            <v>DEMOLICAO DE FORRO DE GESSO</v>
          </cell>
          <cell r="C6059" t="str">
            <v>M2</v>
          </cell>
        </row>
        <row r="6060">
          <cell r="A6060">
            <v>85374</v>
          </cell>
          <cell r="B6060" t="str">
            <v>REMOCAO DE DISPOSITIVOS PARA FUNCIONAMENTO DE APARELHOS SANITARIOS</v>
          </cell>
          <cell r="C6060" t="str">
            <v>UN</v>
          </cell>
        </row>
        <row r="6061">
          <cell r="A6061">
            <v>85375</v>
          </cell>
          <cell r="B6061" t="str">
            <v>REMOCAO DE BLOKRET COM EMPILHAMENTO</v>
          </cell>
          <cell r="C6061" t="str">
            <v>M2</v>
          </cell>
        </row>
        <row r="6062">
          <cell r="A6062">
            <v>85376</v>
          </cell>
          <cell r="B6062" t="str">
            <v>DEMOLICAO DE PISO VINILICO</v>
          </cell>
          <cell r="C6062" t="str">
            <v>M2</v>
          </cell>
        </row>
        <row r="6063">
          <cell r="A6063">
            <v>85383</v>
          </cell>
          <cell r="B6063" t="str">
            <v>REMOCAO DE CALHAS E CONDUTORES DE AGUAS PLUVIAIS</v>
          </cell>
          <cell r="C6063" t="str">
            <v>M</v>
          </cell>
        </row>
        <row r="6064">
          <cell r="A6064">
            <v>85389</v>
          </cell>
          <cell r="B6064" t="str">
            <v>REMOCAO TUBULACAO FF C/ DN 400 A 600MM EXCLUINDO ESCAVACAO/REATERRO</v>
          </cell>
          <cell r="C6064" t="str">
            <v>M</v>
          </cell>
        </row>
        <row r="6065">
          <cell r="A6065">
            <v>85390</v>
          </cell>
          <cell r="B6065" t="str">
            <v>REMOCAO TUBULACAO FF C/ DN 50 A 300MM EXCLUINDO ESCAVACAO/REATERRO</v>
          </cell>
          <cell r="C6065" t="str">
            <v>M</v>
          </cell>
        </row>
        <row r="6066">
          <cell r="A6066">
            <v>85392</v>
          </cell>
          <cell r="B6066" t="str">
            <v>REMOCAO TUBULACAO FF C/ DN 700 A 1200MM EXCLUINDO ESCAVACAO/REATERRO</v>
          </cell>
          <cell r="C6066" t="str">
            <v>M</v>
          </cell>
        </row>
        <row r="6067">
          <cell r="A6067">
            <v>85406</v>
          </cell>
          <cell r="B6067" t="str">
            <v>REMOCAO DE AZULEJO E SUBSTRATO DE ADERENCIA EM ARGAMASSA</v>
          </cell>
          <cell r="C6067" t="str">
            <v>M2</v>
          </cell>
        </row>
        <row r="6068">
          <cell r="A6068">
            <v>85407</v>
          </cell>
          <cell r="B6068" t="str">
            <v>REMOCAO DE FIACAO ELETRICA</v>
          </cell>
          <cell r="C6068" t="str">
            <v>M</v>
          </cell>
        </row>
        <row r="6069">
          <cell r="A6069">
            <v>85408</v>
          </cell>
          <cell r="B6069" t="str">
            <v>REMOCAO DE PEITORIL EM MARMORE OU GRANITO</v>
          </cell>
          <cell r="C6069" t="str">
            <v>M2</v>
          </cell>
        </row>
        <row r="6070">
          <cell r="A6070">
            <v>85409</v>
          </cell>
          <cell r="B6070" t="str">
            <v>REMOCAO DE PISO EM PLACAS DE BORRACHA COLADA</v>
          </cell>
          <cell r="C6070" t="str">
            <v>M2</v>
          </cell>
        </row>
        <row r="6071">
          <cell r="A6071">
            <v>85411</v>
          </cell>
          <cell r="B6071" t="str">
            <v>REMOCAO DE RODAPE CERAMICO</v>
          </cell>
          <cell r="C6071" t="str">
            <v>M</v>
          </cell>
        </row>
        <row r="6072">
          <cell r="A6072">
            <v>85415</v>
          </cell>
          <cell r="B6072" t="str">
            <v>REMOCAO DE DISPOSITIVOS PARA FUNCIONAMENTO DE PIA DE COZINHA</v>
          </cell>
          <cell r="C6072" t="str">
            <v>UN</v>
          </cell>
        </row>
        <row r="6073">
          <cell r="A6073">
            <v>85416</v>
          </cell>
          <cell r="B6073" t="str">
            <v>REMOCAO DE TOMADAS OU INTERRUPTORES ELETRICOS</v>
          </cell>
          <cell r="C6073" t="str">
            <v>UN</v>
          </cell>
        </row>
        <row r="6074">
          <cell r="A6074">
            <v>85417</v>
          </cell>
          <cell r="B6074" t="str">
            <v>RETIRADA DE TUBULACAO HIDROSSANITARIA APARENTE COM CONEXOES, Ø 1/2" A 2"</v>
          </cell>
          <cell r="C6074" t="str">
            <v>M</v>
          </cell>
        </row>
        <row r="6075">
          <cell r="A6075">
            <v>85418</v>
          </cell>
          <cell r="B6075" t="str">
            <v>RETIRADA DE TUBULACAO HIDROSSANITARIA EMBUTIDA COM CONEXOES Ø 1/2" A 2"</v>
          </cell>
          <cell r="C6075" t="str">
            <v>M</v>
          </cell>
        </row>
        <row r="6076">
          <cell r="A6076">
            <v>85419</v>
          </cell>
          <cell r="B6076" t="str">
            <v>RETIRADA DE TUBULACAO HIDROSSANITARIA APARENTE COM CONEXOES, Ø 2 1/2" A 4"</v>
          </cell>
          <cell r="C6076" t="str">
            <v>M</v>
          </cell>
        </row>
        <row r="6077">
          <cell r="A6077">
            <v>85420</v>
          </cell>
          <cell r="B6077" t="str">
            <v>RETIRADA DE TUBULACAO HIDROSSANITARIA EMBUTIDA COM CONEXOES, Ø 2 1/2" A 4"</v>
          </cell>
          <cell r="C6077" t="str">
            <v>M</v>
          </cell>
        </row>
        <row r="6078">
          <cell r="A6078">
            <v>85421</v>
          </cell>
          <cell r="B6078" t="str">
            <v>REMOCAO DE VIDRO COMUM</v>
          </cell>
          <cell r="C6078" t="str">
            <v>M2</v>
          </cell>
        </row>
        <row r="6079">
          <cell r="A6079">
            <v>89263</v>
          </cell>
          <cell r="B6079" t="str">
            <v>DEMOLICAO DE ESTRUTURA METALICA SEM REMOCAO</v>
          </cell>
          <cell r="C6079" t="str">
            <v>M2</v>
          </cell>
        </row>
        <row r="6080">
          <cell r="A6080" t="str">
            <v>0233</v>
          </cell>
          <cell r="B6080" t="str">
            <v xml:space="preserve">SINALIZACAO DO CANTEIRO DE OBRAS                                                                                                                                                                        </v>
          </cell>
          <cell r="C6080" t="str">
            <v xml:space="preserve">  </v>
          </cell>
        </row>
        <row r="6081">
          <cell r="A6081">
            <v>85423</v>
          </cell>
          <cell r="B6081" t="str">
            <v>ISOLAMENTO DE OBRA COM TELA PLASTICA COM MALHA DE 5MM</v>
          </cell>
          <cell r="C6081" t="str">
            <v>M2</v>
          </cell>
        </row>
        <row r="6082">
          <cell r="A6082">
            <v>85424</v>
          </cell>
          <cell r="B6082" t="str">
            <v>ISOLAMENTO DE OBRA COM TELA PLASTICA COM MALHA DE 5MM E ESTRUTURA DE MADEIRA PONTALETEADA</v>
          </cell>
          <cell r="C6082" t="str">
            <v>M2</v>
          </cell>
        </row>
        <row r="6083">
          <cell r="A6083" t="str">
            <v>SERT</v>
          </cell>
          <cell r="B6083" t="str">
            <v xml:space="preserve">SERVICOS TECNICOS                                                                                                                                                                                       </v>
          </cell>
          <cell r="C6083" t="str">
            <v xml:space="preserve">  </v>
          </cell>
        </row>
        <row r="6084">
          <cell r="A6084" t="str">
            <v>0006</v>
          </cell>
          <cell r="B6084" t="str">
            <v xml:space="preserve">CONTROLE TECNOLOGICO                                                                                                                                                                                    </v>
          </cell>
          <cell r="C6084" t="str">
            <v xml:space="preserve">  </v>
          </cell>
        </row>
        <row r="6085">
          <cell r="A6085">
            <v>72742</v>
          </cell>
          <cell r="B6085" t="str">
            <v>ENSAIO DE RECEBIMENTO E ACEITACAO DE CIMENTO PORTLAND</v>
          </cell>
          <cell r="C6085" t="str">
            <v>UN</v>
          </cell>
        </row>
        <row r="6086">
          <cell r="A6086">
            <v>72743</v>
          </cell>
          <cell r="B6086" t="str">
            <v>ENSAIO DE RECEBIMENTO E ACEITACAO DE AGREGADO GRAUDO</v>
          </cell>
          <cell r="C6086" t="str">
            <v>UN</v>
          </cell>
        </row>
        <row r="6087">
          <cell r="A6087">
            <v>73900</v>
          </cell>
          <cell r="B6087" t="str">
            <v xml:space="preserve">ENSAIOS TECNOLÓGICO DE ASFALTO                                                                                                                                                                          </v>
          </cell>
          <cell r="C6087" t="str">
            <v xml:space="preserve">  </v>
          </cell>
        </row>
        <row r="6088">
          <cell r="A6088" t="str">
            <v>73900/11</v>
          </cell>
          <cell r="B6088" t="str">
            <v>ENSAIOS DE AREIA ASFALTO A QUENTE</v>
          </cell>
          <cell r="C6088" t="str">
            <v>T</v>
          </cell>
        </row>
        <row r="6089">
          <cell r="A6089" t="str">
            <v>73900/12</v>
          </cell>
          <cell r="B6089" t="str">
            <v>ENSAIOS DE CONCRETO ASFALTICO</v>
          </cell>
          <cell r="C6089" t="str">
            <v>T</v>
          </cell>
        </row>
        <row r="6090">
          <cell r="A6090">
            <v>74020</v>
          </cell>
          <cell r="B6090" t="str">
            <v xml:space="preserve">ENSAIO TECNOLOGICO COM CONCRETO                                                                                                                                                                         </v>
          </cell>
          <cell r="C6090" t="str">
            <v xml:space="preserve">  </v>
          </cell>
        </row>
        <row r="6091">
          <cell r="A6091" t="str">
            <v>74020/1</v>
          </cell>
          <cell r="B6091" t="str">
            <v>ENSAIO DE PAVIMENTO DE CONCRETO</v>
          </cell>
          <cell r="C6091" t="str">
            <v>M3</v>
          </cell>
        </row>
        <row r="6092">
          <cell r="A6092" t="str">
            <v>74020/2</v>
          </cell>
          <cell r="B6092" t="str">
            <v>ENSAIOS DE PAVIMENTO DE CONCRETO COMPACTADO COM ROLO</v>
          </cell>
          <cell r="C6092" t="str">
            <v>M3</v>
          </cell>
        </row>
        <row r="6093">
          <cell r="A6093">
            <v>74021</v>
          </cell>
          <cell r="B6093" t="str">
            <v xml:space="preserve">ENSAIO TECNOLOGICO DE TERRAPLENAGEM                                                                                                                                                                     </v>
          </cell>
          <cell r="C6093" t="str">
            <v xml:space="preserve">  </v>
          </cell>
        </row>
        <row r="6094">
          <cell r="A6094" t="str">
            <v>74021/2</v>
          </cell>
          <cell r="B6094" t="str">
            <v>ENSAIO DE TERRAPLENAGEM - CAMADA FINAL DO ATERRO</v>
          </cell>
          <cell r="C6094" t="str">
            <v>M3</v>
          </cell>
        </row>
        <row r="6095">
          <cell r="A6095" t="str">
            <v>74021/3</v>
          </cell>
          <cell r="B6095" t="str">
            <v>ENSAIOS DE REGULARIZACAO DO SUBLEITO</v>
          </cell>
          <cell r="C6095" t="str">
            <v>M2</v>
          </cell>
        </row>
        <row r="6096">
          <cell r="A6096" t="str">
            <v>74021/4</v>
          </cell>
          <cell r="B6096" t="str">
            <v>ENSAIOS DE REFORCO DO SUBLEITO</v>
          </cell>
          <cell r="C6096" t="str">
            <v>M3</v>
          </cell>
        </row>
        <row r="6097">
          <cell r="A6097" t="str">
            <v>74021/5</v>
          </cell>
          <cell r="B6097" t="str">
            <v>ENSAIOS DE SUB BASE DE SOLO MELHORADO COM CIMENTO</v>
          </cell>
          <cell r="C6097" t="str">
            <v>M3</v>
          </cell>
        </row>
        <row r="6098">
          <cell r="A6098" t="str">
            <v>74021/6</v>
          </cell>
          <cell r="B6098" t="str">
            <v>ENSAIOS DE BASE ESTABILIZADA GRANULOMETRICAMENTE</v>
          </cell>
          <cell r="C6098" t="str">
            <v>M3</v>
          </cell>
        </row>
        <row r="6099">
          <cell r="A6099" t="str">
            <v>74021/7</v>
          </cell>
          <cell r="B6099" t="str">
            <v>ENSAIO DE BASE DE SOLO MELHORADO COM CIMENTO</v>
          </cell>
          <cell r="C6099" t="str">
            <v>M3</v>
          </cell>
        </row>
        <row r="6100">
          <cell r="A6100" t="str">
            <v>74021/8</v>
          </cell>
          <cell r="B6100" t="str">
            <v>ENSAIOS DE BASE DE SOLO CIMENTO</v>
          </cell>
          <cell r="C6100" t="str">
            <v>M3</v>
          </cell>
        </row>
        <row r="6101">
          <cell r="A6101">
            <v>74022</v>
          </cell>
          <cell r="B6101" t="str">
            <v xml:space="preserve">ENSAIO TECNOLOGICO                                                                                                                                                                                      </v>
          </cell>
          <cell r="C6101" t="str">
            <v xml:space="preserve">  </v>
          </cell>
        </row>
        <row r="6102">
          <cell r="A6102" t="str">
            <v>74022/1</v>
          </cell>
          <cell r="B6102" t="str">
            <v>ENSAIO DE PENETRACAO - MATERIAL BETUMINOSO</v>
          </cell>
          <cell r="C6102" t="str">
            <v>UN</v>
          </cell>
        </row>
        <row r="6103">
          <cell r="A6103" t="str">
            <v>74022/2</v>
          </cell>
          <cell r="B6103" t="str">
            <v>ENSAIO DE VISCOSIDADE SAYBOLT - FUROL - MATERIAL BETUMINOSO</v>
          </cell>
          <cell r="C6103" t="str">
            <v>UN</v>
          </cell>
        </row>
        <row r="6104">
          <cell r="A6104" t="str">
            <v>74022/3</v>
          </cell>
          <cell r="B6104" t="str">
            <v>ENSAIO DE DETERMINACAO DA PENEIRACAO - EMULSAO ASFALTICA</v>
          </cell>
          <cell r="C6104" t="str">
            <v>UN</v>
          </cell>
        </row>
        <row r="6105">
          <cell r="A6105" t="str">
            <v>74022/4</v>
          </cell>
          <cell r="B6105" t="str">
            <v>ENSAIO DE DETERMINACAO DA SEDIMENTACAO - EMULSAO ASFALTICA</v>
          </cell>
          <cell r="C6105" t="str">
            <v>UN</v>
          </cell>
        </row>
        <row r="6106">
          <cell r="A6106" t="str">
            <v>74022/5</v>
          </cell>
          <cell r="B6106" t="str">
            <v>ENSAIO DE DETERMINACAO DO TEOR DE BETUME - CIMENTO ASFALTICO DE PETROLEO</v>
          </cell>
          <cell r="C6106" t="str">
            <v>UN</v>
          </cell>
        </row>
        <row r="6107">
          <cell r="A6107" t="str">
            <v>74022/6</v>
          </cell>
          <cell r="B6107" t="str">
            <v>ENSAIO DE GRANULOMETRIA POR PENEIRAMENTO - SOLOS</v>
          </cell>
          <cell r="C6107" t="str">
            <v>UN</v>
          </cell>
        </row>
        <row r="6108">
          <cell r="A6108" t="str">
            <v>74022/7</v>
          </cell>
          <cell r="B6108" t="str">
            <v>ENSAIO DE GRANULOMETRIA POR PENEIRAMENTO E SEDIMENTACAO - SOLOS</v>
          </cell>
          <cell r="C6108" t="str">
            <v>UN</v>
          </cell>
        </row>
        <row r="6109">
          <cell r="A6109" t="str">
            <v>74022/8</v>
          </cell>
          <cell r="B6109" t="str">
            <v>ENSAIO DE LIMITE DE LIQUIDEZ - SOLOS</v>
          </cell>
          <cell r="C6109" t="str">
            <v>UN</v>
          </cell>
        </row>
        <row r="6110">
          <cell r="A6110" t="str">
            <v>74022/9</v>
          </cell>
          <cell r="B6110" t="str">
            <v>ENSAIO DE LIMITE DE PLASTICIDADE - SOLOS</v>
          </cell>
          <cell r="C6110" t="str">
            <v>UN</v>
          </cell>
        </row>
        <row r="6111">
          <cell r="A6111" t="str">
            <v>74022/10</v>
          </cell>
          <cell r="B6111" t="str">
            <v>ENSAIO DE COMPACTACAO - AMOSTRAS NAO TRABALHADAS - ENERGIA NORMAL - SOLOS</v>
          </cell>
          <cell r="C6111" t="str">
            <v>UN</v>
          </cell>
        </row>
        <row r="6112">
          <cell r="A6112" t="str">
            <v>74022/11</v>
          </cell>
          <cell r="B6112" t="str">
            <v>ENSAIO DE COMPACTACAO - AMOSTRAS NAO TRABALHADAS - ENERGIA INTERMEDIARIA - SOLOS</v>
          </cell>
          <cell r="C6112" t="str">
            <v>UN</v>
          </cell>
        </row>
        <row r="6113">
          <cell r="A6113" t="str">
            <v>74022/12</v>
          </cell>
          <cell r="B6113" t="str">
            <v>ENSAIO DE COMPACTACAO - AMOSTRAS NAO TRABALHADAS - ENERGIA MODIFICADA - SOLOS</v>
          </cell>
          <cell r="C6113" t="str">
            <v>UN</v>
          </cell>
        </row>
        <row r="6114">
          <cell r="A6114" t="str">
            <v>74022/13</v>
          </cell>
          <cell r="B6114" t="str">
            <v>ENSAIO DE COMPACTACAO - AMOSTRAS TRABALHADAS - SOLOS</v>
          </cell>
          <cell r="C6114" t="str">
            <v>UN</v>
          </cell>
        </row>
        <row r="6115">
          <cell r="A6115" t="str">
            <v>74022/14</v>
          </cell>
          <cell r="B6115" t="str">
            <v>ENSAIO DE MASSA ESPECIFICA - IN SITU - METODO FRASCO DE AREIA - SOLOS</v>
          </cell>
          <cell r="C6115" t="str">
            <v>UN</v>
          </cell>
        </row>
        <row r="6116">
          <cell r="A6116" t="str">
            <v>74022/15</v>
          </cell>
          <cell r="B6116" t="str">
            <v>ENSAIO DE MASSA ESPECIFICA - IN SITU - METODO BALAO DE BORRACHA - SOLOS</v>
          </cell>
          <cell r="C6116" t="str">
            <v>UN</v>
          </cell>
        </row>
        <row r="6117">
          <cell r="A6117" t="str">
            <v>74022/16</v>
          </cell>
          <cell r="B6117" t="str">
            <v>ENSAIO DE DENSIDADE REAL - SOLOS</v>
          </cell>
          <cell r="C6117" t="str">
            <v>UN</v>
          </cell>
        </row>
        <row r="6118">
          <cell r="A6118" t="str">
            <v>74022/17</v>
          </cell>
          <cell r="B6118" t="str">
            <v>ENSAIO DE ABRASAO LOS ANGELES - AGREGADOS</v>
          </cell>
          <cell r="C6118" t="str">
            <v>UN</v>
          </cell>
        </row>
        <row r="6119">
          <cell r="A6119" t="str">
            <v>74022/18</v>
          </cell>
          <cell r="B6119" t="str">
            <v>ENSAIO DE MASSA ESPECIFICA - IN SITU - EMPREGO DO OLEO - SOLOS</v>
          </cell>
          <cell r="C6119" t="str">
            <v>UN</v>
          </cell>
        </row>
        <row r="6120">
          <cell r="A6120" t="str">
            <v>74022/19</v>
          </cell>
          <cell r="B6120" t="str">
            <v>ENSAIO DE INDICE DE SUPORTE CALIFORNIA - AMOSTRAS NAO TRABALHADAS - ENERGIA NORMAL - SOLOS</v>
          </cell>
          <cell r="C6120" t="str">
            <v>UN</v>
          </cell>
        </row>
        <row r="6121">
          <cell r="A6121" t="str">
            <v>74022/20</v>
          </cell>
          <cell r="B6121" t="str">
            <v>ENSAIO DE INDICE DE SUPORTE CALIFORNIA - AMOSTRAS NAO TRABALHADAS - ENERGIA INTERMEDIARIA - SOLOS</v>
          </cell>
          <cell r="C6121" t="str">
            <v>UN</v>
          </cell>
        </row>
        <row r="6122">
          <cell r="A6122" t="str">
            <v>74022/21</v>
          </cell>
          <cell r="B6122" t="str">
            <v>ENSAIO DE INDICE DE SUPORTE CALIFORNIA- AMOSTRAS NAO TRABALHADAS - ENERGIA MODIFICADA- SOLOS</v>
          </cell>
          <cell r="C6122" t="str">
            <v>UN</v>
          </cell>
        </row>
        <row r="6123">
          <cell r="A6123" t="str">
            <v>74022/22</v>
          </cell>
          <cell r="B6123" t="str">
            <v>ENSAIO DE TEOR DE UMIDADE - METODO EXPEDITO DO ALCOOL - SOLOS</v>
          </cell>
          <cell r="C6123" t="str">
            <v>UN</v>
          </cell>
        </row>
        <row r="6124">
          <cell r="A6124" t="str">
            <v>74022/23</v>
          </cell>
          <cell r="B6124" t="str">
            <v>ENSAIO DE TEOR DE UMIDADE - PROCESSO SPEEDY - SOLOS E AGREGADOS MIUDOS</v>
          </cell>
          <cell r="C6124" t="str">
            <v>UN</v>
          </cell>
        </row>
        <row r="6125">
          <cell r="A6125" t="str">
            <v>74022/24</v>
          </cell>
          <cell r="B6125" t="str">
            <v>ENSAIO DE TEOR DE UMIDADE - EM LABORATORIO - SOLOS</v>
          </cell>
          <cell r="C6125" t="str">
            <v>UN</v>
          </cell>
        </row>
        <row r="6126">
          <cell r="A6126" t="str">
            <v>74022/25</v>
          </cell>
          <cell r="B6126" t="str">
            <v>ENSAIO DE PONTO DE FULGOR - MATERIAL BETUMINOSO</v>
          </cell>
          <cell r="C6126" t="str">
            <v>UN</v>
          </cell>
        </row>
        <row r="6127">
          <cell r="A6127" t="str">
            <v>74022/26</v>
          </cell>
          <cell r="B6127" t="str">
            <v>ENSAIO DE DESTILACAO - ASFALTO DILUIDO</v>
          </cell>
          <cell r="C6127" t="str">
            <v>UN</v>
          </cell>
        </row>
        <row r="6128">
          <cell r="A6128" t="str">
            <v>74022/27</v>
          </cell>
          <cell r="B6128" t="str">
            <v>ENSAIO DE CONTROLE DE TAXA DE APLICACAO DE LIGANTE BETUMINOSO</v>
          </cell>
          <cell r="C6128" t="str">
            <v>UN</v>
          </cell>
        </row>
        <row r="6129">
          <cell r="A6129" t="str">
            <v>74022/28</v>
          </cell>
          <cell r="B6129" t="str">
            <v>ENSAIO DE SUSCEPTIBILIDADE TERMICA - INDICE PFEIFFER - MATERIAL ASFALTICO</v>
          </cell>
          <cell r="C6129" t="str">
            <v>UN</v>
          </cell>
        </row>
        <row r="6130">
          <cell r="A6130" t="str">
            <v>74022/29</v>
          </cell>
          <cell r="B6130" t="str">
            <v>ENSAIO DE ESPUMA - MATERIAL ASFALTICO</v>
          </cell>
          <cell r="C6130" t="str">
            <v>UN</v>
          </cell>
        </row>
        <row r="6131">
          <cell r="A6131" t="str">
            <v>74022/30</v>
          </cell>
          <cell r="B6131" t="str">
            <v>ENSAIO DE RESISTENCIA A COMPRESSAO SIMPLES - CONCRETO</v>
          </cell>
          <cell r="C6131" t="str">
            <v>UN</v>
          </cell>
        </row>
        <row r="6132">
          <cell r="A6132" t="str">
            <v>74022/31</v>
          </cell>
          <cell r="B6132" t="str">
            <v>ENSAIO DE RESISTENCIA A TRACAO POR COMPRESSAO DIAMETRAL - CONCRETO</v>
          </cell>
          <cell r="C6132" t="str">
            <v>UN</v>
          </cell>
        </row>
        <row r="6133">
          <cell r="A6133" t="str">
            <v>74022/32</v>
          </cell>
          <cell r="B6133" t="str">
            <v>ENSAIO DE RESISTENCIA A TRACAO NA FLEXAO DE CONCRETO</v>
          </cell>
          <cell r="C6133" t="str">
            <v>UN</v>
          </cell>
        </row>
        <row r="6134">
          <cell r="A6134" t="str">
            <v>74022/33</v>
          </cell>
          <cell r="B6134" t="str">
            <v>ENSAIO DE RESILIENCIA - SOLOS</v>
          </cell>
          <cell r="C6134" t="str">
            <v>UN</v>
          </cell>
        </row>
        <row r="6135">
          <cell r="A6135" t="str">
            <v>74022/34</v>
          </cell>
          <cell r="B6135" t="str">
            <v>ENSAIO DE RESILIENCIA - MISTURAS BETUMINOSAS</v>
          </cell>
          <cell r="C6135" t="str">
            <v>UN</v>
          </cell>
        </row>
        <row r="6136">
          <cell r="A6136" t="str">
            <v>74022/35</v>
          </cell>
          <cell r="B6136" t="str">
            <v>ENSAIO DE PERCENTAGEM DE BETUME - MISTURAS BETUMINOSAS</v>
          </cell>
          <cell r="C6136" t="str">
            <v>UN</v>
          </cell>
        </row>
        <row r="6137">
          <cell r="A6137" t="str">
            <v>74022/36</v>
          </cell>
          <cell r="B6137" t="str">
            <v>ENSAIO DE ADESIVIDADE - RESISTENCIA A AGUA - EMULSAO ASFALTICA</v>
          </cell>
          <cell r="C6137" t="str">
            <v>UN</v>
          </cell>
        </row>
        <row r="6138">
          <cell r="A6138" t="str">
            <v>74022/37</v>
          </cell>
          <cell r="B6138" t="str">
            <v>ENSAIO DE ADESIVIDADE A LIGANTE BETUMINOSO - AGREGADO GRAUDO</v>
          </cell>
          <cell r="C6138" t="str">
            <v>UN</v>
          </cell>
        </row>
        <row r="6139">
          <cell r="A6139" t="str">
            <v>74022/38</v>
          </cell>
          <cell r="B6139" t="str">
            <v>ENSAIO DE EXPANSIBILIDADE - SOLOS</v>
          </cell>
          <cell r="C6139" t="str">
            <v>UN</v>
          </cell>
        </row>
        <row r="6140">
          <cell r="A6140" t="str">
            <v>74022/39</v>
          </cell>
          <cell r="B6140" t="str">
            <v>PREPARACAO DE AMOSTRAS PARA ENSAIO DE CARACTERIZACAO - SOLOS</v>
          </cell>
          <cell r="C6140" t="str">
            <v>UN</v>
          </cell>
        </row>
        <row r="6141">
          <cell r="A6141" t="str">
            <v>74022/40</v>
          </cell>
          <cell r="B6141" t="str">
            <v>ENSAIO MARSHALL - MISTURA BETUMINOSA A QUENTE</v>
          </cell>
          <cell r="C6141" t="str">
            <v>UN</v>
          </cell>
        </row>
        <row r="6142">
          <cell r="A6142" t="str">
            <v>74022/41</v>
          </cell>
          <cell r="B6142" t="str">
            <v>ENSAIO DE DETERMINACAO DO INDICE DE FORMA - AGREGADOS</v>
          </cell>
          <cell r="C6142" t="str">
            <v>UN</v>
          </cell>
        </row>
        <row r="6143">
          <cell r="A6143" t="str">
            <v>74022/42</v>
          </cell>
          <cell r="B6143" t="str">
            <v>ENSAIO DE EQUIVALENTE EM AREIA - SOLOS</v>
          </cell>
          <cell r="C6143" t="str">
            <v>UN</v>
          </cell>
        </row>
        <row r="6144">
          <cell r="A6144" t="str">
            <v>74022/43</v>
          </cell>
          <cell r="B6144" t="str">
            <v>ENSAIO DE MOLDAGEM E CURA DE SOLO CIMENTO</v>
          </cell>
          <cell r="C6144" t="str">
            <v>UN</v>
          </cell>
        </row>
        <row r="6145">
          <cell r="A6145" t="str">
            <v>74022/44</v>
          </cell>
          <cell r="B6145" t="str">
            <v>ENSAIO DE COMPRESSAO AXIAL DE SOLO CIMENTO</v>
          </cell>
          <cell r="C6145" t="str">
            <v>UN</v>
          </cell>
        </row>
        <row r="6146">
          <cell r="A6146" t="str">
            <v>74022/45</v>
          </cell>
          <cell r="B6146" t="str">
            <v>ENSAIO DE VISCOSIDADE CINEMATICA - ASFALTO</v>
          </cell>
          <cell r="C6146" t="str">
            <v>UN</v>
          </cell>
        </row>
        <row r="6147">
          <cell r="A6147" t="str">
            <v>74022/47</v>
          </cell>
          <cell r="B6147" t="str">
            <v>ENSAIO DE RESIDUO POR EVAPORACAO - EMULSAO ASFALTICA</v>
          </cell>
          <cell r="C6147" t="str">
            <v>UN</v>
          </cell>
        </row>
        <row r="6148">
          <cell r="A6148" t="str">
            <v>74022/48</v>
          </cell>
          <cell r="B6148" t="str">
            <v>ENSAIO DE CARGA DA PARTICULA - EMULSAO ASFALTICA</v>
          </cell>
          <cell r="C6148" t="str">
            <v>UN</v>
          </cell>
        </row>
        <row r="6149">
          <cell r="A6149" t="str">
            <v>74022/49</v>
          </cell>
          <cell r="B6149" t="str">
            <v>ENSAIO DE DESEMULSIBILIDADE - EMULSAO ASFALTICA</v>
          </cell>
          <cell r="C6149" t="str">
            <v>UN</v>
          </cell>
        </row>
        <row r="6150">
          <cell r="A6150" t="str">
            <v>74022/50</v>
          </cell>
          <cell r="B6150" t="str">
            <v>ENSAIO DE DETERMINACAO DA TAXA DE ESPALHAMENTO DO AGREGADO</v>
          </cell>
          <cell r="C6150" t="str">
            <v>UN</v>
          </cell>
        </row>
        <row r="6151">
          <cell r="A6151" t="str">
            <v>74022/51</v>
          </cell>
          <cell r="B6151" t="str">
            <v>ENSAIO DE ADESIVIDADE A LIGANTE BETUMINOSO - AGREGADO</v>
          </cell>
          <cell r="C6151" t="str">
            <v>UN</v>
          </cell>
        </row>
        <row r="6152">
          <cell r="A6152" t="str">
            <v>74022/52</v>
          </cell>
          <cell r="B6152" t="str">
            <v>ENSAIO DE GRANULOMETRIA DO AGREGADO</v>
          </cell>
          <cell r="C6152" t="str">
            <v>UN</v>
          </cell>
        </row>
        <row r="6153">
          <cell r="A6153" t="str">
            <v>74022/53</v>
          </cell>
          <cell r="B6153" t="str">
            <v>ENSAIO DE CONTROLE DO GRAU DE COMPACTACAO DA MISTURA ASFALTICA</v>
          </cell>
          <cell r="C6153" t="str">
            <v>UN</v>
          </cell>
        </row>
        <row r="6154">
          <cell r="A6154" t="str">
            <v>74022/54</v>
          </cell>
          <cell r="B6154" t="str">
            <v>ENSAIO DE GRANULOMETRIA DO FILLER</v>
          </cell>
          <cell r="C6154" t="str">
            <v>UN</v>
          </cell>
        </row>
        <row r="6155">
          <cell r="A6155" t="str">
            <v>74022/55</v>
          </cell>
          <cell r="B6155" t="str">
            <v>ENSAIO DE TRACAO POR COMPRESSAO DIAMETRAL - MISTURAS BETUMINOSAS</v>
          </cell>
          <cell r="C6155" t="str">
            <v>UN</v>
          </cell>
        </row>
        <row r="6156">
          <cell r="A6156" t="str">
            <v>74022/56</v>
          </cell>
          <cell r="B6156" t="str">
            <v>ENSAIO DE DENSIDADE DO MATERIAL BETUMINOSO</v>
          </cell>
          <cell r="C6156" t="str">
            <v>UN</v>
          </cell>
        </row>
        <row r="6157">
          <cell r="A6157" t="str">
            <v>74022/57</v>
          </cell>
          <cell r="B6157" t="str">
            <v>ENSAIO DE CONSISTENCIA DO CONCRETO CCR - INDICE VEBE</v>
          </cell>
          <cell r="C6157" t="str">
            <v>UN</v>
          </cell>
        </row>
        <row r="6158">
          <cell r="A6158" t="str">
            <v>74022/58</v>
          </cell>
          <cell r="B6158" t="str">
            <v>ENSAIO DE ABATIMENTO DO TRONCO DE CONE</v>
          </cell>
          <cell r="C6158" t="str">
            <v>UN</v>
          </cell>
        </row>
        <row r="6159">
          <cell r="A6159">
            <v>95967</v>
          </cell>
          <cell r="B6159" t="str">
            <v>SERVIÇOS TÉCNICOS ESPECIALIZADOS PARA ACOMPANHAMENTO DE EXECUÇÃO DE FUNDAÇÕES PROFUNDAS E ESTRUTURAS DE CONTENÇÃO</v>
          </cell>
          <cell r="C6159" t="str">
            <v>H</v>
          </cell>
        </row>
        <row r="6160">
          <cell r="A6160" t="str">
            <v>0007</v>
          </cell>
          <cell r="B6160" t="str">
            <v xml:space="preserve">SONDAGENS                                                                                                                                                                                               </v>
          </cell>
          <cell r="C6160" t="str">
            <v xml:space="preserve">  </v>
          </cell>
        </row>
        <row r="6161">
          <cell r="A6161">
            <v>72733</v>
          </cell>
          <cell r="B6161" t="str">
            <v>MOBILIZACAO E INSTALACAO DE 01  EQUIPAMENTO DE SONDAGEM, DISTANCIA ACIMA DE 20KM</v>
          </cell>
          <cell r="C6161" t="str">
            <v>UN</v>
          </cell>
        </row>
        <row r="6162">
          <cell r="A6162">
            <v>72871</v>
          </cell>
          <cell r="B6162" t="str">
            <v>MOBILIZACAO E INSTALACAO DE 01 EQUIPAMENTO DE SONDAGEM, DISTANCIA ATE 10KM</v>
          </cell>
          <cell r="C6162" t="str">
            <v>UN</v>
          </cell>
        </row>
        <row r="6163">
          <cell r="A6163">
            <v>72872</v>
          </cell>
          <cell r="B6163" t="str">
            <v>MOBILIZACAO E INSTALACAO DE 01 EQUIPAMENTO DE SONDAGEM, DISTANCIA DE 10KM ATE 20KM</v>
          </cell>
          <cell r="C6163" t="str">
            <v>UN</v>
          </cell>
        </row>
        <row r="6164">
          <cell r="A6164" t="str">
            <v>0008</v>
          </cell>
          <cell r="B6164" t="str">
            <v xml:space="preserve">LOCACAO                                                                                                                                                                                                 </v>
          </cell>
          <cell r="C6164" t="str">
            <v xml:space="preserve">  </v>
          </cell>
        </row>
        <row r="6165">
          <cell r="A6165">
            <v>73610</v>
          </cell>
          <cell r="B6165" t="str">
            <v>LOCAÇÃO DE REDES DE ÁGUA OU DE ESGOTO</v>
          </cell>
          <cell r="C6165" t="str">
            <v>M</v>
          </cell>
        </row>
        <row r="6166">
          <cell r="A6166">
            <v>73679</v>
          </cell>
          <cell r="B6166" t="str">
            <v>LOCAÇÃO DE ADUTORAS, COLETORES TRONCO E INTERCEPTORES - ATÉ DN 500 MM</v>
          </cell>
          <cell r="C6166" t="str">
            <v>M</v>
          </cell>
        </row>
        <row r="6167">
          <cell r="A6167">
            <v>73686</v>
          </cell>
          <cell r="B6167" t="str">
            <v>LOCACAO DA OBRA, COM USO DE EQUIPAMENTOS TOPOGRAFICOS, INCLUSIVE NIVELADOR</v>
          </cell>
          <cell r="C6167" t="str">
            <v>M2</v>
          </cell>
        </row>
        <row r="6168">
          <cell r="A6168">
            <v>73992</v>
          </cell>
          <cell r="B6168" t="str">
            <v xml:space="preserve">LOCACAO DE OBRA                                                                                                                                                                                         </v>
          </cell>
          <cell r="C6168" t="str">
            <v xml:space="preserve">  </v>
          </cell>
        </row>
        <row r="6169">
          <cell r="A6169" t="str">
            <v>73992/1</v>
          </cell>
          <cell r="B6169" t="str">
            <v>LOCACAO CONVENCIONAL DE OBRA, ATRAVÉS DE GABARITO DE TABUAS CORRIDAS PONTALETADAS A CADA 1,50M, SEM REAPROVEITAMENTO</v>
          </cell>
          <cell r="C6169" t="str">
            <v>M2</v>
          </cell>
        </row>
        <row r="6170">
          <cell r="A6170">
            <v>74077</v>
          </cell>
          <cell r="B6170" t="str">
            <v xml:space="preserve">LOCACAO OBRA C/PECA DE PINHO / REAPROVEITAMENTO                                                                                                                                                         </v>
          </cell>
          <cell r="C6170" t="str">
            <v xml:space="preserve">  </v>
          </cell>
        </row>
        <row r="6171">
          <cell r="A6171" t="str">
            <v>74077/2</v>
          </cell>
          <cell r="B6171" t="str">
            <v>LOCACAO CONVENCIONAL DE OBRA, ATRAVÉS DE GABARITO DE TABUAS CORRIDAS PONTALETADAS, COM REAPROVEITAMENTO DE 10 VEZES.</v>
          </cell>
          <cell r="C6171" t="str">
            <v>M2</v>
          </cell>
        </row>
        <row r="6172">
          <cell r="A6172" t="str">
            <v>74077/3</v>
          </cell>
          <cell r="B6172" t="str">
            <v>LOCACAO CONVENCIONAL DE OBRA, ATRAVÉS DE GABARITO DE TABUAS CORRIDAS PONTALETADAS, COM REAPROVEITAMENTO DE 3 VEZES.</v>
          </cell>
          <cell r="C6172" t="str">
            <v>M2</v>
          </cell>
        </row>
        <row r="6173">
          <cell r="A6173">
            <v>85323</v>
          </cell>
          <cell r="B6173" t="str">
            <v>LOCACAO E NIVELAMENTO DE EMISSARIO/REDE COLETORA COM AUXILIO DE EQUIPAMENTO TOPOGRAFICO</v>
          </cell>
          <cell r="C6173" t="str">
            <v>M</v>
          </cell>
        </row>
        <row r="6174">
          <cell r="A6174" t="str">
            <v>0009</v>
          </cell>
          <cell r="B6174" t="str">
            <v xml:space="preserve">LEVANTAMENTO CADASTRAL                                                                                                                                                                                  </v>
          </cell>
          <cell r="C6174" t="str">
            <v xml:space="preserve">  </v>
          </cell>
        </row>
        <row r="6175">
          <cell r="A6175">
            <v>73758</v>
          </cell>
          <cell r="B6175" t="str">
            <v xml:space="preserve">LEVANT SECAO TRANSV C/NIVEL P/M LINEAR SECAO                                                                                                                                                            </v>
          </cell>
          <cell r="C6175" t="str">
            <v xml:space="preserve">  </v>
          </cell>
        </row>
        <row r="6176">
          <cell r="A6176" t="str">
            <v>73758/1</v>
          </cell>
          <cell r="B6176" t="str">
            <v>LEVANTAMENTO SECAO TRANSVERSAL C/NIVEL TERRENO NAO ACIDENTADO VEGETAÇÃO DENSA INCLUSIVE DESENHO ESC 1:200 EM PAPEL VEGETAL MILIMETRADO (MEDIDO P/M SECAO), INCLUSIVE NIVELADOR, AUXILIAR DE CALCULO TOPOGRAFICO E DESENHISTA.</v>
          </cell>
          <cell r="C6176" t="str">
            <v>M</v>
          </cell>
        </row>
        <row r="6177">
          <cell r="A6177">
            <v>78472</v>
          </cell>
          <cell r="B6177" t="str">
            <v>SERVICOS TOPOGRAFICOS PARA PAVIMENTACAO, INCLUSIVE NOTA DE SERVICOS, ACOMPANHAMENTO E GREIDE</v>
          </cell>
          <cell r="C6177" t="str">
            <v>M2</v>
          </cell>
        </row>
        <row r="6178">
          <cell r="A6178" t="str">
            <v>TRAN</v>
          </cell>
          <cell r="B6178" t="str">
            <v>TRANPORTES, CARGAS E DESCARGAS</v>
          </cell>
          <cell r="C6178">
            <v>0</v>
          </cell>
        </row>
        <row r="6179">
          <cell r="A6179" t="str">
            <v>0332</v>
          </cell>
          <cell r="B6179" t="str">
            <v>TRANSPORTE COMERCIAL</v>
          </cell>
          <cell r="C6179">
            <v>0</v>
          </cell>
        </row>
        <row r="6180">
          <cell r="A6180">
            <v>93588</v>
          </cell>
          <cell r="B6180" t="str">
            <v>TRANSPORTE COM CAMINHÃO BASCULANTE DE 10 M3, EM VIA URBANA EM LEITO NATURAL (UNIDADE: M3XKM). AF_04/2016</v>
          </cell>
          <cell r="C6180" t="str">
            <v>M3XKM</v>
          </cell>
        </row>
        <row r="6181">
          <cell r="A6181">
            <v>93589</v>
          </cell>
          <cell r="B6181" t="str">
            <v>TRANSPORTE COM CAMINHÃO BASCULANTE DE 10 M3, EM VIA URBANA EM REVESTIMENTO PRIMÁRIO (UNIDADE: M3XKM). AF_04/2016</v>
          </cell>
          <cell r="C6181" t="str">
            <v>M3XKM</v>
          </cell>
        </row>
        <row r="6182">
          <cell r="A6182">
            <v>93590</v>
          </cell>
          <cell r="B6182" t="str">
            <v>TRANSPORTE COM CAMINHÃO BASCULANTE DE 10 M3, EM VIA URBANA PAVIMENTADA, DMT ACIMA DE 30KM (UNIDADE: M3XKM). AF_04/2016</v>
          </cell>
          <cell r="C6182" t="str">
            <v>M3XKM</v>
          </cell>
        </row>
        <row r="6183">
          <cell r="A6183">
            <v>93591</v>
          </cell>
          <cell r="B6183" t="str">
            <v>TRANSPORTE COM CAMINHÃO BASCULANTE DE 14 M3, EM VIA URBANA EM LEITO NATURAL (UNIDADE: M3XKM). AF_04/2016</v>
          </cell>
          <cell r="C6183" t="str">
            <v>M3XKM</v>
          </cell>
        </row>
        <row r="6184">
          <cell r="A6184">
            <v>93592</v>
          </cell>
          <cell r="B6184" t="str">
            <v>TRANSPORTE COM CAMINHÃO BASCULANTE DE 14 M3, EM VIA URBANA EM REVESTIMENTO PRIMÁRIO (UNIDADE: M3XKM). AF_04/2016</v>
          </cell>
          <cell r="C6184" t="str">
            <v>M3XKM</v>
          </cell>
        </row>
        <row r="6185">
          <cell r="A6185">
            <v>93593</v>
          </cell>
          <cell r="B6185" t="str">
            <v>TRANSPORTE COM CAMINHÃO BASCULANTE DE 14 M3, EM VIA URBANA PAVIMENTADA, DMT ACIMA DE 30 KM (UNIDADE: M3XKM). AF_04/2016</v>
          </cell>
          <cell r="C6185" t="str">
            <v>M3XKM</v>
          </cell>
        </row>
        <row r="6186">
          <cell r="A6186">
            <v>93594</v>
          </cell>
          <cell r="B6186" t="str">
            <v>TRANSPORTE COM CAMINHÃO BASCULANTE DE 10 M3, EM VIA URBANA EM LEITO NATURAL (UNIDADE: TONXKM). AF_04/2016</v>
          </cell>
          <cell r="C6186" t="str">
            <v>TXKM</v>
          </cell>
        </row>
        <row r="6187">
          <cell r="A6187">
            <v>93595</v>
          </cell>
          <cell r="B6187" t="str">
            <v>TRANSPORTE COM CAMINHÃO BASCULANTE DE 10 M3, EM VIA URBANA EM REVESTIMENTO PRIMÁRIO (UNIDADE: TONXKM). AF_04/2016</v>
          </cell>
          <cell r="C6187" t="str">
            <v>TXKM</v>
          </cell>
        </row>
        <row r="6188">
          <cell r="A6188">
            <v>93596</v>
          </cell>
          <cell r="B6188" t="str">
            <v>TRANSPORTE COM CAMINHÃO BASCULANTE DE 10 M3, EM VIA URBANA PAVIMENTADA, DMT ACIMA DE 30 KM (UNIDADE: TONXKM). AF_04/2016</v>
          </cell>
          <cell r="C6188" t="str">
            <v>TXKM</v>
          </cell>
        </row>
        <row r="6189">
          <cell r="A6189">
            <v>93597</v>
          </cell>
          <cell r="B6189" t="str">
            <v>TRANSPORTE COM CAMINHÃO BASCULANTE DE 14 M3, EM VIA URBANA EM LEITO NATURAL (UNIDADE: TONXKM). AF_04/2016</v>
          </cell>
          <cell r="C6189" t="str">
            <v>TXKM</v>
          </cell>
        </row>
        <row r="6190">
          <cell r="A6190">
            <v>93598</v>
          </cell>
          <cell r="B6190" t="str">
            <v>TRANSPORTE COM CAMINHÃO BASCULANTE DE 14 M3, EM VIA URBANA EM REVESTIMENTO PRIMÁRIO (UNIDADE: TONXKM). AF_04/2016</v>
          </cell>
          <cell r="C6190" t="str">
            <v>TXKM</v>
          </cell>
        </row>
        <row r="6191">
          <cell r="A6191">
            <v>93599</v>
          </cell>
          <cell r="B6191" t="str">
            <v>TRANSPORTE COM CAMINHÃO BASCULANTE DE 14 M3, EM VIA URBANA PAVIMENTADA, DMT ACIMA DE 30 KM (UNIDADE: TONXKM). AF_04/2016</v>
          </cell>
          <cell r="C6191" t="str">
            <v>TXKM</v>
          </cell>
        </row>
        <row r="6192">
          <cell r="A6192">
            <v>95425</v>
          </cell>
          <cell r="B6192" t="str">
            <v>TRANSPORTE COM CAMINHÃO BASCULANTE DE 18 M3, EM VIA URBANA EM LEITO NATURAL (UNIDADE: M3XKM). AF_09/2016</v>
          </cell>
          <cell r="C6192" t="str">
            <v>M3XKM</v>
          </cell>
        </row>
        <row r="6193">
          <cell r="A6193">
            <v>95426</v>
          </cell>
          <cell r="B6193" t="str">
            <v>TRANSPORTE COM CAMINHÃO BASCULANTE DE 18 M3, EM VIA URBANA EM REVESTIMENTO PRIMÁRIO (UNIDADE: M3XKM). AF_09/2016</v>
          </cell>
          <cell r="C6193" t="str">
            <v>M3XKM</v>
          </cell>
        </row>
        <row r="6194">
          <cell r="A6194">
            <v>95427</v>
          </cell>
          <cell r="B6194" t="str">
            <v>TRANSPORTE COM CAMINHÃO BASCULANTE DE 18 M3, EM VIA URBANA PAVIMENTADA, DMT ACIMA DE 30 KM(UNIDADE: M3XKM). AF_09/2016</v>
          </cell>
          <cell r="C6194" t="str">
            <v>M3XKM</v>
          </cell>
        </row>
        <row r="6195">
          <cell r="A6195">
            <v>95428</v>
          </cell>
          <cell r="B6195" t="str">
            <v>TRANSPORTE COM CAMINHÃO BASCULANTE DE 18 M3, EM VIA URBANA EM LEITO NATURAL (UNIDADE: TONXKM). AF_09/2016</v>
          </cell>
          <cell r="C6195" t="str">
            <v>TXKM</v>
          </cell>
        </row>
        <row r="6196">
          <cell r="A6196">
            <v>95429</v>
          </cell>
          <cell r="B6196" t="str">
            <v>TRANSPORTE COM CAMINHÃO BASCULANTE DE 18 M3, EM VIA URBANA EM REVESTIMENTO PRIMÁRIO (UNIDADE: TONXKM). AF_09/2016</v>
          </cell>
          <cell r="C6196" t="str">
            <v>TXKM</v>
          </cell>
        </row>
        <row r="6197">
          <cell r="A6197">
            <v>95430</v>
          </cell>
          <cell r="B6197" t="str">
            <v>TRANSPORTE COM CAMINHÃO BASCULANTE DE 18 M3, EM VIA URBANA PAVIMENTADA, DMT ACIMA DE 30 KM (UNIDADE: TONXKM). AF_09/2016</v>
          </cell>
          <cell r="C6197" t="str">
            <v>TXKM</v>
          </cell>
        </row>
        <row r="6198">
          <cell r="A6198">
            <v>95875</v>
          </cell>
          <cell r="B6198" t="str">
            <v>TRANSPORTE COM CAMINHÃO BASCULANTE DE 10 M3, EM VIA URBANA PAVIMENTADA, DMT ATÉ 30 KM (UNIDADE: M3XKM). AF_12/2016</v>
          </cell>
          <cell r="C6198" t="str">
            <v>M3XKM</v>
          </cell>
        </row>
        <row r="6199">
          <cell r="A6199">
            <v>95876</v>
          </cell>
          <cell r="B6199" t="str">
            <v>TRANSPORTE COM CAMINHÃO BASCULANTE DE 14 M3, EM VIA URBANA PAVIMENTADA, DMT ATÉ 30 KM (UNIDADE: M3XKM). AF_12/2016</v>
          </cell>
          <cell r="C6199" t="str">
            <v>M3XKM</v>
          </cell>
        </row>
        <row r="6200">
          <cell r="A6200">
            <v>95877</v>
          </cell>
          <cell r="B6200" t="str">
            <v>TRANSPORTE COM CAMINHÃO BASCULANTE DE 18 M3, EM VIA URBANA PAVIMENTADA, DMT ATÉ 30 KM (UNIDADE: M3XKM). AF_12/2016</v>
          </cell>
          <cell r="C6200" t="str">
            <v>M3XKM</v>
          </cell>
        </row>
        <row r="6201">
          <cell r="A6201">
            <v>95878</v>
          </cell>
          <cell r="B6201" t="str">
            <v>TRANSPORTE COM CAMINHÃO BASCULANTE DE 10 M3, EM VIA URBANA PAVIMENTADA, DMT ATÉ 30 KM (UNIDADE: TONXKM). AF_12/2016</v>
          </cell>
          <cell r="C6201" t="str">
            <v>TXKM</v>
          </cell>
        </row>
        <row r="6202">
          <cell r="A6202">
            <v>95879</v>
          </cell>
          <cell r="B6202" t="str">
            <v>TRANSPORTE COM CAMINHÃO BASCULANTE DE 14 M3, EM VIA URBANA PAVIMENTADA, DMT ATÉ 30 KM (UNIDADE: TONXKM). AF_12/2016</v>
          </cell>
          <cell r="C6202" t="str">
            <v>TXKM</v>
          </cell>
        </row>
        <row r="6203">
          <cell r="A6203">
            <v>95880</v>
          </cell>
          <cell r="B6203" t="str">
            <v>TRANSPORTE COM CAMINHÃO BASCULANTE DE 18 M3, EM VIA URBANA PAVIMENTADA, DMT ATÉ 30 KM (UNIDADE: TONXKM). AF_12/2016</v>
          </cell>
          <cell r="C6203" t="str">
            <v>TXKM</v>
          </cell>
        </row>
        <row r="6204">
          <cell r="A6204" t="str">
            <v>0333</v>
          </cell>
          <cell r="B6204" t="str">
            <v>TRANSPORTE MATERIAIS BETUMINOSOS</v>
          </cell>
          <cell r="C6204">
            <v>0</v>
          </cell>
        </row>
        <row r="6205">
          <cell r="A6205">
            <v>93176</v>
          </cell>
          <cell r="B6205" t="str">
            <v>TRANSPORTE DE MATERIAL ASFALTICO, COM CAMINHÃO COM CAPACIDADE DE 30000 L EM RODOVIA PAVIMENTADA PARA DISTÂNCIAS MÉDIAS DE TRANSPORTE SUPERIORES A 100 KM. AF_02/2016</v>
          </cell>
          <cell r="C6205" t="str">
            <v>TXKM</v>
          </cell>
        </row>
        <row r="6206">
          <cell r="A6206">
            <v>93177</v>
          </cell>
          <cell r="B6206" t="str">
            <v>TRANSPORTE DE MATERIAL ASFALTICO, COM CAMINHÃO COM CAPACIDADE DE 20000 L EM RODOVIA PAVIMENTADA PARA DISTÂNCIAS MÉDIAS DE TRANSPORTE IGUAL OU INFERIOR A 100 KM. AF_02/2016</v>
          </cell>
          <cell r="C6206" t="str">
            <v>TXKM</v>
          </cell>
        </row>
        <row r="6207">
          <cell r="A6207">
            <v>93178</v>
          </cell>
          <cell r="B6207" t="str">
            <v>TRANSPORTE DE MATERIAL ASFALTICO, COM CAMINHÃO COM CAPACIDADE DE 30000 L EM RODOVIA NÃO PAVIMENTADA PARA DISTÂNCIAS MÉDIAS DE TRANSPORTE SUPERIORES A 100 KM. AF_02/2016</v>
          </cell>
          <cell r="C6207" t="str">
            <v>TXKM</v>
          </cell>
        </row>
        <row r="6208">
          <cell r="A6208">
            <v>93179</v>
          </cell>
          <cell r="B6208" t="str">
            <v>TRANSPORTE DE MATERIAL ASFALTICO, COM CAMINHÃO COM CAPACIDADE DE 20000 L EM RODOVIA NÃO PAVIMENTADA PARA DISTÂNCIAS MÉDIAS DE TRANSPORTE IGUAL OU INFERIOR A 100 KM. AF_02/2016</v>
          </cell>
          <cell r="C6208" t="str">
            <v>TXKM</v>
          </cell>
        </row>
        <row r="6209">
          <cell r="A6209" t="str">
            <v>URBA</v>
          </cell>
          <cell r="B6209" t="str">
            <v xml:space="preserve">URBANIZACAO                                                                                                                                                                                             </v>
          </cell>
          <cell r="C6209" t="str">
            <v xml:space="preserve">  </v>
          </cell>
        </row>
        <row r="6210">
          <cell r="A6210" t="str">
            <v>0202</v>
          </cell>
          <cell r="B6210" t="str">
            <v xml:space="preserve">CERCA/PROTETORES                                                                                                                                                                                        </v>
          </cell>
          <cell r="C6210" t="str">
            <v xml:space="preserve">  </v>
          </cell>
        </row>
        <row r="6211">
          <cell r="A6211">
            <v>74038</v>
          </cell>
          <cell r="B6211" t="str">
            <v xml:space="preserve">PORTÃO PARA CERCA                                                                                                                                                                                       </v>
          </cell>
          <cell r="C6211" t="str">
            <v xml:space="preserve">  </v>
          </cell>
        </row>
        <row r="6212">
          <cell r="A6212" t="str">
            <v>74038/1</v>
          </cell>
          <cell r="B6212" t="str">
            <v>PORTAO COM MOUROES DE MADEIRA ROLICA, DIAMETRO 11CM, COM 5 FIOS DE ARAME FARPADO Nº 14 CLASSE 250, SEM DOBRADICAS</v>
          </cell>
          <cell r="C6212" t="str">
            <v>M</v>
          </cell>
        </row>
        <row r="6213">
          <cell r="A6213">
            <v>74039</v>
          </cell>
          <cell r="B6213" t="str">
            <v xml:space="preserve">CERCA COM MOURÕES DE MADEIRA                                                                                                                                                                            </v>
          </cell>
          <cell r="C6213" t="str">
            <v xml:space="preserve">  </v>
          </cell>
        </row>
        <row r="6214">
          <cell r="A6214" t="str">
            <v>74039/1</v>
          </cell>
          <cell r="B6214" t="str">
            <v>CERCA COM MOUROES DE MADEIRA ROLICA, DIAMETRO 11CM, ESPACAMENTO DE 2M, ALTURA LIVRE DE 1M, CRAVADOS 0,5M, COM 5 FIOS DE ARAME FARPADO Nº 14 CLASSE 250</v>
          </cell>
          <cell r="C6214" t="str">
            <v>M</v>
          </cell>
        </row>
        <row r="6215">
          <cell r="A6215">
            <v>74118</v>
          </cell>
          <cell r="B6215" t="str">
            <v xml:space="preserve">CERCA VIVA - MMA                                                                                                                                                                                        </v>
          </cell>
          <cell r="C6215" t="str">
            <v xml:space="preserve">  </v>
          </cell>
        </row>
        <row r="6216">
          <cell r="A6216" t="str">
            <v>74118/1</v>
          </cell>
          <cell r="B6216" t="str">
            <v>PLANTIO DE CERCA VIVA COM ARBUSTOS DE ALTURA 50 A 100CM, COM 4UN/M</v>
          </cell>
          <cell r="C6216" t="str">
            <v>M</v>
          </cell>
        </row>
        <row r="6217">
          <cell r="A6217">
            <v>74142</v>
          </cell>
          <cell r="B6217" t="str">
            <v xml:space="preserve">CERCA COM MOUROES - MMA                                                                                                                                                                                 </v>
          </cell>
          <cell r="C6217" t="str">
            <v xml:space="preserve">  </v>
          </cell>
        </row>
        <row r="6218">
          <cell r="A6218" t="str">
            <v>74142/1</v>
          </cell>
          <cell r="B6218" t="str">
            <v>CERCA COM MOUROES DE CONCRETO, RETO, ESPACAMENTO DE 3M, CRAVADOS 0,5M, COM 4 FIOS DE ARAME FARPADO Nº 14 CLASSE 250</v>
          </cell>
          <cell r="C6218" t="str">
            <v>M</v>
          </cell>
        </row>
        <row r="6219">
          <cell r="A6219" t="str">
            <v>74142/2</v>
          </cell>
          <cell r="B6219" t="str">
            <v>CERCA COM MOUROES DE MADEIRA, 7,5X7,5CM, ESPACAMENTO DE 2M, ALTURA LIVRE DE 2M, CRAVADOS 0,5M, COM 4 FIOS DE ARAME FARPADO Nº 14 CLASSE 250</v>
          </cell>
          <cell r="C6219" t="str">
            <v>M</v>
          </cell>
        </row>
        <row r="6220">
          <cell r="A6220" t="str">
            <v>74142/3</v>
          </cell>
          <cell r="B6220" t="str">
            <v>CERCA COM MOUROES DE MADEIRA, 7,5X7,5CM, ESPACAMENTO DE 2M, ALTURA LIVRE DE 2M, CRAVADOS 0,5M, COM 8 FIOS DE ARAME FARPADO Nº 14 CLASSE 250</v>
          </cell>
          <cell r="C6220" t="str">
            <v>M</v>
          </cell>
        </row>
        <row r="6221">
          <cell r="A6221" t="str">
            <v>74142/4</v>
          </cell>
          <cell r="B6221" t="str">
            <v>CERCA COM MOUROES DE CONCRETO, SECAO "T" PONTA INCLINADA, 10X10CM, ESPACAMENTO DE 3M, CRAVADOS 0,5M, COM 11 FIOS DE ARAME FARPADO Nº 16</v>
          </cell>
          <cell r="C6221" t="str">
            <v>M</v>
          </cell>
        </row>
        <row r="6222">
          <cell r="A6222">
            <v>74143</v>
          </cell>
          <cell r="B6222" t="str">
            <v xml:space="preserve">CERCA DE ARAME LISO                                                                                                                                                                                     </v>
          </cell>
          <cell r="C6222" t="str">
            <v xml:space="preserve">  </v>
          </cell>
        </row>
        <row r="6223">
          <cell r="A6223" t="str">
            <v>74143/1</v>
          </cell>
          <cell r="B6223" t="str">
            <v>CERCA COM MOUROES DE CONCRETO, RETO, 15X15CM, ESPACAMENTO DE 3M, CRAVADOS 0,5M, ESCORAS DE 10X10CM NOS CANTOS, COM 12 FIOS DE ARAME DE ACO OVALADO 15X17</v>
          </cell>
          <cell r="C6223" t="str">
            <v>M</v>
          </cell>
        </row>
        <row r="6224">
          <cell r="A6224" t="str">
            <v>74143/2</v>
          </cell>
          <cell r="B6224" t="str">
            <v>CERCA COM MOUROES DE CONCRETO, RETO, 15X15CM, ESPACAMENTO DE 3M, CRAVADOS 0,5M, ESCORAS DE 10X10CM NOS CANTOS, COM 9 FIOS DE ARAME DE ACO OVALADO 15X17</v>
          </cell>
          <cell r="C6224" t="str">
            <v>M</v>
          </cell>
        </row>
        <row r="6225">
          <cell r="A6225">
            <v>85171</v>
          </cell>
          <cell r="B6225" t="str">
            <v>RECOMPOSICAO PARCIAL DO ARAME FARPADO Nº 14 CLASSE 250, FIXADO EM CERCA COM MOURÕES DE CONCRETO, RETO, 15X15CM</v>
          </cell>
          <cell r="C6225" t="str">
            <v>M</v>
          </cell>
        </row>
        <row r="6226">
          <cell r="A6226" t="str">
            <v>0204</v>
          </cell>
          <cell r="B6226" t="str">
            <v xml:space="preserve">ALAMBRADO                                                                                                                                                                                               </v>
          </cell>
          <cell r="C6226" t="str">
            <v xml:space="preserve">  </v>
          </cell>
        </row>
        <row r="6227">
          <cell r="A6227">
            <v>73787</v>
          </cell>
          <cell r="B6227" t="str">
            <v xml:space="preserve">ALAMBRADO                                                                                                                                                                                               </v>
          </cell>
          <cell r="C6227" t="str">
            <v xml:space="preserve">  </v>
          </cell>
        </row>
        <row r="6228">
          <cell r="A6228" t="str">
            <v>73787/1</v>
          </cell>
          <cell r="B6228" t="str">
            <v>ALAMBRADO EM TUBOS DE ACO GALVANIZADO, COM COSTURA, DIN 2440, DIAMETRO 2", ALTURA 3M, FIXADOS A CADA 2M EM BLOCOS DE CONCRETO, COM TELA DE ARAME GALVANIZADO REVESTIDO COM PVC, FIO 12 BWG E MALHA 7,5X7,5CM</v>
          </cell>
          <cell r="C6228" t="str">
            <v>M2</v>
          </cell>
        </row>
        <row r="6229">
          <cell r="A6229">
            <v>74244</v>
          </cell>
          <cell r="B6229" t="str">
            <v xml:space="preserve">ALAMBRADO PARA QUADRA POLIESPORTIVA                                                                                                                                                                     </v>
          </cell>
          <cell r="C6229" t="str">
            <v xml:space="preserve">  </v>
          </cell>
        </row>
        <row r="6230">
          <cell r="A6230" t="str">
            <v>74244/1</v>
          </cell>
          <cell r="B6230" t="str">
            <v>ALAMBRADO PARA QUADRA POLIESPORTIVA, ESTRUTURADO POR TUBOS DE ACO GALVANIZADO, COM COSTURA, DIN 2440, DIAMETRO 2", COM TELA DE ARAME GALVANIZADO, FIO 14 BWG E MALHA QUADRADA 5X5CM</v>
          </cell>
          <cell r="C6230" t="str">
            <v>M2</v>
          </cell>
        </row>
        <row r="6231">
          <cell r="A6231">
            <v>85172</v>
          </cell>
          <cell r="B6231" t="str">
            <v>ALAMBRADO EM MOUROES DE CONCRETO "T", ALTURA LIVRE 2M, ESPACADOS A CADA 2M, COM TELA DE ARAME GALVANIZADO, FIO 14 BWG E MALHA QUADRADA 5X5CM</v>
          </cell>
          <cell r="C6231" t="str">
            <v>M</v>
          </cell>
        </row>
        <row r="6232">
          <cell r="A6232" t="str">
            <v>0205</v>
          </cell>
          <cell r="B6232" t="str">
            <v xml:space="preserve">ARBORIZACAO, INCLUSIVE PREPARO DO SOLO                                                                                                                                                                  </v>
          </cell>
          <cell r="C6232" t="str">
            <v xml:space="preserve">  </v>
          </cell>
        </row>
        <row r="6233">
          <cell r="A6233">
            <v>73788</v>
          </cell>
          <cell r="B6233" t="str">
            <v xml:space="preserve">PLANTIO DE ARVORES E ARBUSTOS                                                                                                                                                                           </v>
          </cell>
          <cell r="C6233" t="str">
            <v xml:space="preserve">  </v>
          </cell>
        </row>
        <row r="6234">
          <cell r="A6234" t="str">
            <v>73788/2</v>
          </cell>
          <cell r="B6234" t="str">
            <v>GRADE EM MADEIRA PARA PROTECAO DE MUDAS DE ARVORES</v>
          </cell>
          <cell r="C6234" t="str">
            <v>UN</v>
          </cell>
        </row>
        <row r="6235">
          <cell r="A6235">
            <v>73967</v>
          </cell>
          <cell r="B6235" t="str">
            <v xml:space="preserve">PLANTIO DE ARBUSTOS E ARVORES                                                                                                                                                                           </v>
          </cell>
          <cell r="C6235" t="str">
            <v xml:space="preserve">  </v>
          </cell>
        </row>
        <row r="6236">
          <cell r="A6236" t="str">
            <v>73967/1</v>
          </cell>
          <cell r="B6236" t="str">
            <v>PLANTIO DE ARVORE, ALTURA DE 1,00M, EM CAVAS DE 80X80X80CM</v>
          </cell>
          <cell r="C6236" t="str">
            <v>UN</v>
          </cell>
        </row>
        <row r="6237">
          <cell r="A6237" t="str">
            <v>73967/2</v>
          </cell>
          <cell r="B6237" t="str">
            <v>PLANTIO DE ARVORE REGIONAL, ALTURA MAIOR QUE 2,00M, EM CAVAS DE 80X80X80CM</v>
          </cell>
          <cell r="C6237" t="str">
            <v>UN</v>
          </cell>
        </row>
        <row r="6238">
          <cell r="A6238" t="str">
            <v>73967/4</v>
          </cell>
          <cell r="B6238" t="str">
            <v>IRRIGAÇÃO DE ÁRVORE COM CARRO PIPA</v>
          </cell>
          <cell r="C6238" t="str">
            <v>UN</v>
          </cell>
        </row>
        <row r="6239">
          <cell r="A6239">
            <v>85178</v>
          </cell>
          <cell r="B6239" t="str">
            <v>PLANTIO DE ARBUSTO COM ALTURA 50 A 100CM, EM CAVA DE 60X60X60CM</v>
          </cell>
          <cell r="C6239" t="str">
            <v>UN</v>
          </cell>
        </row>
        <row r="6240">
          <cell r="A6240" t="str">
            <v>0206</v>
          </cell>
          <cell r="B6240" t="str">
            <v xml:space="preserve">GRAMA, INCLUSIVE PREPARO DO SOLO                                                                                                                                                                        </v>
          </cell>
          <cell r="C6240" t="str">
            <v xml:space="preserve">  </v>
          </cell>
        </row>
        <row r="6241">
          <cell r="A6241">
            <v>74236</v>
          </cell>
          <cell r="B6241" t="str">
            <v xml:space="preserve">PLANTIO DE GRAMA                                                                                                                                                                                        </v>
          </cell>
          <cell r="C6241" t="str">
            <v xml:space="preserve">  </v>
          </cell>
        </row>
        <row r="6242">
          <cell r="A6242" t="str">
            <v>74236/1</v>
          </cell>
          <cell r="B6242" t="str">
            <v>PLANTIO DE GRAMA BATATAIS EM PLACAS</v>
          </cell>
          <cell r="C6242" t="str">
            <v>M2</v>
          </cell>
        </row>
        <row r="6243">
          <cell r="A6243">
            <v>85179</v>
          </cell>
          <cell r="B6243" t="str">
            <v>PLANTIO DE GRAMA SAO CARLOS EM LEIVAS</v>
          </cell>
          <cell r="C6243" t="str">
            <v>M2</v>
          </cell>
        </row>
        <row r="6244">
          <cell r="A6244">
            <v>85180</v>
          </cell>
          <cell r="B6244" t="str">
            <v>PLANTIO DE GRAMA ESMERALDA EM ROLO</v>
          </cell>
          <cell r="C6244" t="str">
            <v>M2</v>
          </cell>
        </row>
        <row r="6245">
          <cell r="A6245" t="str">
            <v>0277</v>
          </cell>
          <cell r="B6245" t="str">
            <v xml:space="preserve">MANUTENCAO E LIMPEZA DE AREAS VERDES                                                                                                                                                                    </v>
          </cell>
          <cell r="C6245" t="str">
            <v xml:space="preserve">  </v>
          </cell>
        </row>
        <row r="6246">
          <cell r="A6246">
            <v>85182</v>
          </cell>
          <cell r="B6246" t="str">
            <v>REVOLVIMENTO E DESTORROAMENTO MANUAL DE SUPERFÍCIE GRAMADA COM PROFUNDIDADE ATÉ 20CM</v>
          </cell>
          <cell r="C6246" t="str">
            <v>M2</v>
          </cell>
        </row>
        <row r="6247">
          <cell r="A6247">
            <v>85183</v>
          </cell>
          <cell r="B6247" t="str">
            <v>REVOLVIMENTO MANUAL DE SOLO, PROFUNDIDADE ATÉ 20CM</v>
          </cell>
          <cell r="C6247" t="str">
            <v>M2</v>
          </cell>
        </row>
        <row r="6248">
          <cell r="A6248">
            <v>85184</v>
          </cell>
          <cell r="B6248" t="str">
            <v>RETIRADA DE GRAMA EM PLACAS</v>
          </cell>
          <cell r="C6248" t="str">
            <v>M2</v>
          </cell>
        </row>
        <row r="6249">
          <cell r="A6249">
            <v>85185</v>
          </cell>
          <cell r="B6249" t="str">
            <v>PODA E LIMPEZA DE ARBUSTO TIPO CERCA VIVA</v>
          </cell>
          <cell r="C6249" t="str">
            <v>M2</v>
          </cell>
        </row>
        <row r="6250">
          <cell r="A6250">
            <v>85186</v>
          </cell>
          <cell r="B6250" t="str">
            <v>PODA DE ARVORES, COM LIMPEZA DE GALHOS SECOS E RETIRADA DE PARASITAS, INCLUINDO REMOCAO DE ENTULHO</v>
          </cell>
          <cell r="C6250" t="str">
            <v>UN</v>
          </cell>
        </row>
        <row r="6251">
          <cell r="A6251" t="str">
            <v>SEDI</v>
          </cell>
          <cell r="B6251" t="str">
            <v>SERVICOS DIVERSOS</v>
          </cell>
          <cell r="C6251">
            <v>0</v>
          </cell>
        </row>
        <row r="6252">
          <cell r="A6252" t="str">
            <v>0318</v>
          </cell>
          <cell r="B6252" t="str">
            <v>OUTROS</v>
          </cell>
          <cell r="C6252">
            <v>0</v>
          </cell>
        </row>
        <row r="6253">
          <cell r="A6253">
            <v>88236</v>
          </cell>
          <cell r="B6253" t="str">
            <v>FERRAMENTAS (ENCARGOS COMPLEMENTARES) - HORISTA</v>
          </cell>
          <cell r="C6253" t="str">
            <v>H</v>
          </cell>
        </row>
        <row r="6254">
          <cell r="A6254">
            <v>88237</v>
          </cell>
          <cell r="B6254" t="str">
            <v>EPI (ENCARGOS COMPLEMENTARES) - HORISTA</v>
          </cell>
          <cell r="C6254" t="str">
            <v>H</v>
          </cell>
        </row>
        <row r="6255">
          <cell r="A6255">
            <v>88238</v>
          </cell>
          <cell r="B6255" t="str">
            <v>AJUDANTE DE ARMADOR COM ENCARGOS COMPLEMENTARES</v>
          </cell>
          <cell r="C6255" t="str">
            <v>H</v>
          </cell>
        </row>
        <row r="6256">
          <cell r="A6256">
            <v>88239</v>
          </cell>
          <cell r="B6256" t="str">
            <v>AJUDANTE DE CARPINTEIRO COM ENCARGOS COMPLEMENTARES</v>
          </cell>
          <cell r="C6256" t="str">
            <v>H</v>
          </cell>
        </row>
        <row r="6257">
          <cell r="A6257">
            <v>88240</v>
          </cell>
          <cell r="B6257" t="str">
            <v>AJUDANTE DE ESTRUTURA METÁLICA COM ENCARGOS COMPLEMENTARES</v>
          </cell>
          <cell r="C6257" t="str">
            <v>H</v>
          </cell>
        </row>
        <row r="6258">
          <cell r="A6258">
            <v>88241</v>
          </cell>
          <cell r="B6258" t="str">
            <v>AJUDANTE DE OPERAÇÃO EM GERAL COM ENCARGOS COMPLEMENTARES</v>
          </cell>
          <cell r="C6258" t="str">
            <v>H</v>
          </cell>
        </row>
        <row r="6259">
          <cell r="A6259">
            <v>88242</v>
          </cell>
          <cell r="B6259" t="str">
            <v>AJUDANTE DE PEDREIRO COM ENCARGOS COMPLEMENTARES</v>
          </cell>
          <cell r="C6259" t="str">
            <v>H</v>
          </cell>
        </row>
        <row r="6260">
          <cell r="A6260">
            <v>88243</v>
          </cell>
          <cell r="B6260" t="str">
            <v>AJUDANTE ESPECIALIZADO COM ENCARGOS COMPLEMENTARES</v>
          </cell>
          <cell r="C6260" t="str">
            <v>H</v>
          </cell>
        </row>
        <row r="6261">
          <cell r="A6261">
            <v>88245</v>
          </cell>
          <cell r="B6261" t="str">
            <v>ARMADOR COM ENCARGOS COMPLEMENTARES</v>
          </cell>
          <cell r="C6261" t="str">
            <v>H</v>
          </cell>
        </row>
        <row r="6262">
          <cell r="A6262">
            <v>88246</v>
          </cell>
          <cell r="B6262" t="str">
            <v>ASSENTADOR DE TUBOS COM ENCARGOS COMPLEMENTARES</v>
          </cell>
          <cell r="C6262" t="str">
            <v>H</v>
          </cell>
        </row>
        <row r="6263">
          <cell r="A6263">
            <v>88247</v>
          </cell>
          <cell r="B6263" t="str">
            <v>AUXILIAR DE ELETRICISTA COM ENCARGOS COMPLEMENTARES</v>
          </cell>
          <cell r="C6263" t="str">
            <v>H</v>
          </cell>
        </row>
        <row r="6264">
          <cell r="A6264">
            <v>88248</v>
          </cell>
          <cell r="B6264" t="str">
            <v>AUXILIAR DE ENCANADOR OU BOMBEIRO HIDRÁULICO COM ENCARGOS COMPLEMENTARES</v>
          </cell>
          <cell r="C6264" t="str">
            <v>H</v>
          </cell>
        </row>
        <row r="6265">
          <cell r="A6265">
            <v>88249</v>
          </cell>
          <cell r="B6265" t="str">
            <v>AUXILIAR DE LABORATÓRIO COM ENCARGOS COMPLEMENTARES</v>
          </cell>
          <cell r="C6265" t="str">
            <v>H</v>
          </cell>
        </row>
        <row r="6266">
          <cell r="A6266">
            <v>88250</v>
          </cell>
          <cell r="B6266" t="str">
            <v>AUXILIAR DE MECÂNICO COM ENCARGOS COMPLEMENTARES</v>
          </cell>
          <cell r="C6266" t="str">
            <v>H</v>
          </cell>
        </row>
        <row r="6267">
          <cell r="A6267">
            <v>88251</v>
          </cell>
          <cell r="B6267" t="str">
            <v>AUXILIAR DE SERRALHEIRO COM ENCARGOS COMPLEMENTARES</v>
          </cell>
          <cell r="C6267" t="str">
            <v>H</v>
          </cell>
        </row>
        <row r="6268">
          <cell r="A6268">
            <v>88252</v>
          </cell>
          <cell r="B6268" t="str">
            <v>AUXILIAR DE SERVIÇOS GERAIS COM ENCARGOS COMPLEMENTARES</v>
          </cell>
          <cell r="C6268" t="str">
            <v>H</v>
          </cell>
        </row>
        <row r="6269">
          <cell r="A6269">
            <v>88253</v>
          </cell>
          <cell r="B6269" t="str">
            <v>AUXILIAR DE TOPÓGRAFO COM ENCARGOS COMPLEMENTARES</v>
          </cell>
          <cell r="C6269" t="str">
            <v>H</v>
          </cell>
        </row>
        <row r="6270">
          <cell r="A6270">
            <v>88255</v>
          </cell>
          <cell r="B6270" t="str">
            <v>AUXILIAR TÉCNICO DE ENGENHARIA COM ENCARGOS COMPLEMENTARES</v>
          </cell>
          <cell r="C6270" t="str">
            <v>H</v>
          </cell>
        </row>
        <row r="6271">
          <cell r="A6271">
            <v>88256</v>
          </cell>
          <cell r="B6271" t="str">
            <v>AZULEJISTA OU LADRILHISTA COM ENCARGOS COMPLEMENTARES</v>
          </cell>
          <cell r="C6271" t="str">
            <v>H</v>
          </cell>
        </row>
        <row r="6272">
          <cell r="A6272">
            <v>88257</v>
          </cell>
          <cell r="B6272" t="str">
            <v>BLASTER, DINAMITADOR OU CABO DE FOGO COM ENCARGOS COMPLEMENTARES</v>
          </cell>
          <cell r="C6272" t="str">
            <v>H</v>
          </cell>
        </row>
        <row r="6273">
          <cell r="A6273">
            <v>88258</v>
          </cell>
          <cell r="B6273" t="str">
            <v>CADASTRISTA DE REDES DE AGUA E ESGOTO COM ENCARGOS COMPLEMENTARES</v>
          </cell>
          <cell r="C6273" t="str">
            <v>H</v>
          </cell>
        </row>
        <row r="6274">
          <cell r="A6274">
            <v>88259</v>
          </cell>
          <cell r="B6274" t="str">
            <v>CALAFETADOR/CALAFATE COM ENCARGOS COMPLEMENTARES</v>
          </cell>
          <cell r="C6274" t="str">
            <v>H</v>
          </cell>
        </row>
        <row r="6275">
          <cell r="A6275">
            <v>88260</v>
          </cell>
          <cell r="B6275" t="str">
            <v>CALCETEIRO COM ENCARGOS COMPLEMENTARES</v>
          </cell>
          <cell r="C6275" t="str">
            <v>H</v>
          </cell>
        </row>
        <row r="6276">
          <cell r="A6276">
            <v>88261</v>
          </cell>
          <cell r="B6276" t="str">
            <v>CARPINTEIRO DE ESQUADRIA COM ENCARGOS COMPLEMENTARES</v>
          </cell>
          <cell r="C6276" t="str">
            <v>H</v>
          </cell>
        </row>
        <row r="6277">
          <cell r="A6277">
            <v>88262</v>
          </cell>
          <cell r="B6277" t="str">
            <v>CARPINTEIRO DE FORMAS COM ENCARGOS COMPLEMENTARES</v>
          </cell>
          <cell r="C6277" t="str">
            <v>H</v>
          </cell>
        </row>
        <row r="6278">
          <cell r="A6278">
            <v>88263</v>
          </cell>
          <cell r="B6278" t="str">
            <v>CAVOUQUEIRO OU OPERADOR PERFURATRIZ/ROMPEDOR COM ENCARGOS COMPLEMENTARES</v>
          </cell>
          <cell r="C6278" t="str">
            <v>H</v>
          </cell>
        </row>
        <row r="6279">
          <cell r="A6279">
            <v>88264</v>
          </cell>
          <cell r="B6279" t="str">
            <v>ELETRICISTA COM ENCARGOS COMPLEMENTARES</v>
          </cell>
          <cell r="C6279" t="str">
            <v>H</v>
          </cell>
        </row>
        <row r="6280">
          <cell r="A6280">
            <v>88265</v>
          </cell>
          <cell r="B6280" t="str">
            <v>ELETRICISTA INDUSTRIAL COM ENCARGOS COMPLEMENTARES</v>
          </cell>
          <cell r="C6280" t="str">
            <v>H</v>
          </cell>
        </row>
        <row r="6281">
          <cell r="A6281">
            <v>88266</v>
          </cell>
          <cell r="B6281" t="str">
            <v>ELETROTÉCNICO COM ENCARGOS COMPLEMENTARES</v>
          </cell>
          <cell r="C6281" t="str">
            <v>H</v>
          </cell>
        </row>
        <row r="6282">
          <cell r="A6282">
            <v>88267</v>
          </cell>
          <cell r="B6282" t="str">
            <v>ENCANADOR OU BOMBEIRO HIDRÁULICO COM ENCARGOS COMPLEMENTARES</v>
          </cell>
          <cell r="C6282" t="str">
            <v>H</v>
          </cell>
        </row>
        <row r="6283">
          <cell r="A6283">
            <v>88268</v>
          </cell>
          <cell r="B6283" t="str">
            <v>ESTUCADOR COM ENCARGOS COMPLEMENTARES</v>
          </cell>
          <cell r="C6283" t="str">
            <v>H</v>
          </cell>
        </row>
        <row r="6284">
          <cell r="A6284">
            <v>88269</v>
          </cell>
          <cell r="B6284" t="str">
            <v>GESSEIRO COM ENCARGOS COMPLEMENTARES</v>
          </cell>
          <cell r="C6284" t="str">
            <v>H</v>
          </cell>
        </row>
        <row r="6285">
          <cell r="A6285">
            <v>88270</v>
          </cell>
          <cell r="B6285" t="str">
            <v>IMPERMEABILIZADOR COM ENCARGOS COMPLEMENTARES</v>
          </cell>
          <cell r="C6285" t="str">
            <v>H</v>
          </cell>
        </row>
        <row r="6286">
          <cell r="A6286">
            <v>88272</v>
          </cell>
          <cell r="B6286" t="str">
            <v>MACARIQUEIRO COM ENCARGOS COMPLEMENTARES</v>
          </cell>
          <cell r="C6286" t="str">
            <v>H</v>
          </cell>
        </row>
        <row r="6287">
          <cell r="A6287">
            <v>88273</v>
          </cell>
          <cell r="B6287" t="str">
            <v>MARCENEIRO COM ENCARGOS COMPLEMENTARES</v>
          </cell>
          <cell r="C6287" t="str">
            <v>H</v>
          </cell>
        </row>
        <row r="6288">
          <cell r="A6288">
            <v>88274</v>
          </cell>
          <cell r="B6288" t="str">
            <v>MARMORISTA/GRANITEIRO COM ENCARGOS COMPLEMENTARES</v>
          </cell>
          <cell r="C6288" t="str">
            <v>H</v>
          </cell>
        </row>
        <row r="6289">
          <cell r="A6289">
            <v>88275</v>
          </cell>
          <cell r="B6289" t="str">
            <v>MECÃNICO DE EQUIPAMENTOS PESADOS COM ENCARGOS COMPLEMENTARES</v>
          </cell>
          <cell r="C6289" t="str">
            <v>H</v>
          </cell>
        </row>
        <row r="6290">
          <cell r="A6290">
            <v>88277</v>
          </cell>
          <cell r="B6290" t="str">
            <v>MONTADOR (TUBO AÇO/EQUIPAMENTOS) COM ENCARGOS COMPLEMENTARES</v>
          </cell>
          <cell r="C6290" t="str">
            <v>H</v>
          </cell>
        </row>
        <row r="6291">
          <cell r="A6291">
            <v>88278</v>
          </cell>
          <cell r="B6291" t="str">
            <v>MONTADOR DE ESTRUTURA METÁLICA COM ENCARGOS COMPLEMENTARES</v>
          </cell>
          <cell r="C6291" t="str">
            <v>H</v>
          </cell>
        </row>
        <row r="6292">
          <cell r="A6292">
            <v>88279</v>
          </cell>
          <cell r="B6292" t="str">
            <v>MONTADOR ELETROMECÃNICO COM ENCARGOS COMPLEMENTARES</v>
          </cell>
          <cell r="C6292" t="str">
            <v>H</v>
          </cell>
        </row>
        <row r="6293">
          <cell r="A6293">
            <v>88281</v>
          </cell>
          <cell r="B6293" t="str">
            <v>MOTORISTA DE BASCULANTE COM ENCARGOS COMPLEMENTARES</v>
          </cell>
          <cell r="C6293" t="str">
            <v>H</v>
          </cell>
        </row>
        <row r="6294">
          <cell r="A6294">
            <v>88282</v>
          </cell>
          <cell r="B6294" t="str">
            <v>MOTORISTA DE CAMINHÃO COM ENCARGOS COMPLEMENTARES</v>
          </cell>
          <cell r="C6294" t="str">
            <v>H</v>
          </cell>
        </row>
        <row r="6295">
          <cell r="A6295">
            <v>88283</v>
          </cell>
          <cell r="B6295" t="str">
            <v>MOTORISTA DE CAMINHÃO E CARRETA COM ENCARGOS COMPLEMENTARES</v>
          </cell>
          <cell r="C6295" t="str">
            <v>H</v>
          </cell>
        </row>
        <row r="6296">
          <cell r="A6296">
            <v>88284</v>
          </cell>
          <cell r="B6296" t="str">
            <v>MOTORISTA DE VEIÍCULO LEVE COM ENCARGOS COMPLEMENTARES</v>
          </cell>
          <cell r="C6296" t="str">
            <v>H</v>
          </cell>
        </row>
        <row r="6297">
          <cell r="A6297">
            <v>88285</v>
          </cell>
          <cell r="B6297" t="str">
            <v>MOTORISTA DE VEÍCULO PESADO COM ENCARGOS COMPLEMENTARES</v>
          </cell>
          <cell r="C6297" t="str">
            <v>H</v>
          </cell>
        </row>
        <row r="6298">
          <cell r="A6298">
            <v>88286</v>
          </cell>
          <cell r="B6298" t="str">
            <v>MOTORISTA OPERADOR DE MUNCK COM ENCARGOS COMPLEMENTARES</v>
          </cell>
          <cell r="C6298" t="str">
            <v>H</v>
          </cell>
        </row>
        <row r="6299">
          <cell r="A6299">
            <v>88288</v>
          </cell>
          <cell r="B6299" t="str">
            <v>NIVELADOR COM ENCARGOS COMPLEMENTARES</v>
          </cell>
          <cell r="C6299" t="str">
            <v>H</v>
          </cell>
        </row>
        <row r="6300">
          <cell r="A6300">
            <v>88290</v>
          </cell>
          <cell r="B6300" t="str">
            <v>OPERADOR DE ACABADORA COM ENCARGOS COMPLEMENTARES</v>
          </cell>
          <cell r="C6300" t="str">
            <v>H</v>
          </cell>
        </row>
        <row r="6301">
          <cell r="A6301">
            <v>88291</v>
          </cell>
          <cell r="B6301" t="str">
            <v>OPERADOR DE BETONEIRA (CAMINHÃO) COM ENCARGOS COMPLEMENTARES</v>
          </cell>
          <cell r="C6301" t="str">
            <v>H</v>
          </cell>
        </row>
        <row r="6302">
          <cell r="A6302">
            <v>88292</v>
          </cell>
          <cell r="B6302" t="str">
            <v>OPERADOR DE COMPRESSOR OU COMPRESSORISTA COM ENCARGOS COMPLEMENTARES</v>
          </cell>
          <cell r="C6302" t="str">
            <v>H</v>
          </cell>
        </row>
        <row r="6303">
          <cell r="A6303">
            <v>88293</v>
          </cell>
          <cell r="B6303" t="str">
            <v>OPERADOR DE DEMARCADORA DE FAIXAS COM ENCARGOS COMPLEMENTARES</v>
          </cell>
          <cell r="C6303" t="str">
            <v>H</v>
          </cell>
        </row>
        <row r="6304">
          <cell r="A6304">
            <v>88294</v>
          </cell>
          <cell r="B6304" t="str">
            <v>OPERADOR DE ESCAVADEIRA COM ENCARGOS COMPLEMENTARES</v>
          </cell>
          <cell r="C6304" t="str">
            <v>H</v>
          </cell>
        </row>
        <row r="6305">
          <cell r="A6305">
            <v>88295</v>
          </cell>
          <cell r="B6305" t="str">
            <v>OPERADOR DE GUINCHO COM ENCARGOS COMPLEMENTARES</v>
          </cell>
          <cell r="C6305" t="str">
            <v>H</v>
          </cell>
        </row>
        <row r="6306">
          <cell r="A6306">
            <v>88296</v>
          </cell>
          <cell r="B6306" t="str">
            <v>OPERADOR DE GUINDASTE COM ENCARGOS COMPLEMENTARES</v>
          </cell>
          <cell r="C6306" t="str">
            <v>H</v>
          </cell>
        </row>
        <row r="6307">
          <cell r="A6307">
            <v>88297</v>
          </cell>
          <cell r="B6307" t="str">
            <v>OPERADOR DE MÁQUINAS E EQUIPAMENTOS COM ENCARGOS COMPLEMENTARES</v>
          </cell>
          <cell r="C6307" t="str">
            <v>H</v>
          </cell>
        </row>
        <row r="6308">
          <cell r="A6308">
            <v>88298</v>
          </cell>
          <cell r="B6308" t="str">
            <v>OPERADOR DE MARTELETE OU MARTELETEIRO COM ENCARGOS COMPLEMENTARES</v>
          </cell>
          <cell r="C6308" t="str">
            <v>H</v>
          </cell>
        </row>
        <row r="6309">
          <cell r="A6309">
            <v>88299</v>
          </cell>
          <cell r="B6309" t="str">
            <v>OPERADOR DE MOTO-ESCREIPER COM ENCARGOS COMPLEMENTARES</v>
          </cell>
          <cell r="C6309" t="str">
            <v>H</v>
          </cell>
        </row>
        <row r="6310">
          <cell r="A6310">
            <v>88300</v>
          </cell>
          <cell r="B6310" t="str">
            <v>OPERADOR DE MOTONIVELADORA COM ENCARGOS COMPLEMENTARES</v>
          </cell>
          <cell r="C6310" t="str">
            <v>H</v>
          </cell>
        </row>
        <row r="6311">
          <cell r="A6311">
            <v>88301</v>
          </cell>
          <cell r="B6311" t="str">
            <v>OPERADOR DE PÁ CARREGADEIRA COM ENCARGOS COMPLEMENTARES</v>
          </cell>
          <cell r="C6311" t="str">
            <v>H</v>
          </cell>
        </row>
        <row r="6312">
          <cell r="A6312">
            <v>88302</v>
          </cell>
          <cell r="B6312" t="str">
            <v>OPERADOR DE PAVIMENTADORA COM ENCARGOS COMPLEMENTARES</v>
          </cell>
          <cell r="C6312" t="str">
            <v>H</v>
          </cell>
        </row>
        <row r="6313">
          <cell r="A6313">
            <v>88303</v>
          </cell>
          <cell r="B6313" t="str">
            <v>OPERADOR DE ROLO COMPACTADOR COM ENCARGOS COMPLEMENTARES</v>
          </cell>
          <cell r="C6313" t="str">
            <v>H</v>
          </cell>
        </row>
        <row r="6314">
          <cell r="A6314">
            <v>88304</v>
          </cell>
          <cell r="B6314" t="str">
            <v>OPERADOR DE USINA DE ASFALTO, DE SOLOS OU DE CONCRETO COM ENCARGOS COMPLEMENTARES</v>
          </cell>
          <cell r="C6314" t="str">
            <v>H</v>
          </cell>
        </row>
        <row r="6315">
          <cell r="A6315">
            <v>88306</v>
          </cell>
          <cell r="B6315" t="str">
            <v>OPERADOR JATO DE AREIA OU JATISTA COM ENCARGOS COMPLEMENTARES</v>
          </cell>
          <cell r="C6315" t="str">
            <v>H</v>
          </cell>
        </row>
        <row r="6316">
          <cell r="A6316">
            <v>88307</v>
          </cell>
          <cell r="B6316" t="str">
            <v>OPERADOR PARA BATE ESTACAS COM ENCARGOS COMPLEMENTARES</v>
          </cell>
          <cell r="C6316" t="str">
            <v>H</v>
          </cell>
        </row>
        <row r="6317">
          <cell r="A6317">
            <v>88308</v>
          </cell>
          <cell r="B6317" t="str">
            <v>PASTILHEIRO COM ENCARGOS COMPLEMENTARES</v>
          </cell>
          <cell r="C6317" t="str">
            <v>H</v>
          </cell>
        </row>
        <row r="6318">
          <cell r="A6318">
            <v>88309</v>
          </cell>
          <cell r="B6318" t="str">
            <v>PEDREIRO COM ENCARGOS COMPLEMENTARES</v>
          </cell>
          <cell r="C6318" t="str">
            <v>H</v>
          </cell>
        </row>
        <row r="6319">
          <cell r="A6319">
            <v>88310</v>
          </cell>
          <cell r="B6319" t="str">
            <v>PINTOR COM ENCARGOS COMPLEMENTARES</v>
          </cell>
          <cell r="C6319" t="str">
            <v>H</v>
          </cell>
        </row>
        <row r="6320">
          <cell r="A6320">
            <v>88311</v>
          </cell>
          <cell r="B6320" t="str">
            <v>PINTOR DE LETREIROS COM ENCARGOS COMPLEMENTARES</v>
          </cell>
          <cell r="C6320" t="str">
            <v>H</v>
          </cell>
        </row>
        <row r="6321">
          <cell r="A6321">
            <v>88312</v>
          </cell>
          <cell r="B6321" t="str">
            <v>PINTOR PARA TINTA EPÓXI COM ENCARGOS COMPLEMENTARES</v>
          </cell>
          <cell r="C6321" t="str">
            <v>H</v>
          </cell>
        </row>
        <row r="6322">
          <cell r="A6322">
            <v>88313</v>
          </cell>
          <cell r="B6322" t="str">
            <v>POCEIRO COM ENCARGOS COMPLEMENTARES</v>
          </cell>
          <cell r="C6322" t="str">
            <v>H</v>
          </cell>
        </row>
        <row r="6323">
          <cell r="A6323">
            <v>88314</v>
          </cell>
          <cell r="B6323" t="str">
            <v>RASTELEIRO COM ENCARGOS COMPLEMENTARES</v>
          </cell>
          <cell r="C6323" t="str">
            <v>H</v>
          </cell>
        </row>
        <row r="6324">
          <cell r="A6324">
            <v>88315</v>
          </cell>
          <cell r="B6324" t="str">
            <v>SERRALHEIRO COM ENCARGOS COMPLEMENTARES</v>
          </cell>
          <cell r="C6324" t="str">
            <v>H</v>
          </cell>
        </row>
        <row r="6325">
          <cell r="A6325">
            <v>88316</v>
          </cell>
          <cell r="B6325" t="str">
            <v>SERVENTE COM ENCARGOS COMPLEMENTARES</v>
          </cell>
          <cell r="C6325" t="str">
            <v>H</v>
          </cell>
        </row>
        <row r="6326">
          <cell r="A6326">
            <v>88317</v>
          </cell>
          <cell r="B6326" t="str">
            <v>SOLDADOR COM ENCARGOS COMPLEMENTARES</v>
          </cell>
          <cell r="C6326" t="str">
            <v>H</v>
          </cell>
        </row>
        <row r="6327">
          <cell r="A6327">
            <v>88318</v>
          </cell>
          <cell r="B6327" t="str">
            <v>SOLDADOR A (PARA SOLDA A SER TESTADA COM RAIOS "X") COM ENCARGOS COMPLEMENTARES</v>
          </cell>
          <cell r="C6327" t="str">
            <v>H</v>
          </cell>
        </row>
        <row r="6328">
          <cell r="A6328">
            <v>88320</v>
          </cell>
          <cell r="B6328" t="str">
            <v>TAQUEADOR OU TAQUEIRO COM ENCARGOS COMPLEMENTARES</v>
          </cell>
          <cell r="C6328" t="str">
            <v>H</v>
          </cell>
        </row>
        <row r="6329">
          <cell r="A6329">
            <v>88321</v>
          </cell>
          <cell r="B6329" t="str">
            <v>TÉCNICO DE LABORATÓRIO COM ENCARGOS COMPLEMENTARES</v>
          </cell>
          <cell r="C6329" t="str">
            <v>H</v>
          </cell>
        </row>
        <row r="6330">
          <cell r="A6330">
            <v>88322</v>
          </cell>
          <cell r="B6330" t="str">
            <v>TÉCNICO DE SONDAGEM COM ENCARGOS COMPLEMENTARES</v>
          </cell>
          <cell r="C6330" t="str">
            <v>H</v>
          </cell>
        </row>
        <row r="6331">
          <cell r="A6331">
            <v>88323</v>
          </cell>
          <cell r="B6331" t="str">
            <v>TELHADISTA COM ENCARGOS COMPLEMENTARES</v>
          </cell>
          <cell r="C6331" t="str">
            <v>H</v>
          </cell>
        </row>
        <row r="6332">
          <cell r="A6332">
            <v>88324</v>
          </cell>
          <cell r="B6332" t="str">
            <v>TRATORISTA COM ENCARGOS COMPLEMENTARES</v>
          </cell>
          <cell r="C6332" t="str">
            <v>H</v>
          </cell>
        </row>
        <row r="6333">
          <cell r="A6333">
            <v>88325</v>
          </cell>
          <cell r="B6333" t="str">
            <v>VIDRACEIRO COM ENCARGOS COMPLEMENTARES</v>
          </cell>
          <cell r="C6333" t="str">
            <v>H</v>
          </cell>
        </row>
        <row r="6334">
          <cell r="A6334">
            <v>88326</v>
          </cell>
          <cell r="B6334" t="str">
            <v>VIGIA NOTURNO COM ENCARGOS COMPLEMENTARES</v>
          </cell>
          <cell r="C6334" t="str">
            <v>H</v>
          </cell>
        </row>
        <row r="6335">
          <cell r="A6335">
            <v>88377</v>
          </cell>
          <cell r="B6335" t="str">
            <v>OPERADOR DE BETONEIRA ESTACIONÁRIA/MISTURADOR COM ENCARGOS COMPLEMENTARES</v>
          </cell>
          <cell r="C6335" t="str">
            <v>H</v>
          </cell>
        </row>
        <row r="6336">
          <cell r="A6336">
            <v>88441</v>
          </cell>
          <cell r="B6336" t="str">
            <v>JARDINEIRO COM ENCARGOS COMPLEMENTARES</v>
          </cell>
          <cell r="C6336" t="str">
            <v>H</v>
          </cell>
        </row>
        <row r="6337">
          <cell r="A6337">
            <v>88597</v>
          </cell>
          <cell r="B6337" t="str">
            <v>DESENHISTA DETALHISTA COM ENCARGOS COMPLEMENTARES</v>
          </cell>
          <cell r="C6337" t="str">
            <v>H</v>
          </cell>
        </row>
        <row r="6338">
          <cell r="A6338">
            <v>90766</v>
          </cell>
          <cell r="B6338" t="str">
            <v>ALMOXARIFE COM ENCARGOS COMPLEMENTARES</v>
          </cell>
          <cell r="C6338" t="str">
            <v>H</v>
          </cell>
        </row>
        <row r="6339">
          <cell r="A6339">
            <v>90767</v>
          </cell>
          <cell r="B6339" t="str">
            <v>APONTADOR OU APROPRIADOR COM ENCARGOS COMPLEMENTARES</v>
          </cell>
          <cell r="C6339" t="str">
            <v>H</v>
          </cell>
        </row>
        <row r="6340">
          <cell r="A6340">
            <v>90768</v>
          </cell>
          <cell r="B6340" t="str">
            <v>ARQUITETO DE OBRA JUNIOR COM ENCARGOS COMPLEMENTARES</v>
          </cell>
          <cell r="C6340" t="str">
            <v>H</v>
          </cell>
        </row>
        <row r="6341">
          <cell r="A6341">
            <v>90769</v>
          </cell>
          <cell r="B6341" t="str">
            <v>ARQUITETO DE OBRA PLENO COM ENCARGOS COMPLEMENTARES</v>
          </cell>
          <cell r="C6341" t="str">
            <v>H</v>
          </cell>
        </row>
        <row r="6342">
          <cell r="A6342">
            <v>90770</v>
          </cell>
          <cell r="B6342" t="str">
            <v>ARQUITETO DE OBRA SENIOR COM ENCARGOS COMPLEMENTARES</v>
          </cell>
          <cell r="C6342" t="str">
            <v>H</v>
          </cell>
        </row>
        <row r="6343">
          <cell r="A6343">
            <v>90771</v>
          </cell>
          <cell r="B6343" t="str">
            <v>AUXILIAR DE DESENHISTA COM ENCARGOS COMPLEMENTARES</v>
          </cell>
          <cell r="C6343" t="str">
            <v>H</v>
          </cell>
        </row>
        <row r="6344">
          <cell r="A6344">
            <v>90772</v>
          </cell>
          <cell r="B6344" t="str">
            <v>AUXILIAR DE ESCRITORIO COM ENCARGOS COMPLEMENTARES</v>
          </cell>
          <cell r="C6344" t="str">
            <v>H</v>
          </cell>
        </row>
        <row r="6345">
          <cell r="A6345">
            <v>90773</v>
          </cell>
          <cell r="B6345" t="str">
            <v>DESENHISTA COPISTA COM ENCARGOS COMPLEMENTARES</v>
          </cell>
          <cell r="C6345" t="str">
            <v>H</v>
          </cell>
        </row>
        <row r="6346">
          <cell r="A6346">
            <v>90775</v>
          </cell>
          <cell r="B6346" t="str">
            <v>DESENHISTA PROJETISTA COM ENCARGOS COMPLEMENTARES</v>
          </cell>
          <cell r="C6346" t="str">
            <v>H</v>
          </cell>
        </row>
        <row r="6347">
          <cell r="A6347">
            <v>90776</v>
          </cell>
          <cell r="B6347" t="str">
            <v>ENCARREGADO GERAL COM ENCARGOS COMPLEMENTARES</v>
          </cell>
          <cell r="C6347" t="str">
            <v>H</v>
          </cell>
        </row>
        <row r="6348">
          <cell r="A6348">
            <v>90777</v>
          </cell>
          <cell r="B6348" t="str">
            <v>ENGENHEIRO CIVIL DE OBRA JUNIOR COM ENCARGOS COMPLEMENTARES</v>
          </cell>
          <cell r="C6348" t="str">
            <v>H</v>
          </cell>
        </row>
        <row r="6349">
          <cell r="A6349">
            <v>90778</v>
          </cell>
          <cell r="B6349" t="str">
            <v>ENGENHEIRO CIVIL DE OBRA PLENO COM ENCARGOS COMPLEMENTARES</v>
          </cell>
          <cell r="C6349" t="str">
            <v>H</v>
          </cell>
        </row>
        <row r="6350">
          <cell r="A6350">
            <v>90779</v>
          </cell>
          <cell r="B6350" t="str">
            <v>ENGENHEIRO CIVIL DE OBRA SENIOR COM ENCARGOS COMPLEMENTARES</v>
          </cell>
          <cell r="C6350" t="str">
            <v>H</v>
          </cell>
        </row>
        <row r="6351">
          <cell r="A6351">
            <v>90780</v>
          </cell>
          <cell r="B6351" t="str">
            <v>MESTRE DE OBRAS COM ENCARGOS COMPLEMENTARES</v>
          </cell>
          <cell r="C6351" t="str">
            <v>H</v>
          </cell>
        </row>
        <row r="6352">
          <cell r="A6352">
            <v>90781</v>
          </cell>
          <cell r="B6352" t="str">
            <v>TOPOGRAFO COM ENCARGOS COMPLEMENTARES</v>
          </cell>
          <cell r="C6352" t="str">
            <v>H</v>
          </cell>
        </row>
        <row r="6353">
          <cell r="A6353">
            <v>91677</v>
          </cell>
          <cell r="B6353" t="str">
            <v>ENGENHEIRO ELETRICISTA COM ENCARGOS COMPLEMENTARES</v>
          </cell>
          <cell r="C6353" t="str">
            <v>H</v>
          </cell>
        </row>
        <row r="6354">
          <cell r="A6354">
            <v>91678</v>
          </cell>
          <cell r="B6354" t="str">
            <v>ENGENHEIRO SANITARISTA COM ENCARGOS COMPLEMENTARES</v>
          </cell>
          <cell r="C6354" t="str">
            <v>H</v>
          </cell>
        </row>
        <row r="6355">
          <cell r="A6355">
            <v>93556</v>
          </cell>
          <cell r="B6355" t="str">
            <v>FERRAMENTAS (ENCARGOS COMPLEMENTARES) - MENSALISTA</v>
          </cell>
          <cell r="C6355" t="str">
            <v>MES</v>
          </cell>
        </row>
        <row r="6356">
          <cell r="A6356">
            <v>93557</v>
          </cell>
          <cell r="B6356" t="str">
            <v>EPI (ENCARGOS COMPLEMENTARES) - MENSALISTA</v>
          </cell>
          <cell r="C6356" t="str">
            <v>MES</v>
          </cell>
        </row>
        <row r="6357">
          <cell r="A6357">
            <v>93558</v>
          </cell>
          <cell r="B6357" t="str">
            <v>MOTORISTA DE CAMINHAO COM ENCARGOS COMPLEMENTARES</v>
          </cell>
          <cell r="C6357" t="str">
            <v>MES</v>
          </cell>
        </row>
        <row r="6358">
          <cell r="A6358">
            <v>93559</v>
          </cell>
          <cell r="B6358" t="str">
            <v>DESENHISTA DETALHISTA COM ENCARGOS COMPLEMENTARES</v>
          </cell>
          <cell r="C6358" t="str">
            <v>MES</v>
          </cell>
        </row>
        <row r="6359">
          <cell r="A6359">
            <v>93560</v>
          </cell>
          <cell r="B6359" t="str">
            <v>DESENHISTA COPISTA COM ENCARGOS COMPLEMENTARES</v>
          </cell>
          <cell r="C6359" t="str">
            <v>MES</v>
          </cell>
        </row>
        <row r="6360">
          <cell r="A6360">
            <v>93561</v>
          </cell>
          <cell r="B6360" t="str">
            <v>DESENHISTA PROJETISTA COM ENCARGOS COMPLEMENTARES</v>
          </cell>
          <cell r="C6360" t="str">
            <v>MES</v>
          </cell>
        </row>
        <row r="6361">
          <cell r="A6361">
            <v>93562</v>
          </cell>
          <cell r="B6361" t="str">
            <v>AUXILIAR DE DESENHISTA COM ENCARGOS COMPLEMENTARES</v>
          </cell>
          <cell r="C6361" t="str">
            <v>MES</v>
          </cell>
        </row>
        <row r="6362">
          <cell r="A6362">
            <v>93563</v>
          </cell>
          <cell r="B6362" t="str">
            <v>ALMOXARIFE COM ENCARGOS COMPLEMENTARES</v>
          </cell>
          <cell r="C6362" t="str">
            <v>MES</v>
          </cell>
        </row>
        <row r="6363">
          <cell r="A6363">
            <v>93564</v>
          </cell>
          <cell r="B6363" t="str">
            <v>APONTADOR OU APROPRIADOR COM ENCARGOS COMPLEMENTARES</v>
          </cell>
          <cell r="C6363" t="str">
            <v>MES</v>
          </cell>
        </row>
        <row r="6364">
          <cell r="A6364">
            <v>93565</v>
          </cell>
          <cell r="B6364" t="str">
            <v>ENGENHEIRO CIVIL DE OBRA JUNIOR COM ENCARGOS COMPLEMENTARES</v>
          </cell>
          <cell r="C6364" t="str">
            <v>MES</v>
          </cell>
        </row>
        <row r="6365">
          <cell r="A6365">
            <v>93566</v>
          </cell>
          <cell r="B6365" t="str">
            <v>AUXILIAR DE ESCRITORIO COM ENCARGOS COMPLEMENTARES</v>
          </cell>
          <cell r="C6365" t="str">
            <v>MES</v>
          </cell>
        </row>
        <row r="6366">
          <cell r="A6366">
            <v>93567</v>
          </cell>
          <cell r="B6366" t="str">
            <v>ENGENHEIRO CIVIL DE OBRA PLENO COM ENCARGOS COMPLEMENTARES</v>
          </cell>
          <cell r="C6366" t="str">
            <v>MES</v>
          </cell>
        </row>
        <row r="6367">
          <cell r="A6367">
            <v>93568</v>
          </cell>
          <cell r="B6367" t="str">
            <v>ENGENHEIRO CIVIL DE OBRA SENIOR COM ENCARGOS COMPLEMENTARES</v>
          </cell>
          <cell r="C6367" t="str">
            <v>MES</v>
          </cell>
        </row>
        <row r="6368">
          <cell r="A6368">
            <v>93569</v>
          </cell>
          <cell r="B6368" t="str">
            <v>ARQUITETO JUNIOR COM ENCARGOS COMPLEMENTARES</v>
          </cell>
          <cell r="C6368" t="str">
            <v>MES</v>
          </cell>
        </row>
        <row r="6369">
          <cell r="A6369">
            <v>93570</v>
          </cell>
          <cell r="B6369" t="str">
            <v>ARQUITETO PLENO COM ENCARGOS COMPLEMENTARES</v>
          </cell>
          <cell r="C6369" t="str">
            <v>MES</v>
          </cell>
        </row>
        <row r="6370">
          <cell r="A6370">
            <v>93571</v>
          </cell>
          <cell r="B6370" t="str">
            <v>ARQUITETO SENIOR COM ENCARGOS COMPLEMENTARES</v>
          </cell>
          <cell r="C6370" t="str">
            <v>MES</v>
          </cell>
        </row>
        <row r="6371">
          <cell r="A6371">
            <v>93572</v>
          </cell>
          <cell r="B6371" t="str">
            <v>ENCARREGADO GERAL DE OBRAS COM ENCARGOS COMPLEMENTARES</v>
          </cell>
          <cell r="C6371" t="str">
            <v>MES</v>
          </cell>
        </row>
        <row r="6372">
          <cell r="A6372">
            <v>94295</v>
          </cell>
          <cell r="B6372" t="str">
            <v>MESTRE DE OBRAS COM ENCARGOS COMPLEMENTARES</v>
          </cell>
          <cell r="C6372" t="str">
            <v>MES</v>
          </cell>
        </row>
        <row r="6373">
          <cell r="A6373">
            <v>94296</v>
          </cell>
          <cell r="B6373" t="str">
            <v>TOPOGRAFO COM ENCARGOS COMPLEMENTARES</v>
          </cell>
          <cell r="C6373" t="str">
            <v>MES</v>
          </cell>
        </row>
        <row r="6374">
          <cell r="A6374">
            <v>95308</v>
          </cell>
          <cell r="B6374" t="str">
            <v>CURSO DE CAPACITAÇÃO PARA AJUDANTE DE ARMADOR (ENCARGOS COMPLEMENTARES) - HORISTA</v>
          </cell>
          <cell r="C6374" t="str">
            <v>H</v>
          </cell>
        </row>
        <row r="6375">
          <cell r="A6375">
            <v>95309</v>
          </cell>
          <cell r="B6375" t="str">
            <v>CURSO DE CAPACITAÇÃO PARA AJUDANTE DE CARPINTEIRO (ENCARGOS COMPLEMENTARES) - HORISTA</v>
          </cell>
          <cell r="C6375" t="str">
            <v>H</v>
          </cell>
        </row>
        <row r="6376">
          <cell r="A6376">
            <v>95310</v>
          </cell>
          <cell r="B6376" t="str">
            <v>CURSO DE CAPACITAÇÃO PARA AJUDANTE DE ESTRUTURA METÁLICA (ENCARGOS COMPLEMENTARES) - HORISTA</v>
          </cell>
          <cell r="C6376" t="str">
            <v>H</v>
          </cell>
        </row>
        <row r="6377">
          <cell r="A6377">
            <v>95311</v>
          </cell>
          <cell r="B6377" t="str">
            <v>CURSO DE CAPACITAÇÃO PARA AJUDANTE DE OPERAÇÃO EM GERAL (ENCARGOS COMPLEMENTARES) - HORISTA</v>
          </cell>
          <cell r="C6377" t="str">
            <v>H</v>
          </cell>
        </row>
        <row r="6378">
          <cell r="A6378">
            <v>95312</v>
          </cell>
          <cell r="B6378" t="str">
            <v>CURSO DE CAPACITAÇÃO PARA AJUDANTE DE PEDREIRO (ENCARGOS COMPLEMENTARES) - HORISTA</v>
          </cell>
          <cell r="C6378" t="str">
            <v>H</v>
          </cell>
        </row>
        <row r="6379">
          <cell r="A6379">
            <v>95313</v>
          </cell>
          <cell r="B6379" t="str">
            <v>CURSO DE CAPACITAÇÃO PARA AJUDANTE ESPECIALIZADO (ENCARGOS COMPLEMENTARES) - HORISTA</v>
          </cell>
          <cell r="C6379" t="str">
            <v>H</v>
          </cell>
        </row>
        <row r="6380">
          <cell r="A6380">
            <v>95314</v>
          </cell>
          <cell r="B6380" t="str">
            <v>CURSO DE CAPACITAÇÃO PARA ARMADOR (ENCARGOS COMPLEMENTARES) - HORISTA</v>
          </cell>
          <cell r="C6380" t="str">
            <v>H</v>
          </cell>
        </row>
        <row r="6381">
          <cell r="A6381">
            <v>95315</v>
          </cell>
          <cell r="B6381" t="str">
            <v>CURSO DE CAPACITAÇÃO PARA ASSENTADOR DE TUBOS (ENCARGOS COMPLEMENTARES) - HORISTA</v>
          </cell>
          <cell r="C6381" t="str">
            <v>H</v>
          </cell>
        </row>
        <row r="6382">
          <cell r="A6382">
            <v>95316</v>
          </cell>
          <cell r="B6382" t="str">
            <v>CURSO DE CAPACITAÇÃO PARA AUXILIAR DE ELETRICISTA (ENCARGOS COMPLEMENTARES) - HORISTA</v>
          </cell>
          <cell r="C6382" t="str">
            <v>H</v>
          </cell>
        </row>
        <row r="6383">
          <cell r="A6383">
            <v>95317</v>
          </cell>
          <cell r="B6383" t="str">
            <v>CURSO DE CAPACITAÇÃO PARA AUXILIAR DE ENCANADOR OU BOMBEIRO HIDRÁULICO (ENCARGOS COMPLEMENTARES) - HORISTA</v>
          </cell>
          <cell r="C6383" t="str">
            <v>H</v>
          </cell>
        </row>
        <row r="6384">
          <cell r="A6384">
            <v>95318</v>
          </cell>
          <cell r="B6384" t="str">
            <v>CURSO DE CAPACITAÇÃO PARA AUXILIAR DE LABORATÓRIO (ENCARGOS COMPLEMENTARES) - HORISTA</v>
          </cell>
          <cell r="C6384" t="str">
            <v>H</v>
          </cell>
        </row>
        <row r="6385">
          <cell r="A6385">
            <v>95319</v>
          </cell>
          <cell r="B6385" t="str">
            <v>CURSO DE CAPACITAÇÃO PARA AUXILIAR DE MECÂNICO (ENCARGOS COMPLEMENTARES) - HORISTA</v>
          </cell>
          <cell r="C6385" t="str">
            <v>H</v>
          </cell>
        </row>
        <row r="6386">
          <cell r="A6386">
            <v>95320</v>
          </cell>
          <cell r="B6386" t="str">
            <v>CURSO DE CAPACITAÇÃO PARA AUXILIAR DE SERRALHEIRO (ENCARGOS COMPLEMENTARES) - HORISTA</v>
          </cell>
          <cell r="C6386" t="str">
            <v>H</v>
          </cell>
        </row>
        <row r="6387">
          <cell r="A6387">
            <v>95321</v>
          </cell>
          <cell r="B6387" t="str">
            <v>CURSO DE CAPACITAÇÃO PARA AUXILIAR DE SERVIÇOS GERAIS (ENCARGOS COMPLEMENTARES) - HORISTA</v>
          </cell>
          <cell r="C6387" t="str">
            <v>H</v>
          </cell>
        </row>
        <row r="6388">
          <cell r="A6388">
            <v>95322</v>
          </cell>
          <cell r="B6388" t="str">
            <v>CURSO DE CAPACITAÇÃO PARA AUXILIAR DE TOPÓGRAFO (ENCARGOS COMPLEMENTARES) - HORISTA</v>
          </cell>
          <cell r="C6388" t="str">
            <v>H</v>
          </cell>
        </row>
        <row r="6389">
          <cell r="A6389">
            <v>95323</v>
          </cell>
          <cell r="B6389" t="str">
            <v>CURSO DE CAPACITAÇÃO PARA AUXILIAR TÉCNICO DE ENGENHARIA (ENCARGOS COMPLEMENTARES) - HORISTA</v>
          </cell>
          <cell r="C6389" t="str">
            <v>H</v>
          </cell>
        </row>
        <row r="6390">
          <cell r="A6390">
            <v>95324</v>
          </cell>
          <cell r="B6390" t="str">
            <v>CURSO DE CAPACITAÇÃO PARA AZULEJISTA OU LADRILHISTA (ENCARGOS COMPLEMENTARES) - HORISTA</v>
          </cell>
          <cell r="C6390" t="str">
            <v>H</v>
          </cell>
        </row>
        <row r="6391">
          <cell r="A6391">
            <v>95325</v>
          </cell>
          <cell r="B6391" t="str">
            <v>CURSO DE CAPACITAÇÃO PARA BLASTER, DINAMITADOR OU CABO DE FOGO (ENCARGOS COMPLEMENTARES) - HORISTA</v>
          </cell>
          <cell r="C6391" t="str">
            <v>H</v>
          </cell>
        </row>
        <row r="6392">
          <cell r="A6392">
            <v>95326</v>
          </cell>
          <cell r="B6392" t="str">
            <v>CURSO DE CAPACITAÇÃO PARA CADASTRISTA DE REDES DE AGUA E ESGOTO (ENCARGOS COMPLEMENTARES) - HORISTA</v>
          </cell>
          <cell r="C6392" t="str">
            <v>H</v>
          </cell>
        </row>
        <row r="6393">
          <cell r="A6393">
            <v>95327</v>
          </cell>
          <cell r="B6393" t="str">
            <v>CURSO DE CAPACITAÇÃO PARA CALAFETADOR/CALAFATE (ENCARGOS COMPLEMENTARES) - HORISTA</v>
          </cell>
          <cell r="C6393" t="str">
            <v>H</v>
          </cell>
        </row>
        <row r="6394">
          <cell r="A6394">
            <v>95328</v>
          </cell>
          <cell r="B6394" t="str">
            <v>CURSO DE CAPACITAÇÃO PARA CALCETEIRO (ENCARGOS COMPLEMENTARES) - HORISTA</v>
          </cell>
          <cell r="C6394" t="str">
            <v>H</v>
          </cell>
        </row>
        <row r="6395">
          <cell r="A6395">
            <v>95329</v>
          </cell>
          <cell r="B6395" t="str">
            <v>CURSO DE CAPACITAÇÃO PARA CARPINTEIRO DE ESQUADRIA (ENCARGOS COMPLEMENTARES) - HORISTA</v>
          </cell>
          <cell r="C6395" t="str">
            <v>H</v>
          </cell>
        </row>
        <row r="6396">
          <cell r="A6396">
            <v>95330</v>
          </cell>
          <cell r="B6396" t="str">
            <v>CURSO DE CAPACITAÇÃO PARA CARPINTEIRO DE FÔRMAS (ENCARGOS COMPLEMENTARES) - HORISTA</v>
          </cell>
          <cell r="C6396" t="str">
            <v>H</v>
          </cell>
        </row>
        <row r="6397">
          <cell r="A6397">
            <v>95331</v>
          </cell>
          <cell r="B6397" t="str">
            <v>CURSO DE CAPACITAÇÃO PARA CAVOUQUEIRO OU OPERADOR PERFURATRIZ/ROMPEDOR (ENCARGOS COMPLEMENTARES) - HORISTA</v>
          </cell>
          <cell r="C6397" t="str">
            <v>H</v>
          </cell>
        </row>
        <row r="6398">
          <cell r="A6398">
            <v>95332</v>
          </cell>
          <cell r="B6398" t="str">
            <v>CURSO DE CAPACITAÇÃO PARA ELETRICISTA (ENCARGOS COMPLEMENTARES) - HORISTA</v>
          </cell>
          <cell r="C6398" t="str">
            <v>H</v>
          </cell>
        </row>
        <row r="6399">
          <cell r="A6399">
            <v>95333</v>
          </cell>
          <cell r="B6399" t="str">
            <v>CURSO DE CAPACITAÇÃO PARA ELETRICISTA INDUSTRIAL (ENCARGOS COMPLEMENTARES) - HORISTA</v>
          </cell>
          <cell r="C6399" t="str">
            <v>H</v>
          </cell>
        </row>
        <row r="6400">
          <cell r="A6400">
            <v>95334</v>
          </cell>
          <cell r="B6400" t="str">
            <v>CURSO DE CAPACITAÇÃO PARA ELETROTÉCNICO (ENCARGOS COMPLEMENTARES) - HORISTA</v>
          </cell>
          <cell r="C6400" t="str">
            <v>H</v>
          </cell>
        </row>
        <row r="6401">
          <cell r="A6401">
            <v>95335</v>
          </cell>
          <cell r="B6401" t="str">
            <v>CURSO DE CAPACITAÇÃO PARA ENCANADOR OU BOMBEIRO HIDRÁULICO (ENCARGOS COMPLEMENTARES) - HORISTA</v>
          </cell>
          <cell r="C6401" t="str">
            <v>H</v>
          </cell>
        </row>
        <row r="6402">
          <cell r="A6402">
            <v>95336</v>
          </cell>
          <cell r="B6402" t="str">
            <v>CURSO DE CAPACITAÇÃO PARA ESTUCADOR (ENCARGOS COMPLEMENTARES) - HORISTA</v>
          </cell>
          <cell r="C6402" t="str">
            <v>H</v>
          </cell>
        </row>
        <row r="6403">
          <cell r="A6403">
            <v>95337</v>
          </cell>
          <cell r="B6403" t="str">
            <v>CURSO DE CAPACITAÇÃO PARA GESSEIRO (ENCARGOS COMPLEMENTARES) - HORISTA</v>
          </cell>
          <cell r="C6403" t="str">
            <v>H</v>
          </cell>
        </row>
        <row r="6404">
          <cell r="A6404">
            <v>95338</v>
          </cell>
          <cell r="B6404" t="str">
            <v>CURSO DE CAPACITAÇÃO PARA IMPERMEABILIZADOR (ENCARGOS COMPLEMENTARES) - HORISTA</v>
          </cell>
          <cell r="C6404" t="str">
            <v>H</v>
          </cell>
        </row>
        <row r="6405">
          <cell r="A6405">
            <v>95339</v>
          </cell>
          <cell r="B6405" t="str">
            <v>CURSO DE CAPACITAÇÃO PARA MAÇARIQUEIRO (ENCARGOS COMPLEMENTARES) - HORISTA</v>
          </cell>
          <cell r="C6405" t="str">
            <v>H</v>
          </cell>
        </row>
        <row r="6406">
          <cell r="A6406">
            <v>95340</v>
          </cell>
          <cell r="B6406" t="str">
            <v>CURSO DE CAPACITAÇÃO PARA MARCENEIRO (ENCARGOS COMPLEMENTARES) - HORISTA</v>
          </cell>
          <cell r="C6406" t="str">
            <v>H</v>
          </cell>
        </row>
        <row r="6407">
          <cell r="A6407">
            <v>95341</v>
          </cell>
          <cell r="B6407" t="str">
            <v>CURSO DE CAPACITAÇÃO PARA MARMORISTA/GRANITEIRO (ENCARGOS COMPLEMENTARES) - HORISTA</v>
          </cell>
          <cell r="C6407" t="str">
            <v>H</v>
          </cell>
        </row>
        <row r="6408">
          <cell r="A6408">
            <v>95342</v>
          </cell>
          <cell r="B6408" t="str">
            <v>CURSO DE CAPACITAÇÃO PARA MECÂNICO DE EQUIPAMENTOS PESADOS (ENCARGOS COMPLEMENTARES) - HORISTA</v>
          </cell>
          <cell r="C6408" t="str">
            <v>H</v>
          </cell>
        </row>
        <row r="6409">
          <cell r="A6409">
            <v>95343</v>
          </cell>
          <cell r="B6409" t="str">
            <v>CURSO DE CAPACITAÇÃO PARA MONTADOR  DE TUBO AÇO/EQUIPAMENTOS (ENCARGOS COMPLEMENTARES) - HORISTA</v>
          </cell>
          <cell r="C6409" t="str">
            <v>H</v>
          </cell>
        </row>
        <row r="6410">
          <cell r="A6410">
            <v>95344</v>
          </cell>
          <cell r="B6410" t="str">
            <v>CURSO DE CAPACITAÇÃO PARA MONTADOR DE ESTRUTURA METÁLICA (ENCARGOS COMPLEMENTARES) - HORISTA</v>
          </cell>
          <cell r="C6410" t="str">
            <v>H</v>
          </cell>
        </row>
        <row r="6411">
          <cell r="A6411">
            <v>95345</v>
          </cell>
          <cell r="B6411" t="str">
            <v>CURSO DE CAPACITAÇÃO PARA MONTADOR ELETROMECÂNICO (ENCARGOS COMPLEMENTARES) - HORISTA</v>
          </cell>
          <cell r="C6411" t="str">
            <v>H</v>
          </cell>
        </row>
        <row r="6412">
          <cell r="A6412">
            <v>95346</v>
          </cell>
          <cell r="B6412" t="str">
            <v>CURSO DE CAPACITAÇÃO PARA MOTORISTA DE BASCULANTE (ENCARGOS COMPLEMENTARES) - HORISTA</v>
          </cell>
          <cell r="C6412" t="str">
            <v>H</v>
          </cell>
        </row>
        <row r="6413">
          <cell r="A6413">
            <v>95347</v>
          </cell>
          <cell r="B6413" t="str">
            <v>CURSO DE CAPACITAÇÃO PARA MOTORISTA DE CAMINHÃO (ENCARGOS COMPLEMENTARES) - HORISTA</v>
          </cell>
          <cell r="C6413" t="str">
            <v>H</v>
          </cell>
        </row>
        <row r="6414">
          <cell r="A6414">
            <v>95348</v>
          </cell>
          <cell r="B6414" t="str">
            <v>CURSO DE CAPACITAÇÃO PARA MOTORISTA DE CAMINHÃO E CARRETA (ENCARGOS COMPLEMENTARES) - HORISTA</v>
          </cell>
          <cell r="C6414" t="str">
            <v>H</v>
          </cell>
        </row>
        <row r="6415">
          <cell r="A6415">
            <v>95349</v>
          </cell>
          <cell r="B6415" t="str">
            <v>CURSO DE CAPACITAÇÃO PARA MOTORISTA DE VEÍCULO LEVE (ENCARGOS COMPLEMENTARES) - HORISTA</v>
          </cell>
          <cell r="C6415" t="str">
            <v>H</v>
          </cell>
        </row>
        <row r="6416">
          <cell r="A6416">
            <v>95350</v>
          </cell>
          <cell r="B6416" t="str">
            <v>CURSO DE CAPACITAÇÃO PARA MOTORISTA DE VEÍCULO PESADO (ENCARGOS COMPLEMENTARES) - HORISTA</v>
          </cell>
          <cell r="C6416" t="str">
            <v>H</v>
          </cell>
        </row>
        <row r="6417">
          <cell r="A6417">
            <v>95351</v>
          </cell>
          <cell r="B6417" t="str">
            <v>CURSO DE CAPACITAÇÃO PARA MOTORISTA OPERADOR DE MUNCK (ENCARGOS COMPLEMENTARES) - HORISTA</v>
          </cell>
          <cell r="C6417" t="str">
            <v>H</v>
          </cell>
        </row>
        <row r="6418">
          <cell r="A6418">
            <v>95352</v>
          </cell>
          <cell r="B6418" t="str">
            <v>CURSO DE CAPACITAÇÃO PARA NIVELADOR (ENCARGOS COMPLEMENTARES) - HORISTA</v>
          </cell>
          <cell r="C6418" t="str">
            <v>H</v>
          </cell>
        </row>
        <row r="6419">
          <cell r="A6419">
            <v>95353</v>
          </cell>
          <cell r="B6419" t="str">
            <v>CURSO DE CAPACITAÇÃO PARA OPERADOR DE ACABADORA (ENCARGOS COMPLEMENTARES) - HORISTA</v>
          </cell>
          <cell r="C6419" t="str">
            <v>H</v>
          </cell>
        </row>
        <row r="6420">
          <cell r="A6420">
            <v>95354</v>
          </cell>
          <cell r="B6420" t="str">
            <v>CURSO DE CAPACITAÇÃO PARA OPERADOR DE BETONEIRA (CAMINHÃO) (ENCARGOS COMPLEMENTARES) - HORISTA</v>
          </cell>
          <cell r="C6420" t="str">
            <v>H</v>
          </cell>
        </row>
        <row r="6421">
          <cell r="A6421">
            <v>95355</v>
          </cell>
          <cell r="B6421" t="str">
            <v>CURSO DE CAPACITAÇÃO PARA OPERADOR DE COMPRESSOR OU COMPRESSORISTA (ENCARGOS COMPLEMENTARES) - HORISTA</v>
          </cell>
          <cell r="C6421" t="str">
            <v>H</v>
          </cell>
        </row>
        <row r="6422">
          <cell r="A6422">
            <v>95356</v>
          </cell>
          <cell r="B6422" t="str">
            <v>CURSO DE CAPACITAÇÃO PARA OPERADOR DE DEMARCADORA DE FAIXAS (ENCARGOS COMPLEMENTARES) - HORISTA</v>
          </cell>
          <cell r="C6422" t="str">
            <v>H</v>
          </cell>
        </row>
        <row r="6423">
          <cell r="A6423">
            <v>95357</v>
          </cell>
          <cell r="B6423" t="str">
            <v>CURSO DE CAPACITAÇÃO PARA OPERADOR DE ESCAVADEIRA (ENCARGOS COMPLEMENTARES) - HORISTA</v>
          </cell>
          <cell r="C6423" t="str">
            <v>H</v>
          </cell>
        </row>
        <row r="6424">
          <cell r="A6424">
            <v>95358</v>
          </cell>
          <cell r="B6424" t="str">
            <v>CURSO DE CAPACITAÇÃO PARA OPERADOR DE GUINCHO (ENCARGOS COMPLEMENTARES) - HORISTA</v>
          </cell>
          <cell r="C6424" t="str">
            <v>H</v>
          </cell>
        </row>
        <row r="6425">
          <cell r="A6425">
            <v>95359</v>
          </cell>
          <cell r="B6425" t="str">
            <v>CURSO DE CAPACITAÇÃO PARA OPERADOR DE GUINDASTE (ENCARGOS COMPLEMENTARES) - HORISTA</v>
          </cell>
          <cell r="C6425" t="str">
            <v>H</v>
          </cell>
        </row>
        <row r="6426">
          <cell r="A6426">
            <v>95360</v>
          </cell>
          <cell r="B6426" t="str">
            <v>CURSO DE CAPACITAÇÃO PARA OPERADOR DE MÁQUINAS E EQUIPAMENTOS (ENCARGOS COMPLEMENTARES) - HORISTA</v>
          </cell>
          <cell r="C6426" t="str">
            <v>H</v>
          </cell>
        </row>
        <row r="6427">
          <cell r="A6427">
            <v>95361</v>
          </cell>
          <cell r="B6427" t="str">
            <v>CURSO DE CAPACITAÇÃO PARA OPERADOR DE MARTELETE OU MARTELETEIRO (ENCARGOS COMPLEMENTARES) - HORISTA</v>
          </cell>
          <cell r="C6427" t="str">
            <v>H</v>
          </cell>
        </row>
        <row r="6428">
          <cell r="A6428">
            <v>95362</v>
          </cell>
          <cell r="B6428" t="str">
            <v>CURSO DE CAPACITAÇÃO PARA OPERADOR DE MOTO-ESCREIPER (ENCARGOS COMPLEMENTARES) - HORISTA</v>
          </cell>
          <cell r="C6428" t="str">
            <v>H</v>
          </cell>
        </row>
        <row r="6429">
          <cell r="A6429">
            <v>95363</v>
          </cell>
          <cell r="B6429" t="str">
            <v>CURSO DE CAPACITAÇÃO PARA OPERADOR DE MOTONIVELADORA (ENCARGOS COMPLEMENTARES) - HORISTA</v>
          </cell>
          <cell r="C6429" t="str">
            <v>H</v>
          </cell>
        </row>
        <row r="6430">
          <cell r="A6430">
            <v>95364</v>
          </cell>
          <cell r="B6430" t="str">
            <v>CURSO DE CAPACITAÇÃO PARA OPERADOR DE PÁ CARREGADEIRA (ENCARGOS COMPLEMENTARES) - HORISTA</v>
          </cell>
          <cell r="C6430" t="str">
            <v>H</v>
          </cell>
        </row>
        <row r="6431">
          <cell r="A6431">
            <v>95365</v>
          </cell>
          <cell r="B6431" t="str">
            <v>CURSO DE CAPACITAÇÃO PARA OPERADOR DE PAVIMENTADORA (ENCARGOS COMPLEMENTARES) - HORISTA</v>
          </cell>
          <cell r="C6431" t="str">
            <v>H</v>
          </cell>
        </row>
        <row r="6432">
          <cell r="A6432">
            <v>95366</v>
          </cell>
          <cell r="B6432" t="str">
            <v>CURSO DE CAPACITAÇÃO PARA OPERADOR DE ROLO COMPACTADOR (ENCARGOS COMPLEMENTARES) - HORISTA</v>
          </cell>
          <cell r="C6432" t="str">
            <v>H</v>
          </cell>
        </row>
        <row r="6433">
          <cell r="A6433">
            <v>95367</v>
          </cell>
          <cell r="B6433" t="str">
            <v>CURSO DE CAPACITAÇÃO PARA OPERADOR DE USINA DE ASFALTO, DE SOLOS OU DE CONCRETO (ENCARGOS COMPLEMENTARES) - HORISTA</v>
          </cell>
          <cell r="C6433" t="str">
            <v>H</v>
          </cell>
        </row>
        <row r="6434">
          <cell r="A6434">
            <v>95368</v>
          </cell>
          <cell r="B6434" t="str">
            <v>CURSO DE CAPACITAÇÃO PARA OPERADOR JATO DE AREIA OU JATISTA (ENCARGOS COMPLEMENTARES) - HORISTA</v>
          </cell>
          <cell r="C6434" t="str">
            <v>H</v>
          </cell>
        </row>
        <row r="6435">
          <cell r="A6435">
            <v>95369</v>
          </cell>
          <cell r="B6435" t="str">
            <v>CURSO DE CAPACITAÇÃO PARA OPERADOR PARA BATE ESTACAS (ENCARGOS COMPLEMENTARES) - HORISTA</v>
          </cell>
          <cell r="C6435" t="str">
            <v>H</v>
          </cell>
        </row>
        <row r="6436">
          <cell r="A6436">
            <v>95370</v>
          </cell>
          <cell r="B6436" t="str">
            <v>CURSO DE CAPACITAÇÃO PARA PASTILHEIRO (ENCARGOS COMPLEMENTARES) - HORISTA</v>
          </cell>
          <cell r="C6436" t="str">
            <v>H</v>
          </cell>
        </row>
        <row r="6437">
          <cell r="A6437">
            <v>95371</v>
          </cell>
          <cell r="B6437" t="str">
            <v>CURSO DE CAPACITAÇÃO PARA PEDREIRO (ENCARGOS COMPLEMENTARES) - HORISTA</v>
          </cell>
          <cell r="C6437" t="str">
            <v>H</v>
          </cell>
        </row>
        <row r="6438">
          <cell r="A6438">
            <v>95372</v>
          </cell>
          <cell r="B6438" t="str">
            <v>CURSO DE CAPACITAÇÃO PARA PINTOR (ENCARGOS COMPLEMENTARES) - HORISTA</v>
          </cell>
          <cell r="C6438" t="str">
            <v>H</v>
          </cell>
        </row>
        <row r="6439">
          <cell r="A6439">
            <v>95373</v>
          </cell>
          <cell r="B6439" t="str">
            <v>CURSO DE CAPACITAÇÃO PARA PINTOR DE LETREIROS (ENCARGOS COMPLEMENTARES) - HORISTA</v>
          </cell>
          <cell r="C6439" t="str">
            <v>H</v>
          </cell>
        </row>
        <row r="6440">
          <cell r="A6440">
            <v>95374</v>
          </cell>
          <cell r="B6440" t="str">
            <v>CURSO DE CAPACITAÇÃO PARA PINTOR PARA TINTA EPÓXI (ENCARGOS COMPLEMENTARES) - HORISTA</v>
          </cell>
          <cell r="C6440" t="str">
            <v>H</v>
          </cell>
        </row>
        <row r="6441">
          <cell r="A6441">
            <v>95375</v>
          </cell>
          <cell r="B6441" t="str">
            <v>CURSO DE CAPACITAÇÃO PARA POCEIRO (ENCARGOS COMPLEMENTARES) - HORISTA</v>
          </cell>
          <cell r="C6441" t="str">
            <v>H</v>
          </cell>
        </row>
        <row r="6442">
          <cell r="A6442">
            <v>95376</v>
          </cell>
          <cell r="B6442" t="str">
            <v>CURSO DE CAPACITAÇÃO PARA RASTELEIRO (ENCARGOS COMPLEMENTARES) - HORISTA</v>
          </cell>
          <cell r="C6442" t="str">
            <v>H</v>
          </cell>
        </row>
        <row r="6443">
          <cell r="A6443">
            <v>95377</v>
          </cell>
          <cell r="B6443" t="str">
            <v>CURSO DE CAPACITAÇÃO PARA SERRALHEIRO (ENCARGOS COMPLEMENTARES) - HORISTA</v>
          </cell>
          <cell r="C6443" t="str">
            <v>H</v>
          </cell>
        </row>
        <row r="6444">
          <cell r="A6444">
            <v>95378</v>
          </cell>
          <cell r="B6444" t="str">
            <v>CURSO DE CAPACITAÇÃO PARA SERVENTE (ENCARGOS COMPLEMENTARES) - HORISTA</v>
          </cell>
          <cell r="C6444" t="str">
            <v>H</v>
          </cell>
        </row>
        <row r="6445">
          <cell r="A6445">
            <v>95379</v>
          </cell>
          <cell r="B6445" t="str">
            <v>CURSO DE CAPACITAÇÃO PARA SOLDADOR (ENCARGOS COMPLEMENTARES) - HORISTA</v>
          </cell>
          <cell r="C6445" t="str">
            <v>H</v>
          </cell>
        </row>
        <row r="6446">
          <cell r="A6446">
            <v>95380</v>
          </cell>
          <cell r="B6446" t="str">
            <v>CURSO DE CAPACITAÇÃO PARA SOLDADOR A (PARA SOLDA A SER TESTADA COM RAIOS  X ) (ENCARGOS COMPLEMENTARES) - HORISTA</v>
          </cell>
          <cell r="C6446" t="str">
            <v>H</v>
          </cell>
        </row>
        <row r="6447">
          <cell r="A6447">
            <v>95381</v>
          </cell>
          <cell r="B6447" t="str">
            <v>CURSO DE CAPACITAÇÃO PARA SONDADOR (ENCARGOS COMPLEMENTARES) - HORISTA</v>
          </cell>
          <cell r="C6447" t="str">
            <v>H</v>
          </cell>
        </row>
        <row r="6448">
          <cell r="A6448">
            <v>95382</v>
          </cell>
          <cell r="B6448" t="str">
            <v>CURSO DE CAPACITAÇÃO PARA TAQUEADOR OU TAQUEIRO (ENCARGOS COMPLEMENTARES) - HORISTA</v>
          </cell>
          <cell r="C6448" t="str">
            <v>H</v>
          </cell>
        </row>
        <row r="6449">
          <cell r="A6449">
            <v>95383</v>
          </cell>
          <cell r="B6449" t="str">
            <v>CURSO DE CAPACITAÇÃO PARA TÉCNICO DE LABORATÓRIO (ENCARGOS COMPLEMENTARES) - HORISTA</v>
          </cell>
          <cell r="C6449" t="str">
            <v>H</v>
          </cell>
        </row>
        <row r="6450">
          <cell r="A6450">
            <v>95384</v>
          </cell>
          <cell r="B6450" t="str">
            <v>CURSO DE CAPACITAÇÃO PARA TÉCNICO DE SONDAGEM (ENCARGOS COMPLEMENTARES) - HORISTA</v>
          </cell>
          <cell r="C6450" t="str">
            <v>H</v>
          </cell>
        </row>
        <row r="6451">
          <cell r="A6451">
            <v>95385</v>
          </cell>
          <cell r="B6451" t="str">
            <v>CURSO DE CAPACITAÇÃO PARA TELHADISTA (ENCARGOS COMPLEMENTARES) - HORISTA</v>
          </cell>
          <cell r="C6451" t="str">
            <v>H</v>
          </cell>
        </row>
        <row r="6452">
          <cell r="A6452">
            <v>95386</v>
          </cell>
          <cell r="B6452" t="str">
            <v>CURSO DE CAPACITAÇÃO PARA TRATORISTA (ENCARGOS COMPLEMENTARES) - HORISTA</v>
          </cell>
          <cell r="C6452" t="str">
            <v>H</v>
          </cell>
        </row>
        <row r="6453">
          <cell r="A6453">
            <v>95387</v>
          </cell>
          <cell r="B6453" t="str">
            <v>CURSO DE CAPACITAÇÃO PARA VIDRACEIRO (ENCARGOS COMPLEMENTARES) - HORISTA</v>
          </cell>
          <cell r="C6453" t="str">
            <v>H</v>
          </cell>
        </row>
        <row r="6454">
          <cell r="A6454">
            <v>95388</v>
          </cell>
          <cell r="B6454" t="str">
            <v>CURSO DE CAPACITAÇÃO PARA VIGIA NOTURNO (ENCARGOS COMPLEMENTARES) - HORISTA</v>
          </cell>
          <cell r="C6454" t="str">
            <v>H</v>
          </cell>
        </row>
        <row r="6455">
          <cell r="A6455">
            <v>95389</v>
          </cell>
          <cell r="B6455" t="str">
            <v>CURSO DE CAPACITAÇÃO PARA OPERADOR DE BETONEIRA ESTACIONÁRIA/MISTURADOR (ENCARGOS COMPLEMENTARES) - HORISTA</v>
          </cell>
          <cell r="C6455" t="str">
            <v>H</v>
          </cell>
        </row>
        <row r="6456">
          <cell r="A6456">
            <v>95390</v>
          </cell>
          <cell r="B6456" t="str">
            <v>CURSO DE CAPACITAÇÃO PARA JARDINEIRO (ENCARGOS COMPLEMENTARES) - HORISTA</v>
          </cell>
          <cell r="C6456" t="str">
            <v>H</v>
          </cell>
        </row>
        <row r="6457">
          <cell r="A6457">
            <v>95391</v>
          </cell>
          <cell r="B6457" t="str">
            <v>CURSO DE CAPACITAÇÃO PARA DESENHISTA DETALHISTA (ENCARGOS COMPLEMENTARES) - HORISTA</v>
          </cell>
          <cell r="C6457" t="str">
            <v>H</v>
          </cell>
        </row>
        <row r="6458">
          <cell r="A6458">
            <v>95392</v>
          </cell>
          <cell r="B6458" t="str">
            <v>CURSO DE CAPACITAÇÃO PARA ALMOXARIFE (ENCARGOS COMPLEMENTARES) - HORISTA</v>
          </cell>
          <cell r="C6458" t="str">
            <v>H</v>
          </cell>
        </row>
        <row r="6459">
          <cell r="A6459">
            <v>95393</v>
          </cell>
          <cell r="B6459" t="str">
            <v>CURSO DE CAPACITAÇÃO PARA APONTADOR OU APROPRIADOR (ENCARGOS COMPLEMENTARES) - HORISTA</v>
          </cell>
          <cell r="C6459" t="str">
            <v>H</v>
          </cell>
        </row>
        <row r="6460">
          <cell r="A6460">
            <v>95394</v>
          </cell>
          <cell r="B6460" t="str">
            <v>CURSO DE CAPACITAÇÃO PARA ARQUITETO DE OBRA JÚNIOR (ENCARGOS COMPLEMENTARES) - HORISTA</v>
          </cell>
          <cell r="C6460" t="str">
            <v>H</v>
          </cell>
        </row>
        <row r="6461">
          <cell r="A6461">
            <v>95395</v>
          </cell>
          <cell r="B6461" t="str">
            <v>CURSO DE CAPACITAÇÃO PARA ARQUITETO DE OBRA PLENO (ENCARGOS COMPLEMENTARES) - HORISTA</v>
          </cell>
          <cell r="C6461" t="str">
            <v>H</v>
          </cell>
        </row>
        <row r="6462">
          <cell r="A6462">
            <v>95396</v>
          </cell>
          <cell r="B6462" t="str">
            <v>CURSO DE CAPACITAÇÃO PARA ARQUITETO DE OBRA SÊNIOR (ENCARGOS COMPLEMENTARES) - HORISTA</v>
          </cell>
          <cell r="C6462" t="str">
            <v>H</v>
          </cell>
        </row>
        <row r="6463">
          <cell r="A6463">
            <v>95397</v>
          </cell>
          <cell r="B6463" t="str">
            <v>CURSO DE CAPACITAÇÃO PARA AUXILIAR DE DESENHISTA (ENCARGOS COMPLEMENTARES) - HORISTA</v>
          </cell>
          <cell r="C6463" t="str">
            <v>H</v>
          </cell>
        </row>
        <row r="6464">
          <cell r="A6464">
            <v>95398</v>
          </cell>
          <cell r="B6464" t="str">
            <v>CURSO DE CAPACITAÇÃO PARA AUXILIAR DE ESCRITÓRIO (ENCARGOS COMPLEMENTARES) - HORISTA</v>
          </cell>
          <cell r="C6464" t="str">
            <v>H</v>
          </cell>
        </row>
        <row r="6465">
          <cell r="A6465">
            <v>95399</v>
          </cell>
          <cell r="B6465" t="str">
            <v>CURSO DE CAPACITAÇÃO PARA DESENHISTA COPISTA (ENCARGOS COMPLEMENTARES) - HORISTA</v>
          </cell>
          <cell r="C6465" t="str">
            <v>H</v>
          </cell>
        </row>
        <row r="6466">
          <cell r="A6466">
            <v>95400</v>
          </cell>
          <cell r="B6466" t="str">
            <v>CURSO DE CAPACITAÇÃO PARA DESENHISTA PROJETISTA (ENCARGOS COMPLEMENTARES) - HORISTA</v>
          </cell>
          <cell r="C6466" t="str">
            <v>H</v>
          </cell>
        </row>
        <row r="6467">
          <cell r="A6467">
            <v>95401</v>
          </cell>
          <cell r="B6467" t="str">
            <v>CURSO DE CAPACITAÇÃO PARA ENCARREGADO GERAL (ENCARGOS COMPLEMENTARES) - HORISTA</v>
          </cell>
          <cell r="C6467" t="str">
            <v>H</v>
          </cell>
        </row>
        <row r="6468">
          <cell r="A6468">
            <v>95402</v>
          </cell>
          <cell r="B6468" t="str">
            <v>CURSO DE CAPACITAÇÃO PARA ENGENHEIRO CIVIL DE OBRA JÚNIOR (ENCARGOS COMPLEMENTARES) - HORISTA</v>
          </cell>
          <cell r="C6468" t="str">
            <v>H</v>
          </cell>
        </row>
        <row r="6469">
          <cell r="A6469">
            <v>95403</v>
          </cell>
          <cell r="B6469" t="str">
            <v>CURSO DE CAPACITAÇÃO PARA ENGENHEIRO CIVIL DE OBRA PLENO (ENCARGOS COMPLEMENTARES) - HORISTA</v>
          </cell>
          <cell r="C6469" t="str">
            <v>H</v>
          </cell>
        </row>
        <row r="6470">
          <cell r="A6470">
            <v>95404</v>
          </cell>
          <cell r="B6470" t="str">
            <v>CURSO DE CAPACITAÇÃO PARA ENGENHEIRO CIVIL DE OBRA SÊNIOR (ENCARGOS COMPLEMENTARES) - HORISTA</v>
          </cell>
          <cell r="C6470" t="str">
            <v>H</v>
          </cell>
        </row>
        <row r="6471">
          <cell r="A6471">
            <v>95405</v>
          </cell>
          <cell r="B6471" t="str">
            <v>CURSO DE CAPACITAÇÃO PARA MESTRE DE OBRAS (ENCARGOS COMPLEMENTARES) - HORISTA</v>
          </cell>
          <cell r="C6471" t="str">
            <v>H</v>
          </cell>
        </row>
        <row r="6472">
          <cell r="A6472">
            <v>95406</v>
          </cell>
          <cell r="B6472" t="str">
            <v>CURSO DE CAPACITAÇÃO PARA TOPÓGRAFO (ENCARGOS COMPLEMENTARES) - HORISTA</v>
          </cell>
          <cell r="C6472" t="str">
            <v>H</v>
          </cell>
        </row>
        <row r="6473">
          <cell r="A6473">
            <v>95407</v>
          </cell>
          <cell r="B6473" t="str">
            <v>CURSO DE CAPACITAÇÃO PARA ENGENHEIRO ELETRICISTA (ENCARGOS COMPLEMENTARES) - HORISTA</v>
          </cell>
          <cell r="C6473" t="str">
            <v>H</v>
          </cell>
        </row>
        <row r="6474">
          <cell r="A6474">
            <v>95408</v>
          </cell>
          <cell r="B6474" t="str">
            <v>CURSO DE CAPACITAÇÃO  PARA MOTORISTA DE CAMINHÃO (ENCARGOS COMPLEMENTARES) - MENSALISTA</v>
          </cell>
          <cell r="C6474" t="str">
            <v>MES</v>
          </cell>
        </row>
        <row r="6475">
          <cell r="A6475">
            <v>95409</v>
          </cell>
          <cell r="B6475" t="str">
            <v>CURSO DE CAPACITAÇÃO PARA DESENHISTA DETALHISTA (ENCARGOS COMPLEMENTARES) - MENSALISTA</v>
          </cell>
          <cell r="C6475" t="str">
            <v>MES</v>
          </cell>
        </row>
        <row r="6476">
          <cell r="A6476">
            <v>95410</v>
          </cell>
          <cell r="B6476" t="str">
            <v>CURSO DE CAPACITAÇÃO PARA DESENHISTA COPISTA (ENCARGOS COMPLEMENTARES) - MENSALISTA</v>
          </cell>
          <cell r="C6476" t="str">
            <v>MES</v>
          </cell>
        </row>
        <row r="6477">
          <cell r="A6477">
            <v>95411</v>
          </cell>
          <cell r="B6477" t="str">
            <v>CURSO DE CAPACITAÇÃO PARA DESENHISTA PROJETISTA (ENCARGOS COMPLEMENTARES) - MENSALISTA</v>
          </cell>
          <cell r="C6477" t="str">
            <v>MES</v>
          </cell>
        </row>
        <row r="6478">
          <cell r="A6478">
            <v>95412</v>
          </cell>
          <cell r="B6478" t="str">
            <v>CURSO DE CAPACITAÇÃO PARA AUXILIAR DE DESENHISTA (ENCARGOS COMPLEMENTARES) - MENSALISTA</v>
          </cell>
          <cell r="C6478" t="str">
            <v>MES</v>
          </cell>
        </row>
        <row r="6479">
          <cell r="A6479">
            <v>95413</v>
          </cell>
          <cell r="B6479" t="str">
            <v>CURSO DE CAPACITAÇÃO PARA ALMOXARIFE (ENCARGOS COMPLEMENTARES) - MENSALISTA</v>
          </cell>
          <cell r="C6479" t="str">
            <v>MES</v>
          </cell>
        </row>
        <row r="6480">
          <cell r="A6480">
            <v>95414</v>
          </cell>
          <cell r="B6480" t="str">
            <v>CURSO DE CAPACITAÇÃO PARA APONTADOR OU APROPRIADOR (ENCARGOS COMPLEMENTARES) - MENSALISTA</v>
          </cell>
          <cell r="C6480" t="str">
            <v>MES</v>
          </cell>
        </row>
        <row r="6481">
          <cell r="A6481">
            <v>95415</v>
          </cell>
          <cell r="B6481" t="str">
            <v>CURSO DE CAPACITAÇÃO PARA ENGENHEIRO CIVIL DE OBRA JÚNIOR (ENCARGOS COMPLEMENTARES) - MENSALISTA</v>
          </cell>
          <cell r="C6481" t="str">
            <v>MES</v>
          </cell>
        </row>
        <row r="6482">
          <cell r="A6482">
            <v>95416</v>
          </cell>
          <cell r="B6482" t="str">
            <v>CURSO DE CAPACITAÇÃO PARA AUXILIAR DE ESCRITÓRIO (ENCARGOS COMPLEMENTARES) - MENSALISTA</v>
          </cell>
          <cell r="C6482" t="str">
            <v>MES</v>
          </cell>
        </row>
        <row r="6483">
          <cell r="A6483">
            <v>95417</v>
          </cell>
          <cell r="B6483" t="str">
            <v>CURSO DE CAPACITAÇÃO PARA ENGENHEIRO CIVIL DE OBRA PLENO (ENCARGOS COMPLEMENTARES) - MENSALISTA</v>
          </cell>
          <cell r="C6483" t="str">
            <v>MES</v>
          </cell>
        </row>
        <row r="6484">
          <cell r="A6484">
            <v>95418</v>
          </cell>
          <cell r="B6484" t="str">
            <v>CURSO DE CAPACITAÇÃO PARA ENGENHEIRO CIVIL DE OBRA SÊNIOR (ENCARGOS COMPLEMENTARES) - MENSALISTA</v>
          </cell>
          <cell r="C6484" t="str">
            <v>MES</v>
          </cell>
        </row>
        <row r="6485">
          <cell r="A6485">
            <v>95419</v>
          </cell>
          <cell r="B6485" t="str">
            <v>CURSO DE CAPACITAÇÃO PARA ARQUITETO JÚNIOR (ENCARGOS COMPLEMENTARES) - MENSALISTA</v>
          </cell>
          <cell r="C6485" t="str">
            <v>MES</v>
          </cell>
        </row>
        <row r="6486">
          <cell r="A6486">
            <v>95420</v>
          </cell>
          <cell r="B6486" t="str">
            <v>CURSO DE CAPACITAÇÃO PARA ARQUITETO PLENO (ENCARGOS COMPLEMENTARES) - MENSALISTA</v>
          </cell>
          <cell r="C6486" t="str">
            <v>MES</v>
          </cell>
        </row>
        <row r="6487">
          <cell r="A6487">
            <v>95421</v>
          </cell>
          <cell r="B6487" t="str">
            <v>CURSO DE CAPACITAÇÃO PARA ARQUITETO SÊNIOR (ENCARGOS COMPLEMENTARES) - MENSALISTA</v>
          </cell>
          <cell r="C6487" t="str">
            <v>MES</v>
          </cell>
        </row>
        <row r="6488">
          <cell r="A6488">
            <v>95422</v>
          </cell>
          <cell r="B6488" t="str">
            <v>CURSO DE CAPACITAÇÃO PARA ENCARREGADO GERAL DE OBRAS (ENCARGOS COMPLEMENTARES) - MENSALISTA</v>
          </cell>
          <cell r="C6488" t="str">
            <v>MES</v>
          </cell>
        </row>
        <row r="6489">
          <cell r="A6489">
            <v>95423</v>
          </cell>
          <cell r="B6489" t="str">
            <v>CURSO DE CAPACITAÇÃO PARA MESTRE DE OBRAS (ENCARGOS COMPLEMENTARES) - MENSALISTA</v>
          </cell>
          <cell r="C6489" t="str">
            <v>MES</v>
          </cell>
        </row>
        <row r="6490">
          <cell r="A6490">
            <v>95424</v>
          </cell>
          <cell r="B6490" t="str">
            <v>CURSO DE CAPACITAÇÃO PARA TOPÓGRAFO (ENCARGOS COMPLEMENTARES) - MENSALISTA</v>
          </cell>
          <cell r="C6490" t="str">
            <v>MES</v>
          </cell>
        </row>
      </sheetData>
      <sheetData sheetId="1" refreshError="1"/>
      <sheetData sheetId="2" refreshError="1">
        <row r="4">
          <cell r="A4">
            <v>1</v>
          </cell>
          <cell r="B4" t="str">
            <v>ACETILENO (RECARGA PARA CILINDRO DE CONJUNTO OXICORTE GRANDE)</v>
          </cell>
          <cell r="C4" t="str">
            <v xml:space="preserve">KG    </v>
          </cell>
          <cell r="D4">
            <v>48</v>
          </cell>
        </row>
        <row r="5">
          <cell r="A5">
            <v>2</v>
          </cell>
          <cell r="B5" t="str">
            <v>OXIGENIO, RECARGA PARA CILINDRO DE CONJUNTO OXICORTE GRANDE</v>
          </cell>
          <cell r="C5" t="str">
            <v xml:space="preserve">M3    </v>
          </cell>
          <cell r="D5">
            <v>10.52</v>
          </cell>
        </row>
        <row r="6">
          <cell r="A6">
            <v>3</v>
          </cell>
          <cell r="B6" t="str">
            <v>ACIDO MURIATICO, DILUICAO 10% A 12% PARA USO EM LIMPEZA</v>
          </cell>
          <cell r="C6" t="str">
            <v xml:space="preserve">L     </v>
          </cell>
          <cell r="D6">
            <v>3.6</v>
          </cell>
        </row>
        <row r="7">
          <cell r="A7">
            <v>6</v>
          </cell>
          <cell r="B7" t="str">
            <v>DETERGENTE AMONIACO (AMONIA DILUIDA)</v>
          </cell>
          <cell r="C7" t="str">
            <v xml:space="preserve">L     </v>
          </cell>
          <cell r="D7">
            <v>2.52</v>
          </cell>
        </row>
        <row r="8">
          <cell r="A8">
            <v>7</v>
          </cell>
          <cell r="B8" t="str">
            <v>SODA CAUSTICA EM ESCAMAS</v>
          </cell>
          <cell r="C8" t="str">
            <v xml:space="preserve">KG    </v>
          </cell>
          <cell r="D8">
            <v>8.33</v>
          </cell>
        </row>
        <row r="9">
          <cell r="A9">
            <v>10</v>
          </cell>
          <cell r="B9" t="str">
            <v>BALDE PLASTICO CAPACIDADE *10* L</v>
          </cell>
          <cell r="C9" t="str">
            <v xml:space="preserve">UN    </v>
          </cell>
          <cell r="D9">
            <v>5.36</v>
          </cell>
        </row>
        <row r="10">
          <cell r="A10">
            <v>12</v>
          </cell>
          <cell r="B10" t="str">
            <v>ESCOVA DE ACO, COM CABO, *4  X 15* FILEIRAS DE CERDAS</v>
          </cell>
          <cell r="C10" t="str">
            <v xml:space="preserve">UN    </v>
          </cell>
          <cell r="D10">
            <v>5.25</v>
          </cell>
        </row>
        <row r="11">
          <cell r="A11">
            <v>13</v>
          </cell>
          <cell r="B11" t="str">
            <v>ESTOPA</v>
          </cell>
          <cell r="C11" t="str">
            <v xml:space="preserve">KG    </v>
          </cell>
          <cell r="D11">
            <v>8.08</v>
          </cell>
        </row>
        <row r="12">
          <cell r="A12">
            <v>16</v>
          </cell>
          <cell r="B12" t="str">
            <v>SABAO EM PO</v>
          </cell>
          <cell r="C12" t="str">
            <v xml:space="preserve">KG    </v>
          </cell>
          <cell r="D12">
            <v>5.0199999999999996</v>
          </cell>
        </row>
        <row r="13">
          <cell r="A13">
            <v>20</v>
          </cell>
          <cell r="B13" t="str">
            <v>ACO CA-25, 12,5 MM, VERGALHAO</v>
          </cell>
          <cell r="C13" t="str">
            <v xml:space="preserve">KG    </v>
          </cell>
          <cell r="D13">
            <v>3.31</v>
          </cell>
        </row>
        <row r="14">
          <cell r="A14">
            <v>21</v>
          </cell>
          <cell r="B14" t="str">
            <v>ACO CA-25, 16,0 MM, VERGALHAO</v>
          </cell>
          <cell r="C14" t="str">
            <v xml:space="preserve">KG    </v>
          </cell>
          <cell r="D14">
            <v>3.31</v>
          </cell>
        </row>
        <row r="15">
          <cell r="A15">
            <v>22</v>
          </cell>
          <cell r="B15" t="str">
            <v>ACO CA-25, 6,3 MM, VERGALHAO</v>
          </cell>
          <cell r="C15" t="str">
            <v xml:space="preserve">KG    </v>
          </cell>
          <cell r="D15">
            <v>3.54</v>
          </cell>
        </row>
        <row r="16">
          <cell r="A16">
            <v>23</v>
          </cell>
          <cell r="B16" t="str">
            <v>ACO CA-25, 8,0 MM, VERGALHAO</v>
          </cell>
          <cell r="C16" t="str">
            <v xml:space="preserve">KG    </v>
          </cell>
          <cell r="D16">
            <v>3.51</v>
          </cell>
        </row>
        <row r="17">
          <cell r="A17">
            <v>24</v>
          </cell>
          <cell r="B17" t="str">
            <v>ACO CA-25, 20,0 MM, VERGALHAO</v>
          </cell>
          <cell r="C17" t="str">
            <v xml:space="preserve">KG    </v>
          </cell>
          <cell r="D17">
            <v>3.31</v>
          </cell>
        </row>
        <row r="18">
          <cell r="A18">
            <v>25</v>
          </cell>
          <cell r="B18" t="str">
            <v>ACO CA-25, 25,0 MM, VERGALHAO</v>
          </cell>
          <cell r="C18" t="str">
            <v xml:space="preserve">KG    </v>
          </cell>
          <cell r="D18">
            <v>3.31</v>
          </cell>
        </row>
        <row r="19">
          <cell r="A19">
            <v>26</v>
          </cell>
          <cell r="B19" t="str">
            <v>ACO CA-25, 10,0 MM, VERGALHAO</v>
          </cell>
          <cell r="C19" t="str">
            <v xml:space="preserve">KG    </v>
          </cell>
          <cell r="D19">
            <v>3.29</v>
          </cell>
        </row>
        <row r="20">
          <cell r="A20">
            <v>27</v>
          </cell>
          <cell r="B20" t="str">
            <v>ACO CA-50, 16,0 MM, VERGALHAO</v>
          </cell>
          <cell r="C20" t="str">
            <v xml:space="preserve">KG    </v>
          </cell>
          <cell r="D20">
            <v>3.14</v>
          </cell>
        </row>
        <row r="21">
          <cell r="A21">
            <v>28</v>
          </cell>
          <cell r="B21" t="str">
            <v>ACO CA-50, 25,0 MM, VERGALHAO</v>
          </cell>
          <cell r="C21" t="str">
            <v xml:space="preserve">KG    </v>
          </cell>
          <cell r="D21">
            <v>3.39</v>
          </cell>
        </row>
        <row r="22">
          <cell r="A22">
            <v>29</v>
          </cell>
          <cell r="B22" t="str">
            <v>ACO CA-50, 20,0 MM, VERGALHAO</v>
          </cell>
          <cell r="C22" t="str">
            <v xml:space="preserve">KG    </v>
          </cell>
          <cell r="D22">
            <v>2.93</v>
          </cell>
        </row>
        <row r="23">
          <cell r="A23">
            <v>31</v>
          </cell>
          <cell r="B23" t="str">
            <v>ACO CA-50, 12,5 MM, VERGALHAO</v>
          </cell>
          <cell r="C23" t="str">
            <v xml:space="preserve">KG    </v>
          </cell>
          <cell r="D23">
            <v>3.14</v>
          </cell>
        </row>
        <row r="24">
          <cell r="A24">
            <v>32</v>
          </cell>
          <cell r="B24" t="str">
            <v>ACO CA-50, 6,3 MM, VERGALHAO</v>
          </cell>
          <cell r="C24" t="str">
            <v xml:space="preserve">KG    </v>
          </cell>
          <cell r="D24">
            <v>3.45</v>
          </cell>
        </row>
        <row r="25">
          <cell r="A25">
            <v>33</v>
          </cell>
          <cell r="B25" t="str">
            <v>ACO CA-50, 8,0 MM, VERGALHAO</v>
          </cell>
          <cell r="C25" t="str">
            <v xml:space="preserve">KG    </v>
          </cell>
          <cell r="D25">
            <v>3.88</v>
          </cell>
        </row>
        <row r="26">
          <cell r="A26">
            <v>34</v>
          </cell>
          <cell r="B26" t="str">
            <v>ACO CA-50, 10,0 MM, VERGALHAO</v>
          </cell>
          <cell r="C26" t="str">
            <v xml:space="preserve">KG    </v>
          </cell>
          <cell r="D26">
            <v>3.3</v>
          </cell>
        </row>
        <row r="27">
          <cell r="A27">
            <v>36</v>
          </cell>
          <cell r="B27" t="str">
            <v>ACO CA-60, 4,2 MM, VERGALHAO</v>
          </cell>
          <cell r="C27" t="str">
            <v xml:space="preserve">KG    </v>
          </cell>
          <cell r="D27">
            <v>3.27</v>
          </cell>
        </row>
        <row r="28">
          <cell r="A28">
            <v>38</v>
          </cell>
          <cell r="B28" t="str">
            <v>ACO CA-60, 8,0 MM, VERGALHAO</v>
          </cell>
          <cell r="C28" t="str">
            <v xml:space="preserve">KG    </v>
          </cell>
          <cell r="D28">
            <v>3.78</v>
          </cell>
        </row>
        <row r="29">
          <cell r="A29">
            <v>39</v>
          </cell>
          <cell r="B29" t="str">
            <v>ACO CA-60, 5,0 MM, VERGALHAO</v>
          </cell>
          <cell r="C29" t="str">
            <v xml:space="preserve">KG    </v>
          </cell>
          <cell r="D29">
            <v>3.27</v>
          </cell>
        </row>
        <row r="30">
          <cell r="A30">
            <v>40</v>
          </cell>
          <cell r="B30" t="str">
            <v>ACO CA-60, 6,0 MM, VERGALHAO</v>
          </cell>
          <cell r="C30" t="str">
            <v xml:space="preserve">KG    </v>
          </cell>
          <cell r="D30">
            <v>3.34</v>
          </cell>
        </row>
        <row r="31">
          <cell r="A31">
            <v>42</v>
          </cell>
          <cell r="B31" t="str">
            <v>ACO CA-60, 7,0 MM, VERGALHAO</v>
          </cell>
          <cell r="C31" t="str">
            <v xml:space="preserve">KG    </v>
          </cell>
          <cell r="D31">
            <v>3.4</v>
          </cell>
        </row>
        <row r="32">
          <cell r="A32">
            <v>43</v>
          </cell>
          <cell r="B32" t="str">
            <v>ADAPTADOR, PVC PBA, PONTA/ROSCA, JE, DN 75 / DE  85 MM</v>
          </cell>
          <cell r="C32" t="str">
            <v xml:space="preserve">UN    </v>
          </cell>
          <cell r="D32">
            <v>14.14</v>
          </cell>
        </row>
        <row r="33">
          <cell r="A33">
            <v>46</v>
          </cell>
          <cell r="B33" t="str">
            <v>ADAPTADOR, PVC PBA,  BOLSA/ROSCA, JE, DN 75 / DE  85 MM</v>
          </cell>
          <cell r="C33" t="str">
            <v xml:space="preserve">UN    </v>
          </cell>
          <cell r="D33">
            <v>23.06</v>
          </cell>
        </row>
        <row r="34">
          <cell r="A34">
            <v>47</v>
          </cell>
          <cell r="B34" t="str">
            <v>ADAPTADOR, PVC PBA, BOLSA/ROSCA, JE, DN 100 / DE 110 MM</v>
          </cell>
          <cell r="C34" t="str">
            <v xml:space="preserve">UN    </v>
          </cell>
          <cell r="D34">
            <v>27.58</v>
          </cell>
        </row>
        <row r="35">
          <cell r="A35">
            <v>48</v>
          </cell>
          <cell r="B35" t="str">
            <v>ADAPTADOR, PVC PBA, BOLSA/ROSCA, JE, DN 50 / DE 60 MM</v>
          </cell>
          <cell r="C35" t="str">
            <v xml:space="preserve">UN    </v>
          </cell>
          <cell r="D35">
            <v>10.76</v>
          </cell>
        </row>
        <row r="36">
          <cell r="A36">
            <v>50</v>
          </cell>
          <cell r="B36" t="str">
            <v>ADAPTADOR, PVC PBA, A BOLSA DEFOFO, JE, DN 75 / DE  85 MM</v>
          </cell>
          <cell r="C36" t="str">
            <v xml:space="preserve">UN    </v>
          </cell>
          <cell r="D36">
            <v>33.19</v>
          </cell>
        </row>
        <row r="37">
          <cell r="A37">
            <v>51</v>
          </cell>
          <cell r="B37" t="str">
            <v>ADAPTADOR, PVC PBA, A BOLSA DEFOFO, JE, DN 100 / DE 110 MM</v>
          </cell>
          <cell r="C37" t="str">
            <v xml:space="preserve">UN    </v>
          </cell>
          <cell r="D37">
            <v>52.4</v>
          </cell>
        </row>
        <row r="38">
          <cell r="A38">
            <v>52</v>
          </cell>
          <cell r="B38" t="str">
            <v>ADAPTADOR, PVC PBA, PONTA/ROSCA, JE, DN 50 / DE  60 MM</v>
          </cell>
          <cell r="C38" t="str">
            <v xml:space="preserve">UN    </v>
          </cell>
          <cell r="D38">
            <v>5.37</v>
          </cell>
        </row>
        <row r="39">
          <cell r="A39">
            <v>55</v>
          </cell>
          <cell r="B39" t="str">
            <v>ADAPTADOR DE COMPRESSAO EM POLIPROPILENO (PP), PARA TUBO EM PEAD, 20 MM X 1/2", PARA LIGACAO PREDIAL DE AGUA (NTS 179)</v>
          </cell>
          <cell r="C39" t="str">
            <v xml:space="preserve">UN    </v>
          </cell>
          <cell r="D39">
            <v>2.94</v>
          </cell>
        </row>
        <row r="40">
          <cell r="A40">
            <v>60</v>
          </cell>
          <cell r="B40" t="str">
            <v>ADAPTADOR PVC, COM REGISTRO, PARA PEAD, 20 MM X 3/4", PARA LIGACAO PREDIAL DE AGUA</v>
          </cell>
          <cell r="C40" t="str">
            <v xml:space="preserve">UN    </v>
          </cell>
          <cell r="D40">
            <v>3.81</v>
          </cell>
        </row>
        <row r="41">
          <cell r="A41">
            <v>61</v>
          </cell>
          <cell r="B41" t="str">
            <v>ADAPTADOR DE COMPRESSAO EM POLIPROPILENO (PP), PARA TUBO EM PEAD, 20 MM X 3/4", PARA LIGACAO PREDIAL DE AGUA (NTS 179)</v>
          </cell>
          <cell r="C41" t="str">
            <v xml:space="preserve">UN    </v>
          </cell>
          <cell r="D41">
            <v>2.78</v>
          </cell>
        </row>
        <row r="42">
          <cell r="A42">
            <v>62</v>
          </cell>
          <cell r="B42" t="str">
            <v>ADAPTADOR DE COMPRESSAO EM POLIPROPILENO (PP), PARA TUBO EM PEAD, 32 MM X 1", PARA LIGACAO PREDIAL DE AGUA (NTS 179)</v>
          </cell>
          <cell r="C42" t="str">
            <v xml:space="preserve">UN    </v>
          </cell>
          <cell r="D42">
            <v>5.76</v>
          </cell>
        </row>
        <row r="43">
          <cell r="A43">
            <v>63</v>
          </cell>
          <cell r="B43" t="str">
            <v>KIT CAVALETE PVC COM REGISTRO 3/4", COMPLETO</v>
          </cell>
          <cell r="C43" t="str">
            <v xml:space="preserve">UN    </v>
          </cell>
          <cell r="D43">
            <v>33.15</v>
          </cell>
        </row>
        <row r="44">
          <cell r="A44">
            <v>64</v>
          </cell>
          <cell r="B44" t="str">
            <v>UNIAO EM POLIPROPILENO (PP), PARA TUBO EM PEAD, 20 MM - LIGACAO PREDIAL DE AGUA</v>
          </cell>
          <cell r="C44" t="str">
            <v xml:space="preserve">UN    </v>
          </cell>
          <cell r="D44">
            <v>3.35</v>
          </cell>
        </row>
        <row r="45">
          <cell r="A45">
            <v>65</v>
          </cell>
          <cell r="B45" t="str">
            <v>ADAPTADOR PVC SOLDAVEL CURTO COM BOLSA E ROSCA, 25 MM X 3/4", PARA AGUA FRIA</v>
          </cell>
          <cell r="C45" t="str">
            <v xml:space="preserve">UN    </v>
          </cell>
          <cell r="D45">
            <v>0.6</v>
          </cell>
        </row>
        <row r="46">
          <cell r="A46">
            <v>66</v>
          </cell>
          <cell r="B46" t="str">
            <v>ADAPTADOR PVC SOLDAVEL, COM FLANGES LIVRES, 50 MM X 1  1/2", PARA CAIXA D' AGUA</v>
          </cell>
          <cell r="C46" t="str">
            <v xml:space="preserve">UN    </v>
          </cell>
          <cell r="D46">
            <v>18.37</v>
          </cell>
        </row>
        <row r="47">
          <cell r="A47">
            <v>67</v>
          </cell>
          <cell r="B47" t="str">
            <v>ADAPTADOR PVC ROSCAVEL, COM FLANGES E ANEL DE VEDACAO, 1/2", PARA CAIXA D' AGUA</v>
          </cell>
          <cell r="C47" t="str">
            <v xml:space="preserve">UN    </v>
          </cell>
          <cell r="D47">
            <v>6.4</v>
          </cell>
        </row>
        <row r="48">
          <cell r="A48">
            <v>68</v>
          </cell>
          <cell r="B48" t="str">
            <v>ADAPTADOR PVC SOLDAVEL, COM FLANGES LIVRES, 32 MM X 1", PARA CAIXA D' AGUA</v>
          </cell>
          <cell r="C48" t="str">
            <v xml:space="preserve">UN    </v>
          </cell>
          <cell r="D48">
            <v>10.81</v>
          </cell>
        </row>
        <row r="49">
          <cell r="A49">
            <v>69</v>
          </cell>
          <cell r="B49" t="str">
            <v>ADAPTADOR PVC SOLDAVEL, COM FLANGES LIVRES, 60 MM X 2", PARA CAIXA D' AGUA</v>
          </cell>
          <cell r="C49" t="str">
            <v xml:space="preserve">UN    </v>
          </cell>
          <cell r="D49">
            <v>27.24</v>
          </cell>
        </row>
        <row r="50">
          <cell r="A50">
            <v>70</v>
          </cell>
          <cell r="B50" t="str">
            <v>ADAPTADOR PVC, ROSCAVEL, COM FLANGES E ANEL DE VEDACAO, 1 1/4", PARA CAIXA D' AGUA</v>
          </cell>
          <cell r="C50" t="str">
            <v xml:space="preserve">UN    </v>
          </cell>
          <cell r="D50">
            <v>19.2</v>
          </cell>
        </row>
        <row r="51">
          <cell r="A51">
            <v>71</v>
          </cell>
          <cell r="B51" t="str">
            <v>ADAPTADOR PVC ROSCAVEL, COM FLANGES E ANEL DE VEDACAO, 1", PARA CAIXA D' AGUA</v>
          </cell>
          <cell r="C51" t="str">
            <v xml:space="preserve">UN    </v>
          </cell>
          <cell r="D51">
            <v>11.26</v>
          </cell>
        </row>
        <row r="52">
          <cell r="A52">
            <v>72</v>
          </cell>
          <cell r="B52" t="str">
            <v>ADAPTADOR PVC, ROSCAVEL, COM FLANGES E ANEL DE VEDACAO, 1 1/2", PARA CAIXA D'AGUA</v>
          </cell>
          <cell r="C52" t="str">
            <v xml:space="preserve">UN    </v>
          </cell>
          <cell r="D52">
            <v>18.940000000000001</v>
          </cell>
        </row>
        <row r="53">
          <cell r="A53">
            <v>73</v>
          </cell>
          <cell r="B53" t="str">
            <v>ADAPTADOR PVC ROSCAVEL, COM FLANGES E ANEL DE VEDACAO, 3/4", PARA CAIXA D' AGUA</v>
          </cell>
          <cell r="C53" t="str">
            <v xml:space="preserve">UN    </v>
          </cell>
          <cell r="D53">
            <v>8.1</v>
          </cell>
        </row>
        <row r="54">
          <cell r="A54">
            <v>74</v>
          </cell>
          <cell r="B54" t="str">
            <v>ADAPTADOR PVC SOLDAVEL, COM FLANGES LIVRES, 85 MM X 3", PARA CAIXA D' AGUA</v>
          </cell>
          <cell r="C54" t="str">
            <v xml:space="preserve">UN    </v>
          </cell>
          <cell r="D54">
            <v>142.78</v>
          </cell>
        </row>
        <row r="55">
          <cell r="A55">
            <v>75</v>
          </cell>
          <cell r="B55" t="str">
            <v>ADAPTADOR PVC SOLDAVEL, COM FLANGES LIVRES, 110 MM X 4", PARA CAIXA D' AGUA</v>
          </cell>
          <cell r="C55" t="str">
            <v xml:space="preserve">UN    </v>
          </cell>
          <cell r="D55">
            <v>204.34</v>
          </cell>
        </row>
        <row r="56">
          <cell r="A56">
            <v>76</v>
          </cell>
          <cell r="B56" t="str">
            <v>ADAPTADOR PVC PARA SIFAO, ROSCAVEL, 40 MM X 1 1/4"</v>
          </cell>
          <cell r="C56" t="str">
            <v xml:space="preserve">UN    </v>
          </cell>
          <cell r="D56">
            <v>0.56999999999999995</v>
          </cell>
        </row>
        <row r="57">
          <cell r="A57">
            <v>77</v>
          </cell>
          <cell r="B57" t="str">
            <v>ADAPTADOR PVC PARA SIFAO METALICO, SOLDAVEL, COM ANEL BORRACHA (JE), 40 MM X 1 1/2"</v>
          </cell>
          <cell r="C57" t="str">
            <v xml:space="preserve">UN    </v>
          </cell>
          <cell r="D57">
            <v>2.94</v>
          </cell>
        </row>
        <row r="58">
          <cell r="A58">
            <v>81</v>
          </cell>
          <cell r="B58" t="str">
            <v>ADAPTADOR PVC SOLDAVEL, LONGO, COM FLANGE LIVRE,  60 MM X 2", PARA CAIXA D' AGUA</v>
          </cell>
          <cell r="C58" t="str">
            <v xml:space="preserve">UN    </v>
          </cell>
          <cell r="D58">
            <v>36.51</v>
          </cell>
        </row>
        <row r="59">
          <cell r="A59">
            <v>82</v>
          </cell>
          <cell r="B59" t="str">
            <v>ADAPTADOR PVC SOLDAVEL, LONGO, COM FLANGE LIVRE,  75 MM X 2 1/2", PARA CAIXA D' AGUA</v>
          </cell>
          <cell r="C59" t="str">
            <v xml:space="preserve">UN    </v>
          </cell>
          <cell r="D59">
            <v>142.08000000000001</v>
          </cell>
        </row>
        <row r="60">
          <cell r="A60">
            <v>83</v>
          </cell>
          <cell r="B60" t="str">
            <v>ADAPTADOR PVC SOLDAVEL, COM FLANGES LIVRES, 75 MM X 2  1/2", PARA CAIXA D' AGUA</v>
          </cell>
          <cell r="C60" t="str">
            <v xml:space="preserve">UN    </v>
          </cell>
          <cell r="D60">
            <v>105.99</v>
          </cell>
        </row>
        <row r="61">
          <cell r="A61">
            <v>84</v>
          </cell>
          <cell r="B61" t="str">
            <v>ADAPTADOR PVC, ROSCAVEL, PARA VALVULA PIA OU LAVATORIO, 40 MM</v>
          </cell>
          <cell r="C61" t="str">
            <v xml:space="preserve">UN    </v>
          </cell>
          <cell r="D61">
            <v>1.05</v>
          </cell>
        </row>
        <row r="62">
          <cell r="A62">
            <v>85</v>
          </cell>
          <cell r="B62" t="str">
            <v>ADAPTADOR PVC, ROSCAVEL, COM FLANGES E ANEL DE VEDACAO, 2", PARA CAIXA D' AGUA</v>
          </cell>
          <cell r="C62" t="str">
            <v xml:space="preserve">UN    </v>
          </cell>
          <cell r="D62">
            <v>27.6</v>
          </cell>
        </row>
        <row r="63">
          <cell r="A63">
            <v>86</v>
          </cell>
          <cell r="B63" t="str">
            <v>ADAPTADOR PVC SOLDAVEL, COM FLANGES LIVRES, 40 MM X 1  1/4", PARA CAIXA D' AGUA</v>
          </cell>
          <cell r="C63" t="str">
            <v xml:space="preserve">UN    </v>
          </cell>
          <cell r="D63">
            <v>16.010000000000002</v>
          </cell>
        </row>
        <row r="64">
          <cell r="A64">
            <v>87</v>
          </cell>
          <cell r="B64" t="str">
            <v>ADAPTADOR PVC SOLDAVEL, LONGO, COM FLANGE LIVRE,  25 MM X 3/4", PARA CAIXA D' AGUA</v>
          </cell>
          <cell r="C64" t="str">
            <v xml:space="preserve">UN    </v>
          </cell>
          <cell r="D64">
            <v>12.08</v>
          </cell>
        </row>
        <row r="65">
          <cell r="A65">
            <v>88</v>
          </cell>
          <cell r="B65" t="str">
            <v>ADAPTADOR PVC SOLDAVEL, LONGO, COM FLANGE LIVRE,  32 MM X 1", PARA CAIXA D' AGUA</v>
          </cell>
          <cell r="C65" t="str">
            <v xml:space="preserve">UN    </v>
          </cell>
          <cell r="D65">
            <v>14.53</v>
          </cell>
        </row>
        <row r="66">
          <cell r="A66">
            <v>89</v>
          </cell>
          <cell r="B66" t="str">
            <v>ADAPTADOR PVC SOLDAVEL, LONGO, COM FLANGE LIVRE,  40 MM X 1 1/4", PARA CAIXA D' AGUA</v>
          </cell>
          <cell r="C66" t="str">
            <v xml:space="preserve">UN    </v>
          </cell>
          <cell r="D66">
            <v>21.45</v>
          </cell>
        </row>
        <row r="67">
          <cell r="A67">
            <v>90</v>
          </cell>
          <cell r="B67" t="str">
            <v>ADAPTADOR PVC SOLDAVEL, LONGO, COM FLANGE LIVRE,  50 MM X 1 1/2", PARA CAIXA D' AGUA</v>
          </cell>
          <cell r="C67" t="str">
            <v xml:space="preserve">UN    </v>
          </cell>
          <cell r="D67">
            <v>24.6</v>
          </cell>
        </row>
        <row r="68">
          <cell r="A68">
            <v>95</v>
          </cell>
          <cell r="B68" t="str">
            <v>ADAPTADOR PVC SOLDAVEL, COM FLANGE E ANEL DE VEDACAO, 20 MM X 1/2", PARA CAIXA D'AGUA</v>
          </cell>
          <cell r="C68" t="str">
            <v xml:space="preserve">UN    </v>
          </cell>
          <cell r="D68">
            <v>7.35</v>
          </cell>
        </row>
        <row r="69">
          <cell r="A69">
            <v>96</v>
          </cell>
          <cell r="B69" t="str">
            <v>ADAPTADOR PVC SOLDAVEL, COM FLANGE E ANEL DE VEDACAO, 25 MM X 3/4", PARA CAIXA D'AGUA</v>
          </cell>
          <cell r="C69" t="str">
            <v xml:space="preserve">UN    </v>
          </cell>
          <cell r="D69">
            <v>9.51</v>
          </cell>
        </row>
        <row r="70">
          <cell r="A70">
            <v>97</v>
          </cell>
          <cell r="B70" t="str">
            <v>ADAPTADOR PVC SOLDAVEL, COM FLANGE E ANEL DE VEDACAO, 32 MM X 1", PARA CAIXA D'AGUA</v>
          </cell>
          <cell r="C70" t="str">
            <v xml:space="preserve">UN    </v>
          </cell>
          <cell r="D70">
            <v>11.97</v>
          </cell>
        </row>
        <row r="71">
          <cell r="A71">
            <v>98</v>
          </cell>
          <cell r="B71" t="str">
            <v>ADAPTADOR PVC SOLDAVEL, COM FLANGE E ANEL DE VEDACAO, 40 MM X 1 1/4", PARA CAIXA D'AGUA</v>
          </cell>
          <cell r="C71" t="str">
            <v xml:space="preserve">UN    </v>
          </cell>
          <cell r="D71">
            <v>19.420000000000002</v>
          </cell>
        </row>
        <row r="72">
          <cell r="A72">
            <v>99</v>
          </cell>
          <cell r="B72" t="str">
            <v>ADAPTADOR PVC SOLDAVEL, COM FLANGE E ANEL DE VEDACAO, 50 MM X 1 1/2", PARA CAIXA D'AGUA</v>
          </cell>
          <cell r="C72" t="str">
            <v xml:space="preserve">UN    </v>
          </cell>
          <cell r="D72">
            <v>22.4</v>
          </cell>
        </row>
        <row r="73">
          <cell r="A73">
            <v>100</v>
          </cell>
          <cell r="B73" t="str">
            <v>ADAPTADOR PVC SOLDAVEL, COM FLANGES E ANEL DE VEDACAO, 60 MM X 2", PARA CAIXA D' AGUA</v>
          </cell>
          <cell r="C73" t="str">
            <v xml:space="preserve">UN    </v>
          </cell>
          <cell r="D73">
            <v>27.24</v>
          </cell>
        </row>
        <row r="74">
          <cell r="A74">
            <v>102</v>
          </cell>
          <cell r="B74" t="str">
            <v>ADAPTADOR PVC SOLDAVEL CURTO COM BOLSA E ROSCA, 85 MM X 3", PARA AGUA FRIA</v>
          </cell>
          <cell r="C74" t="str">
            <v xml:space="preserve">UN    </v>
          </cell>
          <cell r="D74">
            <v>17.38</v>
          </cell>
        </row>
        <row r="75">
          <cell r="A75">
            <v>103</v>
          </cell>
          <cell r="B75" t="str">
            <v>ADAPTADOR PVC SOLDAVEL CURTO COM BOLSA E ROSCA, 110 MM X 4", PARA AGUA FRIA</v>
          </cell>
          <cell r="C75" t="str">
            <v xml:space="preserve">UN    </v>
          </cell>
          <cell r="D75">
            <v>28</v>
          </cell>
        </row>
        <row r="76">
          <cell r="A76">
            <v>104</v>
          </cell>
          <cell r="B76" t="str">
            <v>ADAPTADOR PVC SOLDAVEL CURTO COM BOLSA E ROSCA, 75 MM X 2 1/2", PARA AGUA FRIA</v>
          </cell>
          <cell r="C76" t="str">
            <v xml:space="preserve">UN    </v>
          </cell>
          <cell r="D76">
            <v>11.57</v>
          </cell>
        </row>
        <row r="77">
          <cell r="A77">
            <v>105</v>
          </cell>
          <cell r="B77" t="str">
            <v>ADAPTADOR PVC SOLDAVEL, LONGO, COM FLANGE LIVRE,  85 MM X 3", PARA CAIXA D' AGUA</v>
          </cell>
          <cell r="C77" t="str">
            <v xml:space="preserve">UN    </v>
          </cell>
          <cell r="D77">
            <v>191.38</v>
          </cell>
        </row>
        <row r="78">
          <cell r="A78">
            <v>106</v>
          </cell>
          <cell r="B78" t="str">
            <v>ADAPTADOR PVC SOLDAVEL, LONGO, COM FLANGE LIVRE,  110 MM X 4", PARA CAIXA D' AGUA</v>
          </cell>
          <cell r="C78" t="str">
            <v xml:space="preserve">UN    </v>
          </cell>
          <cell r="D78">
            <v>291.89999999999998</v>
          </cell>
        </row>
        <row r="79">
          <cell r="A79">
            <v>107</v>
          </cell>
          <cell r="B79" t="str">
            <v>ADAPTADOR PVC SOLDAVEL CURTO COM BOLSA E ROSCA, 20 MM X 1/2", PARA AGUA FRIA</v>
          </cell>
          <cell r="C79" t="str">
            <v xml:space="preserve">UN    </v>
          </cell>
          <cell r="D79">
            <v>0.53</v>
          </cell>
        </row>
        <row r="80">
          <cell r="A80">
            <v>108</v>
          </cell>
          <cell r="B80" t="str">
            <v>ADAPTADOR PVC SOLDAVEL CURTO COM BOLSA E ROSCA, 32 MM X 1", PARA AGUA FRIA</v>
          </cell>
          <cell r="C80" t="str">
            <v xml:space="preserve">UN    </v>
          </cell>
          <cell r="D80">
            <v>1.18</v>
          </cell>
        </row>
        <row r="81">
          <cell r="A81">
            <v>109</v>
          </cell>
          <cell r="B81" t="str">
            <v>ADAPTADOR PVC SOLDAVEL CURTO COM BOLSA E ROSCA, 40 MM X 1 1/4", PARA AGUA FRIA</v>
          </cell>
          <cell r="C81" t="str">
            <v xml:space="preserve">UN    </v>
          </cell>
          <cell r="D81">
            <v>2.14</v>
          </cell>
        </row>
        <row r="82">
          <cell r="A82">
            <v>110</v>
          </cell>
          <cell r="B82" t="str">
            <v>ADAPTADOR PVC SOLDAVEL CURTO COM BOLSA E ROSCA, 40 MM X 1 1/2", PARA AGUA FRIA</v>
          </cell>
          <cell r="C82" t="str">
            <v xml:space="preserve">UN    </v>
          </cell>
          <cell r="D82">
            <v>2.8</v>
          </cell>
        </row>
        <row r="83">
          <cell r="A83">
            <v>111</v>
          </cell>
          <cell r="B83" t="str">
            <v>ADAPTADOR PVC SOLDAVEL CURTO COM BOLSA E ROSCA, 50 MM X 1 1/4", PARA AGUA FRIA</v>
          </cell>
          <cell r="C83" t="str">
            <v xml:space="preserve">UN    </v>
          </cell>
          <cell r="D83">
            <v>4.87</v>
          </cell>
        </row>
        <row r="84">
          <cell r="A84">
            <v>112</v>
          </cell>
          <cell r="B84" t="str">
            <v>ADAPTADOR PVC SOLDAVEL CURTO COM BOLSA E ROSCA, 50 MM X1 1/2", PARA AGUA FRIA</v>
          </cell>
          <cell r="C84" t="str">
            <v xml:space="preserve">UN    </v>
          </cell>
          <cell r="D84">
            <v>2.63</v>
          </cell>
        </row>
        <row r="85">
          <cell r="A85">
            <v>113</v>
          </cell>
          <cell r="B85" t="str">
            <v>ADAPTADOR PVC SOLDAVEL CURTO COM BOLSA E ROSCA, 60 MM X 2", PARA AGUA FRIA</v>
          </cell>
          <cell r="C85" t="str">
            <v xml:space="preserve">UN    </v>
          </cell>
          <cell r="D85">
            <v>6.7</v>
          </cell>
        </row>
        <row r="86">
          <cell r="A86">
            <v>114</v>
          </cell>
          <cell r="B86" t="str">
            <v>ADAPTADOR PVC SOLDAVEL, COM FLANGES LIVRES, 25 MM X 3/4", PARA CAIXA D' AGUA</v>
          </cell>
          <cell r="C86" t="str">
            <v xml:space="preserve">UN    </v>
          </cell>
          <cell r="D86">
            <v>8.06</v>
          </cell>
        </row>
        <row r="87">
          <cell r="A87">
            <v>118</v>
          </cell>
          <cell r="B87" t="str">
            <v>PASTA VEDA JUNTAS/ROSCA, LATA DE *500* G, PARA INSTALACOES DE GAS E OUTROS</v>
          </cell>
          <cell r="C87" t="str">
            <v xml:space="preserve">UN    </v>
          </cell>
          <cell r="D87">
            <v>60.76</v>
          </cell>
        </row>
        <row r="88">
          <cell r="A88">
            <v>119</v>
          </cell>
          <cell r="B88" t="str">
            <v>ADESIVO PLASTICO PARA PVC, BISNAGA COM 75 GR</v>
          </cell>
          <cell r="C88" t="str">
            <v xml:space="preserve">UN    </v>
          </cell>
          <cell r="D88">
            <v>4.8600000000000003</v>
          </cell>
        </row>
        <row r="89">
          <cell r="A89">
            <v>122</v>
          </cell>
          <cell r="B89" t="str">
            <v>ADESIVO PLASTICO PARA PVC, FRASCO COM 850 GR</v>
          </cell>
          <cell r="C89" t="str">
            <v xml:space="preserve">UN    </v>
          </cell>
          <cell r="D89">
            <v>43.9</v>
          </cell>
        </row>
        <row r="90">
          <cell r="A90">
            <v>123</v>
          </cell>
          <cell r="B90" t="str">
            <v>ADITIVO IMPERMEABILIZANTE DE PEGA NORMAL PARA ARGAMASSAS E CONCRETOS SEM ARMACAO</v>
          </cell>
          <cell r="C90" t="str">
            <v xml:space="preserve">L     </v>
          </cell>
          <cell r="D90">
            <v>4.8</v>
          </cell>
        </row>
        <row r="91">
          <cell r="A91">
            <v>124</v>
          </cell>
          <cell r="B91" t="str">
            <v>ADITIVO ACELERADOR DE PEGA E ENDURECIMENTO PARA ARGAMASSAS E CONCRETOS</v>
          </cell>
          <cell r="C91" t="str">
            <v xml:space="preserve">L     </v>
          </cell>
          <cell r="D91">
            <v>10.8</v>
          </cell>
        </row>
        <row r="92">
          <cell r="A92">
            <v>127</v>
          </cell>
          <cell r="B92" t="str">
            <v>ADITIVO IMPERMEABILIZANTE DE PEGA ULTRARRAPIDA</v>
          </cell>
          <cell r="C92" t="str">
            <v xml:space="preserve">L     </v>
          </cell>
          <cell r="D92">
            <v>11.27</v>
          </cell>
        </row>
        <row r="93">
          <cell r="A93">
            <v>130</v>
          </cell>
          <cell r="B93" t="str">
            <v>ARGAMASSA POLIMERICA DE REPARO ESTRUTURAL, BICOMPONENTE</v>
          </cell>
          <cell r="C93" t="str">
            <v xml:space="preserve">KG    </v>
          </cell>
          <cell r="D93">
            <v>3.88</v>
          </cell>
        </row>
        <row r="94">
          <cell r="A94">
            <v>131</v>
          </cell>
          <cell r="B94" t="str">
            <v>ADESIVO ESTRUTURAL A BASE DE RESINA EPOXI, BICOMPONENTE, PASTOSO (TIXOTROPICO)</v>
          </cell>
          <cell r="C94" t="str">
            <v xml:space="preserve">KG    </v>
          </cell>
          <cell r="D94">
            <v>41.58</v>
          </cell>
        </row>
        <row r="95">
          <cell r="A95">
            <v>132</v>
          </cell>
          <cell r="B95" t="str">
            <v>ADITIVO PLASTIFICANTE RETARDADOR DE PEGA E REDUTOR DE AGUA PARA CONCRETO</v>
          </cell>
          <cell r="C95" t="str">
            <v xml:space="preserve">L     </v>
          </cell>
          <cell r="D95">
            <v>5.32</v>
          </cell>
        </row>
        <row r="96">
          <cell r="A96">
            <v>133</v>
          </cell>
          <cell r="B96" t="str">
            <v>ADITIVO LIQUIDO INCORPORADOR DE AR PARA CONCRETO E ARGAMASSA</v>
          </cell>
          <cell r="C96" t="str">
            <v xml:space="preserve">L     </v>
          </cell>
          <cell r="D96">
            <v>4.84</v>
          </cell>
        </row>
        <row r="97">
          <cell r="A97">
            <v>134</v>
          </cell>
          <cell r="B97" t="str">
            <v>GRAUTE CIMENTICIO PARA USO GERAL</v>
          </cell>
          <cell r="C97" t="str">
            <v xml:space="preserve">KG    </v>
          </cell>
          <cell r="D97">
            <v>1.54</v>
          </cell>
        </row>
        <row r="98">
          <cell r="A98">
            <v>135</v>
          </cell>
          <cell r="B98" t="str">
            <v>ARGAMASSA POLIMERICA IMPERMEABILIZANTE SEMIFLEXIVEL, BICOMPONENTE (MEMBRANA IMPERMEABILIZANTE ACRILICA)</v>
          </cell>
          <cell r="C98" t="str">
            <v xml:space="preserve">KG    </v>
          </cell>
          <cell r="D98">
            <v>4.99</v>
          </cell>
        </row>
        <row r="99">
          <cell r="A99">
            <v>140</v>
          </cell>
          <cell r="B99" t="str">
            <v>IMPERMEABILIZANTE FLEXIVEL BRANCO DE BASE ACRILICA PARA COBERTURAS</v>
          </cell>
          <cell r="C99" t="str">
            <v xml:space="preserve">KG    </v>
          </cell>
          <cell r="D99">
            <v>15.24</v>
          </cell>
        </row>
        <row r="100">
          <cell r="A100">
            <v>142</v>
          </cell>
          <cell r="B100" t="str">
            <v>SELANTE ELASTICO MONOCOMPONENTE A BASE DE POLIURETANO PARA JUNTAS DIVERSAS</v>
          </cell>
          <cell r="C100" t="str">
            <v xml:space="preserve">310ML </v>
          </cell>
          <cell r="D100">
            <v>30.33</v>
          </cell>
        </row>
        <row r="101">
          <cell r="A101">
            <v>151</v>
          </cell>
          <cell r="B101" t="str">
            <v>IMPERMEABILIZANTE INCOLOR PARA TRATAMENTO DE FACHADAS E TELHAS, BASE SILICONE</v>
          </cell>
          <cell r="C101" t="str">
            <v xml:space="preserve">L     </v>
          </cell>
          <cell r="D101">
            <v>19.170000000000002</v>
          </cell>
        </row>
        <row r="102">
          <cell r="A102">
            <v>153</v>
          </cell>
          <cell r="B102" t="str">
            <v>REVESTIMENTO EPOXI DE ALTA RESISTENCIA QUIMICA, ISENTO DE SOLVENTES, BICOMPONENTE</v>
          </cell>
          <cell r="C102" t="str">
            <v xml:space="preserve">L     </v>
          </cell>
          <cell r="D102">
            <v>89.32</v>
          </cell>
        </row>
        <row r="103">
          <cell r="A103">
            <v>154</v>
          </cell>
          <cell r="B103" t="str">
            <v>TINTA/REVESTIMENTO  A BASE DE RESINA EPOXI COM ALCATRAO, BICOMPONENTE</v>
          </cell>
          <cell r="C103" t="str">
            <v xml:space="preserve">L     </v>
          </cell>
          <cell r="D103">
            <v>40.85</v>
          </cell>
        </row>
        <row r="104">
          <cell r="A104">
            <v>156</v>
          </cell>
          <cell r="B104" t="str">
            <v>ADESIVO ESTRUTURAL A BASE DE RESINA EPOXI, BICOMPONENTE, FLUIDO</v>
          </cell>
          <cell r="C104" t="str">
            <v xml:space="preserve">KG    </v>
          </cell>
          <cell r="D104">
            <v>43.31</v>
          </cell>
        </row>
        <row r="105">
          <cell r="A105">
            <v>157</v>
          </cell>
          <cell r="B105" t="str">
            <v>ADESIVO ESTRUTURAL A BASE DE RESINA EPOXI PARA INJECAO EM TRINCAS, BICOMPONENTE, BAIXA VISCOSIDADE</v>
          </cell>
          <cell r="C105" t="str">
            <v xml:space="preserve">KG    </v>
          </cell>
          <cell r="D105">
            <v>97.03</v>
          </cell>
        </row>
        <row r="106">
          <cell r="A106">
            <v>181</v>
          </cell>
          <cell r="B106" t="str">
            <v>BATENTE/ PORTAL/ADUELA/ MARCO MACICO, E= *3* CM, L= *15* CM, *60 CM A 120* CM  X *210* CM,  EM CEDRINHO/ ANGELIM COMERCIAL/  EUCALIPTO/ CURUPIXA/ PEROBA/ CUMARU OU EQUIVALENTE DA REGIAO (NAO INCLUI ALIZARES)</v>
          </cell>
          <cell r="C106" t="str">
            <v xml:space="preserve">JG    </v>
          </cell>
          <cell r="D106">
            <v>115</v>
          </cell>
        </row>
        <row r="107">
          <cell r="A107">
            <v>183</v>
          </cell>
          <cell r="B107" t="str">
            <v>BATENTE/ PORTAL/ ADUELA/ MARCO MACICO, E= *3 CM, L= *13 CM, *60 CM A 120* CM X *210 CM,  EM CEDRINHO/ ANGELIM COMERCIAL/ EUCALIPTO/ CURUPIXA/ PEROBA/ CUMARU OU EQUIVALENTE DA REGIAO (NAO INCLUI ALIZARES)</v>
          </cell>
          <cell r="C107" t="str">
            <v xml:space="preserve">JG    </v>
          </cell>
          <cell r="D107">
            <v>105</v>
          </cell>
        </row>
        <row r="108">
          <cell r="A108">
            <v>184</v>
          </cell>
          <cell r="B108" t="str">
            <v>BATENTE/ PORTAL/ ADUELA/ MARCO MACICO, E= *3* CM, L= *13* CM, *60 CM A 120* CM X *210* CM, EM PINUS/ TAUARI/ VIROLA OU EQUIVALENTE DA REGIAO (NAO INCLUI ALIZARES)</v>
          </cell>
          <cell r="C108" t="str">
            <v xml:space="preserve">JG    </v>
          </cell>
          <cell r="D108">
            <v>69.400000000000006</v>
          </cell>
        </row>
        <row r="109">
          <cell r="A109">
            <v>194</v>
          </cell>
          <cell r="B109" t="str">
            <v>BATENTE/ PORTAL/ ADUELA/ MARCO MACICO, E= *3* CM, L= *7* CM, *60 CM A 120* CM X *210* CM, EM PINUS/ TAUARI/ VIROLA OU EQUIVALENTE DA REGIAO (NAO INCLUI ALIZARES)</v>
          </cell>
          <cell r="C109" t="str">
            <v xml:space="preserve">JG    </v>
          </cell>
          <cell r="D109">
            <v>46.36</v>
          </cell>
        </row>
        <row r="110">
          <cell r="A110">
            <v>195</v>
          </cell>
          <cell r="B110" t="str">
            <v>BATENTE/ PORTAL/ ADUELA/ MARCO MACICO, E= *3* CM, L= *7* CM, *60 CM A 120* CM X *210* CM,  EM CEDRINHO/ ANGELIM COMERCIAL/ EUCALIPTO/ CURUPIXA/ PEROBA/ CUMARU OU EQUIVALENTE DA REGIAO (NAO INCLUI ALIZARES)</v>
          </cell>
          <cell r="C110" t="str">
            <v xml:space="preserve">JG    </v>
          </cell>
          <cell r="D110">
            <v>85.3</v>
          </cell>
        </row>
        <row r="111">
          <cell r="A111">
            <v>242</v>
          </cell>
          <cell r="B111" t="str">
            <v>AJUDANTE ESPECIALIZADO</v>
          </cell>
          <cell r="C111" t="str">
            <v xml:space="preserve">H     </v>
          </cell>
          <cell r="D111">
            <v>8.91</v>
          </cell>
        </row>
        <row r="112">
          <cell r="A112">
            <v>244</v>
          </cell>
          <cell r="B112" t="str">
            <v>AUXILIAR DE TOPOGRAFO</v>
          </cell>
          <cell r="C112" t="str">
            <v xml:space="preserve">H     </v>
          </cell>
          <cell r="D112">
            <v>18.57</v>
          </cell>
        </row>
        <row r="113">
          <cell r="A113">
            <v>245</v>
          </cell>
          <cell r="B113" t="str">
            <v>AUXILIAR DE LABORATORISTA DE SOLOS E CONCRETO</v>
          </cell>
          <cell r="C113" t="str">
            <v xml:space="preserve">H     </v>
          </cell>
          <cell r="D113">
            <v>8.91</v>
          </cell>
        </row>
        <row r="114">
          <cell r="A114">
            <v>246</v>
          </cell>
          <cell r="B114" t="str">
            <v>AUXILIAR DE ENCANADOR OU BOMBEIRO HIDRAULICO</v>
          </cell>
          <cell r="C114" t="str">
            <v xml:space="preserve">H     </v>
          </cell>
          <cell r="D114">
            <v>8.65</v>
          </cell>
        </row>
        <row r="115">
          <cell r="A115">
            <v>247</v>
          </cell>
          <cell r="B115" t="str">
            <v>AJUDANTE DE ELETRICISTA</v>
          </cell>
          <cell r="C115" t="str">
            <v xml:space="preserve">H     </v>
          </cell>
          <cell r="D115">
            <v>8.67</v>
          </cell>
        </row>
        <row r="116">
          <cell r="A116">
            <v>248</v>
          </cell>
          <cell r="B116" t="str">
            <v>AJUDANTE DE OPERACAO EM GERAL</v>
          </cell>
          <cell r="C116" t="str">
            <v xml:space="preserve">H     </v>
          </cell>
          <cell r="D116">
            <v>8.91</v>
          </cell>
        </row>
        <row r="117">
          <cell r="A117">
            <v>251</v>
          </cell>
          <cell r="B117" t="str">
            <v>AUXILIAR DE MECANICO</v>
          </cell>
          <cell r="C117" t="str">
            <v xml:space="preserve">H     </v>
          </cell>
          <cell r="D117">
            <v>9.18</v>
          </cell>
        </row>
        <row r="118">
          <cell r="A118">
            <v>252</v>
          </cell>
          <cell r="B118" t="str">
            <v>AJUDANTE DE SERRALHEIRO</v>
          </cell>
          <cell r="C118" t="str">
            <v xml:space="preserve">H     </v>
          </cell>
          <cell r="D118">
            <v>8.18</v>
          </cell>
        </row>
        <row r="119">
          <cell r="A119">
            <v>253</v>
          </cell>
          <cell r="B119" t="str">
            <v>ALMOXARIFE</v>
          </cell>
          <cell r="C119" t="str">
            <v xml:space="preserve">H     </v>
          </cell>
          <cell r="D119">
            <v>11.53</v>
          </cell>
        </row>
        <row r="120">
          <cell r="A120">
            <v>295</v>
          </cell>
          <cell r="B120" t="str">
            <v>ANEL BORRACHA PARA TUBO ESGOTO PREDIAL DN 40 MM (NBR 5688)</v>
          </cell>
          <cell r="C120" t="str">
            <v xml:space="preserve">UN    </v>
          </cell>
          <cell r="D120">
            <v>0.91</v>
          </cell>
        </row>
        <row r="121">
          <cell r="A121">
            <v>296</v>
          </cell>
          <cell r="B121" t="str">
            <v>ANEL BORRACHA PARA TUBO ESGOTO PREDIAL DN 50 MM (NBR 5688)</v>
          </cell>
          <cell r="C121" t="str">
            <v xml:space="preserve">UN    </v>
          </cell>
          <cell r="D121">
            <v>0.95</v>
          </cell>
        </row>
        <row r="122">
          <cell r="A122">
            <v>297</v>
          </cell>
          <cell r="B122" t="str">
            <v>ANEL BORRACHA PARA TUBO ESGOTO PREDIAL DN 75 MM (NBR 5688)</v>
          </cell>
          <cell r="C122" t="str">
            <v xml:space="preserve">UN    </v>
          </cell>
          <cell r="D122">
            <v>1.34</v>
          </cell>
        </row>
        <row r="123">
          <cell r="A123">
            <v>298</v>
          </cell>
          <cell r="B123" t="str">
            <v>ANEL BORRACHA DN 75 MM, PARA TUBO SERIE REFORCADA ESGOTO PREDIAL</v>
          </cell>
          <cell r="C123" t="str">
            <v xml:space="preserve">UN    </v>
          </cell>
          <cell r="D123">
            <v>1.53</v>
          </cell>
        </row>
        <row r="124">
          <cell r="A124">
            <v>299</v>
          </cell>
          <cell r="B124" t="str">
            <v>ANEL BORRACHA DN 100 MM, PARA TUBO SERIE REFORCADA ESGOTO PREDIAL</v>
          </cell>
          <cell r="C124" t="str">
            <v xml:space="preserve">UN    </v>
          </cell>
          <cell r="D124">
            <v>1.52</v>
          </cell>
        </row>
        <row r="125">
          <cell r="A125">
            <v>300</v>
          </cell>
          <cell r="B125" t="str">
            <v>ANEL BORRACHA, DN 150 MM, PARA TUBO SERIE REFORCADA ESGOTO PREDIAL</v>
          </cell>
          <cell r="C125" t="str">
            <v xml:space="preserve">UN    </v>
          </cell>
          <cell r="D125">
            <v>7.05</v>
          </cell>
        </row>
        <row r="126">
          <cell r="A126">
            <v>301</v>
          </cell>
          <cell r="B126" t="str">
            <v>ANEL BORRACHA PARA TUBO ESGOTO PREDIAL, DN 100 MM (NBR 5688)</v>
          </cell>
          <cell r="C126" t="str">
            <v xml:space="preserve">UN    </v>
          </cell>
          <cell r="D126">
            <v>1.68</v>
          </cell>
        </row>
        <row r="127">
          <cell r="A127">
            <v>303</v>
          </cell>
          <cell r="B127" t="str">
            <v>ANEL BORRACHA, PARA TUBO PVC, REDE COLETOR ESGOTO, DN 100 MM (NBR 7362)</v>
          </cell>
          <cell r="C127" t="str">
            <v xml:space="preserve">UN    </v>
          </cell>
          <cell r="D127">
            <v>2.29</v>
          </cell>
        </row>
        <row r="128">
          <cell r="A128">
            <v>304</v>
          </cell>
          <cell r="B128" t="str">
            <v>ANEL BORRACHA, PARA TUBO PVC, REDE COLETOR ESGOTO, DN 125 MM (NBR 7362)</v>
          </cell>
          <cell r="C128" t="str">
            <v xml:space="preserve">UN    </v>
          </cell>
          <cell r="D128">
            <v>3.49</v>
          </cell>
        </row>
        <row r="129">
          <cell r="A129">
            <v>305</v>
          </cell>
          <cell r="B129" t="str">
            <v>ANEL BORRACHA, PARA TUBO PVC, REDE COLETOR ESGOTO, DN 150 MM (NBR 7362)</v>
          </cell>
          <cell r="C129" t="str">
            <v xml:space="preserve">UN    </v>
          </cell>
          <cell r="D129">
            <v>5.97</v>
          </cell>
        </row>
        <row r="130">
          <cell r="A130">
            <v>306</v>
          </cell>
          <cell r="B130" t="str">
            <v>ANEL BORRACHA, PARA TUBO PVC, REDE COLETOR ESGOTO, DN 200 MM (NBR 7362)</v>
          </cell>
          <cell r="C130" t="str">
            <v xml:space="preserve">UN    </v>
          </cell>
          <cell r="D130">
            <v>7.17</v>
          </cell>
        </row>
        <row r="131">
          <cell r="A131">
            <v>307</v>
          </cell>
          <cell r="B131" t="str">
            <v>ANEL BORRACHA, PARA TUBO PVC, REDE COLETOR ESGOTO, DN 250 MM (NBR 7362)</v>
          </cell>
          <cell r="C131" t="str">
            <v xml:space="preserve">UN    </v>
          </cell>
          <cell r="D131">
            <v>14.16</v>
          </cell>
        </row>
        <row r="132">
          <cell r="A132">
            <v>308</v>
          </cell>
          <cell r="B132" t="str">
            <v>ANEL BORRACHA, PARA TUBO, PVC REDE COLETOR ESGOTO, DN 300 MM (NBR 7362)</v>
          </cell>
          <cell r="C132" t="str">
            <v xml:space="preserve">UN    </v>
          </cell>
          <cell r="D132">
            <v>18.920000000000002</v>
          </cell>
        </row>
        <row r="133">
          <cell r="A133">
            <v>309</v>
          </cell>
          <cell r="B133" t="str">
            <v>ANEL BORRACHA, PARA TUBO PVC, REDE COLETOR ESGOTO, DN 350 MM (NBR 7362)</v>
          </cell>
          <cell r="C133" t="str">
            <v xml:space="preserve">UN    </v>
          </cell>
          <cell r="D133">
            <v>29.03</v>
          </cell>
        </row>
        <row r="134">
          <cell r="A134">
            <v>310</v>
          </cell>
          <cell r="B134" t="str">
            <v>ANEL BORRACHA, PARA TUBO PVC, REDE COLETOR ESGOTO, DN 400 MM (NBR 7362)</v>
          </cell>
          <cell r="C134" t="str">
            <v xml:space="preserve">UN    </v>
          </cell>
          <cell r="D134">
            <v>36.82</v>
          </cell>
        </row>
        <row r="135">
          <cell r="A135">
            <v>311</v>
          </cell>
          <cell r="B135" t="str">
            <v>ANEL BORRACHA, PARA TUBO PVC DEFOFO, DN 100 MM (NBR 7665)</v>
          </cell>
          <cell r="C135" t="str">
            <v xml:space="preserve">UN    </v>
          </cell>
          <cell r="D135">
            <v>5.46</v>
          </cell>
        </row>
        <row r="136">
          <cell r="A136">
            <v>314</v>
          </cell>
          <cell r="B136" t="str">
            <v>ANEL BORRACHA, PARA TUBO PVC DEFOFO, DN 300 MM (NBR 7665)</v>
          </cell>
          <cell r="C136" t="str">
            <v xml:space="preserve">UN    </v>
          </cell>
          <cell r="D136">
            <v>88.24</v>
          </cell>
        </row>
        <row r="137">
          <cell r="A137">
            <v>318</v>
          </cell>
          <cell r="B137" t="str">
            <v>ANEL BORRACHA, PARA TUBO PVC DEFOFO, DN 150 MM (NBR 7665)</v>
          </cell>
          <cell r="C137" t="str">
            <v xml:space="preserve">UN    </v>
          </cell>
          <cell r="D137">
            <v>9.57</v>
          </cell>
        </row>
        <row r="138">
          <cell r="A138">
            <v>319</v>
          </cell>
          <cell r="B138" t="str">
            <v>ANEL BORRACHA, PARA TUBO PVC DEFOFO, DN 200 MM (NBR 7665)</v>
          </cell>
          <cell r="C138" t="str">
            <v xml:space="preserve">UN    </v>
          </cell>
          <cell r="D138">
            <v>18.07</v>
          </cell>
        </row>
        <row r="139">
          <cell r="A139">
            <v>320</v>
          </cell>
          <cell r="B139" t="str">
            <v>ANEL BORRACHA, PARA TUBO PVC DEFOFO, DN 250 MM (NBR 7665)</v>
          </cell>
          <cell r="C139" t="str">
            <v xml:space="preserve">UN    </v>
          </cell>
          <cell r="D139">
            <v>57.45</v>
          </cell>
        </row>
        <row r="140">
          <cell r="A140">
            <v>325</v>
          </cell>
          <cell r="B140" t="str">
            <v>ANEL BORRACHA, PARA TUBO/CONEXAO PVC PBA, DN 50 MM, PARA REDE AGUA</v>
          </cell>
          <cell r="C140" t="str">
            <v xml:space="preserve">UN    </v>
          </cell>
          <cell r="D140">
            <v>1.7</v>
          </cell>
        </row>
        <row r="141">
          <cell r="A141">
            <v>328</v>
          </cell>
          <cell r="B141" t="str">
            <v>ANEL BORRACHA, PARA TUBO/CONEXAO PVC PBA, DN 100 MM, PARA REDE AGUA</v>
          </cell>
          <cell r="C141" t="str">
            <v xml:space="preserve">UN    </v>
          </cell>
          <cell r="D141">
            <v>4.3899999999999997</v>
          </cell>
        </row>
        <row r="142">
          <cell r="A142">
            <v>329</v>
          </cell>
          <cell r="B142" t="str">
            <v>ANEL BORRACHA, PARA TUBO/CONEXAO PVC PBA, DN 75 MM, PARA REDE AGUA</v>
          </cell>
          <cell r="C142" t="str">
            <v xml:space="preserve">UN    </v>
          </cell>
          <cell r="D142">
            <v>5.61</v>
          </cell>
        </row>
        <row r="143">
          <cell r="A143">
            <v>333</v>
          </cell>
          <cell r="B143" t="str">
            <v>ARAME GALVANIZADO 14 BWG, D = 2,11 MM (0,026 KG/M)</v>
          </cell>
          <cell r="C143" t="str">
            <v xml:space="preserve">KG    </v>
          </cell>
          <cell r="D143">
            <v>11.5</v>
          </cell>
        </row>
        <row r="144">
          <cell r="A144">
            <v>334</v>
          </cell>
          <cell r="B144" t="str">
            <v>ARAME GALVANIZADO  8 BWG, D = 4,19MM (0,101 KG/M)</v>
          </cell>
          <cell r="C144" t="str">
            <v xml:space="preserve">KG    </v>
          </cell>
          <cell r="D144">
            <v>10.85</v>
          </cell>
        </row>
        <row r="145">
          <cell r="A145">
            <v>335</v>
          </cell>
          <cell r="B145" t="str">
            <v>ARAME GALVANIZADO 10 BWG, 3,40 MM (0,0713 KG/M)</v>
          </cell>
          <cell r="C145" t="str">
            <v xml:space="preserve">KG    </v>
          </cell>
          <cell r="D145">
            <v>9.94</v>
          </cell>
        </row>
        <row r="146">
          <cell r="A146">
            <v>337</v>
          </cell>
          <cell r="B146" t="str">
            <v>ARAME RECOZIDO 18 BWG, 1,25 MM (0,01 KG/M)</v>
          </cell>
          <cell r="C146" t="str">
            <v xml:space="preserve">KG    </v>
          </cell>
          <cell r="D146">
            <v>9</v>
          </cell>
        </row>
        <row r="147">
          <cell r="A147">
            <v>338</v>
          </cell>
          <cell r="B147" t="str">
            <v>ARAME FARPADO 16 BWG (0,047 KG/M)</v>
          </cell>
          <cell r="C147" t="str">
            <v xml:space="preserve">KG    </v>
          </cell>
          <cell r="D147">
            <v>15.1</v>
          </cell>
        </row>
        <row r="148">
          <cell r="A148">
            <v>339</v>
          </cell>
          <cell r="B148" t="str">
            <v>ARAME FARPADO GALVANIZADO 14 BWG, CLASSE 250</v>
          </cell>
          <cell r="C148" t="str">
            <v xml:space="preserve">M     </v>
          </cell>
          <cell r="D148">
            <v>0.57999999999999996</v>
          </cell>
        </row>
        <row r="149">
          <cell r="A149">
            <v>340</v>
          </cell>
          <cell r="B149" t="str">
            <v>ARAME FARPADO 16 BWG 4 X 4", 23,50 KG/ROLO 500 M</v>
          </cell>
          <cell r="C149" t="str">
            <v xml:space="preserve">M     </v>
          </cell>
          <cell r="D149">
            <v>0.8</v>
          </cell>
        </row>
        <row r="150">
          <cell r="A150">
            <v>341</v>
          </cell>
          <cell r="B150" t="str">
            <v>ARAME GALVANIZADO 18 BWG, 1,24MM (0,009 KG/M)</v>
          </cell>
          <cell r="C150" t="str">
            <v xml:space="preserve">M     </v>
          </cell>
          <cell r="D150">
            <v>0.15</v>
          </cell>
        </row>
        <row r="151">
          <cell r="A151">
            <v>342</v>
          </cell>
          <cell r="B151" t="str">
            <v>ARAME GALVANIZADO 12 BWG, 2,76 MM (0,048 KG/M)</v>
          </cell>
          <cell r="C151" t="str">
            <v xml:space="preserve">KG    </v>
          </cell>
          <cell r="D151">
            <v>11.24</v>
          </cell>
        </row>
        <row r="152">
          <cell r="A152">
            <v>343</v>
          </cell>
          <cell r="B152" t="str">
            <v>ARAME GALVANIZADO 14 BWG, 2,10MM (0,0272 KG/M)</v>
          </cell>
          <cell r="C152" t="str">
            <v xml:space="preserve">M     </v>
          </cell>
          <cell r="D152">
            <v>0.31</v>
          </cell>
        </row>
        <row r="153">
          <cell r="A153">
            <v>344</v>
          </cell>
          <cell r="B153" t="str">
            <v>ARAME GALVANIZADO 16 BWG, 1,65MM (0,0166 KG/M)</v>
          </cell>
          <cell r="C153" t="str">
            <v xml:space="preserve">KG    </v>
          </cell>
          <cell r="D153">
            <v>12.44</v>
          </cell>
        </row>
        <row r="154">
          <cell r="A154">
            <v>345</v>
          </cell>
          <cell r="B154" t="str">
            <v>ARAME GALVANIZADO 18 BWG, 1,24MM (0,009 KG/M)</v>
          </cell>
          <cell r="C154" t="str">
            <v xml:space="preserve">KG    </v>
          </cell>
          <cell r="D154">
            <v>15.2</v>
          </cell>
        </row>
        <row r="155">
          <cell r="A155">
            <v>346</v>
          </cell>
          <cell r="B155" t="str">
            <v>ARAME DE ACO OVALADO 15 X 17 ( 45,7 KG, 700 KGF), ROLO 1000 M</v>
          </cell>
          <cell r="C155" t="str">
            <v xml:space="preserve">KG    </v>
          </cell>
          <cell r="D155">
            <v>12</v>
          </cell>
        </row>
        <row r="156">
          <cell r="A156">
            <v>358</v>
          </cell>
          <cell r="B156" t="str">
            <v>MUDA DE ARVORE ORNAMENTAL, OITI/AROEIRA SALSA/ANGICO/IPE/JACARANDA OU EQUIVALENTE  DA REGIAO, H= *1* M</v>
          </cell>
          <cell r="C156" t="str">
            <v xml:space="preserve">UN    </v>
          </cell>
          <cell r="D156">
            <v>63.79</v>
          </cell>
        </row>
        <row r="157">
          <cell r="A157">
            <v>359</v>
          </cell>
          <cell r="B157" t="str">
            <v>MUDA DE ARVORE ORNAMENTAL, OITI/AROEIRA SALSA/ANGICO/IPE/JACARANDA OU EQUIVALENTE  DA REGIAO, H= *2* M</v>
          </cell>
          <cell r="C157" t="str">
            <v xml:space="preserve">UN    </v>
          </cell>
          <cell r="D157">
            <v>131.03</v>
          </cell>
        </row>
        <row r="158">
          <cell r="A158">
            <v>360</v>
          </cell>
          <cell r="B158" t="str">
            <v>MUDA DE RASTEIRA/FORRACAO, AMENDOIM RASTEIRO/ONZE HORAS/AZULZINHA/IMPATIENS OU EQUIVALENTE DA REGIAO</v>
          </cell>
          <cell r="C158" t="str">
            <v xml:space="preserve">UN    </v>
          </cell>
          <cell r="D158">
            <v>3</v>
          </cell>
        </row>
        <row r="159">
          <cell r="A159">
            <v>365</v>
          </cell>
          <cell r="B159" t="str">
            <v>MUDA DE ARBUSTO FOLHAGEM, SANSAO-DO-CAMPO OU EQUIVALENTE DA REGIAO, H= *50 A 70* CM</v>
          </cell>
          <cell r="C159" t="str">
            <v xml:space="preserve">UN    </v>
          </cell>
          <cell r="D159">
            <v>53.44</v>
          </cell>
        </row>
        <row r="160">
          <cell r="A160">
            <v>366</v>
          </cell>
          <cell r="B160" t="str">
            <v>AREIA FINA - POSTO JAZIDA/FORNECEDOR (RETIRADO NA JAZIDA, SEM TRANSPORTE)</v>
          </cell>
          <cell r="C160" t="str">
            <v xml:space="preserve">M3    </v>
          </cell>
          <cell r="D160">
            <v>42.5</v>
          </cell>
        </row>
        <row r="161">
          <cell r="A161">
            <v>367</v>
          </cell>
          <cell r="B161" t="str">
            <v>AREIA GROSSA - POSTO JAZIDA/FORNECEDOR (RETIRADO NA JAZIDA, SEM TRANSPORTE)</v>
          </cell>
          <cell r="C161" t="str">
            <v xml:space="preserve">M3    </v>
          </cell>
          <cell r="D161">
            <v>66.61</v>
          </cell>
        </row>
        <row r="162">
          <cell r="A162">
            <v>368</v>
          </cell>
          <cell r="B162" t="str">
            <v>AREIA PARA ATERRO - POSTO JAZIDA/FORNECEDOR (RETIRADO NA JAZIDA, SEM TRANSPORTE)</v>
          </cell>
          <cell r="C162" t="str">
            <v xml:space="preserve">M3    </v>
          </cell>
          <cell r="D162">
            <v>49.95</v>
          </cell>
        </row>
        <row r="163">
          <cell r="A163">
            <v>369</v>
          </cell>
          <cell r="B163" t="str">
            <v>AREIA AMARELA, AREIA BARRADA OU ARENOSO (RETIRADA NO AREAL, SEM TRANSPORTE)</v>
          </cell>
          <cell r="C163" t="str">
            <v xml:space="preserve">M3    </v>
          </cell>
          <cell r="D163">
            <v>59.37</v>
          </cell>
        </row>
        <row r="164">
          <cell r="A164">
            <v>370</v>
          </cell>
          <cell r="B164" t="str">
            <v>AREIA MEDIA - POSTO JAZIDA/FORNECEDOR (RETIRADO NA JAZIDA, SEM TRANSPORTE)</v>
          </cell>
          <cell r="C164" t="str">
            <v xml:space="preserve">M3    </v>
          </cell>
          <cell r="D164">
            <v>27.5</v>
          </cell>
        </row>
        <row r="165">
          <cell r="A165">
            <v>371</v>
          </cell>
          <cell r="B165" t="str">
            <v>ARGAMASSA INDUSTRIALIZADA MULTIUSO, PARA REVESTIMENTO INTERNO E EXTERNO E ASSENTAMENTO DE BLOCOS DIVERSOS</v>
          </cell>
          <cell r="C165" t="str">
            <v xml:space="preserve">KG    </v>
          </cell>
          <cell r="D165">
            <v>0.33</v>
          </cell>
        </row>
        <row r="166">
          <cell r="A166">
            <v>374</v>
          </cell>
          <cell r="B166" t="str">
            <v>ARGAMASSA PRONTA PARA REVESTIMENTO INTERNO EM PAREDES</v>
          </cell>
          <cell r="C166" t="str">
            <v xml:space="preserve">KG    </v>
          </cell>
          <cell r="D166">
            <v>0.28000000000000003</v>
          </cell>
        </row>
        <row r="167">
          <cell r="A167">
            <v>377</v>
          </cell>
          <cell r="B167" t="str">
            <v>ASSENTO SANITARIO DE PLASTICO, TIPO CONVENCIONAL</v>
          </cell>
          <cell r="C167" t="str">
            <v xml:space="preserve">UN    </v>
          </cell>
          <cell r="D167">
            <v>21.89</v>
          </cell>
        </row>
        <row r="168">
          <cell r="A168">
            <v>378</v>
          </cell>
          <cell r="B168" t="str">
            <v>ARMADOR</v>
          </cell>
          <cell r="C168" t="str">
            <v xml:space="preserve">H     </v>
          </cell>
          <cell r="D168">
            <v>11.53</v>
          </cell>
        </row>
        <row r="169">
          <cell r="A169">
            <v>379</v>
          </cell>
          <cell r="B169" t="str">
            <v>ARRUELA QUADRADA EM ACO GALVANIZADO, DIMENSAO = 38 MM, ESPESSURA = 3MM, DIAMETRO DO FURO= 18 MM</v>
          </cell>
          <cell r="C169" t="str">
            <v xml:space="preserve">UN    </v>
          </cell>
          <cell r="D169">
            <v>0.66</v>
          </cell>
        </row>
        <row r="170">
          <cell r="A170">
            <v>390</v>
          </cell>
          <cell r="B170" t="str">
            <v>SUPORTE PARA TUBO DIAMETRO NOMINAL 2", COM ROSCA MECANICA</v>
          </cell>
          <cell r="C170" t="str">
            <v xml:space="preserve">UN    </v>
          </cell>
          <cell r="D170">
            <v>8.0500000000000007</v>
          </cell>
        </row>
        <row r="171">
          <cell r="A171">
            <v>392</v>
          </cell>
          <cell r="B171" t="str">
            <v>ABRACADEIRA EM ACO PARA AMARRACAO DE ELETRODUTOS, TIPO D, COM 1/2" E PARAFUSO DE FIXACAO</v>
          </cell>
          <cell r="C171" t="str">
            <v xml:space="preserve">UN    </v>
          </cell>
          <cell r="D171">
            <v>1.26</v>
          </cell>
        </row>
        <row r="172">
          <cell r="A172">
            <v>393</v>
          </cell>
          <cell r="B172" t="str">
            <v>ABRACADEIRA EM ACO PARA AMARRACAO DE ELETRODUTOS, TIPO D, COM 1" E PARAFUSO DE FIXACAO</v>
          </cell>
          <cell r="C172" t="str">
            <v xml:space="preserve">UN    </v>
          </cell>
          <cell r="D172">
            <v>1.5</v>
          </cell>
        </row>
        <row r="173">
          <cell r="A173">
            <v>394</v>
          </cell>
          <cell r="B173" t="str">
            <v>ABRACADEIRA EM ACO PARA AMARRACAO DE ELETRODUTOS, TIPO D, COM 1 1/2" E PARAFUSO DE FIXACAO</v>
          </cell>
          <cell r="C173" t="str">
            <v xml:space="preserve">UN    </v>
          </cell>
          <cell r="D173">
            <v>2.58</v>
          </cell>
        </row>
        <row r="174">
          <cell r="A174">
            <v>395</v>
          </cell>
          <cell r="B174" t="str">
            <v>ABRACADEIRA EM ACO PARA AMARRACAO DE ELETRODUTOS, TIPO D, COM 1 1/4" E PARAFUSO DE FIXACAO</v>
          </cell>
          <cell r="C174" t="str">
            <v xml:space="preserve">UN    </v>
          </cell>
          <cell r="D174">
            <v>2.48</v>
          </cell>
        </row>
        <row r="175">
          <cell r="A175">
            <v>396</v>
          </cell>
          <cell r="B175" t="str">
            <v>ABRACADEIRA EM ACO PARA AMARRACAO DE ELETRODUTOS, TIPO D, COM 2" E PARAFUSO DE FIXACAO</v>
          </cell>
          <cell r="C175" t="str">
            <v xml:space="preserve">UN    </v>
          </cell>
          <cell r="D175">
            <v>2.87</v>
          </cell>
        </row>
        <row r="176">
          <cell r="A176">
            <v>397</v>
          </cell>
          <cell r="B176" t="str">
            <v>ABRACADEIRA EM ACO PARA AMARRACAO DE ELETRODUTOS, TIPO D, COM 2 1/2" E PARAFUSO DE FIXACAO</v>
          </cell>
          <cell r="C176" t="str">
            <v xml:space="preserve">UN    </v>
          </cell>
          <cell r="D176">
            <v>3.7</v>
          </cell>
        </row>
        <row r="177">
          <cell r="A177">
            <v>398</v>
          </cell>
          <cell r="B177" t="str">
            <v>ABRACADEIRA EM ACO PARA AMARRACAO DE ELETRODUTOS, TIPO D, COM 3" E PARAFUSO DE FIXACAO</v>
          </cell>
          <cell r="C177" t="str">
            <v xml:space="preserve">UN    </v>
          </cell>
          <cell r="D177">
            <v>4.1100000000000003</v>
          </cell>
        </row>
        <row r="178">
          <cell r="A178">
            <v>399</v>
          </cell>
          <cell r="B178" t="str">
            <v>ABRACADEIRA EM ACO PARA AMARRACAO DE ELETRODUTOS, TIPO D, COM 4" E PARAFUSO DE FIXACAO</v>
          </cell>
          <cell r="C178" t="str">
            <v xml:space="preserve">UN    </v>
          </cell>
          <cell r="D178">
            <v>5.31</v>
          </cell>
        </row>
        <row r="179">
          <cell r="A179">
            <v>400</v>
          </cell>
          <cell r="B179" t="str">
            <v>ABRACADEIRA EM ACO PARA AMARRACAO DE ELETRODUTOS, TIPO D, COM 3/4" E PARAFUSO DE FIXACAO</v>
          </cell>
          <cell r="C179" t="str">
            <v xml:space="preserve">UN    </v>
          </cell>
          <cell r="D179">
            <v>1.3</v>
          </cell>
        </row>
        <row r="180">
          <cell r="A180">
            <v>402</v>
          </cell>
          <cell r="B180" t="str">
            <v>GANCHO OLHAL EM ACO GALVANIZADO, ESPESSURA 16MM, ABERTURA 21MM</v>
          </cell>
          <cell r="C180" t="str">
            <v xml:space="preserve">UN    </v>
          </cell>
          <cell r="D180">
            <v>11.18</v>
          </cell>
        </row>
        <row r="181">
          <cell r="A181">
            <v>404</v>
          </cell>
          <cell r="B181" t="str">
            <v>FITA ISOLANTE DE BORRACHA AUTOFUSAO, USO ATE 69 KV (ALTA TENSAO)</v>
          </cell>
          <cell r="C181" t="str">
            <v xml:space="preserve">M     </v>
          </cell>
          <cell r="D181">
            <v>1.1200000000000001</v>
          </cell>
        </row>
        <row r="182">
          <cell r="A182">
            <v>406</v>
          </cell>
          <cell r="B182" t="str">
            <v>FITA ACO INOX PARA CINTAR POSTE, L = 19 MM, E = 0,5 MM (ROLO DE 30M)</v>
          </cell>
          <cell r="C182" t="str">
            <v xml:space="preserve">UN    </v>
          </cell>
          <cell r="D182">
            <v>51.41</v>
          </cell>
        </row>
        <row r="183">
          <cell r="A183">
            <v>407</v>
          </cell>
          <cell r="B183" t="str">
            <v>FITA DE ALUMINIO PARA PROTECAO DO CONDUTOR LARGURA 10 MM</v>
          </cell>
          <cell r="C183" t="str">
            <v xml:space="preserve">KG    </v>
          </cell>
          <cell r="D183">
            <v>35.21</v>
          </cell>
        </row>
        <row r="184">
          <cell r="A184">
            <v>408</v>
          </cell>
          <cell r="B184" t="str">
            <v>ABRACADEIRA DE NYLON PARA AMARRACAO DE CABOS, COMPRIMENTO DE 390 X *4,6* MM</v>
          </cell>
          <cell r="C184" t="str">
            <v xml:space="preserve">UN    </v>
          </cell>
          <cell r="D184">
            <v>0.84</v>
          </cell>
        </row>
        <row r="185">
          <cell r="A185">
            <v>410</v>
          </cell>
          <cell r="B185" t="str">
            <v>ABRACADEIRA DE NYLON PARA AMARRACAO DE CABOS, COMPRIMENTO DE 150 X *3,6* MM</v>
          </cell>
          <cell r="C185" t="str">
            <v xml:space="preserve">UN    </v>
          </cell>
          <cell r="D185">
            <v>0.13</v>
          </cell>
        </row>
        <row r="186">
          <cell r="A186">
            <v>411</v>
          </cell>
          <cell r="B186" t="str">
            <v>ABRACADEIRA DE NYLON PARA AMARRACAO DE CABOS, COMPRIMENTO DE 200 X *4,6* MM</v>
          </cell>
          <cell r="C186" t="str">
            <v xml:space="preserve">UN    </v>
          </cell>
          <cell r="D186">
            <v>0.17</v>
          </cell>
        </row>
        <row r="187">
          <cell r="A187">
            <v>412</v>
          </cell>
          <cell r="B187" t="str">
            <v>ABRACADEIRA DE NYLON PARA AMARRACAO DE CABOS, COMPRIMENTO DE *230* X *7,6* MM</v>
          </cell>
          <cell r="C187" t="str">
            <v xml:space="preserve">UN    </v>
          </cell>
          <cell r="D187">
            <v>0.87</v>
          </cell>
        </row>
        <row r="188">
          <cell r="A188">
            <v>414</v>
          </cell>
          <cell r="B188" t="str">
            <v>ABRACADEIRA DE NYLON PARA AMARRACAO DE CABOS, COMPRIMENTO DE 100 X 2,5 MM</v>
          </cell>
          <cell r="C188" t="str">
            <v xml:space="preserve">UN    </v>
          </cell>
          <cell r="D188">
            <v>0.05</v>
          </cell>
        </row>
        <row r="189">
          <cell r="A189">
            <v>415</v>
          </cell>
          <cell r="B189" t="str">
            <v>GRAMPO METALICO TIPO OLHAL PARA HASTE DE ATERRAMENTO DE 1'', CONDUTOR DE *10* A 50 MM2</v>
          </cell>
          <cell r="C189" t="str">
            <v xml:space="preserve">UN    </v>
          </cell>
          <cell r="D189">
            <v>14.78</v>
          </cell>
        </row>
        <row r="190">
          <cell r="A190">
            <v>416</v>
          </cell>
          <cell r="B190" t="str">
            <v>GRAMPO METALICO TIPO OLHAL PARA HASTE DE ATERRAMENTO DE 3/4'', CONDUTOR DE *10* A 50 MM2</v>
          </cell>
          <cell r="C190" t="str">
            <v xml:space="preserve">UN    </v>
          </cell>
          <cell r="D190">
            <v>5.41</v>
          </cell>
        </row>
        <row r="191">
          <cell r="A191">
            <v>417</v>
          </cell>
          <cell r="B191" t="str">
            <v>ALCA PREFORMADA DE DISTRIBUICAO, EM ACO GALVANIZADO, PARA CABO DE ALUMINIO DIAMETRO 16 A 25 MM</v>
          </cell>
          <cell r="C191" t="str">
            <v xml:space="preserve">UN    </v>
          </cell>
          <cell r="D191">
            <v>2.84</v>
          </cell>
        </row>
        <row r="192">
          <cell r="A192">
            <v>420</v>
          </cell>
          <cell r="B192" t="str">
            <v>CINTA CIRCULAR EM ACO GALVANIZADO DE 150 MM DE DIAMETRO PARA FIXACAO DE CAIXA MEDICAO</v>
          </cell>
          <cell r="C192" t="str">
            <v xml:space="preserve">UN    </v>
          </cell>
          <cell r="D192">
            <v>25.1</v>
          </cell>
        </row>
        <row r="193">
          <cell r="A193">
            <v>421</v>
          </cell>
          <cell r="B193" t="str">
            <v>PORCA OLHAL EM ACO GALVANIZADO, DIAMETRO NOMINAL DE 16 MM</v>
          </cell>
          <cell r="C193" t="str">
            <v xml:space="preserve">UN    </v>
          </cell>
          <cell r="D193">
            <v>9.6999999999999993</v>
          </cell>
        </row>
        <row r="194">
          <cell r="A194">
            <v>425</v>
          </cell>
          <cell r="B194" t="str">
            <v>GRAMPO METALICO TIPO OLHAL PARA HASTE DE ATERRAMENTO DE 5/8'', CONDUTOR DE *10* A 50 MM2</v>
          </cell>
          <cell r="C194" t="str">
            <v xml:space="preserve">UN    </v>
          </cell>
          <cell r="D194">
            <v>3.35</v>
          </cell>
        </row>
        <row r="195">
          <cell r="A195">
            <v>426</v>
          </cell>
          <cell r="B195" t="str">
            <v>GRAMPO METALICO TIPO U PARA HASTE DE ATERRAMENTO DE ATE 3/4'', CONDUTOR DE 10 A 25 MM2</v>
          </cell>
          <cell r="C195" t="str">
            <v xml:space="preserve">UN    </v>
          </cell>
          <cell r="D195">
            <v>18.47</v>
          </cell>
        </row>
        <row r="196">
          <cell r="A196">
            <v>427</v>
          </cell>
          <cell r="B196" t="str">
            <v>ALCA PREFORMADA DE CONTRA POSTE, EM ACO GALVANIZADO, PARA CABO 3/16", COMPRIMENTO *860* MM</v>
          </cell>
          <cell r="C196" t="str">
            <v xml:space="preserve">UN    </v>
          </cell>
          <cell r="D196">
            <v>6.04</v>
          </cell>
        </row>
        <row r="197">
          <cell r="A197">
            <v>428</v>
          </cell>
          <cell r="B197" t="str">
            <v>PARAFUSO M16 EM ACO GALVANIZADO, COMPRIMENTO = 500 MM, DIAMETRO = 16 MM, ROSCA MAQUINA, COM CABECA SEXTAVADA E PORCA</v>
          </cell>
          <cell r="C197" t="str">
            <v xml:space="preserve">UN    </v>
          </cell>
          <cell r="D197">
            <v>16.07</v>
          </cell>
        </row>
        <row r="198">
          <cell r="A198">
            <v>429</v>
          </cell>
          <cell r="B198" t="str">
            <v>PARAFUSO M16 EM ACO GALVANIZADO, COMPRIMENTO = 300 MM, DIAMETRO = 16 MM, ROSCA DUPLA</v>
          </cell>
          <cell r="C198" t="str">
            <v xml:space="preserve">UN    </v>
          </cell>
          <cell r="D198">
            <v>9.85</v>
          </cell>
        </row>
        <row r="199">
          <cell r="A199">
            <v>430</v>
          </cell>
          <cell r="B199" t="str">
            <v>PARAFUSO M16 EM ACO GALVANIZADO, COMPRIMENTO = 125 MM, DIAMETRO = 16 MM, ROSCA MAQUINA, CABECA QUADRADA</v>
          </cell>
          <cell r="C199" t="str">
            <v xml:space="preserve">UN    </v>
          </cell>
          <cell r="D199">
            <v>4.9800000000000004</v>
          </cell>
        </row>
        <row r="200">
          <cell r="A200">
            <v>431</v>
          </cell>
          <cell r="B200" t="str">
            <v>PARAFUSO M16 EM ACO GALVANIZADO, COMPRIMENTO = 200 MM, DIAMETRO = 16 MM, ROSCA MAQUINA, CABECA QUADRADA</v>
          </cell>
          <cell r="C200" t="str">
            <v xml:space="preserve">UN    </v>
          </cell>
          <cell r="D200">
            <v>6.62</v>
          </cell>
        </row>
        <row r="201">
          <cell r="A201">
            <v>432</v>
          </cell>
          <cell r="B201" t="str">
            <v>PARAFUSO M16 EM ACO GALVANIZADO, COMPRIMENTO = 250 MM, DIAMETRO = 16 MM, ROSCA MAQUINA, CABECA QUADRADA</v>
          </cell>
          <cell r="C201" t="str">
            <v xml:space="preserve">UN    </v>
          </cell>
          <cell r="D201">
            <v>7.31</v>
          </cell>
        </row>
        <row r="202">
          <cell r="A202">
            <v>433</v>
          </cell>
          <cell r="B202" t="str">
            <v>PARAFUSO M16 EM ACO GALVANIZADO, COMPRIMENTO = 350 MM, DIAMETRO = 16 MM, ROSCA MAQUINA, CABECA QUADRADA</v>
          </cell>
          <cell r="C202" t="str">
            <v xml:space="preserve">UN    </v>
          </cell>
          <cell r="D202">
            <v>9.8000000000000007</v>
          </cell>
        </row>
        <row r="203">
          <cell r="A203">
            <v>436</v>
          </cell>
          <cell r="B203" t="str">
            <v>PARAFUSO FRANCES M16 EM ACO GALVANIZADO, COMPRIMENTO = 150 MM, DIAMETRO = 16 MM, CABECA ABAULADA</v>
          </cell>
          <cell r="C203" t="str">
            <v xml:space="preserve">UN    </v>
          </cell>
          <cell r="D203">
            <v>5.57</v>
          </cell>
        </row>
        <row r="204">
          <cell r="A204">
            <v>437</v>
          </cell>
          <cell r="B204" t="str">
            <v>PARAFUSO M16 EM ACO GALVANIZADO, COMPRIMENTO = 400 MM, DIAMETRO = 16 MM, ROSCA DUPLA</v>
          </cell>
          <cell r="C204" t="str">
            <v xml:space="preserve">UN    </v>
          </cell>
          <cell r="D204">
            <v>13.03</v>
          </cell>
        </row>
        <row r="205">
          <cell r="A205">
            <v>439</v>
          </cell>
          <cell r="B205" t="str">
            <v>PARAFUSO M16 EM ACO GALVANIZADO, COMPRIMENTO = 300 MM, DIAMETRO = 16 MM, ROSCA MAQUINA, CABECA QUADRADA</v>
          </cell>
          <cell r="C205" t="str">
            <v xml:space="preserve">UN    </v>
          </cell>
          <cell r="D205">
            <v>8.4</v>
          </cell>
        </row>
        <row r="206">
          <cell r="A206">
            <v>441</v>
          </cell>
          <cell r="B206" t="str">
            <v>PARAFUSO M16 EM ACO GALVANIZADO, COMPRIMENTO = 150 MM, DIAMETRO = 16 MM, ROSCA MAQUINA, CABECA QUADRADA</v>
          </cell>
          <cell r="C206" t="str">
            <v xml:space="preserve">UN    </v>
          </cell>
          <cell r="D206">
            <v>5.49</v>
          </cell>
        </row>
        <row r="207">
          <cell r="A207">
            <v>442</v>
          </cell>
          <cell r="B207" t="str">
            <v>PARAFUSO FRANCES M16 EM ACO GALVANIZADO, COMPRIMENTO = 45 MM, DIAMETRO = 16 MM, CABECA ABAULADA</v>
          </cell>
          <cell r="C207" t="str">
            <v xml:space="preserve">UN    </v>
          </cell>
          <cell r="D207">
            <v>3.29</v>
          </cell>
        </row>
        <row r="208">
          <cell r="A208">
            <v>444</v>
          </cell>
          <cell r="B208" t="str">
            <v>PINO ROSCA EXTERNA, EM ACO GALVANIZADO, PARA ISOLADOR DE 15KV, DIAMETRO 25 MM, COMPRIMENTO *290* MM</v>
          </cell>
          <cell r="C208" t="str">
            <v xml:space="preserve">UN    </v>
          </cell>
          <cell r="D208">
            <v>22.14</v>
          </cell>
        </row>
        <row r="209">
          <cell r="A209">
            <v>445</v>
          </cell>
          <cell r="B209" t="str">
            <v>PINO ROSCA EXTERNA, EM ACO GALVANIZADO, PARA ISOLADOR DE 25KV, DIAMETRO 35MM, COMPRIMENTO *320* MM</v>
          </cell>
          <cell r="C209" t="str">
            <v xml:space="preserve">UN    </v>
          </cell>
          <cell r="D209">
            <v>30.31</v>
          </cell>
        </row>
        <row r="210">
          <cell r="A210">
            <v>509</v>
          </cell>
          <cell r="B210" t="str">
            <v>ASFALTO MODIFICADO TIPO III - NBR 9910 (ASFALTO OXIDADO PARA IMPERMEABILIZACAO, COEFICIENTE DE PENETRACAO 15-25)</v>
          </cell>
          <cell r="C210" t="str">
            <v xml:space="preserve">KG    </v>
          </cell>
          <cell r="D210">
            <v>7.43</v>
          </cell>
        </row>
        <row r="211">
          <cell r="A211">
            <v>510</v>
          </cell>
          <cell r="B211" t="str">
            <v>ASFALTO MODIFICADO TIPO I - NBR 9910 (ASFALTO OXIDADO PARA IMPERMEABILIZACAO, COEFICIENTE DE PENETRACAO 25-40)</v>
          </cell>
          <cell r="C211" t="str">
            <v xml:space="preserve">KG    </v>
          </cell>
          <cell r="D211">
            <v>6.83</v>
          </cell>
        </row>
        <row r="212">
          <cell r="A212">
            <v>511</v>
          </cell>
          <cell r="B212" t="str">
            <v>PRIMER PARA MANTA ASFALTICA A BASE DE ASFALTO MODIFICADO DILUIDO EM SOLVENTE, APLICACAO A FRIO</v>
          </cell>
          <cell r="C212" t="str">
            <v xml:space="preserve">L     </v>
          </cell>
          <cell r="D212">
            <v>12.71</v>
          </cell>
        </row>
        <row r="213">
          <cell r="A213">
            <v>516</v>
          </cell>
          <cell r="B213" t="str">
            <v>ASFALTO MODIFICADO TIPO II - NBR 9910 (ASFALTO OXIDADO PARA IMPERMEABILIZACAO, COEFICIENTE DE PENETRACAO 20-35)</v>
          </cell>
          <cell r="C213" t="str">
            <v xml:space="preserve">KG    </v>
          </cell>
          <cell r="D213">
            <v>7.28</v>
          </cell>
        </row>
        <row r="214">
          <cell r="A214">
            <v>517</v>
          </cell>
          <cell r="B214" t="str">
            <v>EMULSAO ASFALTICA ANIONICA</v>
          </cell>
          <cell r="C214" t="str">
            <v xml:space="preserve">L     </v>
          </cell>
          <cell r="D214">
            <v>6.64</v>
          </cell>
        </row>
        <row r="215">
          <cell r="A215">
            <v>532</v>
          </cell>
          <cell r="B215" t="str">
            <v>AUXILIAR TECNICO / ASSISTENTE DE ENGENHARIA</v>
          </cell>
          <cell r="C215" t="str">
            <v xml:space="preserve">H     </v>
          </cell>
          <cell r="D215">
            <v>22.02</v>
          </cell>
        </row>
        <row r="216">
          <cell r="A216">
            <v>533</v>
          </cell>
          <cell r="B216" t="str">
            <v>REVESTIMENTO EM CERAMICA ESMALTADA COMERCIAL, PEI MENOR OU IGUAL A 3, FORMATO MENOR OU IGUAL A 2025 CM2</v>
          </cell>
          <cell r="C216" t="str">
            <v xml:space="preserve">M2    </v>
          </cell>
          <cell r="D216">
            <v>17.05</v>
          </cell>
        </row>
        <row r="217">
          <cell r="A217">
            <v>536</v>
          </cell>
          <cell r="B217" t="str">
            <v>REVESTIMENTO EM CERAMICA ESMALTADA EXTRA, PEI MENOR OU IGUAL A 3, FORMATO MENOR OU IGUAL A 2025 CM2</v>
          </cell>
          <cell r="C217" t="str">
            <v xml:space="preserve">M2    </v>
          </cell>
          <cell r="D217">
            <v>28.9</v>
          </cell>
        </row>
        <row r="218">
          <cell r="A218">
            <v>540</v>
          </cell>
          <cell r="B218" t="str">
            <v>BANCADA DE MARMORE SINTETICO COM UMA CUBA, 200 X *60* CM</v>
          </cell>
          <cell r="C218" t="str">
            <v xml:space="preserve">UN    </v>
          </cell>
          <cell r="D218">
            <v>366.94</v>
          </cell>
        </row>
        <row r="219">
          <cell r="A219">
            <v>541</v>
          </cell>
          <cell r="B219" t="str">
            <v>BANCADA DE MARMORE SINTETICO COM UMA CUBA, 120 X *60* CM</v>
          </cell>
          <cell r="C219" t="str">
            <v xml:space="preserve">UN    </v>
          </cell>
          <cell r="D219">
            <v>129.9</v>
          </cell>
        </row>
        <row r="220">
          <cell r="A220">
            <v>542</v>
          </cell>
          <cell r="B220" t="str">
            <v>BANCADA DE MARMORE SINTETICO COM UMA CUBA, 150 X *60* CM</v>
          </cell>
          <cell r="C220" t="str">
            <v xml:space="preserve">UN    </v>
          </cell>
          <cell r="D220">
            <v>162.83000000000001</v>
          </cell>
        </row>
        <row r="221">
          <cell r="A221">
            <v>546</v>
          </cell>
          <cell r="B221" t="str">
            <v>BARRA DE FERRO RETANGULAR, BARRA CHATA (QUALQUER DIMENSAO)</v>
          </cell>
          <cell r="C221" t="str">
            <v xml:space="preserve">KG    </v>
          </cell>
          <cell r="D221">
            <v>3.85</v>
          </cell>
        </row>
        <row r="222">
          <cell r="A222">
            <v>547</v>
          </cell>
          <cell r="B222" t="str">
            <v>BARRA DE FERRO RETANGULAR, BARRA CHATA, 2" X 3/8" (L X E), 3,79KG/M</v>
          </cell>
          <cell r="C222" t="str">
            <v xml:space="preserve">M     </v>
          </cell>
          <cell r="D222">
            <v>14.59</v>
          </cell>
        </row>
        <row r="223">
          <cell r="A223">
            <v>549</v>
          </cell>
          <cell r="B223" t="str">
            <v>BARRA DE FERRO RETANGULAR, BARRA CHATA, 2" X 1/2" (L X E), 5,06 KG/M</v>
          </cell>
          <cell r="C223" t="str">
            <v xml:space="preserve">M     </v>
          </cell>
          <cell r="D223">
            <v>19.48</v>
          </cell>
        </row>
        <row r="224">
          <cell r="A224">
            <v>551</v>
          </cell>
          <cell r="B224" t="str">
            <v>BARRA DE FERRO RETANGULAR, BARRA CHATA, 2" X 1" (L X E), 10,12 KG/M</v>
          </cell>
          <cell r="C224" t="str">
            <v xml:space="preserve">M     </v>
          </cell>
          <cell r="D224">
            <v>38.06</v>
          </cell>
        </row>
        <row r="225">
          <cell r="A225">
            <v>552</v>
          </cell>
          <cell r="B225" t="str">
            <v>BARRA DE FERRO RETANGULAR, BARRA CHATA, 1 1/2" X 1/4" (L X E), 1,89 KG/M</v>
          </cell>
          <cell r="C225" t="str">
            <v xml:space="preserve">M     </v>
          </cell>
          <cell r="D225">
            <v>7.27</v>
          </cell>
        </row>
        <row r="226">
          <cell r="A226">
            <v>555</v>
          </cell>
          <cell r="B226" t="str">
            <v>BARRA DE FERRO RETANGULAR, BARRA CHATA, 1" X 1/4" (L X E), 1,2265 KG/M</v>
          </cell>
          <cell r="C226" t="str">
            <v xml:space="preserve">M     </v>
          </cell>
          <cell r="D226">
            <v>4.46</v>
          </cell>
        </row>
        <row r="227">
          <cell r="A227">
            <v>557</v>
          </cell>
          <cell r="B227" t="str">
            <v>BARRA DE FERRO RETANGULAR, BARRA CHATA, 1 1/2"  X 1/2" (L X E), 3,79 KG/M</v>
          </cell>
          <cell r="C227" t="str">
            <v xml:space="preserve">M     </v>
          </cell>
          <cell r="D227">
            <v>14.77</v>
          </cell>
        </row>
        <row r="228">
          <cell r="A228">
            <v>559</v>
          </cell>
          <cell r="B228" t="str">
            <v>BARRA DE FERRO RETANGULAR, BARRA CHATA, 2" X 1/4" (L X E), 2,53 KG/M</v>
          </cell>
          <cell r="C228" t="str">
            <v xml:space="preserve">M     </v>
          </cell>
          <cell r="D228">
            <v>9.74</v>
          </cell>
        </row>
        <row r="229">
          <cell r="A229">
            <v>560</v>
          </cell>
          <cell r="B229" t="str">
            <v>BARRA DE FERRO RETANGULAR, BARRA CHATA, 2" X 5/16" (L X E), 3,162 KG/M</v>
          </cell>
          <cell r="C229" t="str">
            <v xml:space="preserve">M     </v>
          </cell>
          <cell r="D229">
            <v>12.32</v>
          </cell>
        </row>
        <row r="230">
          <cell r="A230">
            <v>563</v>
          </cell>
          <cell r="B230" t="str">
            <v>BARRA DE FERRO RETANGULAR, BARRA CHATA, 3/8" X 1 1/2" (L X E), 2,84 KG/M</v>
          </cell>
          <cell r="C230" t="str">
            <v xml:space="preserve">M     </v>
          </cell>
          <cell r="D230">
            <v>11.07</v>
          </cell>
        </row>
        <row r="231">
          <cell r="A231">
            <v>565</v>
          </cell>
          <cell r="B231" t="str">
            <v>BARRA DE FERRO RETANGULAR, BARRA CHATA, 1" X 3/16" (L X E), 1,73 KG/M</v>
          </cell>
          <cell r="C231" t="str">
            <v xml:space="preserve">M     </v>
          </cell>
          <cell r="D231">
            <v>6.81</v>
          </cell>
        </row>
        <row r="232">
          <cell r="A232">
            <v>566</v>
          </cell>
          <cell r="B232" t="str">
            <v>BARRA DE FERRO RETANGULAR, BARRA CHATA, 3/4" X 1/8" (L X E), 0,47 KG/M</v>
          </cell>
          <cell r="C232" t="str">
            <v xml:space="preserve">M     </v>
          </cell>
          <cell r="D232">
            <v>1.98</v>
          </cell>
        </row>
        <row r="233">
          <cell r="A233">
            <v>567</v>
          </cell>
          <cell r="B233" t="str">
            <v>CANTONEIRA FERRO GALVANIZADO DE ABAS IGUAIS, 1" X 1/8" (L X E) , 1,20KG/M</v>
          </cell>
          <cell r="C233" t="str">
            <v xml:space="preserve">M     </v>
          </cell>
          <cell r="D233">
            <v>5.07</v>
          </cell>
        </row>
        <row r="234">
          <cell r="A234">
            <v>568</v>
          </cell>
          <cell r="B234" t="str">
            <v>CANTONEIRA FERRO GALVANIZADO DE ABAS IGUAIS, 2" X 3/8" (L X E), 6,9 KG/M</v>
          </cell>
          <cell r="C234" t="str">
            <v xml:space="preserve">M     </v>
          </cell>
          <cell r="D234">
            <v>30.72</v>
          </cell>
        </row>
        <row r="235">
          <cell r="A235">
            <v>569</v>
          </cell>
          <cell r="B235" t="str">
            <v>CANTONEIRA FERRO GALVANIZADO DE ABAS IGUAIS, 3/4" X 1/8" (L X E)</v>
          </cell>
          <cell r="C235" t="str">
            <v xml:space="preserve">KG    </v>
          </cell>
          <cell r="D235">
            <v>4.2699999999999996</v>
          </cell>
        </row>
        <row r="236">
          <cell r="A236">
            <v>574</v>
          </cell>
          <cell r="B236" t="str">
            <v>CANTONEIRA FERRO GALVANIZADO DE ABAS IGUAIS, 1 1/2" X 1/4" (L X E), 3,40 KG/M</v>
          </cell>
          <cell r="C236" t="str">
            <v xml:space="preserve">M     </v>
          </cell>
          <cell r="D236">
            <v>13.69</v>
          </cell>
        </row>
        <row r="237">
          <cell r="A237">
            <v>581</v>
          </cell>
          <cell r="B237" t="str">
            <v>BASCULANTE ALUMINIO 80 X 60CM - SERIE 25</v>
          </cell>
          <cell r="C237" t="str">
            <v xml:space="preserve">M2    </v>
          </cell>
          <cell r="D237">
            <v>611.63</v>
          </cell>
        </row>
        <row r="238">
          <cell r="A238">
            <v>583</v>
          </cell>
          <cell r="B238" t="str">
            <v>ALUMINIO ANODIZADO</v>
          </cell>
          <cell r="C238" t="str">
            <v xml:space="preserve">KG    </v>
          </cell>
          <cell r="D238">
            <v>25.31</v>
          </cell>
        </row>
        <row r="239">
          <cell r="A239">
            <v>584</v>
          </cell>
          <cell r="B239" t="str">
            <v>CANTONEIRA ALUMINIO ABAS IGUAIS 2 ", E = 1/8 "</v>
          </cell>
          <cell r="C239" t="str">
            <v xml:space="preserve">M     </v>
          </cell>
          <cell r="D239">
            <v>21.86</v>
          </cell>
        </row>
        <row r="240">
          <cell r="A240">
            <v>585</v>
          </cell>
          <cell r="B240" t="str">
            <v>CANTONEIRA "U" ALUMINIO ABAS IGUAIS 1 ", E = 3/32 "</v>
          </cell>
          <cell r="C240" t="str">
            <v xml:space="preserve">KG    </v>
          </cell>
          <cell r="D240">
            <v>20.54</v>
          </cell>
        </row>
        <row r="241">
          <cell r="A241">
            <v>586</v>
          </cell>
          <cell r="B241" t="str">
            <v>CANTONEIRA ALUMINIO ABAS IGUAIS 1 ", E = 3 /16 "</v>
          </cell>
          <cell r="C241" t="str">
            <v xml:space="preserve">M     </v>
          </cell>
          <cell r="D241">
            <v>12.94</v>
          </cell>
        </row>
        <row r="242">
          <cell r="A242">
            <v>587</v>
          </cell>
          <cell r="B242" t="str">
            <v>CANTONEIRA ALUMINIO ABAS DESIGUAIS 1" X 3/4 ", E = 1/8 "</v>
          </cell>
          <cell r="C242" t="str">
            <v xml:space="preserve">KG    </v>
          </cell>
          <cell r="D242">
            <v>22.01</v>
          </cell>
        </row>
        <row r="243">
          <cell r="A243">
            <v>588</v>
          </cell>
          <cell r="B243" t="str">
            <v>CANTONEIRA ALUMINIO ABAS IGUAIS 1 1/4 ", E = 3/16 "</v>
          </cell>
          <cell r="C243" t="str">
            <v xml:space="preserve">M     </v>
          </cell>
          <cell r="D243">
            <v>20.46</v>
          </cell>
        </row>
        <row r="244">
          <cell r="A244">
            <v>589</v>
          </cell>
          <cell r="B244" t="str">
            <v>CANTONEIRA ALUMINIO ABAS IGUAIS 2 ", E = 1/4 "</v>
          </cell>
          <cell r="C244" t="str">
            <v xml:space="preserve">M     </v>
          </cell>
          <cell r="D244">
            <v>34.590000000000003</v>
          </cell>
        </row>
        <row r="245">
          <cell r="A245">
            <v>590</v>
          </cell>
          <cell r="B245" t="str">
            <v>CANTONEIRA ALUMINIO ABAS DESIGUAIS 2 1/2" X 1/2 ", E = 3/16 "</v>
          </cell>
          <cell r="C245" t="str">
            <v xml:space="preserve">KG    </v>
          </cell>
          <cell r="D245">
            <v>21.27</v>
          </cell>
        </row>
        <row r="246">
          <cell r="A246">
            <v>591</v>
          </cell>
          <cell r="B246" t="str">
            <v>CANTONEIRA ALUMINIO ABAS IGUAIS 1 1/2 ", E = 3/16 "</v>
          </cell>
          <cell r="C246" t="str">
            <v xml:space="preserve">KG    </v>
          </cell>
          <cell r="D246">
            <v>20.54</v>
          </cell>
        </row>
        <row r="247">
          <cell r="A247">
            <v>592</v>
          </cell>
          <cell r="B247" t="str">
            <v>CANTONEIRA ALUMINIO ABAS IGUAIS 1 ", E = 1/8 ", 25,40 X 3,17 MM (0,408 KG/M)</v>
          </cell>
          <cell r="C247" t="str">
            <v xml:space="preserve">KG    </v>
          </cell>
          <cell r="D247">
            <v>22.01</v>
          </cell>
        </row>
        <row r="248">
          <cell r="A248">
            <v>597</v>
          </cell>
          <cell r="B248" t="str">
            <v>JANELA DE CORRER EM ALUMINIO, SERIE 25, SEM BANDEIRA, COM 4 FOLHAS PARA VIDRO, (DUAS FIXAS E DUAS MOVEIS) 1,60 X 1,10 M (INCLUSO GUARNICAO E VIDRO LISO INCOLOR).</v>
          </cell>
          <cell r="C248" t="str">
            <v xml:space="preserve">M2    </v>
          </cell>
          <cell r="D248">
            <v>597.54</v>
          </cell>
        </row>
        <row r="249">
          <cell r="A249">
            <v>599</v>
          </cell>
          <cell r="B249" t="str">
            <v>CAIXILHO FIXO ALUMINIO SERIE 25 COMPLETO 60 X 80CM</v>
          </cell>
          <cell r="C249" t="str">
            <v xml:space="preserve">M2    </v>
          </cell>
          <cell r="D249">
            <v>530.65</v>
          </cell>
        </row>
        <row r="250">
          <cell r="A250">
            <v>601</v>
          </cell>
          <cell r="B250" t="str">
            <v>JANELA ALUMINIO MAXIM AR, SERIE 25, 90 X 110CM (INCLUSO GUARNICAO E VIDRO FANTASIA).</v>
          </cell>
          <cell r="C250" t="str">
            <v xml:space="preserve">M2    </v>
          </cell>
          <cell r="D250">
            <v>602.46</v>
          </cell>
        </row>
        <row r="251">
          <cell r="A251">
            <v>605</v>
          </cell>
          <cell r="B251" t="str">
            <v>JANELA DE CORRER, ACO, COM BATENTE/REQUADRO DE 6 A 14 CM, SEM DIVISAO, PINT ANTICORROSIVA, PINT ACABAMENTO, COM VIDRO, SEM BANDEIRA, COM GRADE, 4 FLS, 100  X 120 CM (A X L)</v>
          </cell>
          <cell r="C251" t="str">
            <v xml:space="preserve">M2    </v>
          </cell>
          <cell r="D251">
            <v>484.96</v>
          </cell>
        </row>
        <row r="252">
          <cell r="A252">
            <v>606</v>
          </cell>
          <cell r="B252" t="str">
            <v>JANELA DE CORRER, ACO, BATENTE/REQUADRO DE 6 A 14 CM, QUADRICULADA, PINTURA ANTICORROSIVA, SEM VIDRO, BANDEIRA COM BASCULA, 4 FLS, 120  X 150 CM (A X L)</v>
          </cell>
          <cell r="C252" t="str">
            <v xml:space="preserve">M2    </v>
          </cell>
          <cell r="D252">
            <v>422.99</v>
          </cell>
        </row>
        <row r="253">
          <cell r="A253">
            <v>615</v>
          </cell>
          <cell r="B253" t="str">
            <v>JANELA BASCULANTE, ACO, COM BATENTE/REQUADRO, 60 X 80 CM (SEM VIDROS)</v>
          </cell>
          <cell r="C253" t="str">
            <v xml:space="preserve">M2    </v>
          </cell>
          <cell r="D253">
            <v>269.27</v>
          </cell>
        </row>
        <row r="254">
          <cell r="A254">
            <v>616</v>
          </cell>
          <cell r="B254" t="str">
            <v>JANELA BASCULANTE, ACO, COM BATENTE/REQUADRO, 60 X 80 CM (SEM VIDROS)</v>
          </cell>
          <cell r="C254" t="str">
            <v xml:space="preserve">UN    </v>
          </cell>
          <cell r="D254">
            <v>129.25</v>
          </cell>
        </row>
        <row r="255">
          <cell r="A255">
            <v>622</v>
          </cell>
          <cell r="B255" t="str">
            <v>JANELA DE CORRER, ACO, BATENTE/REQUADRO DE 6 A 14 CM, QUADRICULADA, PINT ANTICORROSIVA, SEM VIDRO, SEM BANDEIRA, 4 FLS, 100  X 120 CM (A X L)</v>
          </cell>
          <cell r="C255" t="str">
            <v xml:space="preserve">UN    </v>
          </cell>
          <cell r="D255">
            <v>422.71</v>
          </cell>
        </row>
        <row r="256">
          <cell r="A256">
            <v>623</v>
          </cell>
          <cell r="B256" t="str">
            <v>JANELA MAXIMO AR, ACO, BATENTE/REQUADRO DE 6 A 14 CM, PINT ANTICORROSIVA, SEM VIDRO, SEM GRADE, 1 FL, 60  X 80 CM (A X L)</v>
          </cell>
          <cell r="C256" t="str">
            <v xml:space="preserve">M2    </v>
          </cell>
          <cell r="D256">
            <v>187.26</v>
          </cell>
        </row>
        <row r="257">
          <cell r="A257">
            <v>624</v>
          </cell>
          <cell r="B257" t="str">
            <v>JANELA MAXIMO AR, ACO, BATENTE/REQUADRO DE 6 A 14 CM, PINT ANTICORROSIVA, SEM VIDRO, COM GRADE, 1 FL, 60  X 80 CM (A X L)</v>
          </cell>
          <cell r="C257" t="str">
            <v xml:space="preserve">M2    </v>
          </cell>
          <cell r="D257">
            <v>498.71</v>
          </cell>
        </row>
        <row r="258">
          <cell r="A258">
            <v>626</v>
          </cell>
          <cell r="B258" t="str">
            <v>MANTA LIQUIDA DE BASE ASFALTICA MODIFICADA COM A ADICAO DE ELASTOMEROS DILUIDOS EM SOLVENTE ORGANICO, APLICACAO A FRIO (MEMBRANA IMPERMEABILIZANTE ASFASTICA)</v>
          </cell>
          <cell r="C258" t="str">
            <v xml:space="preserve">KG    </v>
          </cell>
          <cell r="D258">
            <v>10.52</v>
          </cell>
        </row>
        <row r="259">
          <cell r="A259">
            <v>647</v>
          </cell>
          <cell r="B259" t="str">
            <v>BLASTER, DINAMITADOR OU CABO DE FOGO</v>
          </cell>
          <cell r="C259" t="str">
            <v xml:space="preserve">H     </v>
          </cell>
          <cell r="D259">
            <v>13.1</v>
          </cell>
        </row>
        <row r="260">
          <cell r="A260">
            <v>650</v>
          </cell>
          <cell r="B260" t="str">
            <v>BLOCO VEDACAO CONCRETO 9 X 19 X 39 CM (CLASSE C - NBR 6136)</v>
          </cell>
          <cell r="C260" t="str">
            <v xml:space="preserve">UN    </v>
          </cell>
          <cell r="D260">
            <v>1.64</v>
          </cell>
        </row>
        <row r="261">
          <cell r="A261">
            <v>651</v>
          </cell>
          <cell r="B261" t="str">
            <v>BLOCO VEDACAO CONCRETO 14 X 19 X 39 CM (CLASSE B - NBR 6136)</v>
          </cell>
          <cell r="C261" t="str">
            <v xml:space="preserve">UN    </v>
          </cell>
          <cell r="D261">
            <v>1.93</v>
          </cell>
        </row>
        <row r="262">
          <cell r="A262">
            <v>652</v>
          </cell>
          <cell r="B262" t="str">
            <v>BLOCO VEDACAO CONCRETO CELULAR AUTOCLAVADO 20 X 30 X 60 CM</v>
          </cell>
          <cell r="C262" t="str">
            <v xml:space="preserve">M2    </v>
          </cell>
          <cell r="D262">
            <v>99.72</v>
          </cell>
        </row>
        <row r="263">
          <cell r="A263">
            <v>654</v>
          </cell>
          <cell r="B263" t="str">
            <v>BLOCO VEDACAO CONCRETO 19 X 19 X 39 CM (CLASSE C - NBR 6136)</v>
          </cell>
          <cell r="C263" t="str">
            <v xml:space="preserve">UN    </v>
          </cell>
          <cell r="D263">
            <v>2.4900000000000002</v>
          </cell>
        </row>
        <row r="264">
          <cell r="A264">
            <v>658</v>
          </cell>
          <cell r="B264" t="str">
            <v>CANALETA CONCRETO 9 X 19 X 19 CM (CLASSE C - NBR 6136)</v>
          </cell>
          <cell r="C264" t="str">
            <v xml:space="preserve">UN    </v>
          </cell>
          <cell r="D264">
            <v>1.02</v>
          </cell>
        </row>
        <row r="265">
          <cell r="A265">
            <v>659</v>
          </cell>
          <cell r="B265" t="str">
            <v>CANALETA CONCRETO 14 X 19 X 19 CM (CLASSE C - NBR 6136)</v>
          </cell>
          <cell r="C265" t="str">
            <v xml:space="preserve">UN    </v>
          </cell>
          <cell r="D265">
            <v>1.26</v>
          </cell>
        </row>
        <row r="266">
          <cell r="A266">
            <v>660</v>
          </cell>
          <cell r="B266" t="str">
            <v>CANALETA CONCRETO 19 X 19 X 19 CM (CLASSE C - NBR 6136)</v>
          </cell>
          <cell r="C266" t="str">
            <v xml:space="preserve">UN    </v>
          </cell>
          <cell r="D266">
            <v>1.85</v>
          </cell>
        </row>
        <row r="267">
          <cell r="A267">
            <v>665</v>
          </cell>
          <cell r="B267" t="str">
            <v>ELEMENTO VAZADO DE CONCRETO, QUADRICULADO, 16 FUROS *50 X 50 X 7* CM</v>
          </cell>
          <cell r="C267" t="str">
            <v xml:space="preserve">UN    </v>
          </cell>
          <cell r="D267">
            <v>18.489999999999998</v>
          </cell>
        </row>
        <row r="268">
          <cell r="A268">
            <v>666</v>
          </cell>
          <cell r="B268" t="str">
            <v>ELEMENTO VAZADO DE CONCRETO, QUADRICULADO, 16 FUROS *40 X 40 X 7* CM</v>
          </cell>
          <cell r="C268" t="str">
            <v xml:space="preserve">UN    </v>
          </cell>
          <cell r="D268">
            <v>9.8699999999999992</v>
          </cell>
        </row>
        <row r="269">
          <cell r="A269">
            <v>668</v>
          </cell>
          <cell r="B269" t="str">
            <v>ELEMENTO VAZADO DE CONCRETO, QUADRICULADO, 16 FUROS *29 X 29 X 6* CM</v>
          </cell>
          <cell r="C269" t="str">
            <v xml:space="preserve">UN    </v>
          </cell>
          <cell r="D269">
            <v>5.7</v>
          </cell>
        </row>
        <row r="270">
          <cell r="A270">
            <v>672</v>
          </cell>
          <cell r="B270" t="str">
            <v>ELEMENTO VAZADO DE CONCRETO, QUADRICULADO, 1 FURO *20 X 20 X 6,5* CM</v>
          </cell>
          <cell r="C270" t="str">
            <v xml:space="preserve">UN    </v>
          </cell>
          <cell r="D270">
            <v>3.62</v>
          </cell>
        </row>
        <row r="271">
          <cell r="A271">
            <v>674</v>
          </cell>
          <cell r="B271" t="str">
            <v>BLOCO VEDACAO CONCRETO CELULAR AUTOCLAVADO 10 X 30 X 60 CM (E X A X C)</v>
          </cell>
          <cell r="C271" t="str">
            <v xml:space="preserve">M2    </v>
          </cell>
          <cell r="D271">
            <v>48.19</v>
          </cell>
        </row>
        <row r="272">
          <cell r="A272">
            <v>679</v>
          </cell>
          <cell r="B272" t="str">
            <v>BLOQUETE/PISO INTERTRAVADO DE CONCRETO - MODELO SEXTAVADO, 25 CM X 25 CM, E = 10 CM, RESISTENCIA DE 35 MPA (NBR 9781), COR NATURAL</v>
          </cell>
          <cell r="C272" t="str">
            <v xml:space="preserve">M2    </v>
          </cell>
          <cell r="D272">
            <v>48.07</v>
          </cell>
        </row>
        <row r="273">
          <cell r="A273">
            <v>695</v>
          </cell>
          <cell r="B273" t="str">
            <v>BLOQUETE/PISO INTERTRAVADO DE CONCRETO - MODELO RAQUETE, *22 CM X 13,5* CM, E = 6 CM, RESISTENCIA DE 35 MPA (NBR 9781), COR NATURAL</v>
          </cell>
          <cell r="C273" t="str">
            <v xml:space="preserve">M2    </v>
          </cell>
          <cell r="D273">
            <v>35.07</v>
          </cell>
        </row>
        <row r="274">
          <cell r="A274">
            <v>709</v>
          </cell>
          <cell r="B274" t="str">
            <v>BLOCO DE POLIETILENO ALTA DENSIDADE, *27* X *30* X *100* CM, ACOMPANHADOS PLACAS  TERMINAIS  E LONGARINAS, PARA FUNDO DE FILTRO</v>
          </cell>
          <cell r="C274" t="str">
            <v xml:space="preserve">M2    </v>
          </cell>
          <cell r="D274">
            <v>433.04</v>
          </cell>
        </row>
        <row r="275">
          <cell r="A275">
            <v>711</v>
          </cell>
          <cell r="B275" t="str">
            <v>BLOQUETE/PISO INTERTRAVADO DE CONCRETO - MODELO SEXTAVADO, 25 CM X 25 CM, E = 6 CM, RESISTENCIA DE 35 MPA (NBR 9781), COR NATURAL</v>
          </cell>
          <cell r="C275" t="str">
            <v xml:space="preserve">M2    </v>
          </cell>
          <cell r="D275">
            <v>36.69</v>
          </cell>
        </row>
        <row r="276">
          <cell r="A276">
            <v>712</v>
          </cell>
          <cell r="B276" t="str">
            <v>BLOQUETE/PISO INTERTRAVADO DE CONCRETO - MODELO SEXTAVADO, 25 CM X 25 CM, E = 8 CM, RESISTENCIA DE 35 MPA (NBR 9781), COR NATURAL</v>
          </cell>
          <cell r="C276" t="str">
            <v xml:space="preserve">M2    </v>
          </cell>
          <cell r="D276">
            <v>38.25</v>
          </cell>
        </row>
        <row r="277">
          <cell r="A277">
            <v>715</v>
          </cell>
          <cell r="B277" t="str">
            <v>BLOCO DE VIDRO INCOLOR, CANELADO, DE *19 X 19 X 8* CM</v>
          </cell>
          <cell r="C277" t="str">
            <v xml:space="preserve">UN    </v>
          </cell>
          <cell r="D277">
            <v>10.99</v>
          </cell>
        </row>
        <row r="278">
          <cell r="A278">
            <v>716</v>
          </cell>
          <cell r="B278" t="str">
            <v>BLOCO DE VIDRO INCOLOR XADREZ, DE *20 X 20 X 10* CM</v>
          </cell>
          <cell r="C278" t="str">
            <v xml:space="preserve">UN    </v>
          </cell>
          <cell r="D278">
            <v>11.11</v>
          </cell>
        </row>
        <row r="279">
          <cell r="A279">
            <v>718</v>
          </cell>
          <cell r="B279" t="str">
            <v>BLOCO DE VIDRO/ELEMENTO VAZADO INCOLOR, VENEZIANA, DE *20 X 20 X 6* CM</v>
          </cell>
          <cell r="C279" t="str">
            <v xml:space="preserve">UN    </v>
          </cell>
          <cell r="D279">
            <v>16.37</v>
          </cell>
        </row>
        <row r="280">
          <cell r="A280">
            <v>723</v>
          </cell>
          <cell r="B280" t="str">
            <v>MOTOBOMBA AUTOESCORVANTE POTENCIA 5,42 HP, BOCAIS SUCCAO X RECALQUE 2" X 2", A GASOLINA, DIAMETRO DO ROTOR 122 MM HM/Q = 6 MCA / 33,0 M3/H A 28 MCA / 8,0 M3/H</v>
          </cell>
          <cell r="C280" t="str">
            <v xml:space="preserve">UN    </v>
          </cell>
          <cell r="D280">
            <v>2380.75</v>
          </cell>
        </row>
        <row r="281">
          <cell r="A281">
            <v>729</v>
          </cell>
          <cell r="B281" t="str">
            <v>BOMBA CENTRIFUGA COM MOTOR ELETRICO MONOFASICO, POTENCIA 0,33 HP,  BOCAIS 1" X 3/4", DIAMETRO DO ROTOR 99 MM, HM/Q = 4 MCA / 8,5 M3/H A 18 MCA / 0,90 M3/H</v>
          </cell>
          <cell r="C281" t="str">
            <v xml:space="preserve">UN    </v>
          </cell>
          <cell r="D281">
            <v>541.79</v>
          </cell>
        </row>
        <row r="282">
          <cell r="A282">
            <v>730</v>
          </cell>
          <cell r="B282" t="str">
            <v>MOTOBOMBA AUTOESCORVANTE MOTOR ELETRICO TRIFASICO 7,4HP BOCA DIAMETRO DE SUCCAO X RECLAQUE: 2"X2", HM/ Q = 10 M / 73,5 M3/H A 28 M / 8,2 M3 /H</v>
          </cell>
          <cell r="C282" t="str">
            <v xml:space="preserve">UN    </v>
          </cell>
          <cell r="D282">
            <v>4789.91</v>
          </cell>
        </row>
        <row r="283">
          <cell r="A283">
            <v>731</v>
          </cell>
          <cell r="B283" t="str">
            <v>BOMBA CENTRIFUGA MOTOR ELETRICO MONOFASICO 0,49 HP  BOCAIS 1" X 3/4", DIAMETRO DO ROTOR 110 MM, HM/Q: 6 M / 8,3 M3/H A 20 M / 1,2 M3/H</v>
          </cell>
          <cell r="C283" t="str">
            <v xml:space="preserve">UN    </v>
          </cell>
          <cell r="D283">
            <v>527.29</v>
          </cell>
        </row>
        <row r="284">
          <cell r="A284">
            <v>732</v>
          </cell>
          <cell r="B284" t="str">
            <v>BOMBA CENTRIFUGA MOTOR ELETRICO TRIFASICO 0,99HP  DIAMETRO DE SUCCAO X ELEVACAO 1" X 1", DIAMETRO DO ROTOR 145 MM, HM/Q: 14 M / 8,4 M3/H A 40 M / 0,60 M3/H</v>
          </cell>
          <cell r="C284" t="str">
            <v xml:space="preserve">UN    </v>
          </cell>
          <cell r="D284">
            <v>888.84</v>
          </cell>
        </row>
        <row r="285">
          <cell r="A285">
            <v>733</v>
          </cell>
          <cell r="B285" t="str">
            <v>BOMBA CENTRIFUGA MOTOR ELETRICO MONOFASICO 0,74HP  DIAMETRO DE SUCCAO X ELEVACAO 1 1/4" X 1", DIAMETRO DO ROTOR 120 MM, HM/Q: 8 M / 7,70 M3/H A 24 M / 2,80 M3/H</v>
          </cell>
          <cell r="C285" t="str">
            <v xml:space="preserve">UN    </v>
          </cell>
          <cell r="D285">
            <v>900.95</v>
          </cell>
        </row>
        <row r="286">
          <cell r="A286">
            <v>734</v>
          </cell>
          <cell r="B286" t="str">
            <v>BOMBA CENTRIFUGA,  MOTOR ELETRICO TRIFASICO 1,48HP  DIAMETRO DE SUCCAO X ELEVACAO 1 1/2" X 1", DIAMETRO DO ROTOR 117 MM, HM/Q: 10 M / 21,9 M3/H A 24 M / 6,1 M3/H</v>
          </cell>
          <cell r="C286" t="str">
            <v xml:space="preserve">UN    </v>
          </cell>
          <cell r="D286">
            <v>952.84</v>
          </cell>
        </row>
        <row r="287">
          <cell r="A287">
            <v>735</v>
          </cell>
          <cell r="B287" t="str">
            <v>BOMBA CENTRIFUGA  MOTOR ELETRICO TRIFASICO 1,48HP  DIAMETRO DE SUCCAO X ELEVACAO 1" X 1", 4 ESTAGIOS, DIAMETRO DOS ROTORES 3 X 107 MM + 1 X 100 MM, HM/Q: 10 M / 5,3 M3/H A 70 M / 1,8 M3/H</v>
          </cell>
          <cell r="C287" t="str">
            <v xml:space="preserve">UN    </v>
          </cell>
          <cell r="D287">
            <v>1581.2</v>
          </cell>
        </row>
        <row r="288">
          <cell r="A288">
            <v>736</v>
          </cell>
          <cell r="B288" t="str">
            <v>BOMBA CENTRIFUGA  MOTOR ELETRICO TRIFASICO 2,96HP, DIAMETRO DE SUCCAO X ELEVACAO 1 1/2" X 1 1/4", DIAMETRO DO ROTOR 148 MM, HM/Q: 34 M / 14,80 M3/H A 40 M / 8,60 M3/H</v>
          </cell>
          <cell r="C288" t="str">
            <v xml:space="preserve">UN    </v>
          </cell>
          <cell r="D288">
            <v>1329.51</v>
          </cell>
        </row>
        <row r="289">
          <cell r="A289">
            <v>737</v>
          </cell>
          <cell r="B289" t="str">
            <v>BOMBA CENTRIFUGA MOTOR ELETRICO TRIFASICO 14,8 HP, DIAMETRO DE SUCCAO X ELEVACAO 2 1/2" X 2", DIAMETRO DO ROTOR 195 MM, HM/Q: 62 M / 55,5 M3/H A 80 M / 31,50 M3/H</v>
          </cell>
          <cell r="C289" t="str">
            <v xml:space="preserve">UN    </v>
          </cell>
          <cell r="D289">
            <v>4984.38</v>
          </cell>
        </row>
        <row r="290">
          <cell r="A290">
            <v>738</v>
          </cell>
          <cell r="B290" t="str">
            <v>BOMBA CENTRIFUGA MOTOR ELETRICO TRIFASICO 5HP, DIAMETRO DE SUCCAO X ELEVACAO 2" X 1 1/2", DIAMETRO DO ROTOR 155 MM, HM/Q: 40 M / 20,40 M3/H A 46 M / 9,20 M3/H</v>
          </cell>
          <cell r="C290" t="str">
            <v xml:space="preserve">UN    </v>
          </cell>
          <cell r="D290">
            <v>2311.2199999999998</v>
          </cell>
        </row>
        <row r="291">
          <cell r="A291">
            <v>740</v>
          </cell>
          <cell r="B291" t="str">
            <v>BOMBA CENTRIFUGA MOTOR ELETRICO TRIFASICO 9,86 DIAMETRO DE SUCCAO X ELEVACAO 1" X 1", 4 ESTAGIOS, DIAMETRO DOS ROTORES 4 X 146 MM, HM/Q: 85 M / 14,9 M3/H A 140 M / 4,2 M3/H</v>
          </cell>
          <cell r="C291" t="str">
            <v xml:space="preserve">UN    </v>
          </cell>
          <cell r="D291">
            <v>4688.99</v>
          </cell>
        </row>
        <row r="292">
          <cell r="A292">
            <v>743</v>
          </cell>
          <cell r="B292" t="str">
            <v>LOCACAO DE BOMBA SUBMERSIVEL PARA DRENAGEM E ESGOTAMENTO, MOTOR ELETRICO TRIFASICO, POTENCIA DE 2 CV, DIAMETRO DE RECALQUE DE 2". FAIXA DE OPERACAO: Q=35 M3/H (+ OU - 3 M3/H) E AMT=2 M; Q=13 M3/H (+ OU - 3 M3/H) E AMT = 17 M (+ OU - 3 M)</v>
          </cell>
          <cell r="C292" t="str">
            <v xml:space="preserve">H     </v>
          </cell>
          <cell r="D292">
            <v>1.42</v>
          </cell>
        </row>
        <row r="293">
          <cell r="A293">
            <v>745</v>
          </cell>
          <cell r="B293" t="str">
            <v>LOCACAO DE BOMBA MANUAL PARA TESTE HIDROSTATICO ATE 60 BAR</v>
          </cell>
          <cell r="C293" t="str">
            <v xml:space="preserve">H     </v>
          </cell>
          <cell r="D293">
            <v>2.59</v>
          </cell>
        </row>
        <row r="294">
          <cell r="A294">
            <v>746</v>
          </cell>
          <cell r="B294" t="str">
            <v>LAVADORA DE ALTA PRESSAO (LAVA-JATO) PARA AGUA FRIA, PRESSAO DE OPERACAO ENTRE 1400 E 1900 LIB/POL2, VAZAO MAXIMA ENTRE  400 E 700 L/H</v>
          </cell>
          <cell r="C294" t="str">
            <v xml:space="preserve">UN    </v>
          </cell>
          <cell r="D294">
            <v>2376</v>
          </cell>
        </row>
        <row r="295">
          <cell r="A295">
            <v>749</v>
          </cell>
          <cell r="B295" t="str">
            <v>BOMBA SUBMERSA PARA POCOS TUBULARES PROFUNDOS DIAMETRO DE 6 POLEGADAS, ELETRICA, TRIFASICA, POTENCIA 3,45 HP, 5 ESTAGIOS, BOCAL DE DESCARGA DIAMETRO DE 2 POLEGADAS, HM/Q = 68,5 M / 6,12 M3/H A 39,5 M / 14,04 M3/H</v>
          </cell>
          <cell r="C295" t="str">
            <v xml:space="preserve">UN    </v>
          </cell>
          <cell r="D295">
            <v>8908.35</v>
          </cell>
        </row>
        <row r="296">
          <cell r="A296">
            <v>750</v>
          </cell>
          <cell r="B296" t="str">
            <v>BOMBA SUBMERSA PARA POCOS TUBULARES PROFUNDOS DIAMETRO DE 4 POLEGADAS, ELETRICA, TRIFASICA, POTENCIA 5,42 HP, 29 ESTAGIOS, BOCAL DE DESCARGA DE UMA POLEGADA E MEIA, HM/Q = 18 M / 8,10 M3/H A 201 M / 3,2 M3/H</v>
          </cell>
          <cell r="C296" t="str">
            <v xml:space="preserve">UN    </v>
          </cell>
          <cell r="D296">
            <v>5902.71</v>
          </cell>
        </row>
        <row r="297">
          <cell r="A297">
            <v>751</v>
          </cell>
          <cell r="B297" t="str">
            <v>BOMBA SUBMERSIVEL, ELETRICA, TRIFASICA, POTENCIA 2,96 HP, DIAMETRO DO ROTOR 144 MM SEMIABERTO, BOCAL DE SAIDA DIAMETRO DE DUAS POLEGADAS, HM/Q = 2 M / 38,8 M3/H A 28 M / 5 M3/H</v>
          </cell>
          <cell r="C297" t="str">
            <v xml:space="preserve">UN    </v>
          </cell>
          <cell r="D297">
            <v>3778.45</v>
          </cell>
        </row>
        <row r="298">
          <cell r="A298">
            <v>754</v>
          </cell>
          <cell r="B298" t="str">
            <v>BOMBA SUBMERSIVEL, ELETRICA, TRIFASICA, POTENCIA 3,75 HP, DIAMETRO DO ROTOR 90 MM SEMIABERTO, BOCAL DE SAIDA DIAMETRO DE 2 POLEGADAS, HM/Q = 5 M / 61,2 M3/H A 25,5 M / 3,6 M3/H</v>
          </cell>
          <cell r="C298" t="str">
            <v xml:space="preserve">UN    </v>
          </cell>
          <cell r="D298">
            <v>5997.54</v>
          </cell>
        </row>
        <row r="299">
          <cell r="A299">
            <v>755</v>
          </cell>
          <cell r="B299" t="str">
            <v>BOMBA SUBMERSA PARA POCOS TUBULARES PROFUNDOS DIAMETRO DE 6 POLEGADAS, ELETRICA, TRIFASICA, POTENCIA 27,12 HP, 7 ESTAGIOS, BOCAL DE DESCARGA DIAMETRO DE 4 POLEGADAS, HM/Q = 13,9 M / 90 M3/H A 44,0 M / 25,0 M3/H</v>
          </cell>
          <cell r="C299" t="str">
            <v xml:space="preserve">UN    </v>
          </cell>
          <cell r="D299">
            <v>24221.86</v>
          </cell>
        </row>
        <row r="300">
          <cell r="A300">
            <v>756</v>
          </cell>
          <cell r="B300" t="str">
            <v>BOMBA SUBMERSA PARA POCOS TUBULARES PROFUNDOS DIAMETRO DE 6 POLEGADAS, ELETRICA, TRIFASICA, POTENCIA 32 HP, 9 ESTAGIOS, BOCAL DE DESCARGA DIAMETRO DE 4 POLEGADAS, HM/Q = 114,0 M / 13,9 M3/H A 57,0 M / 25,0 M3/H</v>
          </cell>
          <cell r="C300" t="str">
            <v xml:space="preserve">UN    </v>
          </cell>
          <cell r="D300">
            <v>26417.18</v>
          </cell>
        </row>
        <row r="301">
          <cell r="A301">
            <v>757</v>
          </cell>
          <cell r="B301" t="str">
            <v>BOMBA SUBMERSIVEL,  ELETRICA, TRIFASICA, POTENCIA 6 HP, DIAMETRO DO ROTOR 127 MM, BOCAL DE SAIDA DIAMETRO DE 3 POLEGADAS, HM/Q = 7 M / 66,90 M3/H A 26 M / 2,88 M3/H</v>
          </cell>
          <cell r="C301" t="str">
            <v xml:space="preserve">UN    </v>
          </cell>
          <cell r="D301">
            <v>11995.08</v>
          </cell>
        </row>
        <row r="302">
          <cell r="A302">
            <v>759</v>
          </cell>
          <cell r="B302" t="str">
            <v>BOMBA SUBMERSA PARA POCOS TUBULARES PROFUNDOS DIAMETRO DE 4 POLEGADAS, ELETRICA, TRIFASICA, POTENCIA 1,97 HP, 20 ESTAGIOS, BOCAL DE DESCARGA DIAMETRO DE UMA POLEGADA E MEIA, HM/Q = 18 M / 5,40 M3/H A 164 M / 0,80 M3/H</v>
          </cell>
          <cell r="C302" t="str">
            <v xml:space="preserve">UN    </v>
          </cell>
          <cell r="D302">
            <v>3667.76</v>
          </cell>
        </row>
        <row r="303">
          <cell r="A303">
            <v>760</v>
          </cell>
          <cell r="B303" t="str">
            <v>BOMBA SUBMERSIVEL, ELETRICA, TRIFASICA, POTENCIA 13 HP, DIAMETRO DO ROTOR 170 MM, BOCAL DE SAIDA DIAMETRO DE 3 POLEGADAS, HM/Q = 11 M / 68,40 M3/H A 72 M / 3,6 M3/H</v>
          </cell>
          <cell r="C303" t="str">
            <v xml:space="preserve">UN    </v>
          </cell>
          <cell r="D303">
            <v>23990.17</v>
          </cell>
        </row>
        <row r="304">
          <cell r="A304">
            <v>761</v>
          </cell>
          <cell r="B304" t="str">
            <v>BOMBA SUBMERSA PARA POCOS TUBULARES PROFUNDOS DIAMETRO DE 4 POLEGADAS, ELETRICA, TRIFASICA, POTENCIA 5,42 HP, 15 ESTAGIOS, BOCAL DE DESCARGA DIAMETRO DE 2 POLEGADAS, HM/Q = 18 M / 18,10 M3/H A 121 M / 2,90 M3/H</v>
          </cell>
          <cell r="C304" t="str">
            <v xml:space="preserve">UN    </v>
          </cell>
          <cell r="D304">
            <v>6217.17</v>
          </cell>
        </row>
        <row r="305">
          <cell r="A305">
            <v>764</v>
          </cell>
          <cell r="B305" t="str">
            <v>BUCHA DE REDUCAO DE FERRO GALVANIZADO, COM ROSCA BSP, DE 1" X 1/2"</v>
          </cell>
          <cell r="C305" t="str">
            <v xml:space="preserve">UN    </v>
          </cell>
          <cell r="D305">
            <v>4.5</v>
          </cell>
        </row>
        <row r="306">
          <cell r="A306">
            <v>765</v>
          </cell>
          <cell r="B306" t="str">
            <v>BUCHA DE REDUCAO DE FERRO GALVANIZADO, COM ROSCA BSP, DE 1" X 3/4"</v>
          </cell>
          <cell r="C306" t="str">
            <v xml:space="preserve">UN    </v>
          </cell>
          <cell r="D306">
            <v>4.5</v>
          </cell>
        </row>
        <row r="307">
          <cell r="A307">
            <v>766</v>
          </cell>
          <cell r="B307" t="str">
            <v>BUCHA DE REDUCAO DE FERRO GALVANIZADO, COM ROSCA BSP, DE 1 1/2" X 1/2"</v>
          </cell>
          <cell r="C307" t="str">
            <v xml:space="preserve">UN    </v>
          </cell>
          <cell r="D307">
            <v>9.31</v>
          </cell>
        </row>
        <row r="308">
          <cell r="A308">
            <v>767</v>
          </cell>
          <cell r="B308" t="str">
            <v>BUCHA DE REDUCAO DE FERRO GALVANIZADO, COM ROSCA BSP, DE 1 1/2" X 3/4"</v>
          </cell>
          <cell r="C308" t="str">
            <v xml:space="preserve">UN    </v>
          </cell>
          <cell r="D308">
            <v>9.31</v>
          </cell>
        </row>
        <row r="309">
          <cell r="A309">
            <v>768</v>
          </cell>
          <cell r="B309" t="str">
            <v>BUCHA DE REDUCAO DE FERRO GALVANIZADO, COM ROSCA BSP, DE 1 1/4" X 1/2"</v>
          </cell>
          <cell r="C309" t="str">
            <v xml:space="preserve">UN    </v>
          </cell>
          <cell r="D309">
            <v>7.31</v>
          </cell>
        </row>
        <row r="310">
          <cell r="A310">
            <v>769</v>
          </cell>
          <cell r="B310" t="str">
            <v>BUCHA DE REDUCAO DE FERRO GALVANIZADO, COM ROSCA BSP, DE 1 1/4" X 3/4"</v>
          </cell>
          <cell r="C310" t="str">
            <v xml:space="preserve">UN    </v>
          </cell>
          <cell r="D310">
            <v>7.31</v>
          </cell>
        </row>
        <row r="311">
          <cell r="A311">
            <v>770</v>
          </cell>
          <cell r="B311" t="str">
            <v>BUCHA DE REDUCAO DE FERRO GALVANIZADO, COM ROSCA BSP, DE 1/2" X 1/4"</v>
          </cell>
          <cell r="C311" t="str">
            <v xml:space="preserve">UN    </v>
          </cell>
          <cell r="D311">
            <v>2.58</v>
          </cell>
        </row>
        <row r="312">
          <cell r="A312">
            <v>771</v>
          </cell>
          <cell r="B312" t="str">
            <v>BUCHA DE REDUCAO DE FERRO GALVANIZADO, COM ROSCA BSP, DE 2" X 1"</v>
          </cell>
          <cell r="C312" t="str">
            <v xml:space="preserve">UN    </v>
          </cell>
          <cell r="D312">
            <v>12.49</v>
          </cell>
        </row>
        <row r="313">
          <cell r="A313">
            <v>772</v>
          </cell>
          <cell r="B313" t="str">
            <v>BUCHA DE REDUCAO DE FERRO GALVANIZADO, COM ROSCA BSP, DE 2" X 1 1/4"</v>
          </cell>
          <cell r="C313" t="str">
            <v xml:space="preserve">UN    </v>
          </cell>
          <cell r="D313">
            <v>12.49</v>
          </cell>
        </row>
        <row r="314">
          <cell r="A314">
            <v>773</v>
          </cell>
          <cell r="B314" t="str">
            <v>BUCHA DE REDUCAO DE FERRO GALVANIZADO, COM ROSCA BSP, DE 2 1/2" X 1"</v>
          </cell>
          <cell r="C314" t="str">
            <v xml:space="preserve">UN    </v>
          </cell>
          <cell r="D314">
            <v>20.100000000000001</v>
          </cell>
        </row>
        <row r="315">
          <cell r="A315">
            <v>774</v>
          </cell>
          <cell r="B315" t="str">
            <v>BUCHA DE REDUCAO DE FERRO GALVANIZADO, COM ROSCA BSP, DE 2 1/2" X 1 1/4"</v>
          </cell>
          <cell r="C315" t="str">
            <v xml:space="preserve">UN    </v>
          </cell>
          <cell r="D315">
            <v>20.100000000000001</v>
          </cell>
        </row>
        <row r="316">
          <cell r="A316">
            <v>775</v>
          </cell>
          <cell r="B316" t="str">
            <v>BUCHA DE REDUCAO DE FERRO GALVANIZADO, COM ROSCA BSP, DE 2 1/2" X 2"</v>
          </cell>
          <cell r="C316" t="str">
            <v xml:space="preserve">UN    </v>
          </cell>
          <cell r="D316">
            <v>20.100000000000001</v>
          </cell>
        </row>
        <row r="317">
          <cell r="A317">
            <v>776</v>
          </cell>
          <cell r="B317" t="str">
            <v>BUCHA DE REDUCAO DE FERRO GALVANIZADO, COM ROSCA BSP, DE 3" X 1 1/2"</v>
          </cell>
          <cell r="C317" t="str">
            <v xml:space="preserve">UN    </v>
          </cell>
          <cell r="D317">
            <v>29.63</v>
          </cell>
        </row>
        <row r="318">
          <cell r="A318">
            <v>777</v>
          </cell>
          <cell r="B318" t="str">
            <v>BUCHA DE REDUCAO DE FERRO GALVANIZADO, COM ROSCA BSP, DE 3" X 1 1/4"</v>
          </cell>
          <cell r="C318" t="str">
            <v xml:space="preserve">UN    </v>
          </cell>
          <cell r="D318">
            <v>28.8</v>
          </cell>
        </row>
        <row r="319">
          <cell r="A319">
            <v>778</v>
          </cell>
          <cell r="B319" t="str">
            <v>BUCHA DE REDUCAO DE FERRO GALVANIZADO, COM ROSCA BSP, DE 3" X 2"</v>
          </cell>
          <cell r="C319" t="str">
            <v xml:space="preserve">UN    </v>
          </cell>
          <cell r="D319">
            <v>29.63</v>
          </cell>
        </row>
        <row r="320">
          <cell r="A320">
            <v>779</v>
          </cell>
          <cell r="B320" t="str">
            <v>BUCHA DE REDUCAO DE FERRO GALVANIZADO, COM ROSCA BSP, DE 3/4" X 1/2"</v>
          </cell>
          <cell r="C320" t="str">
            <v xml:space="preserve">UN    </v>
          </cell>
          <cell r="D320">
            <v>3.1</v>
          </cell>
        </row>
        <row r="321">
          <cell r="A321">
            <v>780</v>
          </cell>
          <cell r="B321" t="str">
            <v>BUCHA DE REDUCAO DE FERRO GALVANIZADO, COM ROSCA BSP, DE 3" X 2 1/2"</v>
          </cell>
          <cell r="C321" t="str">
            <v xml:space="preserve">UN    </v>
          </cell>
          <cell r="D321">
            <v>28.95</v>
          </cell>
        </row>
        <row r="322">
          <cell r="A322">
            <v>781</v>
          </cell>
          <cell r="B322" t="str">
            <v>BUCHA DE REDUCAO DE FERRO GALVANIZADO, COM ROSCA BSP, DE 4" X 2 1/2"</v>
          </cell>
          <cell r="C322" t="str">
            <v xml:space="preserve">UN    </v>
          </cell>
          <cell r="D322">
            <v>54.75</v>
          </cell>
        </row>
        <row r="323">
          <cell r="A323">
            <v>782</v>
          </cell>
          <cell r="B323" t="str">
            <v>BUCHA DE REDUCAO DE FERRO GALVANIZADO, COM ROSCA BSP, DE 4" X 3"</v>
          </cell>
          <cell r="C323" t="str">
            <v xml:space="preserve">UN    </v>
          </cell>
          <cell r="D323">
            <v>54.75</v>
          </cell>
        </row>
        <row r="324">
          <cell r="A324">
            <v>783</v>
          </cell>
          <cell r="B324" t="str">
            <v>BUCHA DE REDUCAO DE FERRO GALVANIZADO, COM ROSCA BSP, DE 5" X 4"</v>
          </cell>
          <cell r="C324" t="str">
            <v xml:space="preserve">UN    </v>
          </cell>
          <cell r="D324">
            <v>149.84</v>
          </cell>
        </row>
        <row r="325">
          <cell r="A325">
            <v>784</v>
          </cell>
          <cell r="B325" t="str">
            <v>BUCHA DE REDUCAO DE FERRO GALVANIZADO, COM ROSCA BSP, DE 6" X 5"</v>
          </cell>
          <cell r="C325" t="str">
            <v xml:space="preserve">UN    </v>
          </cell>
          <cell r="D325">
            <v>169.84</v>
          </cell>
        </row>
        <row r="326">
          <cell r="A326">
            <v>785</v>
          </cell>
          <cell r="B326" t="str">
            <v>BUCHA DE REDUCAO DE FERRO GALVANIZADO, COM ROSCA BSP, DE 6" X 4"</v>
          </cell>
          <cell r="C326" t="str">
            <v xml:space="preserve">UN    </v>
          </cell>
          <cell r="D326">
            <v>158.32</v>
          </cell>
        </row>
        <row r="327">
          <cell r="A327">
            <v>786</v>
          </cell>
          <cell r="B327" t="str">
            <v>BUCHA DE REDUCAO DE FERRO GALVANIZADO, COM ROSCA BSP, DE 4" X 2"</v>
          </cell>
          <cell r="C327" t="str">
            <v xml:space="preserve">UN    </v>
          </cell>
          <cell r="D327">
            <v>54.75</v>
          </cell>
        </row>
        <row r="328">
          <cell r="A328">
            <v>787</v>
          </cell>
          <cell r="B328" t="str">
            <v>BUCHA DE REDUCAO DE FERRO GALVANIZADO, COM ROSCA BSP, DE 2 1/2" X 1 1/2"</v>
          </cell>
          <cell r="C328" t="str">
            <v xml:space="preserve">UN    </v>
          </cell>
          <cell r="D328">
            <v>20.100000000000001</v>
          </cell>
        </row>
        <row r="329">
          <cell r="A329">
            <v>788</v>
          </cell>
          <cell r="B329" t="str">
            <v>BUCHA DE REDUCAO DE FERRO GALVANIZADO, COM ROSCA BSP, DE 2" X 1 1/2"</v>
          </cell>
          <cell r="C329" t="str">
            <v xml:space="preserve">UN    </v>
          </cell>
          <cell r="D329">
            <v>12.49</v>
          </cell>
        </row>
        <row r="330">
          <cell r="A330">
            <v>789</v>
          </cell>
          <cell r="B330" t="str">
            <v>BUCHA DE REDUCAO DE FERRO GALVANIZADO, COM ROSCA BSP, DE 1 1/4" X 1"</v>
          </cell>
          <cell r="C330" t="str">
            <v xml:space="preserve">UN    </v>
          </cell>
          <cell r="D330">
            <v>7.15</v>
          </cell>
        </row>
        <row r="331">
          <cell r="A331">
            <v>790</v>
          </cell>
          <cell r="B331" t="str">
            <v>BUCHA DE REDUCAO DE FERRO GALVANIZADO, COM ROSCA BSP, DE 1 1/2" X 1 1/4"</v>
          </cell>
          <cell r="C331" t="str">
            <v xml:space="preserve">UN    </v>
          </cell>
          <cell r="D331">
            <v>9.31</v>
          </cell>
        </row>
        <row r="332">
          <cell r="A332">
            <v>791</v>
          </cell>
          <cell r="B332" t="str">
            <v>BUCHA DE REDUCAO DE FERRO GALVANIZADO, COM ROSCA BSP, DE 1 1/2" X 1"</v>
          </cell>
          <cell r="C332" t="str">
            <v xml:space="preserve">UN    </v>
          </cell>
          <cell r="D332">
            <v>9.31</v>
          </cell>
        </row>
        <row r="333">
          <cell r="A333">
            <v>792</v>
          </cell>
          <cell r="B333" t="str">
            <v>BUCHA DE REDUCAO PVC ROSCAVEL, 1" X 3/4"</v>
          </cell>
          <cell r="C333" t="str">
            <v xml:space="preserve">UN    </v>
          </cell>
          <cell r="D333">
            <v>1.56</v>
          </cell>
        </row>
        <row r="334">
          <cell r="A334">
            <v>793</v>
          </cell>
          <cell r="B334" t="str">
            <v>BUCHA DE REDUCAO PVC, ROSCAVEL, 1 1/2"  X1 1/4 "</v>
          </cell>
          <cell r="C334" t="str">
            <v xml:space="preserve">UN    </v>
          </cell>
          <cell r="D334">
            <v>4.2699999999999996</v>
          </cell>
        </row>
        <row r="335">
          <cell r="A335">
            <v>794</v>
          </cell>
          <cell r="B335" t="str">
            <v>BUCHA DE REDUCAO PVC, ROSCAVEL, 1 1/4" X 1 "</v>
          </cell>
          <cell r="C335" t="str">
            <v xml:space="preserve">UN    </v>
          </cell>
          <cell r="D335">
            <v>3.03</v>
          </cell>
        </row>
        <row r="336">
          <cell r="A336">
            <v>796</v>
          </cell>
          <cell r="B336" t="str">
            <v>BUCHA DE REDUCAO PVC ROSCAVEL, 1 1/2" X 3/4"</v>
          </cell>
          <cell r="C336" t="str">
            <v xml:space="preserve">UN    </v>
          </cell>
          <cell r="D336">
            <v>3.58</v>
          </cell>
        </row>
        <row r="337">
          <cell r="A337">
            <v>797</v>
          </cell>
          <cell r="B337" t="str">
            <v>BUCHA DE REDUCAO PVC ROSCAVEL 1 1/2" X 1"</v>
          </cell>
          <cell r="C337" t="str">
            <v xml:space="preserve">UN    </v>
          </cell>
          <cell r="D337">
            <v>3.63</v>
          </cell>
        </row>
        <row r="338">
          <cell r="A338">
            <v>798</v>
          </cell>
          <cell r="B338" t="str">
            <v>BUCHA DE REDUCAO PVC ROSCAVEL 3/4" X 1/2"</v>
          </cell>
          <cell r="C338" t="str">
            <v xml:space="preserve">UN    </v>
          </cell>
          <cell r="D338">
            <v>0.53</v>
          </cell>
        </row>
        <row r="339">
          <cell r="A339">
            <v>799</v>
          </cell>
          <cell r="B339" t="str">
            <v>BUCHA DE REDUCAO PVC ROSCAVEL, 1" X 1/2"</v>
          </cell>
          <cell r="C339" t="str">
            <v xml:space="preserve">UN    </v>
          </cell>
          <cell r="D339">
            <v>1.64</v>
          </cell>
        </row>
        <row r="340">
          <cell r="A340">
            <v>801</v>
          </cell>
          <cell r="B340" t="str">
            <v>BUCHA DE REDUCAO PVC, ROSCAVEL, 1 1/4"  X 3/4 "</v>
          </cell>
          <cell r="C340" t="str">
            <v xml:space="preserve">UN    </v>
          </cell>
          <cell r="D340">
            <v>2.89</v>
          </cell>
        </row>
        <row r="341">
          <cell r="A341">
            <v>802</v>
          </cell>
          <cell r="B341" t="str">
            <v>BUCHA DE REDUCAO PVC, ROSCAVEL, 2"  X 1 "</v>
          </cell>
          <cell r="C341" t="str">
            <v xml:space="preserve">UN    </v>
          </cell>
          <cell r="D341">
            <v>9.1199999999999992</v>
          </cell>
        </row>
        <row r="342">
          <cell r="A342">
            <v>803</v>
          </cell>
          <cell r="B342" t="str">
            <v>BUCHA DE REDUCAO PVC, ROSCAVEL, 2"  X 1 1/4 "</v>
          </cell>
          <cell r="C342" t="str">
            <v xml:space="preserve">UN    </v>
          </cell>
          <cell r="D342">
            <v>9.51</v>
          </cell>
        </row>
        <row r="343">
          <cell r="A343">
            <v>804</v>
          </cell>
          <cell r="B343" t="str">
            <v>BUCHA DE REDUCAO PVC, ROSCAVEL,  2"  X 1 1/2 "</v>
          </cell>
          <cell r="C343" t="str">
            <v xml:space="preserve">UN    </v>
          </cell>
          <cell r="D343">
            <v>8.64</v>
          </cell>
        </row>
        <row r="344">
          <cell r="A344">
            <v>812</v>
          </cell>
          <cell r="B344" t="str">
            <v>BUCHA DE REDUCAO DE PVC, SOLDAVEL, CURTA, COM 40 X 32 MM, PARA AGUA FRIA PREDIAL</v>
          </cell>
          <cell r="C344" t="str">
            <v xml:space="preserve">UN    </v>
          </cell>
          <cell r="D344">
            <v>1.5</v>
          </cell>
        </row>
        <row r="345">
          <cell r="A345">
            <v>813</v>
          </cell>
          <cell r="B345" t="str">
            <v>BUCHA DE REDUCAO DE PVC, SOLDAVEL, LONGA, COM 50 X 25 MM, PARA AGUA FRIA PREDIAL</v>
          </cell>
          <cell r="C345" t="str">
            <v xml:space="preserve">UN    </v>
          </cell>
          <cell r="D345">
            <v>3.37</v>
          </cell>
        </row>
        <row r="346">
          <cell r="A346">
            <v>814</v>
          </cell>
          <cell r="B346" t="str">
            <v>BUCHA DE REDUCAO DE PVC, SOLDAVEL, LONGA, COM 60 X 32 MM, PARA AGUA FRIA PREDIAL</v>
          </cell>
          <cell r="C346" t="str">
            <v xml:space="preserve">UN    </v>
          </cell>
          <cell r="D346">
            <v>7.86</v>
          </cell>
        </row>
        <row r="347">
          <cell r="A347">
            <v>815</v>
          </cell>
          <cell r="B347" t="str">
            <v>BUCHA DE REDUCAO DE PVC, SOLDAVEL, LONGA, COM 60 X 40 MM, PARA AGUA FRIA PREDIAL</v>
          </cell>
          <cell r="C347" t="str">
            <v xml:space="preserve">UN    </v>
          </cell>
          <cell r="D347">
            <v>8.06</v>
          </cell>
        </row>
        <row r="348">
          <cell r="A348">
            <v>816</v>
          </cell>
          <cell r="B348" t="str">
            <v>BUCHA DE REDUCAO DE PVC, SOLDAVEL, LONGA, COM 60 X 25 MM, PARA AGUA FRIA PREDIAL</v>
          </cell>
          <cell r="C348" t="str">
            <v xml:space="preserve">UN    </v>
          </cell>
          <cell r="D348">
            <v>6.3</v>
          </cell>
        </row>
        <row r="349">
          <cell r="A349">
            <v>817</v>
          </cell>
          <cell r="B349" t="str">
            <v>BUCHA DE REDUCAO DE PVC, SOLDAVEL, LONGA, COM 85 X 60 MM, PARA AGUA FRIA PREDIAL</v>
          </cell>
          <cell r="C349" t="str">
            <v xml:space="preserve">UN    </v>
          </cell>
          <cell r="D349">
            <v>15.25</v>
          </cell>
        </row>
        <row r="350">
          <cell r="A350">
            <v>818</v>
          </cell>
          <cell r="B350" t="str">
            <v>BUCHA DE REDUCAO DE PVC, SOLDAVEL, CURTA, COM 60 X 50 MM, PARA AGUA FRIA PREDIAL</v>
          </cell>
          <cell r="C350" t="str">
            <v xml:space="preserve">UN    </v>
          </cell>
          <cell r="D350">
            <v>4.9800000000000004</v>
          </cell>
        </row>
        <row r="351">
          <cell r="A351">
            <v>819</v>
          </cell>
          <cell r="B351" t="str">
            <v>BUCHA DE REDUCAO DE PVC, SOLDAVEL, CURTA, COM 50 X 40 MM, PARA AGUA FRIA PREDIAL</v>
          </cell>
          <cell r="C351" t="str">
            <v xml:space="preserve">UN    </v>
          </cell>
          <cell r="D351">
            <v>2.65</v>
          </cell>
        </row>
        <row r="352">
          <cell r="A352">
            <v>820</v>
          </cell>
          <cell r="B352" t="str">
            <v>BUCHA DE REDUCAO DE PVC, SOLDAVEL, LONGA, COM 50 X 32 MM, PARA AGUA FRIA PREDIAL</v>
          </cell>
          <cell r="C352" t="str">
            <v xml:space="preserve">UN    </v>
          </cell>
          <cell r="D352">
            <v>3.68</v>
          </cell>
        </row>
        <row r="353">
          <cell r="A353">
            <v>821</v>
          </cell>
          <cell r="B353" t="str">
            <v>BUCHA DE REDUCAO DE PVC, SOLDAVEL, LONGA, COM 75 X 50 MM, PARA AGUA FRIA PREDIAL</v>
          </cell>
          <cell r="C353" t="str">
            <v xml:space="preserve">UN    </v>
          </cell>
          <cell r="D353">
            <v>11.16</v>
          </cell>
        </row>
        <row r="354">
          <cell r="A354">
            <v>822</v>
          </cell>
          <cell r="B354" t="str">
            <v>BUCHA DE REDUCAO DE PVC, SOLDAVEL, LONGA, COM 60 X 50 MM, PARA AGUA FRIA PREDIAL</v>
          </cell>
          <cell r="C354" t="str">
            <v xml:space="preserve">UN    </v>
          </cell>
          <cell r="D354">
            <v>9.33</v>
          </cell>
        </row>
        <row r="355">
          <cell r="A355">
            <v>823</v>
          </cell>
          <cell r="B355" t="str">
            <v>BUCHA DE REDUCAO DE PVC, SOLDAVEL, CURTA, COM 75 X 60 MM, PARA AGUA FRIA PREDIAL</v>
          </cell>
          <cell r="C355" t="str">
            <v xml:space="preserve">UN    </v>
          </cell>
          <cell r="D355">
            <v>12.29</v>
          </cell>
        </row>
        <row r="356">
          <cell r="A356">
            <v>825</v>
          </cell>
          <cell r="B356" t="str">
            <v>BUCHA DE REDUCAO DE PVC, SOLDAVEL, LONGA, COM 50 X 20 MM, PARA AGUA FRIA PREDIAL</v>
          </cell>
          <cell r="C356" t="str">
            <v xml:space="preserve">UN    </v>
          </cell>
          <cell r="D356">
            <v>2.75</v>
          </cell>
        </row>
        <row r="357">
          <cell r="A357">
            <v>826</v>
          </cell>
          <cell r="B357" t="str">
            <v>BUCHA DE REDUCAO DE PVC, SOLDAVEL, LONGA, COM 110 X 60 MM, PARA AGUA FRIA PREDIAL</v>
          </cell>
          <cell r="C357" t="str">
            <v xml:space="preserve">UN    </v>
          </cell>
          <cell r="D357">
            <v>29.53</v>
          </cell>
        </row>
        <row r="358">
          <cell r="A358">
            <v>827</v>
          </cell>
          <cell r="B358" t="str">
            <v>BUCHA DE REDUCAO DE PVC, SOLDAVEL, LONGA, COM 110 X 75 MM, PARA AGUA FRIA PREDIAL</v>
          </cell>
          <cell r="C358" t="str">
            <v xml:space="preserve">UN    </v>
          </cell>
          <cell r="D358">
            <v>24.9</v>
          </cell>
        </row>
        <row r="359">
          <cell r="A359">
            <v>828</v>
          </cell>
          <cell r="B359" t="str">
            <v>BUCHA DE REDUCAO DE PVC, SOLDAVEL, CURTA, COM 25 X 20 MM, PARA AGUA FRIA PREDIAL</v>
          </cell>
          <cell r="C359" t="str">
            <v xml:space="preserve">UN    </v>
          </cell>
          <cell r="D359">
            <v>0.37</v>
          </cell>
        </row>
        <row r="360">
          <cell r="A360">
            <v>829</v>
          </cell>
          <cell r="B360" t="str">
            <v>BUCHA DE REDUCAO DE PVC, SOLDAVEL, CURTA, COM 32 X 25 MM, PARA AGUA FRIA PREDIAL</v>
          </cell>
          <cell r="C360" t="str">
            <v xml:space="preserve">UN    </v>
          </cell>
          <cell r="D360">
            <v>0.71</v>
          </cell>
        </row>
        <row r="361">
          <cell r="A361">
            <v>830</v>
          </cell>
          <cell r="B361" t="str">
            <v>BUCHA DE REDUCAO DE PVC, SOLDAVEL, CURTA, COM 85 X 75 MM, PARA AGUA FRIA PREDIAL</v>
          </cell>
          <cell r="C361" t="str">
            <v xml:space="preserve">UN    </v>
          </cell>
          <cell r="D361">
            <v>9.92</v>
          </cell>
        </row>
        <row r="362">
          <cell r="A362">
            <v>831</v>
          </cell>
          <cell r="B362" t="str">
            <v>BUCHA DE REDUCAO DE PVC, SOLDAVEL, CURTA, COM 110 X 85 MM, PARA AGUA FRIA PREDIAL</v>
          </cell>
          <cell r="C362" t="str">
            <v xml:space="preserve">UN    </v>
          </cell>
          <cell r="D362">
            <v>50.45</v>
          </cell>
        </row>
        <row r="363">
          <cell r="A363">
            <v>832</v>
          </cell>
          <cell r="B363" t="str">
            <v>BUCHA DE REDUCAO DE PVC, SOLDAVEL, LONGA, COM 32 X 20 MM, PARA AGUA FRIA PREDIAL</v>
          </cell>
          <cell r="C363" t="str">
            <v xml:space="preserve">UN    </v>
          </cell>
          <cell r="D363">
            <v>1.59</v>
          </cell>
        </row>
        <row r="364">
          <cell r="A364">
            <v>833</v>
          </cell>
          <cell r="B364" t="str">
            <v>BUCHA DE REDUCAO DE PVC, SOLDAVEL, LONGA, COM 40 X 20 MM, PARA AGUA FRIA PREDIAL</v>
          </cell>
          <cell r="C364" t="str">
            <v xml:space="preserve">UN    </v>
          </cell>
          <cell r="D364">
            <v>2.33</v>
          </cell>
        </row>
        <row r="365">
          <cell r="A365">
            <v>834</v>
          </cell>
          <cell r="B365" t="str">
            <v>BUCHA DE REDUCAO DE PVC, SOLDAVEL, LONGA, COM 40 X 25 MM, PARA AGUA FRIA PREDIAL</v>
          </cell>
          <cell r="C365" t="str">
            <v xml:space="preserve">UN    </v>
          </cell>
          <cell r="D365">
            <v>2.57</v>
          </cell>
        </row>
        <row r="366">
          <cell r="A366">
            <v>841</v>
          </cell>
          <cell r="B366" t="str">
            <v>CABO DE ALUMINIO NU COM ALMA DE ACO, BITOLA 4 AWG</v>
          </cell>
          <cell r="C366" t="str">
            <v xml:space="preserve">KG    </v>
          </cell>
          <cell r="D366">
            <v>25.79</v>
          </cell>
        </row>
        <row r="367">
          <cell r="A367">
            <v>842</v>
          </cell>
          <cell r="B367" t="str">
            <v>CABO DE ALUMINIO NU SEM ALMA DE ACO, BITOLA 4 AWG</v>
          </cell>
          <cell r="C367" t="str">
            <v xml:space="preserve">KG    </v>
          </cell>
          <cell r="D367">
            <v>31.81</v>
          </cell>
        </row>
        <row r="368">
          <cell r="A368">
            <v>857</v>
          </cell>
          <cell r="B368" t="str">
            <v>CABO DE COBRE NU 16 MM2 MEIO-DURO</v>
          </cell>
          <cell r="C368" t="str">
            <v xml:space="preserve">M     </v>
          </cell>
          <cell r="D368">
            <v>6.82</v>
          </cell>
        </row>
        <row r="369">
          <cell r="A369">
            <v>862</v>
          </cell>
          <cell r="B369" t="str">
            <v>CABO DE COBRE NU 10 MM2 MEIO-DURO</v>
          </cell>
          <cell r="C369" t="str">
            <v xml:space="preserve">M     </v>
          </cell>
          <cell r="D369">
            <v>4.28</v>
          </cell>
        </row>
        <row r="370">
          <cell r="A370">
            <v>863</v>
          </cell>
          <cell r="B370" t="str">
            <v>CABO DE COBRE NU 35 MM2 MEIO-DURO</v>
          </cell>
          <cell r="C370" t="str">
            <v xml:space="preserve">M     </v>
          </cell>
          <cell r="D370">
            <v>14.55</v>
          </cell>
        </row>
        <row r="371">
          <cell r="A371">
            <v>864</v>
          </cell>
          <cell r="B371" t="str">
            <v>CABO DE COBRE NU 70 MM2 MEIO-DURO</v>
          </cell>
          <cell r="C371" t="str">
            <v xml:space="preserve">M     </v>
          </cell>
          <cell r="D371">
            <v>28.55</v>
          </cell>
        </row>
        <row r="372">
          <cell r="A372">
            <v>865</v>
          </cell>
          <cell r="B372" t="str">
            <v>CABO DE COBRE NU 95 MM2 MEIO-DURO</v>
          </cell>
          <cell r="C372" t="str">
            <v xml:space="preserve">M     </v>
          </cell>
          <cell r="D372">
            <v>40.21</v>
          </cell>
        </row>
        <row r="373">
          <cell r="A373">
            <v>866</v>
          </cell>
          <cell r="B373" t="str">
            <v>CABO DE COBRE NU 120 MM2 MEIO-DURO</v>
          </cell>
          <cell r="C373" t="str">
            <v xml:space="preserve">M     </v>
          </cell>
          <cell r="D373">
            <v>52.68</v>
          </cell>
        </row>
        <row r="374">
          <cell r="A374">
            <v>867</v>
          </cell>
          <cell r="B374" t="str">
            <v>CABO DE COBRE NU 50 MM2 MEIO-DURO</v>
          </cell>
          <cell r="C374" t="str">
            <v xml:space="preserve">M     </v>
          </cell>
          <cell r="D374">
            <v>20.260000000000002</v>
          </cell>
        </row>
        <row r="375">
          <cell r="A375">
            <v>868</v>
          </cell>
          <cell r="B375" t="str">
            <v>CABO DE COBRE NU 25 MM2 MEIO-DURO</v>
          </cell>
          <cell r="C375" t="str">
            <v xml:space="preserve">M     </v>
          </cell>
          <cell r="D375">
            <v>10.53</v>
          </cell>
        </row>
        <row r="376">
          <cell r="A376">
            <v>870</v>
          </cell>
          <cell r="B376" t="str">
            <v>CABO DE COBRE NU 300 MM2 MEIO-DURO</v>
          </cell>
          <cell r="C376" t="str">
            <v xml:space="preserve">M     </v>
          </cell>
          <cell r="D376">
            <v>138.81</v>
          </cell>
        </row>
        <row r="377">
          <cell r="A377">
            <v>873</v>
          </cell>
          <cell r="B377" t="str">
            <v>CABO DE COBRE, RIGIDO, CLASSE 2, COMPACTADO, BLINDADO, ISOLACAO EM EPR OU XLPE, COBERTURA ANTICHAMA EM PVC, PEAD OU HFFR, 1 CONDUTOR, 20/35 KV, SECAO NOMINAL 50 MM2</v>
          </cell>
          <cell r="C377" t="str">
            <v xml:space="preserve">M     </v>
          </cell>
          <cell r="D377">
            <v>72.42</v>
          </cell>
        </row>
        <row r="378">
          <cell r="A378">
            <v>874</v>
          </cell>
          <cell r="B378" t="str">
            <v>CABO DE COBRE, RIGIDO, CLASSE 2, COMPACTADO, BLINDADO, ISOLACAO EM EPR OU XLPE, COBERTURA ANTICHAMA EM PVC, PEAD OU HFFR, 1 CONDUTOR, 20/35 KV, SECAO NOMINAL 70 MM2</v>
          </cell>
          <cell r="C378" t="str">
            <v xml:space="preserve">M     </v>
          </cell>
          <cell r="D378">
            <v>85.95</v>
          </cell>
        </row>
        <row r="379">
          <cell r="A379">
            <v>875</v>
          </cell>
          <cell r="B379" t="str">
            <v>CABO DE COBRE, RIGIDO, CLASSE 2, COMPACTADO, BLINDADO, ISOLACAO EM EPR OU XLPE, COBERTURA ANTICHAMA EM PVC, PEAD OU HFFR, 1 CONDUTOR, 20/35 KV, SECAO NOMINAL 95 MM2</v>
          </cell>
          <cell r="C379" t="str">
            <v xml:space="preserve">M     </v>
          </cell>
          <cell r="D379">
            <v>102.55</v>
          </cell>
        </row>
        <row r="380">
          <cell r="A380">
            <v>876</v>
          </cell>
          <cell r="B380" t="str">
            <v>CABO DE COBRE, RIGIDO, CLASSE 2, COMPACTADO, BLINDADO, ISOLACAO EM EPR OU XLPE, COBERTURA ANTICHAMA EM PVC, PEAD OU HFFR, 1 CONDUTOR, 20/35 KV, SECAO NOMINAL 120 MM2</v>
          </cell>
          <cell r="C380" t="str">
            <v xml:space="preserve">M     </v>
          </cell>
          <cell r="D380">
            <v>107.85</v>
          </cell>
        </row>
        <row r="381">
          <cell r="A381">
            <v>877</v>
          </cell>
          <cell r="B381" t="str">
            <v>CABO DE COBRE, RIGIDO, CLASSE 2, COMPACTADO, BLINDADO, ISOLACAO EM EPR OU XLPE, COBERTURA ANTICHAMA EM PVC, PEAD OU HFFR, 1 CONDUTOR, 20/35 KV, SECAO NOMINAL 150 MM2</v>
          </cell>
          <cell r="C381" t="str">
            <v xml:space="preserve">M     </v>
          </cell>
          <cell r="D381">
            <v>126.78</v>
          </cell>
        </row>
        <row r="382">
          <cell r="A382">
            <v>878</v>
          </cell>
          <cell r="B382" t="str">
            <v>CABO DE COBRE, RIGIDO, CLASSE 2, COMPACTADO, BLINDADO, ISOLACAO EM EPR OU XLPE, COBERTURA ANTICHAMA EM PVC, PEAD OU HFFR, 1 CONDUTOR, 20/35 KV, SECAO NOMINAL 240 MM2</v>
          </cell>
          <cell r="C382" t="str">
            <v xml:space="preserve">M     </v>
          </cell>
          <cell r="D382">
            <v>171.76</v>
          </cell>
        </row>
        <row r="383">
          <cell r="A383">
            <v>879</v>
          </cell>
          <cell r="B383" t="str">
            <v>CABO DE COBRE, RIGIDO, CLASSE 2, COMPACTADO, BLINDADO, ISOLACAO EM EPR OU XLPE, COBERTURA ANTICHAMA EM PVC, PEAD OU HFFR, 1 CONDUTOR, 20/35 KV, SECAO NOMINAL 300 MM2</v>
          </cell>
          <cell r="C383" t="str">
            <v xml:space="preserve">M     </v>
          </cell>
          <cell r="D383">
            <v>202.44</v>
          </cell>
        </row>
        <row r="384">
          <cell r="A384">
            <v>880</v>
          </cell>
          <cell r="B384" t="str">
            <v>CABO DE COBRE, RIGIDO, CLASSE 2, COMPACTADO, BLINDADO, ISOLACAO EM EPR OU XLPE, COBERTURA ANTICHAMA EM PVC, PEAD OU HFFR, 1 CONDUTOR, 20/35 KV, SECAO NOMINAL 400 MM2</v>
          </cell>
          <cell r="C384" t="str">
            <v xml:space="preserve">M     </v>
          </cell>
          <cell r="D384">
            <v>238.2</v>
          </cell>
        </row>
        <row r="385">
          <cell r="A385">
            <v>881</v>
          </cell>
          <cell r="B385" t="str">
            <v>CABO DE COBRE, RIGIDO, CLASSE 2, COMPACTADO, BLINDADO, ISOLACAO EM EPR OU XLPE, COBERTURA ANTICHAMA EM PVC, PEAD OU HFFR, 1 CONDUTOR, 20/35 KV, SECAO NOMINAL 500 MM2</v>
          </cell>
          <cell r="C385" t="str">
            <v xml:space="preserve">M     </v>
          </cell>
          <cell r="D385">
            <v>325.57</v>
          </cell>
        </row>
        <row r="386">
          <cell r="A386">
            <v>882</v>
          </cell>
          <cell r="B386" t="str">
            <v>CABO DE COBRE, RIGIDO, CLASSE 2, COMPACTADO, BLINDADO, ISOLACAO EM EPR OU XLPE, COBERTURA ANTICHAMA EM PVC, PEAD OU HFFR, 1 CONDUTOR, 20/35 KV, SECAO NOMINAL 185 MM2</v>
          </cell>
          <cell r="C386" t="str">
            <v xml:space="preserve">M     </v>
          </cell>
          <cell r="D386">
            <v>138.15</v>
          </cell>
        </row>
        <row r="387">
          <cell r="A387">
            <v>891</v>
          </cell>
          <cell r="B387" t="str">
            <v>CABO DE COBRE NU 500 MM2 MEIO-DURO</v>
          </cell>
          <cell r="C387" t="str">
            <v xml:space="preserve">M     </v>
          </cell>
          <cell r="D387">
            <v>233.13</v>
          </cell>
        </row>
        <row r="388">
          <cell r="A388">
            <v>892</v>
          </cell>
          <cell r="B388" t="str">
            <v>CABO DE COBRE NU 150 MM2 MEIO-DURO</v>
          </cell>
          <cell r="C388" t="str">
            <v xml:space="preserve">M     </v>
          </cell>
          <cell r="D388">
            <v>66.989999999999995</v>
          </cell>
        </row>
        <row r="389">
          <cell r="A389">
            <v>901</v>
          </cell>
          <cell r="B389" t="str">
            <v>CABO DE COBRE UNIPOLAR 35 MM2, BLINDADO, ISOLACAO 12/20 KV EPR, COBERTURA EM PVC</v>
          </cell>
          <cell r="C389" t="str">
            <v xml:space="preserve">M     </v>
          </cell>
          <cell r="D389">
            <v>37.07</v>
          </cell>
        </row>
        <row r="390">
          <cell r="A390">
            <v>902</v>
          </cell>
          <cell r="B390" t="str">
            <v>CABO DE COBRE UNIPOLAR 70 MM2, BLINDADO, ISOLACAO 12/20 KV EPR, COBERTURA EM PVC</v>
          </cell>
          <cell r="C390" t="str">
            <v xml:space="preserve">M     </v>
          </cell>
          <cell r="D390">
            <v>58.51</v>
          </cell>
        </row>
        <row r="391">
          <cell r="A391">
            <v>903</v>
          </cell>
          <cell r="B391" t="str">
            <v>CABO DE COBRE UNIPOLAR 95 MM2, BLINDADO, ISOLACAO 12/20 KV EPR, COBERTURA EM PVC</v>
          </cell>
          <cell r="C391" t="str">
            <v xml:space="preserve">M     </v>
          </cell>
          <cell r="D391">
            <v>71.64</v>
          </cell>
        </row>
        <row r="392">
          <cell r="A392">
            <v>911</v>
          </cell>
          <cell r="B392" t="str">
            <v>CABO DE COBRE UNIPOLAR 16 MM2, BLINDADO, ISOLACAO 6/10 KV EPR, COBERTURA EM PVC</v>
          </cell>
          <cell r="C392" t="str">
            <v xml:space="preserve">M     </v>
          </cell>
          <cell r="D392">
            <v>33.92</v>
          </cell>
        </row>
        <row r="393">
          <cell r="A393">
            <v>912</v>
          </cell>
          <cell r="B393" t="str">
            <v>CABO DE COBRE UNIPOLAR 35 MM2, BLINDADO, ISOLACAO 6/10 KV EPR, COBERTURA EM PVC</v>
          </cell>
          <cell r="C393" t="str">
            <v xml:space="preserve">M     </v>
          </cell>
          <cell r="D393">
            <v>39.409999999999997</v>
          </cell>
        </row>
        <row r="394">
          <cell r="A394">
            <v>913</v>
          </cell>
          <cell r="B394" t="str">
            <v>CABO DE COBRE UNIPOLAR 70 MM2, BLINDADO, ISOLACAO 6/10 KV EPR, COBERTURA EM PVC</v>
          </cell>
          <cell r="C394" t="str">
            <v xml:space="preserve">M     </v>
          </cell>
          <cell r="D394">
            <v>63.3</v>
          </cell>
        </row>
        <row r="395">
          <cell r="A395">
            <v>914</v>
          </cell>
          <cell r="B395" t="str">
            <v>CABO DE COBRE UNIPOLAR 95 MM2, BLINDADO, ISOLACAO 6/10 KV EPR, COBERTURA EM PVC</v>
          </cell>
          <cell r="C395" t="str">
            <v xml:space="preserve">M     </v>
          </cell>
          <cell r="D395">
            <v>77.63</v>
          </cell>
        </row>
        <row r="396">
          <cell r="A396">
            <v>925</v>
          </cell>
          <cell r="B396" t="str">
            <v>CABO DE COBRE UNIPOLAR 25 MM2, BLINDADO, ISOLACAO 3,6/6 KV EPR, COBERTURA EM PVC</v>
          </cell>
          <cell r="C396" t="str">
            <v xml:space="preserve">M     </v>
          </cell>
          <cell r="D396">
            <v>31.35</v>
          </cell>
        </row>
        <row r="397">
          <cell r="A397">
            <v>926</v>
          </cell>
          <cell r="B397" t="str">
            <v>CABO DE COBRE UNIPOLAR 35 MM2, BLINDADO, ISOLACAO 3,6/6 KV EPR, COBERTURA EM PVC</v>
          </cell>
          <cell r="C397" t="str">
            <v xml:space="preserve">M     </v>
          </cell>
          <cell r="D397">
            <v>39.17</v>
          </cell>
        </row>
        <row r="398">
          <cell r="A398">
            <v>927</v>
          </cell>
          <cell r="B398" t="str">
            <v>CABO DE COBRE UNIPOLAR 70 MM2, BLINDADO, ISOLACAO 3,6/6 KV EPR, COBERTURA EM PVC</v>
          </cell>
          <cell r="C398" t="str">
            <v xml:space="preserve">M     </v>
          </cell>
          <cell r="D398">
            <v>56.71</v>
          </cell>
        </row>
        <row r="399">
          <cell r="A399">
            <v>935</v>
          </cell>
          <cell r="B399" t="str">
            <v>FIO TELEFONICO INTERNO (FI) EM COBRE ESTANHADO, ISOLACAO EM PVC ANTICHAMA, 2 CONDUTORES DE 0,6 MM (NBR 9115:2005)</v>
          </cell>
          <cell r="C399" t="str">
            <v xml:space="preserve">M     </v>
          </cell>
          <cell r="D399">
            <v>0.6</v>
          </cell>
        </row>
        <row r="400">
          <cell r="A400">
            <v>936</v>
          </cell>
          <cell r="B400" t="str">
            <v>FIO TELEFONICO EXTERNO (FE) EM ACO COBREADO, ISOLACAO EM PEAD OU PVC ANTI-CHAMA, 2 CONDUTORES</v>
          </cell>
          <cell r="C400" t="str">
            <v xml:space="preserve">M     </v>
          </cell>
          <cell r="D400">
            <v>0.79</v>
          </cell>
        </row>
        <row r="401">
          <cell r="A401">
            <v>937</v>
          </cell>
          <cell r="B401" t="str">
            <v>FIO DE COBRE, SOLIDO, CLASSE 1, ISOLACAO EM PVC/A, ANTICHAMA BWF-B, 450/750V, SECAO NOMINAL 10 MM2</v>
          </cell>
          <cell r="C401" t="str">
            <v xml:space="preserve">M     </v>
          </cell>
          <cell r="D401">
            <v>4.22</v>
          </cell>
        </row>
        <row r="402">
          <cell r="A402">
            <v>938</v>
          </cell>
          <cell r="B402" t="str">
            <v>FIO DE COBRE, SOLIDO, CLASSE 1, ISOLACAO EM PVC/A, ANTICHAMA BWF-B, 450/750V, SECAO NOMINAL 1,5 MM2</v>
          </cell>
          <cell r="C402" t="str">
            <v xml:space="preserve">M     </v>
          </cell>
          <cell r="D402">
            <v>0.68</v>
          </cell>
        </row>
        <row r="403">
          <cell r="A403">
            <v>939</v>
          </cell>
          <cell r="B403" t="str">
            <v>FIO DE COBRE, SOLIDO, CLASSE 1, ISOLACAO EM PVC/A, ANTICHAMA BWF-B, 450/750V, SECAO NOMINAL 2,5 MM2</v>
          </cell>
          <cell r="C403" t="str">
            <v xml:space="preserve">M     </v>
          </cell>
          <cell r="D403">
            <v>1.0900000000000001</v>
          </cell>
        </row>
        <row r="404">
          <cell r="A404">
            <v>940</v>
          </cell>
          <cell r="B404" t="str">
            <v>FIO DE COBRE, SOLIDO, CLASSE 1, ISOLACAO EM PVC/A, ANTICHAMA BWF-B, 450/750V, SECAO NOMINAL 6 MM2</v>
          </cell>
          <cell r="C404" t="str">
            <v xml:space="preserve">M     </v>
          </cell>
          <cell r="D404">
            <v>2.58</v>
          </cell>
        </row>
        <row r="405">
          <cell r="A405">
            <v>944</v>
          </cell>
          <cell r="B405" t="str">
            <v>FIO DE COBRE, SOLIDO, CLASSE 1, ISOLACAO EM PVC/A, ANTICHAMA BWF-B, 450/750V, SECAO NOMINAL 4 MM2</v>
          </cell>
          <cell r="C405" t="str">
            <v xml:space="preserve">M     </v>
          </cell>
          <cell r="D405">
            <v>1.86</v>
          </cell>
        </row>
        <row r="406">
          <cell r="A406">
            <v>945</v>
          </cell>
          <cell r="B406" t="str">
            <v>CABO DE COBRE UNIPOLAR 95 MM2, BLINDADO, ISOLACAO 3,6/6 KV EPR, COBERTURA EM PVC</v>
          </cell>
          <cell r="C406" t="str">
            <v xml:space="preserve">M     </v>
          </cell>
          <cell r="D406">
            <v>75.78</v>
          </cell>
        </row>
        <row r="407">
          <cell r="A407">
            <v>946</v>
          </cell>
          <cell r="B407" t="str">
            <v>CABO DE COBRE UNIPOLAR 50 MM2, BLINDADO, ISOLACAO 3,6/6 KV EPR, COBERTURA EM PVC</v>
          </cell>
          <cell r="C407" t="str">
            <v xml:space="preserve">M     </v>
          </cell>
          <cell r="D407">
            <v>52.89</v>
          </cell>
        </row>
        <row r="408">
          <cell r="A408">
            <v>947</v>
          </cell>
          <cell r="B408" t="str">
            <v>CABO DE COBRE UNIPOLAR 16 MM2, BLINDADO, ISOLACAO 3,6/6 KV EPR, COBERTURA EM PVC</v>
          </cell>
          <cell r="C408" t="str">
            <v xml:space="preserve">M     </v>
          </cell>
          <cell r="D408">
            <v>23.32</v>
          </cell>
        </row>
        <row r="409">
          <cell r="A409">
            <v>948</v>
          </cell>
          <cell r="B409" t="str">
            <v>CABO DE COBRE UNIPOLAR 10 MM2, BLINDADO, ISOLACAO 3,6/6 KV EPR, COBERTURA EM PVC</v>
          </cell>
          <cell r="C409" t="str">
            <v xml:space="preserve">M     </v>
          </cell>
          <cell r="D409">
            <v>22.93</v>
          </cell>
        </row>
        <row r="410">
          <cell r="A410">
            <v>953</v>
          </cell>
          <cell r="B410" t="str">
            <v>CABO DE COBRE UNIPOLAR 50 MM2, BLINDADO, ISOLACAO 6/10 KV EPR, COBERTURA EM PVC</v>
          </cell>
          <cell r="C410" t="str">
            <v xml:space="preserve">M     </v>
          </cell>
          <cell r="D410">
            <v>48.13</v>
          </cell>
        </row>
        <row r="411">
          <cell r="A411">
            <v>954</v>
          </cell>
          <cell r="B411" t="str">
            <v>CABO DE COBRE UNIPOLAR 25MM2, BLINDADO, ISOLACAO 6/10 KV EPR, COBERTURA EM PVC</v>
          </cell>
          <cell r="C411" t="str">
            <v xml:space="preserve">M     </v>
          </cell>
          <cell r="D411">
            <v>34.630000000000003</v>
          </cell>
        </row>
        <row r="412">
          <cell r="A412">
            <v>955</v>
          </cell>
          <cell r="B412" t="str">
            <v>CABO DE COBRE UNIPOLAR 50 MM2, BLINDADO, ISOLACAO 12/20 KV EPR, COBERTURA EM PVC</v>
          </cell>
          <cell r="C412" t="str">
            <v xml:space="preserve">M     </v>
          </cell>
          <cell r="D412">
            <v>47.04</v>
          </cell>
        </row>
        <row r="413">
          <cell r="A413">
            <v>977</v>
          </cell>
          <cell r="B413" t="str">
            <v>CABO DE COBRE, FLEXIVEL, CLASSE 4 OU 5, ISOLACAO EM PVC/A, ANTICHAMA BWF-B, COBERTURA PVC-ST1, ANTICHAMA BWF-B, 1 CONDUTOR, 0,6/1 KV, SECAO NOMINAL 70 MM2</v>
          </cell>
          <cell r="C413" t="str">
            <v xml:space="preserve">M     </v>
          </cell>
          <cell r="D413">
            <v>31.47</v>
          </cell>
        </row>
        <row r="414">
          <cell r="A414">
            <v>979</v>
          </cell>
          <cell r="B414" t="str">
            <v>CABO DE COBRE, FLEXIVEL, CLASSE 4 OU 5, ISOLACAO EM PVC/A, ANTICHAMA BWF-B, 1 CONDUTOR, 450/750 V, SECAO NOMINAL 16 MM2</v>
          </cell>
          <cell r="C414" t="str">
            <v xml:space="preserve">M     </v>
          </cell>
          <cell r="D414">
            <v>7</v>
          </cell>
        </row>
        <row r="415">
          <cell r="A415">
            <v>980</v>
          </cell>
          <cell r="B415" t="str">
            <v>CABO DE COBRE, FLEXIVEL, CLASSE 4 OU 5, ISOLACAO EM PVC/A, ANTICHAMA BWF-B, 1 CONDUTOR, 450/750 V, SECAO NOMINAL 10 MM2</v>
          </cell>
          <cell r="C415" t="str">
            <v xml:space="preserve">M     </v>
          </cell>
          <cell r="D415">
            <v>4.54</v>
          </cell>
        </row>
        <row r="416">
          <cell r="A416">
            <v>981</v>
          </cell>
          <cell r="B416" t="str">
            <v>CABO DE COBRE, FLEXIVEL, CLASSE 4 OU 5, ISOLACAO EM PVC/A, ANTICHAMA BWF-B, 1 CONDUTOR, 450/750 V, SECAO NOMINAL 4 MM2</v>
          </cell>
          <cell r="C416" t="str">
            <v xml:space="preserve">M     </v>
          </cell>
          <cell r="D416">
            <v>1.89</v>
          </cell>
        </row>
        <row r="417">
          <cell r="A417">
            <v>982</v>
          </cell>
          <cell r="B417" t="str">
            <v>CABO DE COBRE, FLEXIVEL, CLASSE 4 OU 5, ISOLACAO EM PVC/A, ANTICHAMA BWF-B, 1 CONDUTOR, 450/750 V, SECAO NOMINAL 6 MM2</v>
          </cell>
          <cell r="C417" t="str">
            <v xml:space="preserve">M     </v>
          </cell>
          <cell r="D417">
            <v>2.65</v>
          </cell>
        </row>
        <row r="418">
          <cell r="A418">
            <v>983</v>
          </cell>
          <cell r="B418" t="str">
            <v>CABO DE COBRE, RIGIDO, CLASSE 2, ISOLACAO EM PVC/A, ANTICHAMA BWF-B, 1 CONDUTOR, 450/750 V, SECAO NOMINAL 1,5 MM2</v>
          </cell>
          <cell r="C418" t="str">
            <v xml:space="preserve">M     </v>
          </cell>
          <cell r="D418">
            <v>0.64</v>
          </cell>
        </row>
        <row r="419">
          <cell r="A419">
            <v>984</v>
          </cell>
          <cell r="B419" t="str">
            <v>CABO DE COBRE, RIGIDO, CLASSE 2, ISOLACAO EM PVC/A, ANTICHAMA BWF-B, 1 CONDUTOR, 450/750 V, SECAO NOMINAL 2,5 MM2</v>
          </cell>
          <cell r="C419" t="str">
            <v xml:space="preserve">M     </v>
          </cell>
          <cell r="D419">
            <v>1.66</v>
          </cell>
        </row>
        <row r="420">
          <cell r="A420">
            <v>985</v>
          </cell>
          <cell r="B420" t="str">
            <v>CABO DE COBRE, RIGIDO, CLASSE 2, ISOLACAO EM PVC/A, ANTICHAMA BWF-B, 1 CONDUTOR, 450/750 V, SECAO NOMINAL 10 MM2</v>
          </cell>
          <cell r="C420" t="str">
            <v xml:space="preserve">M     </v>
          </cell>
          <cell r="D420">
            <v>4.8099999999999996</v>
          </cell>
        </row>
        <row r="421">
          <cell r="A421">
            <v>986</v>
          </cell>
          <cell r="B421" t="str">
            <v>CABO DE COBRE, RIGIDO, CLASSE 2, ISOLACAO EM PVC/A, ANTICHAMA BWF-B, 1 CONDUTOR, 450/750 V, SECAO NOMINAL 25 MM2</v>
          </cell>
          <cell r="C421" t="str">
            <v xml:space="preserve">M     </v>
          </cell>
          <cell r="D421">
            <v>11.52</v>
          </cell>
        </row>
        <row r="422">
          <cell r="A422">
            <v>987</v>
          </cell>
          <cell r="B422" t="str">
            <v>CABO DE COBRE, RIGIDO, CLASSE 2, ISOLACAO EM PVC/A, ANTICHAMA BWF-B, 1 CONDUTOR, 450/750 V, SECAO NOMINAL 35 MM2</v>
          </cell>
          <cell r="C422" t="str">
            <v xml:space="preserve">M     </v>
          </cell>
          <cell r="D422">
            <v>15.65</v>
          </cell>
        </row>
        <row r="423">
          <cell r="A423">
            <v>988</v>
          </cell>
          <cell r="B423" t="str">
            <v>CABO DE COBRE, RIGIDO, CLASSE 2, ISOLACAO EM PVC/A, ANTICHAMA BWF-B, 1 CONDUTOR, 450/750 V, SECAO NOMINAL 70 MM2</v>
          </cell>
          <cell r="C423" t="str">
            <v xml:space="preserve">M     </v>
          </cell>
          <cell r="D423">
            <v>30.67</v>
          </cell>
        </row>
        <row r="424">
          <cell r="A424">
            <v>989</v>
          </cell>
          <cell r="B424" t="str">
            <v>CABO DE COBRE, RIGIDO, CLASSE 2, ISOLACAO EM PVC/A, ANTICHAMA BWF-B, 1 CONDUTOR, 450/750 V, SECAO NOMINAL 95 MM2</v>
          </cell>
          <cell r="C424" t="str">
            <v xml:space="preserve">M     </v>
          </cell>
          <cell r="D424">
            <v>41.54</v>
          </cell>
        </row>
        <row r="425">
          <cell r="A425">
            <v>990</v>
          </cell>
          <cell r="B425" t="str">
            <v>CABO DE COBRE, RIGIDO, CLASSE 2, ISOLACAO EM PVC/A, ANTICHAMA BWF-B, 1 CONDUTOR, 450/750 V, SECAO NOMINAL 150 MM2</v>
          </cell>
          <cell r="C425" t="str">
            <v xml:space="preserve">M     </v>
          </cell>
          <cell r="D425">
            <v>65.92</v>
          </cell>
        </row>
        <row r="426">
          <cell r="A426">
            <v>991</v>
          </cell>
          <cell r="B426" t="str">
            <v>CABO DE COBRE, RIGIDO, CLASSE 2, ISOLACAO EM PVC/A, ANTICHAMA BWF-B, 1 CONDUTOR, 450/750 V, SECAO NOMINAL 240 MM2</v>
          </cell>
          <cell r="C426" t="str">
            <v xml:space="preserve">M     </v>
          </cell>
          <cell r="D426">
            <v>106.92</v>
          </cell>
        </row>
        <row r="427">
          <cell r="A427">
            <v>992</v>
          </cell>
          <cell r="B427" t="str">
            <v>CABO DE COBRE, RIGIDO, CLASSE 2, ISOLACAO EM PVC/A, ANTICHAMA BWF-B, 1 CONDUTOR, 450/750 V, SECAO NOMINAL 400 MM2</v>
          </cell>
          <cell r="C427" t="str">
            <v xml:space="preserve">M     </v>
          </cell>
          <cell r="D427">
            <v>171.21</v>
          </cell>
        </row>
        <row r="428">
          <cell r="A428">
            <v>993</v>
          </cell>
          <cell r="B428" t="str">
            <v>CABO DE COBRE, FLEXIVEL, CLASSE 4 OU 5, ISOLACAO EM PVC/A, ANTICHAMA BWF-B, COBERTURA PVC-ST1, ANTICHAMA BWF-B, 1 CONDUTOR, 0,6/1 KV, SECAO NOMINAL 1,5 MM2</v>
          </cell>
          <cell r="C428" t="str">
            <v xml:space="preserve">M     </v>
          </cell>
          <cell r="D428">
            <v>1.1299999999999999</v>
          </cell>
        </row>
        <row r="429">
          <cell r="A429">
            <v>994</v>
          </cell>
          <cell r="B429" t="str">
            <v>CABO DE COBRE, FLEXIVEL, CLASSE 4 OU 5, ISOLACAO EM PVC/A, ANTICHAMA BWF-B, COBERTURA PVC-ST1, ANTICHAMA BWF-B, 1 CONDUTOR, 0,6/1 KV, SECAO NOMINAL 6 MM2</v>
          </cell>
          <cell r="C429" t="str">
            <v xml:space="preserve">M     </v>
          </cell>
          <cell r="D429">
            <v>3.09</v>
          </cell>
        </row>
        <row r="430">
          <cell r="A430">
            <v>995</v>
          </cell>
          <cell r="B430" t="str">
            <v>CABO DE COBRE, FLEXIVEL, CLASSE 4 OU 5, ISOLACAO EM PVC/A, ANTICHAMA BWF-B, COBERTURA PVC-ST1, ANTICHAMA BWF-B, 1 CONDUTOR, 0,6/1 KV, SECAO NOMINAL 16 MM2</v>
          </cell>
          <cell r="C430" t="str">
            <v xml:space="preserve">M     </v>
          </cell>
          <cell r="D430">
            <v>7.59</v>
          </cell>
        </row>
        <row r="431">
          <cell r="A431">
            <v>996</v>
          </cell>
          <cell r="B431" t="str">
            <v>CABO DE COBRE, FLEXIVEL, CLASSE 4 OU 5, ISOLACAO EM PVC/A, ANTICHAMA BWF-B, COBERTURA PVC-ST1, ANTICHAMA BWF-B, 1 CONDUTOR, 0,6/1 KV, SECAO NOMINAL 25 MM2</v>
          </cell>
          <cell r="C431" t="str">
            <v xml:space="preserve">M     </v>
          </cell>
          <cell r="D431">
            <v>11.56</v>
          </cell>
        </row>
        <row r="432">
          <cell r="A432">
            <v>998</v>
          </cell>
          <cell r="B432" t="str">
            <v>CABO DE COBRE, FLEXIVEL, CLASSE 4 OU 5, ISOLACAO EM PVC/A, ANTICHAMA BWF-B, COBERTURA PVC-ST1, ANTICHAMA BWF-B, 1 CONDUTOR, 0,6/1 KV, SECAO NOMINAL 95 MM2</v>
          </cell>
          <cell r="C432" t="str">
            <v xml:space="preserve">M     </v>
          </cell>
          <cell r="D432">
            <v>41.81</v>
          </cell>
        </row>
        <row r="433">
          <cell r="A433">
            <v>999</v>
          </cell>
          <cell r="B433" t="str">
            <v>CABO DE COBRE, FLEXIVEL, CLASSE 4 OU 5, ISOLACAO EM PVC/A, ANTICHAMA BWF-B, COBERTURA PVC-ST1, ANTICHAMA BWF-B, 1 CONDUTOR, 0,6/1 KV, SECAO NOMINAL 150 MM2</v>
          </cell>
          <cell r="C433" t="str">
            <v xml:space="preserve">M     </v>
          </cell>
          <cell r="D433">
            <v>67.430000000000007</v>
          </cell>
        </row>
        <row r="434">
          <cell r="A434">
            <v>1000</v>
          </cell>
          <cell r="B434" t="str">
            <v>CABO DE COBRE, FLEXIVEL, CLASSE 4 OU 5, ISOLACAO EM PVC/A, ANTICHAMA BWF-B, COBERTURA PVC-ST1, ANTICHAMA BWF-B, 1 CONDUTOR, 0,6/1 KV, SECAO NOMINAL 185 MM2</v>
          </cell>
          <cell r="C434" t="str">
            <v xml:space="preserve">M     </v>
          </cell>
          <cell r="D434">
            <v>82.66</v>
          </cell>
        </row>
        <row r="435">
          <cell r="A435">
            <v>1001</v>
          </cell>
          <cell r="B435" t="str">
            <v>CABO DE COBRE, FLEXIVEL, CLASSE 4 OU 5, ISOLACAO EM PVC/A, ANTICHAMA BWF-B, COBERTURA PVC-ST1, ANTICHAMA BWF-B, 1 CONDUTOR, 0,6/1 KV, SECAO NOMINAL 300 MM2</v>
          </cell>
          <cell r="C435" t="str">
            <v xml:space="preserve">M     </v>
          </cell>
          <cell r="D435">
            <v>136.22</v>
          </cell>
        </row>
        <row r="436">
          <cell r="A436">
            <v>1003</v>
          </cell>
          <cell r="B436" t="str">
            <v>CABO DE COBRE, RIGIDO, CLASSE 2, ISOLACAO EM PVC/A, ANTICHAMA BWF-B, 1 CONDUTOR, 450/750 V, SECAO NOMINAL 4 MM2</v>
          </cell>
          <cell r="C436" t="str">
            <v xml:space="preserve">M     </v>
          </cell>
          <cell r="D436">
            <v>2.4300000000000002</v>
          </cell>
        </row>
        <row r="437">
          <cell r="A437">
            <v>1005</v>
          </cell>
          <cell r="B437" t="str">
            <v>CABO DE COBRE, RIGIDO, CLASSE 2, ISOLACAO EM PVC/A, ANTICHAMA BWF-B, 1 CONDUTOR, 450/750 V, SECAO NOMINAL 185 MM2</v>
          </cell>
          <cell r="C437" t="str">
            <v xml:space="preserve">M     </v>
          </cell>
          <cell r="D437">
            <v>80.91</v>
          </cell>
        </row>
        <row r="438">
          <cell r="A438">
            <v>1006</v>
          </cell>
          <cell r="B438" t="str">
            <v>CABO DE COBRE RIGIDO, CLASSE 2, ISOLACAO EM PVC, ANTI-CHAMA BWF-B, 1 CONDUTOR, 450/750 V, DIAMETRO 120 MM2</v>
          </cell>
          <cell r="C438" t="str">
            <v xml:space="preserve">M     </v>
          </cell>
          <cell r="D438">
            <v>52.83</v>
          </cell>
        </row>
        <row r="439">
          <cell r="A439">
            <v>1007</v>
          </cell>
          <cell r="B439" t="str">
            <v>CABO DE COBRE, RIGIDO, CLASSE 2, ISOLACAO EM PVC/A, ANTICHAMA BWF-B, 1 CONDUTOR, 450/750 V, SECAO NOMINAL 50 MM2</v>
          </cell>
          <cell r="C439" t="str">
            <v xml:space="preserve">M     </v>
          </cell>
          <cell r="D439">
            <v>22.2</v>
          </cell>
        </row>
        <row r="440">
          <cell r="A440">
            <v>1008</v>
          </cell>
          <cell r="B440" t="str">
            <v>CABO DE COBRE, RIGIDO, CLASSE 2, ISOLACAO EM PVC/A, ANTICHAMA BWF-B, 1 CONDUTOR, 450/750 V, SECAO NOMINAL 6 MM2</v>
          </cell>
          <cell r="C440" t="str">
            <v xml:space="preserve">M     </v>
          </cell>
          <cell r="D440">
            <v>2.76</v>
          </cell>
        </row>
        <row r="441">
          <cell r="A441">
            <v>1011</v>
          </cell>
          <cell r="B441" t="str">
            <v>CABO DE COBRE, FLEXIVEL, CLASSE 4 OU 5, ISOLACAO EM PVC/A, ANTICHAMA BWF-B, 1 CONDUTOR, 450/750 V, SECAO NOMINAL 0,75 MM2</v>
          </cell>
          <cell r="C441" t="str">
            <v xml:space="preserve">M     </v>
          </cell>
          <cell r="D441">
            <v>0.42</v>
          </cell>
        </row>
        <row r="442">
          <cell r="A442">
            <v>1013</v>
          </cell>
          <cell r="B442" t="str">
            <v>CABO DE COBRE, FLEXIVEL, CLASSE 4 OU 5, ISOLACAO EM PVC/A, ANTICHAMA BWF-B, 1 CONDUTOR, 450/750 V, SECAO NOMINAL 1,5 MM2</v>
          </cell>
          <cell r="C442" t="str">
            <v xml:space="preserve">M     </v>
          </cell>
          <cell r="D442">
            <v>0.66</v>
          </cell>
        </row>
        <row r="443">
          <cell r="A443">
            <v>1014</v>
          </cell>
          <cell r="B443" t="str">
            <v>CABO DE COBRE, FLEXIVEL, CLASSE 4 OU 5, ISOLACAO EM PVC/A, ANTICHAMA BWF-B, 1 CONDUTOR, 450/750 V, SECAO NOMINAL 2,5 MM2</v>
          </cell>
          <cell r="C443" t="str">
            <v xml:space="preserve">M     </v>
          </cell>
          <cell r="D443">
            <v>1.06</v>
          </cell>
        </row>
        <row r="444">
          <cell r="A444">
            <v>1015</v>
          </cell>
          <cell r="B444" t="str">
            <v>CABO DE COBRE, FLEXIVEL, CLASSE 4 OU 5, ISOLACAO EM PVC/A, ANTICHAMA BWF-B, COBERTURA PVC-ST1, ANTICHAMA BWF-B, 1 CONDUTOR, 0,6/1 KV, SECAO NOMINAL 240 MM2</v>
          </cell>
          <cell r="C444" t="str">
            <v xml:space="preserve">M     </v>
          </cell>
          <cell r="D444">
            <v>108.85</v>
          </cell>
        </row>
        <row r="445">
          <cell r="A445">
            <v>1017</v>
          </cell>
          <cell r="B445" t="str">
            <v>CABO DE COBRE, FLEXIVEL, CLASSE 4 OU 5, ISOLACAO EM PVC/A, ANTICHAMA BWF-B, COBERTURA PVC-ST1, ANTICHAMA BWF-B, 1 CONDUTOR, 0,6/1 KV, SECAO NOMINAL 120 MM2</v>
          </cell>
          <cell r="C445" t="str">
            <v xml:space="preserve">M     </v>
          </cell>
          <cell r="D445">
            <v>54.42</v>
          </cell>
        </row>
        <row r="446">
          <cell r="A446">
            <v>1018</v>
          </cell>
          <cell r="B446" t="str">
            <v>CABO DE COBRE, FLEXIVEL, CLASSE 4 OU 5, ISOLACAO EM PVC/A, ANTICHAMA BWF-B, COBERTURA PVC-ST1, ANTICHAMA BWF-B, 1 CONDUTOR, 0,6/1 KV, SECAO NOMINAL 50 MM2</v>
          </cell>
          <cell r="C446" t="str">
            <v xml:space="preserve">M     </v>
          </cell>
          <cell r="D446">
            <v>22.72</v>
          </cell>
        </row>
        <row r="447">
          <cell r="A447">
            <v>1019</v>
          </cell>
          <cell r="B447" t="str">
            <v>CABO DE COBRE, FLEXIVEL, CLASSE 4 OU 5, ISOLACAO EM PVC/A, ANTICHAMA BWF-B, COBERTURA PVC-ST1, ANTICHAMA BWF-B, 1 CONDUTOR, 0,6/1 KV, SECAO NOMINAL 35 MM2</v>
          </cell>
          <cell r="C447" t="str">
            <v xml:space="preserve">M     </v>
          </cell>
          <cell r="D447">
            <v>15.94</v>
          </cell>
        </row>
        <row r="448">
          <cell r="A448">
            <v>1020</v>
          </cell>
          <cell r="B448" t="str">
            <v>CABO DE COBRE, FLEXIVEL, CLASSE 4 OU 5, ISOLACAO EM PVC/A, ANTICHAMA BWF-B, COBERTURA PVC-ST1, ANTICHAMA BWF-B, 1 CONDUTOR, 0,6/1 KV, SECAO NOMINAL 10 MM2</v>
          </cell>
          <cell r="C448" t="str">
            <v xml:space="preserve">M     </v>
          </cell>
          <cell r="D448">
            <v>4.95</v>
          </cell>
        </row>
        <row r="449">
          <cell r="A449">
            <v>1021</v>
          </cell>
          <cell r="B449" t="str">
            <v>CABO DE COBRE, FLEXIVEL, CLASSE 4 OU 5, ISOLACAO EM PVC/A, ANTICHAMA BWF-B, COBERTURA PVC-ST1, ANTICHAMA BWF-B, 1 CONDUTOR, 0,6/1 KV, SECAO NOMINAL 4 MM2</v>
          </cell>
          <cell r="C449" t="str">
            <v xml:space="preserve">M     </v>
          </cell>
          <cell r="D449">
            <v>2.2599999999999998</v>
          </cell>
        </row>
        <row r="450">
          <cell r="A450">
            <v>1022</v>
          </cell>
          <cell r="B450" t="str">
            <v>CABO DE COBRE, FLEXIVEL, CLASSE 4 OU 5, ISOLACAO EM PVC/A, ANTICHAMA BWF-B, COBERTURA PVC-ST1, ANTICHAMA BWF-B, 1 CONDUTOR, 0,6/1 KV, SECAO NOMINAL 2,5 MM2</v>
          </cell>
          <cell r="C450" t="str">
            <v xml:space="preserve">M     </v>
          </cell>
          <cell r="D450">
            <v>1.58</v>
          </cell>
        </row>
        <row r="451">
          <cell r="A451">
            <v>1024</v>
          </cell>
          <cell r="B451" t="str">
            <v>CABO DE COBRE, RIGIDO, CLASSE 2, ISOLACAO EM PVC/A, ANTICHAMA BWF-B, 1 CONDUTOR, 450/750 V, SECAO NOMINAL 300 MM2</v>
          </cell>
          <cell r="C451" t="str">
            <v xml:space="preserve">M     </v>
          </cell>
          <cell r="D451">
            <v>132.33000000000001</v>
          </cell>
        </row>
        <row r="452">
          <cell r="A452">
            <v>1030</v>
          </cell>
          <cell r="B452" t="str">
            <v>CAIXA DE DESCARGA DE PLASTICO EXTERNA, DE *9* L, PUXADOR FIO DE NYLON, NAO INCLUSO CANO, BOLSA, ENGATE</v>
          </cell>
          <cell r="C452" t="str">
            <v xml:space="preserve">UN    </v>
          </cell>
          <cell r="D452">
            <v>23.9</v>
          </cell>
        </row>
        <row r="453">
          <cell r="A453">
            <v>1031</v>
          </cell>
          <cell r="B453" t="str">
            <v>TUBO DE DESCIDA EXTERNO DE PVC PARA CAIXA DE DESCARGA EXTERNA ALTA - 40 MM X 1,60 M</v>
          </cell>
          <cell r="C453" t="str">
            <v xml:space="preserve">UN    </v>
          </cell>
          <cell r="D453">
            <v>7.24</v>
          </cell>
        </row>
        <row r="454">
          <cell r="A454">
            <v>1049</v>
          </cell>
          <cell r="B454" t="str">
            <v>CABECOTE PARA ENTRADA DE LINHA DE ALIMENTACAO PARA ELETRODUTO, EM LIGA DE ALUMINIO COM ACABAMENTO ANTI CORROSIVO, COM FIXACAO POR ENCAIXE LISO DE 360 GRAUS, DE 1 1/2"</v>
          </cell>
          <cell r="C454" t="str">
            <v xml:space="preserve">UN    </v>
          </cell>
          <cell r="D454">
            <v>4.24</v>
          </cell>
        </row>
        <row r="455">
          <cell r="A455">
            <v>1050</v>
          </cell>
          <cell r="B455" t="str">
            <v>CABECOTE PARA ENTRADA DE LINHA DE ALIMENTACAO PARA ELETRODUTO, EM LIGA DE ALUMINIO COM ACABAMENTO ANTI CORROSIVO, COM FIXACAO POR ENCAIXE LISO DE 360 GRAUS, DE 1"</v>
          </cell>
          <cell r="C455" t="str">
            <v xml:space="preserve">UN    </v>
          </cell>
          <cell r="D455">
            <v>2.2200000000000002</v>
          </cell>
        </row>
        <row r="456">
          <cell r="A456">
            <v>1051</v>
          </cell>
          <cell r="B456" t="str">
            <v>CABECOTE PARA ENTRADA DE LINHA DE ALIMENTACAO PARA ELETRODUTO, EM LIGA DE ALUMINIO COM ACABAMENTO ANTI CORROSIVO, COM FIXACAO POR ENCAIXE LISO DE 360 GRAUS, DE 4"</v>
          </cell>
          <cell r="C456" t="str">
            <v xml:space="preserve">UN    </v>
          </cell>
          <cell r="D456">
            <v>30.35</v>
          </cell>
        </row>
        <row r="457">
          <cell r="A457">
            <v>1062</v>
          </cell>
          <cell r="B457" t="str">
            <v>CAIXA INTERNA DE MEDICAO PARA 1 MEDIDOR TRIFASICO, COM VISOR, EM CHAPA DE ACO 18 USG (PADRAO DA CONCESSIONARIA LOCAL)</v>
          </cell>
          <cell r="C457" t="str">
            <v xml:space="preserve">UN    </v>
          </cell>
          <cell r="D457">
            <v>117</v>
          </cell>
        </row>
        <row r="458">
          <cell r="A458">
            <v>1068</v>
          </cell>
          <cell r="B458" t="str">
            <v>CAIXA PARA MEDICAO COLETIVA TIPO L, PADRAO BIFASICO OU TRIFASICO, PARA ATE 4 MEDIDORES (PADRAO DA CONCESSIONARIA LOCAL)</v>
          </cell>
          <cell r="C458" t="str">
            <v xml:space="preserve">UN    </v>
          </cell>
          <cell r="D458">
            <v>1569.09</v>
          </cell>
        </row>
        <row r="459">
          <cell r="A459">
            <v>1079</v>
          </cell>
          <cell r="B459" t="str">
            <v>REATOR ELETRONICO BIVOLT PARA 2 LAMPADAS FLUORESCENTES DE 36/40 W</v>
          </cell>
          <cell r="C459" t="str">
            <v xml:space="preserve">UN    </v>
          </cell>
          <cell r="D459">
            <v>20.18</v>
          </cell>
        </row>
        <row r="460">
          <cell r="A460">
            <v>1082</v>
          </cell>
          <cell r="B460" t="str">
            <v>REATOR P/ LAMPADA VAPOR DE SODIO 250W USO EXT</v>
          </cell>
          <cell r="C460" t="str">
            <v xml:space="preserve">UN    </v>
          </cell>
          <cell r="D460">
            <v>126.87</v>
          </cell>
        </row>
        <row r="461">
          <cell r="A461">
            <v>1086</v>
          </cell>
          <cell r="B461" t="str">
            <v>REATOR ELETRONICO BIVOLT PARA 2 LAMPADAS FLUORESCENTES DE 18/20 W</v>
          </cell>
          <cell r="C461" t="str">
            <v xml:space="preserve">UN    </v>
          </cell>
          <cell r="D461">
            <v>19.52</v>
          </cell>
        </row>
        <row r="462">
          <cell r="A462">
            <v>1087</v>
          </cell>
          <cell r="B462" t="str">
            <v>REATOR ELETRONICO BIVOLT PARA 1 LAMPADA FLUORESCENTE DE 36/40 W</v>
          </cell>
          <cell r="C462" t="str">
            <v xml:space="preserve">UN    </v>
          </cell>
          <cell r="D462">
            <v>18.57</v>
          </cell>
        </row>
        <row r="463">
          <cell r="A463">
            <v>1088</v>
          </cell>
          <cell r="B463" t="str">
            <v>REATOR ELETRONICO BIVOLT PARA 1 LAMPADA FLUORESCENTE DE 18/20 W</v>
          </cell>
          <cell r="C463" t="str">
            <v xml:space="preserve">UN    </v>
          </cell>
          <cell r="D463">
            <v>14.87</v>
          </cell>
        </row>
        <row r="464">
          <cell r="A464">
            <v>1090</v>
          </cell>
          <cell r="B464" t="str">
            <v>ARMACAO VERTICAL COM HASTE E CONTRA-PINO, EM CHAPA DE ACO GALVANIZADO 3/16", COM 3 ESTRIBOS, SEM ISOLADOR</v>
          </cell>
          <cell r="C464" t="str">
            <v xml:space="preserve">UN    </v>
          </cell>
          <cell r="D464">
            <v>46.28</v>
          </cell>
        </row>
        <row r="465">
          <cell r="A465">
            <v>1091</v>
          </cell>
          <cell r="B465" t="str">
            <v>ARMACAO VERTICAL COM HASTE E CONTRA-PINO, EM CHAPA DE ACO GALVANIZADO 3/16", COM 1 ESTRIBO E 1 ISOLADOR</v>
          </cell>
          <cell r="C465" t="str">
            <v xml:space="preserve">UN    </v>
          </cell>
          <cell r="D465">
            <v>24.06</v>
          </cell>
        </row>
        <row r="466">
          <cell r="A466">
            <v>1092</v>
          </cell>
          <cell r="B466" t="str">
            <v>ARMACAO VERTICAL COM HASTE E CONTRA-PINO, EM CHAPA DE ACO GALVANIZADO 3/16", COM 2 ESTRIBOS, SEM ISOLADOR</v>
          </cell>
          <cell r="C466" t="str">
            <v xml:space="preserve">UN    </v>
          </cell>
          <cell r="D466">
            <v>27.68</v>
          </cell>
        </row>
        <row r="467">
          <cell r="A467">
            <v>1093</v>
          </cell>
          <cell r="B467" t="str">
            <v>ARMACAO VERTICAL COM HASTE E CONTRA-PINO, EM CHAPA DE ACO GALVANIZADO 3/16", COM 3 ESTRIBOS E 3 ISOLADORES</v>
          </cell>
          <cell r="C467" t="str">
            <v xml:space="preserve">UN    </v>
          </cell>
          <cell r="D467">
            <v>64.64</v>
          </cell>
        </row>
        <row r="468">
          <cell r="A468">
            <v>1094</v>
          </cell>
          <cell r="B468" t="str">
            <v>ARMACAO VERTICAL COM HASTE E CONTRA-PINO, EM CHAPA DE ACO GALVANIZADO 3/16", COM 1 ESTRIBO, SEM ISOLADOR</v>
          </cell>
          <cell r="C468" t="str">
            <v xml:space="preserve">UN    </v>
          </cell>
          <cell r="D468">
            <v>16.829999999999998</v>
          </cell>
        </row>
        <row r="469">
          <cell r="A469">
            <v>1095</v>
          </cell>
          <cell r="B469" t="str">
            <v>ARMACAO VERTICAL COM HASTE E CONTRA-PINO, EM CHAPA DE ACO GALVANIZADO 3/16", COM 2 ESTRIBOS, E 2 ISOLADORES</v>
          </cell>
          <cell r="C469" t="str">
            <v xml:space="preserve">UN    </v>
          </cell>
          <cell r="D469">
            <v>35.770000000000003</v>
          </cell>
        </row>
        <row r="470">
          <cell r="A470">
            <v>1096</v>
          </cell>
          <cell r="B470" t="str">
            <v>ARMACAO VERTICAL COM HASTE E CONTRA-PINO, EM CHAPA DE ACO GALVANIZADO 3/16", COM 4 ESTRIBOS E 4 ISOLADORES</v>
          </cell>
          <cell r="C470" t="str">
            <v xml:space="preserve">UN    </v>
          </cell>
          <cell r="D470">
            <v>83.29</v>
          </cell>
        </row>
        <row r="471">
          <cell r="A471">
            <v>1097</v>
          </cell>
          <cell r="B471" t="str">
            <v>ARMACAO VERTICAL COM HASTE E CONTRA-PINO, EM CHAPA DE ACO GALVANIZADO 3/16", COM 4 ESTRIBOS, SEM ISOLADOR</v>
          </cell>
          <cell r="C471" t="str">
            <v xml:space="preserve">UN    </v>
          </cell>
          <cell r="D471">
            <v>70.7</v>
          </cell>
        </row>
        <row r="472">
          <cell r="A472">
            <v>1098</v>
          </cell>
          <cell r="B472" t="str">
            <v>CABECOTE PARA ENTRADA DE LINHA DE ALIMENTACAO PARA ELETRODUTO, EM LIGA DE ALUMINIO COM ACABAMENTO ANTI CORROSIVO, COM FIXACAO POR ENCAIXE LISO DE 360 GRAUS, DE 3/4"</v>
          </cell>
          <cell r="C472" t="str">
            <v xml:space="preserve">UN    </v>
          </cell>
          <cell r="D472">
            <v>1.73</v>
          </cell>
        </row>
        <row r="473">
          <cell r="A473">
            <v>1099</v>
          </cell>
          <cell r="B473" t="str">
            <v>CABECOTE PARA ENTRADA DE LINHA DE ALIMENTACAO PARA ELETRODUTO, EM LIGA DE ALUMINIO COM ACABAMENTO ANTI CORROSIVO, COM FIXACAO POR ENCAIXE LISO DE 360 GRAUS, DE 1 1/4"</v>
          </cell>
          <cell r="C473" t="str">
            <v xml:space="preserve">UN    </v>
          </cell>
          <cell r="D473">
            <v>3.24</v>
          </cell>
        </row>
        <row r="474">
          <cell r="A474">
            <v>1100</v>
          </cell>
          <cell r="B474" t="str">
            <v>CABECOTE PARA ENTRADA DE LINHA DE ALIMENTACAO PARA ELETRODUTO, EM LIGA DE ALUMINIO COM ACABAMENTO ANTI CORROSIVO, COM FIXACAO POR ENCAIXE LISO DE 360 GRAUS, DE 2"</v>
          </cell>
          <cell r="C474" t="str">
            <v xml:space="preserve">UN    </v>
          </cell>
          <cell r="D474">
            <v>7.22</v>
          </cell>
        </row>
        <row r="475">
          <cell r="A475">
            <v>1101</v>
          </cell>
          <cell r="B475" t="str">
            <v>CABECOTE PARA ENTRADA DE LINHA DE ALIMENTACAO PARA ELETRODUTO, EM LIGA DE ALUMINIO COM ACABAMENTO ANTI CORROSIVO, COM FIXACAO POR ENCAIXE LISO DE 360 GRAUS, DE 2 1/2"</v>
          </cell>
          <cell r="C475" t="str">
            <v xml:space="preserve">UN    </v>
          </cell>
          <cell r="D475">
            <v>14</v>
          </cell>
        </row>
        <row r="476">
          <cell r="A476">
            <v>1102</v>
          </cell>
          <cell r="B476" t="str">
            <v>CABECOTE PARA ENTRADA DE LINHA DE ALIMENTACAO PARA ELETRODUTO, EM LIGA DE ALUMINIO COM ACABAMENTO ANTI CORROSIVO, COM FIXACAO POR ENCAIXE LISO DE 360 GRAUS, DE 3"</v>
          </cell>
          <cell r="C476" t="str">
            <v xml:space="preserve">UN    </v>
          </cell>
          <cell r="D476">
            <v>20.88</v>
          </cell>
        </row>
        <row r="477">
          <cell r="A477">
            <v>1106</v>
          </cell>
          <cell r="B477" t="str">
            <v>CAL HIDRATADA CH-I PARA ARGAMASSAS</v>
          </cell>
          <cell r="C477" t="str">
            <v xml:space="preserve">KG    </v>
          </cell>
          <cell r="D477">
            <v>0.52</v>
          </cell>
        </row>
        <row r="478">
          <cell r="A478">
            <v>1107</v>
          </cell>
          <cell r="B478" t="str">
            <v>CAL VIRGEM COMUM PARA ARGAMASSAS (NBR 6453)</v>
          </cell>
          <cell r="C478" t="str">
            <v xml:space="preserve">KG    </v>
          </cell>
          <cell r="D478">
            <v>0.59</v>
          </cell>
        </row>
        <row r="479">
          <cell r="A479">
            <v>1108</v>
          </cell>
          <cell r="B479" t="str">
            <v>CALHA MOLDURA AMERICANA DE CHAPA DE ACO GALVANIZADA NUM 26, CORTE 33 CM</v>
          </cell>
          <cell r="C479" t="str">
            <v xml:space="preserve">M     </v>
          </cell>
          <cell r="D479">
            <v>15.96</v>
          </cell>
        </row>
        <row r="480">
          <cell r="A480">
            <v>1109</v>
          </cell>
          <cell r="B480" t="str">
            <v>CALHA QUADRADA DE CHAPA DE ACO GALVANIZADA NUM 26, CORTE 33 CM</v>
          </cell>
          <cell r="C480" t="str">
            <v xml:space="preserve">M     </v>
          </cell>
          <cell r="D480">
            <v>15.88</v>
          </cell>
        </row>
        <row r="481">
          <cell r="A481">
            <v>1110</v>
          </cell>
          <cell r="B481" t="str">
            <v>CALHA PLATIBANDA DE CHAPA DE ACO GALVANIZADA NUM 26, CORTE 45 CM</v>
          </cell>
          <cell r="C481" t="str">
            <v xml:space="preserve">M     </v>
          </cell>
          <cell r="D481">
            <v>23.83</v>
          </cell>
        </row>
        <row r="482">
          <cell r="A482">
            <v>1113</v>
          </cell>
          <cell r="B482" t="str">
            <v>RUFO EXTERNO/INTERNO DE CHAPA DE ACO GALVANIZADA NUM 26, CORTE 33 CM</v>
          </cell>
          <cell r="C482" t="str">
            <v xml:space="preserve">M     </v>
          </cell>
          <cell r="D482">
            <v>15.88</v>
          </cell>
        </row>
        <row r="483">
          <cell r="A483">
            <v>1114</v>
          </cell>
          <cell r="B483" t="str">
            <v>RUFO INTERNO DE CHAPA DE ACO GALVANIZADA NUM 26, CORTE 50 CM</v>
          </cell>
          <cell r="C483" t="str">
            <v xml:space="preserve">M     </v>
          </cell>
          <cell r="D483">
            <v>23.83</v>
          </cell>
        </row>
        <row r="484">
          <cell r="A484">
            <v>1115</v>
          </cell>
          <cell r="B484" t="str">
            <v>RUFO EXTERNO DE CHAPA DE ACO GALVANIZADA NUM 26, CORTE 28 CM</v>
          </cell>
          <cell r="C484" t="str">
            <v xml:space="preserve">M     </v>
          </cell>
          <cell r="D484">
            <v>14.48</v>
          </cell>
        </row>
        <row r="485">
          <cell r="A485">
            <v>1116</v>
          </cell>
          <cell r="B485" t="str">
            <v>RUFO EXTERNO DE CHAPA DE ACO GALVANIZADA NUM 26, CORTE 25 CM</v>
          </cell>
          <cell r="C485" t="str">
            <v xml:space="preserve">M     </v>
          </cell>
          <cell r="D485">
            <v>11.91</v>
          </cell>
        </row>
        <row r="486">
          <cell r="A486">
            <v>1117</v>
          </cell>
          <cell r="B486" t="str">
            <v>CALHA PARA AGUA FURTADA DE CHAPA DE ACO GALVANIZADA NUM 26, CORTE 40 CM</v>
          </cell>
          <cell r="C486" t="str">
            <v xml:space="preserve">M     </v>
          </cell>
          <cell r="D486">
            <v>18.53</v>
          </cell>
        </row>
        <row r="487">
          <cell r="A487">
            <v>1118</v>
          </cell>
          <cell r="B487" t="str">
            <v>CALHA PARA AGUA FURTADA DE CHAPA DE ACO GALVANIZADA NUM 26, CORTE 50 CM</v>
          </cell>
          <cell r="C487" t="str">
            <v xml:space="preserve">M     </v>
          </cell>
          <cell r="D487">
            <v>23.83</v>
          </cell>
        </row>
        <row r="488">
          <cell r="A488">
            <v>1119</v>
          </cell>
          <cell r="B488" t="str">
            <v>CALHA QUADRADA DE CHAPA DE ACO GALVANIZADA NUM 28, CORTE 25 CM</v>
          </cell>
          <cell r="C488" t="str">
            <v xml:space="preserve">M     </v>
          </cell>
          <cell r="D488">
            <v>11.91</v>
          </cell>
        </row>
        <row r="489">
          <cell r="A489">
            <v>1159</v>
          </cell>
          <cell r="B489" t="str">
            <v>CAMINHONETE COM MOTOR A DIESEL, POTENCIA 180 CV, CABINE DUPLA, 4X4</v>
          </cell>
          <cell r="C489" t="str">
            <v xml:space="preserve">UN    </v>
          </cell>
          <cell r="D489">
            <v>144425.57</v>
          </cell>
        </row>
        <row r="490">
          <cell r="A490">
            <v>1162</v>
          </cell>
          <cell r="B490" t="str">
            <v>CAP OU TAMPAO DE FERRO GALVANIZADO, COM ROSCA BSP, DE 1/2"</v>
          </cell>
          <cell r="C490" t="str">
            <v xml:space="preserve">UN    </v>
          </cell>
          <cell r="D490">
            <v>2.4300000000000002</v>
          </cell>
        </row>
        <row r="491">
          <cell r="A491">
            <v>1163</v>
          </cell>
          <cell r="B491" t="str">
            <v>CAP OU TAMPAO DE FERRO GALVANIZADO, COM ROSCA BSP, DE 3/4"</v>
          </cell>
          <cell r="C491" t="str">
            <v xml:space="preserve">UN    </v>
          </cell>
          <cell r="D491">
            <v>3.14</v>
          </cell>
        </row>
        <row r="492">
          <cell r="A492">
            <v>1164</v>
          </cell>
          <cell r="B492" t="str">
            <v>CAP OU TAMPAO DE FERRO GALVANIZADO, COM ROSCA BSP, DE 1 1/4"</v>
          </cell>
          <cell r="C492" t="str">
            <v xml:space="preserve">UN    </v>
          </cell>
          <cell r="D492">
            <v>6.98</v>
          </cell>
        </row>
        <row r="493">
          <cell r="A493">
            <v>1165</v>
          </cell>
          <cell r="B493" t="str">
            <v>CAP OU TAMPAO DE FERRO GALVANIZADO, COM ROSCA BSP, DE 1 1/2"</v>
          </cell>
          <cell r="C493" t="str">
            <v xml:space="preserve">UN    </v>
          </cell>
          <cell r="D493">
            <v>8.6300000000000008</v>
          </cell>
        </row>
        <row r="494">
          <cell r="A494">
            <v>1166</v>
          </cell>
          <cell r="B494" t="str">
            <v>CAP OU TAMPAO DE FERRO GALVANIZADO, COM ROSCA BSP, DE 2"</v>
          </cell>
          <cell r="C494" t="str">
            <v xml:space="preserve">UN    </v>
          </cell>
          <cell r="D494">
            <v>12.46</v>
          </cell>
        </row>
        <row r="495">
          <cell r="A495">
            <v>1167</v>
          </cell>
          <cell r="B495" t="str">
            <v>CAP OU TAMPAO DE FERRO GALVANIZADO, COM ROSCA BSP, DE 4"</v>
          </cell>
          <cell r="C495" t="str">
            <v xml:space="preserve">UN    </v>
          </cell>
          <cell r="D495">
            <v>53.6</v>
          </cell>
        </row>
        <row r="496">
          <cell r="A496">
            <v>1168</v>
          </cell>
          <cell r="B496" t="str">
            <v>CAP OU TAMPAO DE FERRO GALVANIZADO, COM ROSCA BSP, DE 3"</v>
          </cell>
          <cell r="C496" t="str">
            <v xml:space="preserve">UN    </v>
          </cell>
          <cell r="D496">
            <v>32.04</v>
          </cell>
        </row>
        <row r="497">
          <cell r="A497">
            <v>1169</v>
          </cell>
          <cell r="B497" t="str">
            <v>CAP OU TAMPAO DE FERRO GALVANIZADO, COM ROSCA BSP, DE 2 1/2"</v>
          </cell>
          <cell r="C497" t="str">
            <v xml:space="preserve">UN    </v>
          </cell>
          <cell r="D497">
            <v>22.48</v>
          </cell>
        </row>
        <row r="498">
          <cell r="A498">
            <v>1170</v>
          </cell>
          <cell r="B498" t="str">
            <v>CAP OU TAMPAO DE FERRO GALVANIZADO, COM ROSCA BSP, DE 1"</v>
          </cell>
          <cell r="C498" t="str">
            <v xml:space="preserve">UN    </v>
          </cell>
          <cell r="D498">
            <v>4.58</v>
          </cell>
        </row>
        <row r="499">
          <cell r="A499">
            <v>1183</v>
          </cell>
          <cell r="B499" t="str">
            <v>CAP, PVC PBA, JE, DN 75 / DE 85 MM,  PARA REDE DE AGUA (NBR 10351)</v>
          </cell>
          <cell r="C499" t="str">
            <v xml:space="preserve">UN    </v>
          </cell>
          <cell r="D499">
            <v>12.68</v>
          </cell>
        </row>
        <row r="500">
          <cell r="A500">
            <v>1184</v>
          </cell>
          <cell r="B500" t="str">
            <v>CAP PVC, SOLDAVEL, 110 MM, PARA AGUA FRIA PREDIAL</v>
          </cell>
          <cell r="C500" t="str">
            <v xml:space="preserve">UN    </v>
          </cell>
          <cell r="D500">
            <v>43.86</v>
          </cell>
        </row>
        <row r="501">
          <cell r="A501">
            <v>1185</v>
          </cell>
          <cell r="B501" t="str">
            <v>CAP PVC, SOLDAVEL, 25 MM, PARA AGUA FRIA PREDIAL</v>
          </cell>
          <cell r="C501" t="str">
            <v xml:space="preserve">UN    </v>
          </cell>
          <cell r="D501">
            <v>0.76</v>
          </cell>
        </row>
        <row r="502">
          <cell r="A502">
            <v>1188</v>
          </cell>
          <cell r="B502" t="str">
            <v>CAP PVC, ROSCAVEL, 2 1/2",  AGUA FRIA PREDIAL</v>
          </cell>
          <cell r="C502" t="str">
            <v xml:space="preserve">UN    </v>
          </cell>
          <cell r="D502">
            <v>16.920000000000002</v>
          </cell>
        </row>
        <row r="503">
          <cell r="A503">
            <v>1189</v>
          </cell>
          <cell r="B503" t="str">
            <v>CAP PVC, SOLDAVEL, 32 MM, PARA AGUA FRIA PREDIAL</v>
          </cell>
          <cell r="C503" t="str">
            <v xml:space="preserve">UN    </v>
          </cell>
          <cell r="D503">
            <v>1.08</v>
          </cell>
        </row>
        <row r="504">
          <cell r="A504">
            <v>1191</v>
          </cell>
          <cell r="B504" t="str">
            <v>CAP PVC, SOLDAVEL, 20 MM, PARA AGUA FRIA PREDIAL</v>
          </cell>
          <cell r="C504" t="str">
            <v xml:space="preserve">UN    </v>
          </cell>
          <cell r="D504">
            <v>0.71</v>
          </cell>
        </row>
        <row r="505">
          <cell r="A505">
            <v>1193</v>
          </cell>
          <cell r="B505" t="str">
            <v>CAP PVC, SOLDAVEL, 40 MM, PARA AGUA FRIA PREDIAL</v>
          </cell>
          <cell r="C505" t="str">
            <v xml:space="preserve">UN    </v>
          </cell>
          <cell r="D505">
            <v>2.15</v>
          </cell>
        </row>
        <row r="506">
          <cell r="A506">
            <v>1194</v>
          </cell>
          <cell r="B506" t="str">
            <v>CAP PVC, SOLDAVEL, 50 MM, PARA AGUA FRIA PREDIAL</v>
          </cell>
          <cell r="C506" t="str">
            <v xml:space="preserve">UN    </v>
          </cell>
          <cell r="D506">
            <v>3.98</v>
          </cell>
        </row>
        <row r="507">
          <cell r="A507">
            <v>1195</v>
          </cell>
          <cell r="B507" t="str">
            <v>CAP PVC, SOLDAVEL, 60 MM, PARA AGUA FRIA PREDIAL</v>
          </cell>
          <cell r="C507" t="str">
            <v xml:space="preserve">UN    </v>
          </cell>
          <cell r="D507">
            <v>6.08</v>
          </cell>
        </row>
        <row r="508">
          <cell r="A508">
            <v>1197</v>
          </cell>
          <cell r="B508" t="str">
            <v>CAP PVC, ROSCAVEL, 1/2", PARA AGUA FRIA PREDIAL</v>
          </cell>
          <cell r="C508" t="str">
            <v xml:space="preserve">UN    </v>
          </cell>
          <cell r="D508">
            <v>0.77</v>
          </cell>
        </row>
        <row r="509">
          <cell r="A509">
            <v>1198</v>
          </cell>
          <cell r="B509" t="str">
            <v>CAP PVC, ROSCAVEL, 3/4",  PARA AGUA FRIA PREDIAL</v>
          </cell>
          <cell r="C509" t="str">
            <v xml:space="preserve">UN    </v>
          </cell>
          <cell r="D509">
            <v>1.19</v>
          </cell>
        </row>
        <row r="510">
          <cell r="A510">
            <v>1199</v>
          </cell>
          <cell r="B510" t="str">
            <v>CAP PVC, ROSCAVEL, 3",  AGUA FRIA PREDIAL</v>
          </cell>
          <cell r="C510" t="str">
            <v xml:space="preserve">UN    </v>
          </cell>
          <cell r="D510">
            <v>26.22</v>
          </cell>
        </row>
        <row r="511">
          <cell r="A511">
            <v>1200</v>
          </cell>
          <cell r="B511" t="str">
            <v>CAP PVC, SOLDAVEL, DN 100 MM, SERIE NORMAL, PARA ESGOTO PREDIAL</v>
          </cell>
          <cell r="C511" t="str">
            <v xml:space="preserve">UN    </v>
          </cell>
          <cell r="D511">
            <v>4.8499999999999996</v>
          </cell>
        </row>
        <row r="512">
          <cell r="A512">
            <v>1202</v>
          </cell>
          <cell r="B512" t="str">
            <v>CAP PVC, ROSCAVEL, 1",  PARA AGUA FRIA PREDIAL</v>
          </cell>
          <cell r="C512" t="str">
            <v xml:space="preserve">UN    </v>
          </cell>
          <cell r="D512">
            <v>2.08</v>
          </cell>
        </row>
        <row r="513">
          <cell r="A513">
            <v>1203</v>
          </cell>
          <cell r="B513" t="str">
            <v>CAP PVC, ROSCAVEL, 1 1/4",  AGUA FRIA PREDIAL</v>
          </cell>
          <cell r="C513" t="str">
            <v xml:space="preserve">UN    </v>
          </cell>
          <cell r="D513">
            <v>5.1100000000000003</v>
          </cell>
        </row>
        <row r="514">
          <cell r="A514">
            <v>1204</v>
          </cell>
          <cell r="B514" t="str">
            <v>CAP PVC, SOLDAVEL, 75 MM, PARA AGUA FRIA PREDIAL</v>
          </cell>
          <cell r="C514" t="str">
            <v xml:space="preserve">UN    </v>
          </cell>
          <cell r="D514">
            <v>11.23</v>
          </cell>
        </row>
        <row r="515">
          <cell r="A515">
            <v>1205</v>
          </cell>
          <cell r="B515" t="str">
            <v>CAP PVC, SOLDAVEL, 85 MM, PARA AGUA FRIA PREDIAL</v>
          </cell>
          <cell r="C515" t="str">
            <v xml:space="preserve">UN    </v>
          </cell>
          <cell r="D515">
            <v>25.32</v>
          </cell>
        </row>
        <row r="516">
          <cell r="A516">
            <v>1206</v>
          </cell>
          <cell r="B516" t="str">
            <v>CAP, PVC PBA, JE, DN 50 / DE 60 MM,  PARA REDE DE AGUA (NBR 10351)</v>
          </cell>
          <cell r="C516" t="str">
            <v xml:space="preserve">UN    </v>
          </cell>
          <cell r="D516">
            <v>5.67</v>
          </cell>
        </row>
        <row r="517">
          <cell r="A517">
            <v>1207</v>
          </cell>
          <cell r="B517" t="str">
            <v>CAP, PVC PBA, JE, DN 100 / DE 110 MM,  PARA REDE DE AGUA (NBR 10351)</v>
          </cell>
          <cell r="C517" t="str">
            <v xml:space="preserve">UN    </v>
          </cell>
          <cell r="D517">
            <v>23.63</v>
          </cell>
        </row>
        <row r="518">
          <cell r="A518">
            <v>1210</v>
          </cell>
          <cell r="B518" t="str">
            <v>CAP PVC, ROSCAVEL, 1 1/2",  AGUA FRIA PREDIAL</v>
          </cell>
          <cell r="C518" t="str">
            <v xml:space="preserve">UN    </v>
          </cell>
          <cell r="D518">
            <v>6.69</v>
          </cell>
        </row>
        <row r="519">
          <cell r="A519">
            <v>1211</v>
          </cell>
          <cell r="B519" t="str">
            <v>CAP PVC, ROSCAVEL, 2",  AGUA FRIA PREDIAL</v>
          </cell>
          <cell r="C519" t="str">
            <v xml:space="preserve">UN    </v>
          </cell>
          <cell r="D519">
            <v>9.3699999999999992</v>
          </cell>
        </row>
        <row r="520">
          <cell r="A520">
            <v>1213</v>
          </cell>
          <cell r="B520" t="str">
            <v>CARPINTEIRO DE FORMAS</v>
          </cell>
          <cell r="C520" t="str">
            <v xml:space="preserve">H     </v>
          </cell>
          <cell r="D520">
            <v>11.53</v>
          </cell>
        </row>
        <row r="521">
          <cell r="A521">
            <v>1214</v>
          </cell>
          <cell r="B521" t="str">
            <v>CARPINTEIRO DE ESQUADRIAS</v>
          </cell>
          <cell r="C521" t="str">
            <v xml:space="preserve">H     </v>
          </cell>
          <cell r="D521">
            <v>11.36</v>
          </cell>
        </row>
        <row r="522">
          <cell r="A522">
            <v>1287</v>
          </cell>
          <cell r="B522" t="str">
            <v>PISO EM CERAMICA ESMALTADA EXTRA, PEI MAIOR OU IGUAL A 4, FORMATO MENOR OU IGUAL A 2025 CM2</v>
          </cell>
          <cell r="C522" t="str">
            <v xml:space="preserve">M2    </v>
          </cell>
          <cell r="D522">
            <v>30.25</v>
          </cell>
        </row>
        <row r="523">
          <cell r="A523">
            <v>1292</v>
          </cell>
          <cell r="B523" t="str">
            <v>PISO EM CERAMICA ESMALTADA EXTRA, PEI MAIOR OU IGUAL A 4, FORMATO MAIOR QUE 2025 CM2</v>
          </cell>
          <cell r="C523" t="str">
            <v xml:space="preserve">M2    </v>
          </cell>
          <cell r="D523">
            <v>61.66</v>
          </cell>
        </row>
        <row r="524">
          <cell r="A524">
            <v>1297</v>
          </cell>
          <cell r="B524" t="str">
            <v>PISO EM CERAMICA ESMALTADA, COMERCIAL (PADRAO POPULAR), PEI MAIOR OU IGUAL A 3, FORMATO MENOR OU IGUAL A  2025 CM2</v>
          </cell>
          <cell r="C524" t="str">
            <v xml:space="preserve">M2    </v>
          </cell>
          <cell r="D524">
            <v>25.09</v>
          </cell>
        </row>
        <row r="525">
          <cell r="A525">
            <v>1318</v>
          </cell>
          <cell r="B525" t="str">
            <v>CHAPA DE ACO FINA A QUENTE BITOLA MSG 14, E = 2,00 MM (16,0 KG/M2)</v>
          </cell>
          <cell r="C525" t="str">
            <v xml:space="preserve">KG    </v>
          </cell>
          <cell r="D525">
            <v>4.5</v>
          </cell>
        </row>
        <row r="526">
          <cell r="A526">
            <v>1319</v>
          </cell>
          <cell r="B526" t="str">
            <v>CHAPA DE ACO FINA A QUENTE BITOLA MSG 3/16 ", E = 4,75 MM (38,00 KG/M2)</v>
          </cell>
          <cell r="C526" t="str">
            <v xml:space="preserve">KG    </v>
          </cell>
          <cell r="D526">
            <v>4.3</v>
          </cell>
        </row>
        <row r="527">
          <cell r="A527">
            <v>1321</v>
          </cell>
          <cell r="B527" t="str">
            <v>CHAPA DE ACO FINA A QUENTE BITOLA MSG 13, E = 2,25 MM (18,00 KG/M2)</v>
          </cell>
          <cell r="C527" t="str">
            <v xml:space="preserve">KG    </v>
          </cell>
          <cell r="D527">
            <v>4.68</v>
          </cell>
        </row>
        <row r="528">
          <cell r="A528">
            <v>1322</v>
          </cell>
          <cell r="B528" t="str">
            <v>CHAPA DE ACO FINA A QUENTE BITOLA MSG 16, E = 1,50 MM (12,00 KG/M2)</v>
          </cell>
          <cell r="C528" t="str">
            <v xml:space="preserve">KG    </v>
          </cell>
          <cell r="D528">
            <v>4.97</v>
          </cell>
        </row>
        <row r="529">
          <cell r="A529">
            <v>1323</v>
          </cell>
          <cell r="B529" t="str">
            <v>CHAPA DE ACO FINA A QUENTE BITOLA MSG 18, E = 1,20 MM (9,60 KG/M2)</v>
          </cell>
          <cell r="C529" t="str">
            <v xml:space="preserve">KG    </v>
          </cell>
          <cell r="D529">
            <v>4.8600000000000003</v>
          </cell>
        </row>
        <row r="530">
          <cell r="A530">
            <v>1325</v>
          </cell>
          <cell r="B530" t="str">
            <v>CHAPA DE ACO FINA A FRIO BITOLA MSG 20, E = 0,90 MM (7,20 KG/M2)</v>
          </cell>
          <cell r="C530" t="str">
            <v xml:space="preserve">KG    </v>
          </cell>
          <cell r="D530">
            <v>4.67</v>
          </cell>
        </row>
        <row r="531">
          <cell r="A531">
            <v>1327</v>
          </cell>
          <cell r="B531" t="str">
            <v>CHAPA DE ACO FINA A FRIO BITOLA MSG 24, E = 0,60 MM (4,80 KG/M2)</v>
          </cell>
          <cell r="C531" t="str">
            <v xml:space="preserve">KG    </v>
          </cell>
          <cell r="D531">
            <v>4.18</v>
          </cell>
        </row>
        <row r="532">
          <cell r="A532">
            <v>1328</v>
          </cell>
          <cell r="B532" t="str">
            <v>CHAPA DE ACO FINA A FRIO BITOLA MSG 26, E = 0,45 MM (3,60 KG/M2)</v>
          </cell>
          <cell r="C532" t="str">
            <v xml:space="preserve">KG    </v>
          </cell>
          <cell r="D532">
            <v>4.37</v>
          </cell>
        </row>
        <row r="533">
          <cell r="A533">
            <v>1330</v>
          </cell>
          <cell r="B533" t="str">
            <v>CHAPA DE ACO GROSSA, ASTM A36, E = 1/4 " (6,35 MM) 49,79 KG/M2</v>
          </cell>
          <cell r="C533" t="str">
            <v xml:space="preserve">KG    </v>
          </cell>
          <cell r="D533">
            <v>4.43</v>
          </cell>
        </row>
        <row r="534">
          <cell r="A534">
            <v>1332</v>
          </cell>
          <cell r="B534" t="str">
            <v>CHAPA DE ACO GROSSA, ASTM A36, E = 3/8 " (9,53 MM) 74,69 KG/M2</v>
          </cell>
          <cell r="C534" t="str">
            <v xml:space="preserve">KG    </v>
          </cell>
          <cell r="D534">
            <v>4.6100000000000003</v>
          </cell>
        </row>
        <row r="535">
          <cell r="A535">
            <v>1333</v>
          </cell>
          <cell r="B535" t="str">
            <v>CHAPA DE ACO GROSSA, ASTM A36, E = 1/2 " (12,70 MM) 99,59 KG/M2</v>
          </cell>
          <cell r="C535" t="str">
            <v xml:space="preserve">KG    </v>
          </cell>
          <cell r="D535">
            <v>4.32</v>
          </cell>
        </row>
        <row r="536">
          <cell r="A536">
            <v>1334</v>
          </cell>
          <cell r="B536" t="str">
            <v>CHAPA DE ACO GROSSA, ASTM A36, E = 5/8 " (15,88 MM) 124,49 KG/M2</v>
          </cell>
          <cell r="C536" t="str">
            <v xml:space="preserve">KG    </v>
          </cell>
          <cell r="D536">
            <v>5.0999999999999996</v>
          </cell>
        </row>
        <row r="537">
          <cell r="A537">
            <v>1335</v>
          </cell>
          <cell r="B537" t="str">
            <v>CHAPA DE ACO GROSSA, ASTM A36, E = 7/8 " (22,23 MM) 174,28 KG/M2</v>
          </cell>
          <cell r="C537" t="str">
            <v xml:space="preserve">KG    </v>
          </cell>
          <cell r="D537">
            <v>5.17</v>
          </cell>
        </row>
        <row r="538">
          <cell r="A538">
            <v>1336</v>
          </cell>
          <cell r="B538" t="str">
            <v>CHAPA DE ACO GROSSA, ASTM A36, E = 1 " (25,40 MM) 199,18 KG/M2</v>
          </cell>
          <cell r="C538" t="str">
            <v xml:space="preserve">M2    </v>
          </cell>
          <cell r="D538">
            <v>1112.17</v>
          </cell>
        </row>
        <row r="539">
          <cell r="A539">
            <v>1337</v>
          </cell>
          <cell r="B539" t="str">
            <v>CHAPA DE ACO XADREZ PARA PISOS, E = 1/4 " (6,30 MM) 54,53 KG/M2</v>
          </cell>
          <cell r="C539" t="str">
            <v xml:space="preserve">KG    </v>
          </cell>
          <cell r="D539">
            <v>5.45</v>
          </cell>
        </row>
        <row r="540">
          <cell r="A540">
            <v>1338</v>
          </cell>
          <cell r="B540" t="str">
            <v>CHAPA DE LAMINADO MELAMINICO, LISO BRILHANTE, DE *1,25 X 3,08* M, E = 0,8 MM</v>
          </cell>
          <cell r="C540" t="str">
            <v xml:space="preserve">M2    </v>
          </cell>
          <cell r="D540">
            <v>20.55</v>
          </cell>
        </row>
        <row r="541">
          <cell r="A541">
            <v>1339</v>
          </cell>
          <cell r="B541" t="str">
            <v>COLA A BASE DE RESINA SINTETICA PARA CHAPA DE LAMINADO MELAMINICO</v>
          </cell>
          <cell r="C541" t="str">
            <v xml:space="preserve">KG    </v>
          </cell>
          <cell r="D541">
            <v>20.6</v>
          </cell>
        </row>
        <row r="542">
          <cell r="A542">
            <v>1340</v>
          </cell>
          <cell r="B542" t="str">
            <v>CHAPA DE LAMINADO MELAMINICO, LISO FOSCO, DE *1,25 X 3,08* M, E = 0,8 MM</v>
          </cell>
          <cell r="C542" t="str">
            <v xml:space="preserve">M2    </v>
          </cell>
          <cell r="D542">
            <v>23.75</v>
          </cell>
        </row>
        <row r="543">
          <cell r="A543">
            <v>1341</v>
          </cell>
          <cell r="B543" t="str">
            <v>CHAPA DE LAMINADO MELAMINICO, TEXTURIZADO, DE *1,25 X 3,08* M, E = 0,8 MM</v>
          </cell>
          <cell r="C543" t="str">
            <v xml:space="preserve">M2    </v>
          </cell>
          <cell r="D543">
            <v>22.88</v>
          </cell>
        </row>
        <row r="544">
          <cell r="A544">
            <v>1342</v>
          </cell>
          <cell r="B544" t="str">
            <v>CHAPA DE MADEIRA COMPENSADA PLASTIFICADA PARA FORMA DE CONCRETO, DE 2,20 X 1,10 m, E = 14 MM</v>
          </cell>
          <cell r="C544" t="str">
            <v xml:space="preserve">UN    </v>
          </cell>
          <cell r="D544">
            <v>68.150000000000006</v>
          </cell>
        </row>
        <row r="545">
          <cell r="A545">
            <v>1344</v>
          </cell>
          <cell r="B545" t="str">
            <v>CHAPA DE MADEIRA COMPENSADA PLASTIFICADA PARA FORMA DE CONCRETO, DE 2,20 x 1,10 M, E = 6 MM</v>
          </cell>
          <cell r="C545" t="str">
            <v xml:space="preserve">UN    </v>
          </cell>
          <cell r="D545">
            <v>38.549999999999997</v>
          </cell>
        </row>
        <row r="546">
          <cell r="A546">
            <v>1345</v>
          </cell>
          <cell r="B546" t="str">
            <v>CHAPA DE MADEIRA COMPENSADA PLASTIFICADA PARA FORMA DE CONCRETO, DE 2,20 x 1,10 M, E = 18 MM</v>
          </cell>
          <cell r="C546" t="str">
            <v xml:space="preserve">M2    </v>
          </cell>
          <cell r="D546">
            <v>35.85</v>
          </cell>
        </row>
        <row r="547">
          <cell r="A547">
            <v>1346</v>
          </cell>
          <cell r="B547" t="str">
            <v>CHAPA DE MADEIRA COMPENSADA PLASTIFICADA PARA FORMA DE CONCRETO, DE 2,20 x 1,10 M, E = 10 MM</v>
          </cell>
          <cell r="C547" t="str">
            <v xml:space="preserve">M2    </v>
          </cell>
          <cell r="D547">
            <v>22.12</v>
          </cell>
        </row>
        <row r="548">
          <cell r="A548">
            <v>1347</v>
          </cell>
          <cell r="B548" t="str">
            <v>CHAPA DE MADEIRA COMPENSADA PLASTIFICADA PARA FORMA DE CONCRETO, DE 2,20 X 1,10 M, E = 12 MM</v>
          </cell>
          <cell r="C548" t="str">
            <v xml:space="preserve">M2    </v>
          </cell>
          <cell r="D548">
            <v>26.44</v>
          </cell>
        </row>
        <row r="549">
          <cell r="A549">
            <v>1349</v>
          </cell>
          <cell r="B549" t="str">
            <v>CHAPA DE MADEIRA COMPENSADA PLASTIFICADA PARA FORMA DE CONCRETO, DE 2,20 X 1,10 M, E = 20 MM</v>
          </cell>
          <cell r="C549" t="str">
            <v xml:space="preserve">UN    </v>
          </cell>
          <cell r="D549">
            <v>97.2</v>
          </cell>
        </row>
        <row r="550">
          <cell r="A550">
            <v>1350</v>
          </cell>
          <cell r="B550" t="str">
            <v>CHAPA DE MADEIRA COMPENSADA RESINADA PARA FORMA DE CONCRETO, DE *2,2 X 1,1* M, E = 10 MM</v>
          </cell>
          <cell r="C550" t="str">
            <v xml:space="preserve">UN    </v>
          </cell>
          <cell r="D550">
            <v>35.520000000000003</v>
          </cell>
        </row>
        <row r="551">
          <cell r="A551">
            <v>1351</v>
          </cell>
          <cell r="B551" t="str">
            <v>CHAPA DE MADEIRA COMPENSADA RESINADA PARA FORMA DE CONCRETO, DE *2,2 X 1,1* M, E = 6 MM</v>
          </cell>
          <cell r="C551" t="str">
            <v xml:space="preserve">UN    </v>
          </cell>
          <cell r="D551">
            <v>22.52</v>
          </cell>
        </row>
        <row r="552">
          <cell r="A552">
            <v>1355</v>
          </cell>
          <cell r="B552" t="str">
            <v>CHAPA DE MADEIRA COMPENSADA RESINADA PARA FORMA DE CONCRETO, DE *2,2 X 1,1* M, E = 14 MM</v>
          </cell>
          <cell r="C552" t="str">
            <v xml:space="preserve">M2    </v>
          </cell>
          <cell r="D552">
            <v>20.82</v>
          </cell>
        </row>
        <row r="553">
          <cell r="A553">
            <v>1357</v>
          </cell>
          <cell r="B553" t="str">
            <v>CHAPA DE MADEIRA COMPENSADA RESINADA PARA FORMA DE CONCRETO, DE *2,2 X 1,1* M, E = 12 MM</v>
          </cell>
          <cell r="C553" t="str">
            <v xml:space="preserve">UN    </v>
          </cell>
          <cell r="D553">
            <v>45.25</v>
          </cell>
        </row>
        <row r="554">
          <cell r="A554">
            <v>1358</v>
          </cell>
          <cell r="B554" t="str">
            <v>CHAPA DE MADEIRA COMPENSADA RESINADA PARA FORMA DE CONCRETO, DE *2,2 X 1,1* M, E = 17 MM</v>
          </cell>
          <cell r="C554" t="str">
            <v xml:space="preserve">M2    </v>
          </cell>
          <cell r="D554">
            <v>24.12</v>
          </cell>
        </row>
        <row r="555">
          <cell r="A555">
            <v>1359</v>
          </cell>
          <cell r="B555" t="str">
            <v>CHAPA DE MADEIRA COMPENSADA RESINADA PARA FORMA DE CONCRETO, DE *2,2 X 1,1* M, E = 20 MM</v>
          </cell>
          <cell r="C555" t="str">
            <v xml:space="preserve">UN    </v>
          </cell>
          <cell r="D555">
            <v>69.900000000000006</v>
          </cell>
        </row>
        <row r="556">
          <cell r="A556">
            <v>1360</v>
          </cell>
          <cell r="B556" t="str">
            <v>CHAPA DE MADEIRA COMPENSADA NAVAL (COM COLA FENOLICA), E = 6 MM, DE *1,60 X 2,20* M</v>
          </cell>
          <cell r="C556" t="str">
            <v xml:space="preserve">M2    </v>
          </cell>
          <cell r="D556">
            <v>14.76</v>
          </cell>
        </row>
        <row r="557">
          <cell r="A557">
            <v>1361</v>
          </cell>
          <cell r="B557" t="str">
            <v>CHAPA DE MADEIRA COMPENSADA DE PINUS, VIROLA OU EQUIVALENTE, DE *2,2 X 1,6* M, E = 12 MM</v>
          </cell>
          <cell r="C557" t="str">
            <v xml:space="preserve">UN    </v>
          </cell>
          <cell r="D557">
            <v>84.49</v>
          </cell>
        </row>
        <row r="558">
          <cell r="A558">
            <v>1362</v>
          </cell>
          <cell r="B558" t="str">
            <v>CHAPA DE MADEIRA COMPENSADA DE PINUS, VIROLA OU EQUIVALENTE, DE *2,2 X 1,6* M, E = 15 MM</v>
          </cell>
          <cell r="C558" t="str">
            <v xml:space="preserve">M2    </v>
          </cell>
          <cell r="D558">
            <v>28.2</v>
          </cell>
        </row>
        <row r="559">
          <cell r="A559">
            <v>1363</v>
          </cell>
          <cell r="B559" t="str">
            <v>CHAPA DE MADEIRA COMPENSADA DE PINUS, VIROLA OU EQUIVALENTE, DE *2,2 X 1,6* M, E = 6 MM</v>
          </cell>
          <cell r="C559" t="str">
            <v xml:space="preserve">M2    </v>
          </cell>
          <cell r="D559">
            <v>14.35</v>
          </cell>
        </row>
        <row r="560">
          <cell r="A560">
            <v>1364</v>
          </cell>
          <cell r="B560" t="str">
            <v>CHAPA DE MADEIRA COMPENSADA DE PINUS, VIROLA OU EQUIVALENTE, DE *2,2 X 1,6* M, E = 10 MM</v>
          </cell>
          <cell r="C560" t="str">
            <v xml:space="preserve">M2    </v>
          </cell>
          <cell r="D560">
            <v>20.260000000000002</v>
          </cell>
        </row>
        <row r="561">
          <cell r="A561">
            <v>1367</v>
          </cell>
          <cell r="B561" t="str">
            <v>CHUVEIRO COMUM EM PLASTICO CROMADO, COM CANO, 4 TEMPERATURAS (110/220 V)</v>
          </cell>
          <cell r="C561" t="str">
            <v xml:space="preserve">UN    </v>
          </cell>
          <cell r="D561">
            <v>170.53</v>
          </cell>
        </row>
        <row r="562">
          <cell r="A562">
            <v>1368</v>
          </cell>
          <cell r="B562" t="str">
            <v>CHUVEIRO COMUM EM PLASTICO BRANCO, COM CANO, 3 TEMPERATURAS, 5500 W (110/220 V)</v>
          </cell>
          <cell r="C562" t="str">
            <v xml:space="preserve">UN    </v>
          </cell>
          <cell r="D562">
            <v>52.72</v>
          </cell>
        </row>
        <row r="563">
          <cell r="A563">
            <v>1370</v>
          </cell>
          <cell r="B563" t="str">
            <v>DUCHA HIGIENICA PLASTICA COM REGISTRO METALICO 1/2 "</v>
          </cell>
          <cell r="C563" t="str">
            <v xml:space="preserve">UN    </v>
          </cell>
          <cell r="D563">
            <v>71.790000000000006</v>
          </cell>
        </row>
        <row r="564">
          <cell r="A564">
            <v>1371</v>
          </cell>
          <cell r="B564" t="str">
            <v>IMPERMEABILIZANTE A BASE DE CIMENTO CRISTALIZANTE EM PO, MONOCOMPONENTE</v>
          </cell>
          <cell r="C564" t="str">
            <v xml:space="preserve">KG    </v>
          </cell>
          <cell r="D564">
            <v>5.05</v>
          </cell>
        </row>
        <row r="565">
          <cell r="A565">
            <v>1375</v>
          </cell>
          <cell r="B565" t="str">
            <v>CIMENTO IMPERMEABILIZANTE DE PEGA ULTRARRAPIDA PARA TAMPONAMENTOS</v>
          </cell>
          <cell r="C565" t="str">
            <v xml:space="preserve">KG    </v>
          </cell>
          <cell r="D565">
            <v>10.1</v>
          </cell>
        </row>
        <row r="566">
          <cell r="A566">
            <v>1379</v>
          </cell>
          <cell r="B566" t="str">
            <v>CIMENTO PORTLAND COMPOSTO CP II-32</v>
          </cell>
          <cell r="C566" t="str">
            <v xml:space="preserve">KG    </v>
          </cell>
          <cell r="D566">
            <v>0.53</v>
          </cell>
        </row>
        <row r="567">
          <cell r="A567">
            <v>1380</v>
          </cell>
          <cell r="B567" t="str">
            <v>CIMENTO BRANCO</v>
          </cell>
          <cell r="C567" t="str">
            <v xml:space="preserve">KG    </v>
          </cell>
          <cell r="D567">
            <v>3.16</v>
          </cell>
        </row>
        <row r="568">
          <cell r="A568">
            <v>1381</v>
          </cell>
          <cell r="B568" t="str">
            <v>ARGAMASSA COLANTE AC I PARA CERAMICAS</v>
          </cell>
          <cell r="C568" t="str">
            <v xml:space="preserve">KG    </v>
          </cell>
          <cell r="D568">
            <v>0.36</v>
          </cell>
        </row>
        <row r="569">
          <cell r="A569">
            <v>1382</v>
          </cell>
          <cell r="B569" t="str">
            <v>CIMENTO PORTLAND POZOLANICO CP IV- 32</v>
          </cell>
          <cell r="C569" t="str">
            <v xml:space="preserve">50KG  </v>
          </cell>
          <cell r="D569">
            <v>25.97</v>
          </cell>
        </row>
        <row r="570">
          <cell r="A570">
            <v>1383</v>
          </cell>
          <cell r="B570"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570" t="str">
            <v xml:space="preserve">H     </v>
          </cell>
          <cell r="D570">
            <v>2.7</v>
          </cell>
        </row>
        <row r="571">
          <cell r="A571">
            <v>1402</v>
          </cell>
          <cell r="B571" t="str">
            <v>COLAR TOMADA PVC, COM TRAVAS, SAIDA COM ROSCA, DE 32 MM X 1/2" OU 32 MM X 3/4", PARA LIGACAO PREDIAL DE AGUA</v>
          </cell>
          <cell r="C571" t="str">
            <v xml:space="preserve">UN    </v>
          </cell>
          <cell r="D571">
            <v>9.68</v>
          </cell>
        </row>
        <row r="572">
          <cell r="A572">
            <v>1404</v>
          </cell>
          <cell r="B572" t="str">
            <v>COLAR TOMADA PVC, COM TRAVAS, SAIDA ROSCAVEL COM BUCHA DE LATAO, DE 85 MM X 1/2" OU 85 MM X 3/4", PARA LIGACAO PREDIAL DE AGUA</v>
          </cell>
          <cell r="C572" t="str">
            <v xml:space="preserve">UN    </v>
          </cell>
          <cell r="D572">
            <v>24.46</v>
          </cell>
        </row>
        <row r="573">
          <cell r="A573">
            <v>1406</v>
          </cell>
          <cell r="B573" t="str">
            <v>COLAR TOMADA PVC, COM TRAVAS, SAIDA ROSCAVEL COM BUCHA DE LATAO, DE 60 MM X 1/2" OU 60 MM X 3/4", PARA LIGACAO PREDIAL DE AGUA</v>
          </cell>
          <cell r="C573" t="str">
            <v xml:space="preserve">UN    </v>
          </cell>
          <cell r="D573">
            <v>18.52</v>
          </cell>
        </row>
        <row r="574">
          <cell r="A574">
            <v>1407</v>
          </cell>
          <cell r="B574" t="str">
            <v>COLAR TOMADA PVC, COM TRAVAS, SAIDA ROSCAVEL COM BUCHA DE LATAO, DE 75 MM X 1/2" OU 75 MM X 3/4", PARA LIGACAO PREDIAL DE AGUA</v>
          </cell>
          <cell r="C574" t="str">
            <v xml:space="preserve">UN    </v>
          </cell>
          <cell r="D574">
            <v>23.07</v>
          </cell>
        </row>
        <row r="575">
          <cell r="A575">
            <v>1411</v>
          </cell>
          <cell r="B575" t="str">
            <v>COLAR TOMADA PVC, COM TRAVAS, SAIDA ROSCAVEL COM BUCHA DE LATAO, DE 110 MM X 1/2" OU 110 MM X 3/4", PARA LIGACAO PREDIAL DE AGUA</v>
          </cell>
          <cell r="C575" t="str">
            <v xml:space="preserve">UN    </v>
          </cell>
          <cell r="D575">
            <v>27.86</v>
          </cell>
        </row>
        <row r="576">
          <cell r="A576">
            <v>1412</v>
          </cell>
          <cell r="B576" t="str">
            <v>COLAR TOMADA PVC, COM TRAVAS, SAIDA COM ROSCA, DE 85 MM X 1/2" OU 85 MM X 3/4", PARA LIGACAO PREDIAL DE AGUA</v>
          </cell>
          <cell r="C576" t="str">
            <v xml:space="preserve">UN    </v>
          </cell>
          <cell r="D576">
            <v>15.33</v>
          </cell>
        </row>
        <row r="577">
          <cell r="A577">
            <v>1413</v>
          </cell>
          <cell r="B577" t="str">
            <v>COLAR TOMADA PVC, COM TRAVAS, SAIDA COM ROSCA, DE 75 MM X 1/2" OU 75 MM X 3/4", PARA LIGACAO PREDIAL DE AGUA</v>
          </cell>
          <cell r="C577" t="str">
            <v xml:space="preserve">UN    </v>
          </cell>
          <cell r="D577">
            <v>14.78</v>
          </cell>
        </row>
        <row r="578">
          <cell r="A578">
            <v>1414</v>
          </cell>
          <cell r="B578" t="str">
            <v>COLAR TOMADA PVC, COM TRAVAS, SAIDA COM ROSCA, DE 60 MM X 1/2" OU 60 MM X 3/4", PARA LIGACAO PREDIAL DE AGUA</v>
          </cell>
          <cell r="C578" t="str">
            <v xml:space="preserve">UN    </v>
          </cell>
          <cell r="D578">
            <v>12.21</v>
          </cell>
        </row>
        <row r="579">
          <cell r="A579">
            <v>1419</v>
          </cell>
          <cell r="B579" t="str">
            <v>COLAR TOMADA PVC, COM TRAVAS, SAIDA COM ROSCA, DE 50 MM X 1/2" OU 50 MM X 3/4", PARA LIGACAO PREDIAL DE AGUA</v>
          </cell>
          <cell r="C579" t="str">
            <v xml:space="preserve">UN    </v>
          </cell>
          <cell r="D579">
            <v>10.88</v>
          </cell>
        </row>
        <row r="580">
          <cell r="A580">
            <v>1420</v>
          </cell>
          <cell r="B580" t="str">
            <v>COLAR TOMADA PVC, COM TRAVAS, SAIDA COM ROSCA, DE 40 MM X 1/2" OU 40 MM X 3/4", PARA LIGACAO PREDIAL DE AGUA</v>
          </cell>
          <cell r="C580" t="str">
            <v xml:space="preserve">UN    </v>
          </cell>
          <cell r="D580">
            <v>10.039999999999999</v>
          </cell>
        </row>
        <row r="581">
          <cell r="A581">
            <v>1427</v>
          </cell>
          <cell r="B581" t="str">
            <v>COLAR TOMADA PVC, COM TRAVAS, SAIDA COM ROSCA, DE 110 MM X 1/2" OU 110 MM X 3/4", PARA LIGACAO PREDIAL DE AGUA</v>
          </cell>
          <cell r="C581" t="str">
            <v xml:space="preserve">UN    </v>
          </cell>
          <cell r="D581">
            <v>18.34</v>
          </cell>
        </row>
        <row r="582">
          <cell r="A582">
            <v>1442</v>
          </cell>
          <cell r="B58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582" t="str">
            <v xml:space="preserve">UN    </v>
          </cell>
          <cell r="D582">
            <v>13000.38</v>
          </cell>
        </row>
        <row r="583">
          <cell r="A583">
            <v>1518</v>
          </cell>
          <cell r="B583" t="str">
            <v>CONCRETO BETUMINOSO USINADO A QUENTE (CBUQ) PARA PAVIMENTACAO ASFALTICA, PADRAO DNIT, FAIXA C, COM CAP 50/70 - AQUISICAO POSTO USINA</v>
          </cell>
          <cell r="C583" t="str">
            <v xml:space="preserve">T     </v>
          </cell>
          <cell r="D583">
            <v>242.5</v>
          </cell>
        </row>
        <row r="584">
          <cell r="A584">
            <v>1523</v>
          </cell>
          <cell r="B584" t="str">
            <v>CONCRETO USINADO CONVENCIONAL (NAO BOMBEAVEL) CLASSE DE RESISTENCIA C15, COM BRITA 1 E 2, SLUMP = 80 MM +/- 10 MM (NBR 8953)</v>
          </cell>
          <cell r="C584" t="str">
            <v xml:space="preserve">M3    </v>
          </cell>
          <cell r="D584">
            <v>320.39999999999998</v>
          </cell>
        </row>
        <row r="585">
          <cell r="A585">
            <v>1524</v>
          </cell>
          <cell r="B585" t="str">
            <v>CONCRETO USINADO BOMBEAVEL, CLASSE DE RESISTENCIA C20, COM BRITA 0 E 1, SLUMP = 100 +/- 20 MM, INCLUI SERVICO DE BOMBEAMENTO (NBR 8953)</v>
          </cell>
          <cell r="C585" t="str">
            <v xml:space="preserve">M3    </v>
          </cell>
          <cell r="D585">
            <v>370</v>
          </cell>
        </row>
        <row r="586">
          <cell r="A586">
            <v>1525</v>
          </cell>
          <cell r="B586" t="str">
            <v>CONCRETO USINADO BOMBEAVEL, CLASSE DE RESISTENCIA C30, COM BRITA 0 E 1, SLUMP = 100 +/- 20 MM, INCLUI SERVICO DE BOMBEAMENTO (NBR 8953)</v>
          </cell>
          <cell r="C586" t="str">
            <v xml:space="preserve">M3    </v>
          </cell>
          <cell r="D586">
            <v>398.56</v>
          </cell>
        </row>
        <row r="587">
          <cell r="A587">
            <v>1527</v>
          </cell>
          <cell r="B587" t="str">
            <v>CONCRETO USINADO BOMBEAVEL, CLASSE DE RESISTENCIA C25, COM BRITA 0 E 1, SLUMP = 100 +/- 20 MM, INCLUI SERVICO DE BOMBEAMENTO (NBR 8953)</v>
          </cell>
          <cell r="C587" t="str">
            <v xml:space="preserve">M3    </v>
          </cell>
          <cell r="D587">
            <v>385.57</v>
          </cell>
        </row>
        <row r="588">
          <cell r="A588">
            <v>1535</v>
          </cell>
          <cell r="B588" t="str">
            <v>TERMINAL METALICO A PRESSAO PARA 1 CABO DE 6 A 10 MM2, COM 1 FURO DE FIXACAO</v>
          </cell>
          <cell r="C588" t="str">
            <v xml:space="preserve">UN    </v>
          </cell>
          <cell r="D588">
            <v>3</v>
          </cell>
        </row>
        <row r="589">
          <cell r="A589">
            <v>1539</v>
          </cell>
          <cell r="B589" t="str">
            <v>CONECTOR METALICO TIPO PARAFUSO FENDIDO (SPLIT BOLT), PARA CABOS ATE 16 MM2</v>
          </cell>
          <cell r="C589" t="str">
            <v xml:space="preserve">UN    </v>
          </cell>
          <cell r="D589">
            <v>4.2300000000000004</v>
          </cell>
        </row>
        <row r="590">
          <cell r="A590">
            <v>1542</v>
          </cell>
          <cell r="B590" t="str">
            <v>TERMINAL METALICO A PRESSAO 1 CABO, PARA CABOS DE 4 A 10 MM2, COM 2 FUROS PARA FIXACAO</v>
          </cell>
          <cell r="C590" t="str">
            <v xml:space="preserve">UN    </v>
          </cell>
          <cell r="D590">
            <v>12.55</v>
          </cell>
        </row>
        <row r="591">
          <cell r="A591">
            <v>1543</v>
          </cell>
          <cell r="B591" t="str">
            <v>TERMINAL METALICO A PRESSAO PARA 1 CABO DE 16 A 25 MM2, COM 2 FUROS PARA FIXACAO</v>
          </cell>
          <cell r="C591" t="str">
            <v xml:space="preserve">UN    </v>
          </cell>
          <cell r="D591">
            <v>15.24</v>
          </cell>
        </row>
        <row r="592">
          <cell r="A592">
            <v>1545</v>
          </cell>
          <cell r="B592" t="str">
            <v>TERMINAL METALICO A PRESSAO PARA 1 CABO DE 50 A 70 MM2, COM 2 FUROS PARA FIXACAO</v>
          </cell>
          <cell r="C592" t="str">
            <v xml:space="preserve">UN    </v>
          </cell>
          <cell r="D592">
            <v>36.11</v>
          </cell>
        </row>
        <row r="593">
          <cell r="A593">
            <v>1546</v>
          </cell>
          <cell r="B593" t="str">
            <v>TERMINAL METALICO A PRESSAO PARA 1 CABO DE 95 A 120 MM2, COM 2 FUROS PARA FIXACAO</v>
          </cell>
          <cell r="C593" t="str">
            <v xml:space="preserve">UN    </v>
          </cell>
          <cell r="D593">
            <v>60.94</v>
          </cell>
        </row>
        <row r="594">
          <cell r="A594">
            <v>1547</v>
          </cell>
          <cell r="B594" t="str">
            <v>TERMINAL METALICO A PRESSAO PARA 1 CABO DE 150 A 185 MM2, COM 2 FUROS PARA FIXACAO</v>
          </cell>
          <cell r="C594" t="str">
            <v xml:space="preserve">UN    </v>
          </cell>
          <cell r="D594">
            <v>73.64</v>
          </cell>
        </row>
        <row r="595">
          <cell r="A595">
            <v>1550</v>
          </cell>
          <cell r="B595" t="str">
            <v>CONECTOR METALICO TIPO PARAFUSO FENDIDO (SPLIT BOLT), PARA CABOS ATE 25 MM2</v>
          </cell>
          <cell r="C595" t="str">
            <v xml:space="preserve">UN    </v>
          </cell>
          <cell r="D595">
            <v>4.46</v>
          </cell>
        </row>
        <row r="596">
          <cell r="A596">
            <v>1562</v>
          </cell>
          <cell r="B596" t="str">
            <v>CONECTOR METALICO TIPO PARAFUSO FENDIDO (SPLIT BOLT), COM SEPARADOR DE CABOS BIMETALICOS, PARA CABOS ATE 50 MM2</v>
          </cell>
          <cell r="C596" t="str">
            <v xml:space="preserve">UN    </v>
          </cell>
          <cell r="D596">
            <v>9</v>
          </cell>
        </row>
        <row r="597">
          <cell r="A597">
            <v>1563</v>
          </cell>
          <cell r="B597" t="str">
            <v>CONECTOR METALICO TIPO PARAFUSO FENDIDO (SPLIT BOLT), COM SEPARADOR DE CABOS BIMETALICOS, PARA CABOS ATE 70 MM2</v>
          </cell>
          <cell r="C597" t="str">
            <v xml:space="preserve">UN    </v>
          </cell>
          <cell r="D597">
            <v>12.07</v>
          </cell>
        </row>
        <row r="598">
          <cell r="A598">
            <v>1564</v>
          </cell>
          <cell r="B598" t="str">
            <v>GRAMPO PARALELO METALICO PARA CABO DE 6 A 50 MM2, COM 2 PARAFUSOS</v>
          </cell>
          <cell r="C598" t="str">
            <v xml:space="preserve">UN    </v>
          </cell>
          <cell r="D598">
            <v>6.88</v>
          </cell>
        </row>
        <row r="599">
          <cell r="A599">
            <v>1570</v>
          </cell>
          <cell r="B599" t="str">
            <v>TERMINAL A COMPRESSAO EM COBRE ESTANHADO PARA CABO 2,5 MM2, 1 FURO E 1 COMPRESSAO, PARA PARAFUSO DE FIXACAO M5</v>
          </cell>
          <cell r="C599" t="str">
            <v xml:space="preserve">UN    </v>
          </cell>
          <cell r="D599">
            <v>0.54</v>
          </cell>
        </row>
        <row r="600">
          <cell r="A600">
            <v>1571</v>
          </cell>
          <cell r="B600" t="str">
            <v>TERMINAL A COMPRESSAO EM COBRE ESTANHADO PARA CABO 4 MM2, 1 FURO E 1 COMPRESSAO, PARA PARAFUSO DE FIXACAO M5</v>
          </cell>
          <cell r="C600" t="str">
            <v xml:space="preserve">UN    </v>
          </cell>
          <cell r="D600">
            <v>0.71</v>
          </cell>
        </row>
        <row r="601">
          <cell r="A601">
            <v>1573</v>
          </cell>
          <cell r="B601" t="str">
            <v>TERMINAL A COMPRESSAO EM COBRE ESTANHADO PARA CABO 6 MM2, 1 FURO E 1 COMPRESSAO, PARA PARAFUSO DE FIXACAO M6</v>
          </cell>
          <cell r="C601" t="str">
            <v xml:space="preserve">UN    </v>
          </cell>
          <cell r="D601">
            <v>0.85</v>
          </cell>
        </row>
        <row r="602">
          <cell r="A602">
            <v>1574</v>
          </cell>
          <cell r="B602" t="str">
            <v>TERMINAL A COMPRESSAO EM COBRE ESTANHADO PARA CABO 10 MM2, 1 FURO E 1 COMPRESSAO, PARA PARAFUSO DE FIXACAO M6</v>
          </cell>
          <cell r="C602" t="str">
            <v xml:space="preserve">UN    </v>
          </cell>
          <cell r="D602">
            <v>0.92</v>
          </cell>
        </row>
        <row r="603">
          <cell r="A603">
            <v>1575</v>
          </cell>
          <cell r="B603" t="str">
            <v>TERMINAL A COMPRESSAO EM COBRE ESTANHADO PARA CABO 16 MM2, 1 FURO E 1 COMPRESSAO, PARA PARAFUSO DE FIXACAO M6</v>
          </cell>
          <cell r="C603" t="str">
            <v xml:space="preserve">UN    </v>
          </cell>
          <cell r="D603">
            <v>1.0900000000000001</v>
          </cell>
        </row>
        <row r="604">
          <cell r="A604">
            <v>1576</v>
          </cell>
          <cell r="B604" t="str">
            <v>TERMINAL A COMPRESSAO EM COBRE ESTANHADO PARA CABO 25 MM2, 1 FURO E 1 COMPRESSAO, PARA PARAFUSO DE FIXACAO M8</v>
          </cell>
          <cell r="C604" t="str">
            <v xml:space="preserve">UN    </v>
          </cell>
          <cell r="D604">
            <v>1.51</v>
          </cell>
        </row>
        <row r="605">
          <cell r="A605">
            <v>1577</v>
          </cell>
          <cell r="B605" t="str">
            <v>TERMINAL A COMPRESSAO EM COBRE ESTANHADO PARA CABO 35 MM2, 1 FURO E 1 COMPRESSAO, PARA PARAFUSO DE FIXACAO M8</v>
          </cell>
          <cell r="C605" t="str">
            <v xml:space="preserve">UN    </v>
          </cell>
          <cell r="D605">
            <v>1.7</v>
          </cell>
        </row>
        <row r="606">
          <cell r="A606">
            <v>1578</v>
          </cell>
          <cell r="B606" t="str">
            <v>TERMINAL A COMPRESSAO EM COBRE ESTANHADO PARA CABO 50 MM2, 1 FURO E 1 COMPRESSAO, PARA PARAFUSO DE FIXACAO M8</v>
          </cell>
          <cell r="C606" t="str">
            <v xml:space="preserve">UN    </v>
          </cell>
          <cell r="D606">
            <v>2.95</v>
          </cell>
        </row>
        <row r="607">
          <cell r="A607">
            <v>1579</v>
          </cell>
          <cell r="B607" t="str">
            <v>TERMINAL A COMPRESSAO EM COBRE ESTANHADO PARA CABO 70 MM2, 1 FURO E 1 COMPRESSAO, PARA PARAFUSO DE FIXACAO M10</v>
          </cell>
          <cell r="C607" t="str">
            <v xml:space="preserve">UN    </v>
          </cell>
          <cell r="D607">
            <v>3.68</v>
          </cell>
        </row>
        <row r="608">
          <cell r="A608">
            <v>1580</v>
          </cell>
          <cell r="B608" t="str">
            <v>TERMINAL A COMPRESSAO EM COBRE ESTANHADO PARA CABO 95 MM2, 1 FURO E 1 COMPRESSAO, PARA PARAFUSO DE FIXACAO M12</v>
          </cell>
          <cell r="C608" t="str">
            <v xml:space="preserve">UN    </v>
          </cell>
          <cell r="D608">
            <v>4.53</v>
          </cell>
        </row>
        <row r="609">
          <cell r="A609">
            <v>1581</v>
          </cell>
          <cell r="B609" t="str">
            <v>TERMINAL A COMPRESSAO EM COBRE ESTANHADO PARA CABO 120 MM2, 1 FURO E 1 COMPRESSAO, PARA PARAFUSO DE FIXACAO M12</v>
          </cell>
          <cell r="C609" t="str">
            <v xml:space="preserve">UN    </v>
          </cell>
          <cell r="D609">
            <v>6.37</v>
          </cell>
        </row>
        <row r="610">
          <cell r="A610">
            <v>1585</v>
          </cell>
          <cell r="B610" t="str">
            <v>TERMINAL METALICO A PRESSAO PARA 1 CABO DE 16 MM2, COM 1 FURO DE FIXACAO</v>
          </cell>
          <cell r="C610" t="str">
            <v xml:space="preserve">UN    </v>
          </cell>
          <cell r="D610">
            <v>2.95</v>
          </cell>
        </row>
        <row r="611">
          <cell r="A611">
            <v>1586</v>
          </cell>
          <cell r="B611" t="str">
            <v>TERMINAL METALICO A PRESSAO PARA 1 CABO DE 25 MM2, COM 1 FURO DE FIXACAO</v>
          </cell>
          <cell r="C611" t="str">
            <v xml:space="preserve">UN    </v>
          </cell>
          <cell r="D611">
            <v>3.73</v>
          </cell>
        </row>
        <row r="612">
          <cell r="A612">
            <v>1587</v>
          </cell>
          <cell r="B612" t="str">
            <v>TERMINAL METALICO A PRESSAO PARA 1 CABO DE 35 MM2, COM 1 FURO DE FIXACAO</v>
          </cell>
          <cell r="C612" t="str">
            <v xml:space="preserve">UN    </v>
          </cell>
          <cell r="D612">
            <v>3.8</v>
          </cell>
        </row>
        <row r="613">
          <cell r="A613">
            <v>1588</v>
          </cell>
          <cell r="B613" t="str">
            <v>TERMINAL METALICO A PRESSAO PARA 1 CABO DE 50 MM2, COM 1 FURO DE FIXACAO</v>
          </cell>
          <cell r="C613" t="str">
            <v xml:space="preserve">UN    </v>
          </cell>
          <cell r="D613">
            <v>5.22</v>
          </cell>
        </row>
        <row r="614">
          <cell r="A614">
            <v>1589</v>
          </cell>
          <cell r="B614" t="str">
            <v>TERMINAL METALICO A PRESSAO PARA 1 CABO DE 70 MM2, COM 1 FURO DE FIXACAO</v>
          </cell>
          <cell r="C614" t="str">
            <v xml:space="preserve">UN    </v>
          </cell>
          <cell r="D614">
            <v>5.38</v>
          </cell>
        </row>
        <row r="615">
          <cell r="A615">
            <v>1590</v>
          </cell>
          <cell r="B615" t="str">
            <v>TERMINAL METALICO A PRESSAO PARA 1 CABO DE 95 MM2, COM 1 FURO DE FIXACAO</v>
          </cell>
          <cell r="C615" t="str">
            <v xml:space="preserve">UN    </v>
          </cell>
          <cell r="D615">
            <v>9.48</v>
          </cell>
        </row>
        <row r="616">
          <cell r="A616">
            <v>1591</v>
          </cell>
          <cell r="B616" t="str">
            <v>TERMINAL METALICO A PRESSAO PARA 1 CABO DE 120 MM2, COM 1 FURO DE FIXACAO</v>
          </cell>
          <cell r="C616" t="str">
            <v xml:space="preserve">UN    </v>
          </cell>
          <cell r="D616">
            <v>14.05</v>
          </cell>
        </row>
        <row r="617">
          <cell r="A617">
            <v>1593</v>
          </cell>
          <cell r="B617" t="str">
            <v>TERMINAL METALICO A PRESSAO PARA 1 CABO DE 185 MM2, COM 1 FURO DE FIXACAO</v>
          </cell>
          <cell r="C617" t="str">
            <v xml:space="preserve">UN    </v>
          </cell>
          <cell r="D617">
            <v>15.67</v>
          </cell>
        </row>
        <row r="618">
          <cell r="A618">
            <v>1594</v>
          </cell>
          <cell r="B618" t="str">
            <v>TERMINAL METALICO A PRESSAO PARA 1 CABO DE 25 A 35 MM2, COM 2 FUROS PARA FIXACAO</v>
          </cell>
          <cell r="C618" t="str">
            <v xml:space="preserve">UN    </v>
          </cell>
          <cell r="D618">
            <v>20.91</v>
          </cell>
        </row>
        <row r="619">
          <cell r="A619">
            <v>1597</v>
          </cell>
          <cell r="B619" t="str">
            <v>CONECTOR DE ALUMINIO TIPO PRENSA CABO, BITOLA 3/8", PARA CABOS DE DIAMETRO DE 9 A 10 MM</v>
          </cell>
          <cell r="C619" t="str">
            <v xml:space="preserve">UN    </v>
          </cell>
          <cell r="D619">
            <v>6.69</v>
          </cell>
        </row>
        <row r="620">
          <cell r="A620">
            <v>1598</v>
          </cell>
          <cell r="B620" t="str">
            <v>CONECTOR DE ALUMINIO TIPO PRENSA CABO, BITOLA 1/2", PARA CABOS DE DIAMETRO DE 12,5 A 15 MM</v>
          </cell>
          <cell r="C620" t="str">
            <v xml:space="preserve">UN    </v>
          </cell>
          <cell r="D620">
            <v>7.11</v>
          </cell>
        </row>
        <row r="621">
          <cell r="A621">
            <v>1599</v>
          </cell>
          <cell r="B621" t="str">
            <v>CONECTOR DE ALUMINIO TIPO PRENSA CABO, BITOLA 3/4", PARA CABOS DE DIAMETRO DE 17,5 A 20 MM</v>
          </cell>
          <cell r="C621" t="str">
            <v xml:space="preserve">UN    </v>
          </cell>
          <cell r="D621">
            <v>8.25</v>
          </cell>
        </row>
        <row r="622">
          <cell r="A622">
            <v>1600</v>
          </cell>
          <cell r="B622" t="str">
            <v>CONECTOR DE ALUMINIO TIPO PRENSA CABO, BITOLA 1", PARA CABOS DE DIAMETRO DE 22,5 A 25 MM</v>
          </cell>
          <cell r="C622" t="str">
            <v xml:space="preserve">UN    </v>
          </cell>
          <cell r="D622">
            <v>10.5</v>
          </cell>
        </row>
        <row r="623">
          <cell r="A623">
            <v>1601</v>
          </cell>
          <cell r="B623" t="str">
            <v>CONECTOR DE ALUMINIO TIPO PRENSA CABO, BITOLA 1 1/4", PARA CABOS DE DIAMETRO DE 31 A 34 MM</v>
          </cell>
          <cell r="C623" t="str">
            <v xml:space="preserve">UN    </v>
          </cell>
          <cell r="D623">
            <v>24.04</v>
          </cell>
        </row>
        <row r="624">
          <cell r="A624">
            <v>1602</v>
          </cell>
          <cell r="B624" t="str">
            <v>CONECTOR DE ALUMINIO TIPO PRENSA CABO, BITOLA 1 1/2", PARA CABOS DE DIAMETRO DE 37 A 40 MM</v>
          </cell>
          <cell r="C624" t="str">
            <v xml:space="preserve">UN    </v>
          </cell>
          <cell r="D624">
            <v>26.97</v>
          </cell>
        </row>
        <row r="625">
          <cell r="A625">
            <v>1603</v>
          </cell>
          <cell r="B625" t="str">
            <v>CONECTOR DE ALUMINIO TIPO PRENSA CABO, BITOLA 2", PARA CABOS DE DIAMETRO DE 47,5 A 50 MM</v>
          </cell>
          <cell r="C625" t="str">
            <v xml:space="preserve">UN    </v>
          </cell>
          <cell r="D625">
            <v>40.729999999999997</v>
          </cell>
        </row>
        <row r="626">
          <cell r="A626">
            <v>1607</v>
          </cell>
          <cell r="B626" t="str">
            <v>CONJUNTO ARRUELAS DE VEDACAO 5/16" PARA TELHA FIBROCIMENTO (UMA ARRUELA METALICA E UMA ARRUELA PVC - CONICAS)</v>
          </cell>
          <cell r="C626" t="str">
            <v xml:space="preserve">CJ    </v>
          </cell>
          <cell r="D626">
            <v>0.11</v>
          </cell>
        </row>
        <row r="627">
          <cell r="A627">
            <v>1612</v>
          </cell>
          <cell r="B627" t="str">
            <v>CONTATOR TRIPOLAR, CORRENTE DE 9 A, TENSAO NOMINAL DE *500* V, CATEGORIA AC-2 E AC-3</v>
          </cell>
          <cell r="C627" t="str">
            <v xml:space="preserve">UN    </v>
          </cell>
          <cell r="D627">
            <v>82.65</v>
          </cell>
        </row>
        <row r="628">
          <cell r="A628">
            <v>1613</v>
          </cell>
          <cell r="B628" t="str">
            <v>CONTATOR TRIPOLAR, CORRENTE DE *110* A, TENSAO NOMINAL DE *500* V, CATEGORIA AC-2 E AC-3</v>
          </cell>
          <cell r="C628" t="str">
            <v xml:space="preserve">UN    </v>
          </cell>
          <cell r="D628">
            <v>1030.17</v>
          </cell>
        </row>
        <row r="629">
          <cell r="A629">
            <v>1614</v>
          </cell>
          <cell r="B629" t="str">
            <v>CONTATOR TRIPOLAR, CORRENTE DE 32 A, TENSAO NOMINAL DE *500* V, CATEGORIA AC-2 E AC-3</v>
          </cell>
          <cell r="C629" t="str">
            <v xml:space="preserve">UN    </v>
          </cell>
          <cell r="D629">
            <v>186.84</v>
          </cell>
        </row>
        <row r="630">
          <cell r="A630">
            <v>1615</v>
          </cell>
          <cell r="B630" t="str">
            <v>CONTATOR TRIPOLAR, CORRENTE DE 75 A, TENSAO NOMINAL DE *500* V, CATEGORIA AC-2 E AC-3</v>
          </cell>
          <cell r="C630" t="str">
            <v xml:space="preserve">UN    </v>
          </cell>
          <cell r="D630">
            <v>627.52</v>
          </cell>
        </row>
        <row r="631">
          <cell r="A631">
            <v>1616</v>
          </cell>
          <cell r="B631" t="str">
            <v>CONTATOR TRIPOLAR, CORRENTE DE 300 A, TENSAO NOMINAL DE *500* V, CATEGORIA AC-2 E AC-3</v>
          </cell>
          <cell r="C631" t="str">
            <v xml:space="preserve">UN    </v>
          </cell>
          <cell r="D631">
            <v>4088.22</v>
          </cell>
        </row>
        <row r="632">
          <cell r="A632">
            <v>1617</v>
          </cell>
          <cell r="B632" t="str">
            <v>CONTATOR TRIPOLAR, CORRENTE DE 400 A, TENSAO NOMINAL DE *500* V, CATEGORIA AC-2 E AC-3</v>
          </cell>
          <cell r="C632" t="str">
            <v xml:space="preserve">UN    </v>
          </cell>
          <cell r="D632">
            <v>4880.45</v>
          </cell>
        </row>
        <row r="633">
          <cell r="A633">
            <v>1618</v>
          </cell>
          <cell r="B633" t="str">
            <v>CONTATOR TRIPOLAR, CORRENTE DE 95 A, TENSAO NOMINAL DE *500* V, CATEGORIA AC-2 E AC-3</v>
          </cell>
          <cell r="C633" t="str">
            <v xml:space="preserve">UN    </v>
          </cell>
          <cell r="D633">
            <v>862.3</v>
          </cell>
        </row>
        <row r="634">
          <cell r="A634">
            <v>1619</v>
          </cell>
          <cell r="B634" t="str">
            <v>CONTATOR TRIPOLAR, CORRENTE DE 25 A, TENSAO NOMINAL DE *500* V, CATEGORIA AC-2 E AC-3</v>
          </cell>
          <cell r="C634" t="str">
            <v xml:space="preserve">UN    </v>
          </cell>
          <cell r="D634">
            <v>120.72</v>
          </cell>
        </row>
        <row r="635">
          <cell r="A635">
            <v>1620</v>
          </cell>
          <cell r="B635" t="str">
            <v>CONTATOR TRIPOLAR, CORRENTE DE *38* A, TENSAO NOMINAL DE *500* V, CATEGORIA AC-2 E AC-3</v>
          </cell>
          <cell r="C635" t="str">
            <v xml:space="preserve">UN    </v>
          </cell>
          <cell r="D635">
            <v>226.69</v>
          </cell>
        </row>
        <row r="636">
          <cell r="A636">
            <v>1621</v>
          </cell>
          <cell r="B636" t="str">
            <v>CONTATOR TRIPOLAR, CORRENTE DE 45 A, TENSAO NOMINAL DE *500* V, CATEGORIA AC-2 E AC-3</v>
          </cell>
          <cell r="C636" t="str">
            <v xml:space="preserve">UN    </v>
          </cell>
          <cell r="D636">
            <v>334.17</v>
          </cell>
        </row>
        <row r="637">
          <cell r="A637">
            <v>1622</v>
          </cell>
          <cell r="B637" t="str">
            <v>CONTATOR TRIPOLAR, CORRENTE DE *265* A, TENSAO NOMINAL DE *500* V, CATEGORIA AC-2 E AC-3</v>
          </cell>
          <cell r="C637" t="str">
            <v xml:space="preserve">UN    </v>
          </cell>
          <cell r="D637">
            <v>3476.83</v>
          </cell>
        </row>
        <row r="638">
          <cell r="A638">
            <v>1623</v>
          </cell>
          <cell r="B638" t="str">
            <v>CONTATOR TRIPOLAR, CORRENTE DE 12 A, TENSAO NOMINAL DE *500* V, CATEGORIA AC-2 E AC-3</v>
          </cell>
          <cell r="C638" t="str">
            <v xml:space="preserve">UN    </v>
          </cell>
          <cell r="D638">
            <v>87.76</v>
          </cell>
        </row>
        <row r="639">
          <cell r="A639">
            <v>1624</v>
          </cell>
          <cell r="B639" t="str">
            <v>CONTATOR TRIPOLAR, CORRENTE DE 630 A, TENSAO NOMINAL DE *500* V, CATEGORIA AC-2 E AC-3</v>
          </cell>
          <cell r="C639" t="str">
            <v xml:space="preserve">UN    </v>
          </cell>
          <cell r="D639">
            <v>11996.38</v>
          </cell>
        </row>
        <row r="640">
          <cell r="A640">
            <v>1625</v>
          </cell>
          <cell r="B640" t="str">
            <v>CONTATOR TRIPOLAR, CORRENTE DE *22* A, TENSAO NOMINAL DE *500* V, CATEGORIA AC-2 E AC-3</v>
          </cell>
          <cell r="C640" t="str">
            <v xml:space="preserve">UN    </v>
          </cell>
          <cell r="D640">
            <v>107.61</v>
          </cell>
        </row>
        <row r="641">
          <cell r="A641">
            <v>1626</v>
          </cell>
          <cell r="B641" t="str">
            <v>CONTATOR TRIPOLAR, CORRENTE DE *185* A, TENSAO NOMINAL DE *500* V, CATEGORIA AC-2 E AC-3</v>
          </cell>
          <cell r="C641" t="str">
            <v xml:space="preserve">UN    </v>
          </cell>
          <cell r="D641">
            <v>1540.74</v>
          </cell>
        </row>
        <row r="642">
          <cell r="A642">
            <v>1627</v>
          </cell>
          <cell r="B642" t="str">
            <v>CONTATOR TRIPOLAR, CORRENTE DE *65* A, TENSAO NOMINAL DE *500* V, CATEGORIA AC-2 E AC-3</v>
          </cell>
          <cell r="C642" t="str">
            <v xml:space="preserve">UN    </v>
          </cell>
          <cell r="D642">
            <v>433.32</v>
          </cell>
        </row>
        <row r="643">
          <cell r="A643">
            <v>1629</v>
          </cell>
          <cell r="B643" t="str">
            <v>CONTATOR TRIPOLAR, CORRENTE DE *500* A, TENSAO NOMINAL DE *500* V, CATEGORIA AC-2 E AC-3</v>
          </cell>
          <cell r="C643" t="str">
            <v xml:space="preserve">UN    </v>
          </cell>
          <cell r="D643">
            <v>8461.7800000000007</v>
          </cell>
        </row>
        <row r="644">
          <cell r="A644">
            <v>1630</v>
          </cell>
          <cell r="B644" t="str">
            <v>CONTATOR TRIPOLAR, CORRENTE DE 250 A, TENSAO NOMINAL DE *500* V, PARA ACIONAMENTO DE CAPACITORES</v>
          </cell>
          <cell r="C644" t="str">
            <v xml:space="preserve">UN    </v>
          </cell>
          <cell r="D644">
            <v>2658.11</v>
          </cell>
        </row>
        <row r="645">
          <cell r="A645">
            <v>1631</v>
          </cell>
          <cell r="B645" t="str">
            <v>CAPACITOR TRIFASICO, POTENCIA 2,5 KVAR, TENSAO 220 V, FORNECIDO COM CAPA PROTETORA, RESISTOR INTERNO A UNIDADE CAPACITIVA</v>
          </cell>
          <cell r="C645" t="str">
            <v xml:space="preserve">UN    </v>
          </cell>
          <cell r="D645">
            <v>102.64</v>
          </cell>
        </row>
        <row r="646">
          <cell r="A646">
            <v>1633</v>
          </cell>
          <cell r="B646" t="str">
            <v>CAPACITOR TRIFASICO, POTENCIA 5 KVAR, TENSAO 220 V, FORNECIDO COM CAPA PROTETORA, RESISTOR INTERNO A UNIDADE CAPACITIVA</v>
          </cell>
          <cell r="C646" t="str">
            <v xml:space="preserve">UN    </v>
          </cell>
          <cell r="D646">
            <v>174.39</v>
          </cell>
        </row>
        <row r="647">
          <cell r="A647">
            <v>1634</v>
          </cell>
          <cell r="B647" t="str">
            <v>CORDEL DETONANTE, NP 10 G/M</v>
          </cell>
          <cell r="C647" t="str">
            <v xml:space="preserve">M     </v>
          </cell>
          <cell r="D647">
            <v>2.48</v>
          </cell>
        </row>
        <row r="648">
          <cell r="A648">
            <v>1647</v>
          </cell>
          <cell r="B648" t="str">
            <v>CRUZETA DE FERRO GALVANIZADO, COM ROSCA BSP, DE 1/2"</v>
          </cell>
          <cell r="C648" t="str">
            <v xml:space="preserve">UN    </v>
          </cell>
          <cell r="D648">
            <v>9.67</v>
          </cell>
        </row>
        <row r="649">
          <cell r="A649">
            <v>1648</v>
          </cell>
          <cell r="B649" t="str">
            <v>CRUZETA DE FERRO GALVANIZADO, COM ROSCA BSP, DE 1"</v>
          </cell>
          <cell r="C649" t="str">
            <v xml:space="preserve">UN    </v>
          </cell>
          <cell r="D649">
            <v>18.57</v>
          </cell>
        </row>
        <row r="650">
          <cell r="A650">
            <v>1649</v>
          </cell>
          <cell r="B650" t="str">
            <v>CRUZETA DE FERRO GALVANIZADO, COM ROSCA BSP, DE 1 1/2"</v>
          </cell>
          <cell r="C650" t="str">
            <v xml:space="preserve">UN    </v>
          </cell>
          <cell r="D650">
            <v>34.49</v>
          </cell>
        </row>
        <row r="651">
          <cell r="A651">
            <v>1650</v>
          </cell>
          <cell r="B651" t="str">
            <v>CRUZETA DE FERRO GALVANIZADO, COM ROSCA BSP, DE 2"</v>
          </cell>
          <cell r="C651" t="str">
            <v xml:space="preserve">UN    </v>
          </cell>
          <cell r="D651">
            <v>47.63</v>
          </cell>
        </row>
        <row r="652">
          <cell r="A652">
            <v>1651</v>
          </cell>
          <cell r="B652" t="str">
            <v>CRUZETA DE FERRO GALVANIZADO, COM ROSCA BSP, DE 2 1/2"</v>
          </cell>
          <cell r="C652" t="str">
            <v xml:space="preserve">UN    </v>
          </cell>
          <cell r="D652">
            <v>86.17</v>
          </cell>
        </row>
        <row r="653">
          <cell r="A653">
            <v>1652</v>
          </cell>
          <cell r="B653" t="str">
            <v>CRUZETA DE FERRO GALVANIZADO, COM ROSCA BSP, DE 3"</v>
          </cell>
          <cell r="C653" t="str">
            <v xml:space="preserve">UN    </v>
          </cell>
          <cell r="D653">
            <v>123.68</v>
          </cell>
        </row>
        <row r="654">
          <cell r="A654">
            <v>1653</v>
          </cell>
          <cell r="B654" t="str">
            <v>CRUZETA DE FERRO GALVANIZADO, COM ROSCA BSP, DE 1 1/4"</v>
          </cell>
          <cell r="C654" t="str">
            <v xml:space="preserve">UN    </v>
          </cell>
          <cell r="D654">
            <v>27.01</v>
          </cell>
        </row>
        <row r="655">
          <cell r="A655">
            <v>1654</v>
          </cell>
          <cell r="B655" t="str">
            <v>CRUZETA DE FERRO GALVANIZADO, COM ROSCA BSP, DE 3/4"</v>
          </cell>
          <cell r="C655" t="str">
            <v xml:space="preserve">UN    </v>
          </cell>
          <cell r="D655">
            <v>13.28</v>
          </cell>
        </row>
        <row r="656">
          <cell r="A656">
            <v>1725</v>
          </cell>
          <cell r="B656" t="str">
            <v>CRUZETA PVC PBA, JE, BBBB, DN 50 / DE 60 MM (NBR 5647)</v>
          </cell>
          <cell r="C656" t="str">
            <v xml:space="preserve">UN    </v>
          </cell>
          <cell r="D656">
            <v>18.309999999999999</v>
          </cell>
        </row>
        <row r="657">
          <cell r="A657">
            <v>1727</v>
          </cell>
          <cell r="B657" t="str">
            <v>CRUZETA DE REDUCAO PVC PBA, JE, BBBB, DN 75 X 50 / DE 85 X 60 MM (NBR 5647)</v>
          </cell>
          <cell r="C657" t="str">
            <v xml:space="preserve">UN    </v>
          </cell>
          <cell r="D657">
            <v>63.48</v>
          </cell>
        </row>
        <row r="658">
          <cell r="A658">
            <v>1743</v>
          </cell>
          <cell r="B658" t="str">
            <v>CUBA ACO INOX (AISI 304) DE EMBUTIR COM VALVULA 3 1/2 ", DE *46 X 30 X 12* CM</v>
          </cell>
          <cell r="C658" t="str">
            <v xml:space="preserve">UN    </v>
          </cell>
          <cell r="D658">
            <v>108.23</v>
          </cell>
        </row>
        <row r="659">
          <cell r="A659">
            <v>1744</v>
          </cell>
          <cell r="B659" t="str">
            <v>CUBA ACO INOX (AISI 304) DE EMBUTIR COM VALVULA 3 1/2 ", DE *40 X 34 X 12* CM</v>
          </cell>
          <cell r="C659" t="str">
            <v xml:space="preserve">UN    </v>
          </cell>
          <cell r="D659">
            <v>82.42</v>
          </cell>
        </row>
        <row r="660">
          <cell r="A660">
            <v>1745</v>
          </cell>
          <cell r="B660" t="str">
            <v>BANCADA/BANCA/PIA DE ACO INOXIDAVEL (AISI 430) COM 1 CUBA CENTRAL, SEM VALVULA, ESCORREDOR DUPLO, DE *0,55 X 1,60* M</v>
          </cell>
          <cell r="C660" t="str">
            <v xml:space="preserve">UN    </v>
          </cell>
          <cell r="D660">
            <v>173.39</v>
          </cell>
        </row>
        <row r="661">
          <cell r="A661">
            <v>1746</v>
          </cell>
          <cell r="B661" t="str">
            <v>BANCADA/BANCA/PIA DE ACO INOXIDAVEL (AISI 430) COM 1 CUBA CENTRAL, COM VALVULA, ESCORREDOR DUPLO, DE *0,55 X 1,20* M</v>
          </cell>
          <cell r="C661" t="str">
            <v xml:space="preserve">UN    </v>
          </cell>
          <cell r="D661">
            <v>149.16999999999999</v>
          </cell>
        </row>
        <row r="662">
          <cell r="A662">
            <v>1747</v>
          </cell>
          <cell r="B662" t="str">
            <v>CUBA ACO INOX (AISI 304) DE EMBUTIR COM VALVULA DE 3 1/2 ", DE *56 X 33 X 12* CM</v>
          </cell>
          <cell r="C662" t="str">
            <v xml:space="preserve">UN    </v>
          </cell>
          <cell r="D662">
            <v>118.99</v>
          </cell>
        </row>
        <row r="663">
          <cell r="A663">
            <v>1748</v>
          </cell>
          <cell r="B663" t="str">
            <v>BANCADA/BANCA/PIA DE ACO INOXIDAVEL (AISI 430) COM 1 CUBA CENTRAL, COM VALVULA, ESCORREDOR DUPLO, DE *0,55 X 1,40* M</v>
          </cell>
          <cell r="C663" t="str">
            <v xml:space="preserve">UN    </v>
          </cell>
          <cell r="D663">
            <v>198.36</v>
          </cell>
        </row>
        <row r="664">
          <cell r="A664">
            <v>1749</v>
          </cell>
          <cell r="B664" t="str">
            <v>BANCADA/BANCA/PIA DE ACO INOXIDAVEL (AISI 430) COM 1 CUBA CENTRAL, COM VALVULA, ESCORREDOR DUPLO, DE *0,55 X 1,80* M</v>
          </cell>
          <cell r="C664" t="str">
            <v xml:space="preserve">UN    </v>
          </cell>
          <cell r="D664">
            <v>287.39</v>
          </cell>
        </row>
        <row r="665">
          <cell r="A665">
            <v>1750</v>
          </cell>
          <cell r="B665" t="str">
            <v>BANCADA/BANCA/PIA DE ACO INOXIDAVEL (AISI 430) COM 2 CUBAS, COM VALVULAS, ESCORREDOR DUPLO, DE *0,55 X 2,00* M</v>
          </cell>
          <cell r="C665" t="str">
            <v xml:space="preserve">UN    </v>
          </cell>
          <cell r="D665">
            <v>405.19</v>
          </cell>
        </row>
        <row r="666">
          <cell r="A666">
            <v>1775</v>
          </cell>
          <cell r="B666" t="str">
            <v>CURVA 45 GRAUS DE FERRO GALVANIZADO, COM ROSCA BSP FEMEA, DE 1/2"</v>
          </cell>
          <cell r="C666" t="str">
            <v xml:space="preserve">UN    </v>
          </cell>
          <cell r="D666">
            <v>8.09</v>
          </cell>
        </row>
        <row r="667">
          <cell r="A667">
            <v>1776</v>
          </cell>
          <cell r="B667" t="str">
            <v>CURVA 45 GRAUS DE FERRO GALVANIZADO, COM ROSCA BSP FEMEA, DE 1"</v>
          </cell>
          <cell r="C667" t="str">
            <v xml:space="preserve">UN    </v>
          </cell>
          <cell r="D667">
            <v>22.01</v>
          </cell>
        </row>
        <row r="668">
          <cell r="A668">
            <v>1777</v>
          </cell>
          <cell r="B668" t="str">
            <v>CURVA 45 GRAUS DE FERRO GALVANIZADO, COM ROSCA BSP FEMEA, DE 1 1/2"</v>
          </cell>
          <cell r="C668" t="str">
            <v xml:space="preserve">UN    </v>
          </cell>
          <cell r="D668">
            <v>37.18</v>
          </cell>
        </row>
        <row r="669">
          <cell r="A669">
            <v>1778</v>
          </cell>
          <cell r="B669" t="str">
            <v>CURVA 45 GRAUS DE FERRO GALVANIZADO, COM ROSCA BSP FEMEA, DE 2 1/2"</v>
          </cell>
          <cell r="C669" t="str">
            <v xml:space="preserve">UN    </v>
          </cell>
          <cell r="D669">
            <v>90.01</v>
          </cell>
        </row>
        <row r="670">
          <cell r="A670">
            <v>1779</v>
          </cell>
          <cell r="B670" t="str">
            <v>CURVA 45 GRAUS DE FERRO GALVANIZADO, COM ROSCA BSP FEMEA, DE 3"</v>
          </cell>
          <cell r="C670" t="str">
            <v xml:space="preserve">UN    </v>
          </cell>
          <cell r="D670">
            <v>130.91</v>
          </cell>
        </row>
        <row r="671">
          <cell r="A671">
            <v>1780</v>
          </cell>
          <cell r="B671" t="str">
            <v>CURVA 45 GRAUS DE FERRO GALVANIZADO, COM ROSCA BSP FEMEA, DE 4"</v>
          </cell>
          <cell r="C671" t="str">
            <v xml:space="preserve">UN    </v>
          </cell>
          <cell r="D671">
            <v>269.88</v>
          </cell>
        </row>
        <row r="672">
          <cell r="A672">
            <v>1781</v>
          </cell>
          <cell r="B672" t="str">
            <v>CURVA 45 GRAUS DE FERRO GALVANIZADO, COM ROSCA BSP MACHO/FEMEA, DE 1"</v>
          </cell>
          <cell r="C672" t="str">
            <v xml:space="preserve">UN    </v>
          </cell>
          <cell r="D672">
            <v>14.7</v>
          </cell>
        </row>
        <row r="673">
          <cell r="A673">
            <v>1782</v>
          </cell>
          <cell r="B673" t="str">
            <v>CURVA 45 GRAUS DE FERRO GALVANIZADO, COM ROSCA BSP MACHO/FEMEA, DE 1 1/4"</v>
          </cell>
          <cell r="C673" t="str">
            <v xml:space="preserve">UN    </v>
          </cell>
          <cell r="D673">
            <v>22.56</v>
          </cell>
        </row>
        <row r="674">
          <cell r="A674">
            <v>1783</v>
          </cell>
          <cell r="B674" t="str">
            <v>CURVA 45 GRAUS DE FERRO GALVANIZADO, COM ROSCA BSP MACHO/FEMEA, DE 1 1/2"</v>
          </cell>
          <cell r="C674" t="str">
            <v xml:space="preserve">UN    </v>
          </cell>
          <cell r="D674">
            <v>28.53</v>
          </cell>
        </row>
        <row r="675">
          <cell r="A675">
            <v>1784</v>
          </cell>
          <cell r="B675" t="str">
            <v>CURVA 45 GRAUS DE FERRO GALVANIZADO, COM ROSCA BSP MACHO/FEMEA, DE 2 1/2"</v>
          </cell>
          <cell r="C675" t="str">
            <v xml:space="preserve">UN    </v>
          </cell>
          <cell r="D675">
            <v>80.569999999999993</v>
          </cell>
        </row>
        <row r="676">
          <cell r="A676">
            <v>1786</v>
          </cell>
          <cell r="B676" t="str">
            <v>CURVA 90 GRAUS DE FERRO GALVANIZADO, COM ROSCA BSP FEMEA, DE 1/2"</v>
          </cell>
          <cell r="C676" t="str">
            <v xml:space="preserve">UN    </v>
          </cell>
          <cell r="D676">
            <v>7.1</v>
          </cell>
        </row>
        <row r="677">
          <cell r="A677">
            <v>1787</v>
          </cell>
          <cell r="B677" t="str">
            <v>CURVA 90 GRAUS DE FERRO GALVANIZADO, COM ROSCA BSP FEMEA, DE 1"</v>
          </cell>
          <cell r="C677" t="str">
            <v xml:space="preserve">UN    </v>
          </cell>
          <cell r="D677">
            <v>17.010000000000002</v>
          </cell>
        </row>
        <row r="678">
          <cell r="A678">
            <v>1788</v>
          </cell>
          <cell r="B678" t="str">
            <v>CURVA 90 GRAUS DE FERRO GALVANIZADO, COM ROSCA BSP FEMEA, DE 1 1/4"</v>
          </cell>
          <cell r="C678" t="str">
            <v xml:space="preserve">UN    </v>
          </cell>
          <cell r="D678">
            <v>28.61</v>
          </cell>
        </row>
        <row r="679">
          <cell r="A679">
            <v>1789</v>
          </cell>
          <cell r="B679" t="str">
            <v>CURVA 90 GRAUS DE FERRO GALVANIZADO, COM ROSCA BSP FEMEA, DE 1 1/2"</v>
          </cell>
          <cell r="C679" t="str">
            <v xml:space="preserve">UN    </v>
          </cell>
          <cell r="D679">
            <v>35.69</v>
          </cell>
        </row>
        <row r="680">
          <cell r="A680">
            <v>1790</v>
          </cell>
          <cell r="B680" t="str">
            <v>CURVA 90 GRAUS DE FERRO GALVANIZADO, COM ROSCA BSP FEMEA, DE 2"</v>
          </cell>
          <cell r="C680" t="str">
            <v xml:space="preserve">UN    </v>
          </cell>
          <cell r="D680">
            <v>59.44</v>
          </cell>
        </row>
        <row r="681">
          <cell r="A681">
            <v>1791</v>
          </cell>
          <cell r="B681" t="str">
            <v>CURVA 90 GRAUS DE FERRO GALVANIZADO, COM ROSCA BSP FEMEA, DE 2 1/2"</v>
          </cell>
          <cell r="C681" t="str">
            <v xml:space="preserve">UN    </v>
          </cell>
          <cell r="D681">
            <v>103.15</v>
          </cell>
        </row>
        <row r="682">
          <cell r="A682">
            <v>1792</v>
          </cell>
          <cell r="B682" t="str">
            <v>CURVA 90 GRAUS DE FERRO GALVANIZADO, COM ROSCA BSP FEMEA, DE 3"</v>
          </cell>
          <cell r="C682" t="str">
            <v xml:space="preserve">UN    </v>
          </cell>
          <cell r="D682">
            <v>139.24</v>
          </cell>
        </row>
        <row r="683">
          <cell r="A683">
            <v>1793</v>
          </cell>
          <cell r="B683" t="str">
            <v>CURVA 90 GRAUS DE FERRO GALVANIZADO, COM ROSCA BSP FEMEA, DE 4"</v>
          </cell>
          <cell r="C683" t="str">
            <v xml:space="preserve">UN    </v>
          </cell>
          <cell r="D683">
            <v>281.35000000000002</v>
          </cell>
        </row>
        <row r="684">
          <cell r="A684">
            <v>1794</v>
          </cell>
          <cell r="B684" t="str">
            <v>CURVA 90 GRAUS DE FERRO GALVANIZADO, COM ROSCA BSP MACHO, DE 1/2"</v>
          </cell>
          <cell r="C684" t="str">
            <v xml:space="preserve">UN    </v>
          </cell>
          <cell r="D684">
            <v>7.42</v>
          </cell>
        </row>
        <row r="685">
          <cell r="A685">
            <v>1795</v>
          </cell>
          <cell r="B685" t="str">
            <v>CURVA 90 GRAUS DE FERRO GALVANIZADO, COM ROSCA BSP MACHO, DE 3/4"</v>
          </cell>
          <cell r="C685" t="str">
            <v xml:space="preserve">UN    </v>
          </cell>
          <cell r="D685">
            <v>10.28</v>
          </cell>
        </row>
        <row r="686">
          <cell r="A686">
            <v>1796</v>
          </cell>
          <cell r="B686" t="str">
            <v>CURVA 90 GRAUS DE FERRO GALVANIZADO, COM ROSCA BSP MACHO, DE 1 1/4"</v>
          </cell>
          <cell r="C686" t="str">
            <v xml:space="preserve">UN    </v>
          </cell>
          <cell r="D686">
            <v>31.08</v>
          </cell>
        </row>
        <row r="687">
          <cell r="A687">
            <v>1797</v>
          </cell>
          <cell r="B687" t="str">
            <v>CURVA 90 GRAUS DE FERRO GALVANIZADO, COM ROSCA BSP MACHO, DE 1 1/2"</v>
          </cell>
          <cell r="C687" t="str">
            <v xml:space="preserve">UN    </v>
          </cell>
          <cell r="D687">
            <v>40.520000000000003</v>
          </cell>
        </row>
        <row r="688">
          <cell r="A688">
            <v>1798</v>
          </cell>
          <cell r="B688" t="str">
            <v>CURVA 90 GRAUS DE FERRO GALVANIZADO, COM ROSCA BSP MACHO, DE 2"</v>
          </cell>
          <cell r="C688" t="str">
            <v xml:space="preserve">UN    </v>
          </cell>
          <cell r="D688">
            <v>57.5</v>
          </cell>
        </row>
        <row r="689">
          <cell r="A689">
            <v>1799</v>
          </cell>
          <cell r="B689" t="str">
            <v>CURVA 90 GRAUS DE FERRO GALVANIZADO, COM ROSCA BSP MACHO, DE 3"</v>
          </cell>
          <cell r="C689" t="str">
            <v xml:space="preserve">UN    </v>
          </cell>
          <cell r="D689">
            <v>167.36</v>
          </cell>
        </row>
        <row r="690">
          <cell r="A690">
            <v>1800</v>
          </cell>
          <cell r="B690" t="str">
            <v>CURVA 90 GRAUS DE FERRO GALVANIZADO, COM ROSCA BSP MACHO, DE 4"</v>
          </cell>
          <cell r="C690" t="str">
            <v xml:space="preserve">UN    </v>
          </cell>
          <cell r="D690">
            <v>319.51</v>
          </cell>
        </row>
        <row r="691">
          <cell r="A691">
            <v>1802</v>
          </cell>
          <cell r="B691" t="str">
            <v>CURVA 90 GRAUS DE FERRO GALVANIZADO, COM ROSCA BSP MACHO, DE 6"</v>
          </cell>
          <cell r="C691" t="str">
            <v xml:space="preserve">UN    </v>
          </cell>
          <cell r="D691">
            <v>799.23</v>
          </cell>
        </row>
        <row r="692">
          <cell r="A692">
            <v>1803</v>
          </cell>
          <cell r="B692" t="str">
            <v>CURVA 90 GRAUS DE FERRO GALVANIZADO, COM ROSCA BSP MACHO/FEMEA, DE 1/2"</v>
          </cell>
          <cell r="C692" t="str">
            <v xml:space="preserve">UN    </v>
          </cell>
          <cell r="D692">
            <v>6.94</v>
          </cell>
        </row>
        <row r="693">
          <cell r="A693">
            <v>1804</v>
          </cell>
          <cell r="B693" t="str">
            <v>CURVA 90 GRAUS DE FERRO GALVANIZADO, COM ROSCA BSP MACHO/FEMEA, DE 3/4"</v>
          </cell>
          <cell r="C693" t="str">
            <v xml:space="preserve">UN    </v>
          </cell>
          <cell r="D693">
            <v>9.8800000000000008</v>
          </cell>
        </row>
        <row r="694">
          <cell r="A694">
            <v>1805</v>
          </cell>
          <cell r="B694" t="str">
            <v>CURVA 90 GRAUS DE FERRO GALVANIZADO, COM ROSCA BSP MACHO/FEMEA, DE 1"</v>
          </cell>
          <cell r="C694" t="str">
            <v xml:space="preserve">UN    </v>
          </cell>
          <cell r="D694">
            <v>15.95</v>
          </cell>
        </row>
        <row r="695">
          <cell r="A695">
            <v>1806</v>
          </cell>
          <cell r="B695" t="str">
            <v>CURVA 90 GRAUS DE FERRO GALVANIZADO, COM ROSCA BSP MACHO/FEMEA, DE 2"</v>
          </cell>
          <cell r="C695" t="str">
            <v xml:space="preserve">UN    </v>
          </cell>
          <cell r="D695">
            <v>56.09</v>
          </cell>
        </row>
        <row r="696">
          <cell r="A696">
            <v>1807</v>
          </cell>
          <cell r="B696" t="str">
            <v>CURVA 90 GRAUS DE FERRO GALVANIZADO, COM ROSCA BSP MACHO/FEMEA, DE 3"</v>
          </cell>
          <cell r="C696" t="str">
            <v xml:space="preserve">UN    </v>
          </cell>
          <cell r="D696">
            <v>134.78</v>
          </cell>
        </row>
        <row r="697">
          <cell r="A697">
            <v>1808</v>
          </cell>
          <cell r="B697" t="str">
            <v>CURVA 90 GRAUS DE FERRO GALVANIZADO, COM ROSCA BSP MACHO/FEMEA, DE 4"</v>
          </cell>
          <cell r="C697" t="str">
            <v xml:space="preserve">UN    </v>
          </cell>
          <cell r="D697">
            <v>270.20999999999998</v>
          </cell>
        </row>
        <row r="698">
          <cell r="A698">
            <v>1809</v>
          </cell>
          <cell r="B698" t="str">
            <v>CURVA 90 GRAUS DE FERRO GALVANIZADO, COM ROSCA BSP MACHO/FEMEA, DE 1 1/2"</v>
          </cell>
          <cell r="C698" t="str">
            <v xml:space="preserve">UN    </v>
          </cell>
          <cell r="D698">
            <v>33.46</v>
          </cell>
        </row>
        <row r="699">
          <cell r="A699">
            <v>1810</v>
          </cell>
          <cell r="B699" t="str">
            <v>CURVA 45 GRAUS DE FERRO GALVANIZADO, COM ROSCA BSP MACHO/FEMEA, DE 2"</v>
          </cell>
          <cell r="C699" t="str">
            <v xml:space="preserve">UN    </v>
          </cell>
          <cell r="D699">
            <v>44.69</v>
          </cell>
        </row>
        <row r="700">
          <cell r="A700">
            <v>1811</v>
          </cell>
          <cell r="B700" t="str">
            <v>CURVA 45 GRAUS DE FERRO GALVANIZADO, COM ROSCA BSP MACHO/FEMEA, DE 3/4"</v>
          </cell>
          <cell r="C700" t="str">
            <v xml:space="preserve">UN    </v>
          </cell>
          <cell r="D700">
            <v>9.67</v>
          </cell>
        </row>
        <row r="701">
          <cell r="A701">
            <v>1812</v>
          </cell>
          <cell r="B701" t="str">
            <v>CURVA 45 GRAUS DE FERRO GALVANIZADO, COM ROSCA BSP MACHO/FEMEA, DE 3"</v>
          </cell>
          <cell r="C701" t="str">
            <v xml:space="preserve">UN    </v>
          </cell>
          <cell r="D701">
            <v>112.82</v>
          </cell>
        </row>
        <row r="702">
          <cell r="A702">
            <v>1813</v>
          </cell>
          <cell r="B702" t="str">
            <v>CURVA 90 GRAUS DE FERRO GALVANIZADO, COM ROSCA BSP FEMEA, DE 3/4"</v>
          </cell>
          <cell r="C702" t="str">
            <v xml:space="preserve">UN    </v>
          </cell>
          <cell r="D702">
            <v>11.27</v>
          </cell>
        </row>
        <row r="703">
          <cell r="A703">
            <v>1814</v>
          </cell>
          <cell r="B703" t="str">
            <v>CURVA 90 GRAUS DE FERRO GALVANIZADO, COM ROSCA BSP MACHO/FEMEA, DE 1 1/4"</v>
          </cell>
          <cell r="C703" t="str">
            <v xml:space="preserve">UN    </v>
          </cell>
          <cell r="D703">
            <v>27.49</v>
          </cell>
        </row>
        <row r="704">
          <cell r="A704">
            <v>1815</v>
          </cell>
          <cell r="B704" t="str">
            <v>CURVA 90 GRAUS DE FERRO GALVANIZADO, COM ROSCA BSP MACHO, DE 2 1/2"</v>
          </cell>
          <cell r="C704" t="str">
            <v xml:space="preserve">UN    </v>
          </cell>
          <cell r="D704">
            <v>128.5</v>
          </cell>
        </row>
        <row r="705">
          <cell r="A705">
            <v>1816</v>
          </cell>
          <cell r="B705" t="str">
            <v>CURVA 90 GRAUS DE FERRO GALVANIZADO, COM ROSCA BSP MACHO, DE 1"</v>
          </cell>
          <cell r="C705" t="str">
            <v xml:space="preserve">UN    </v>
          </cell>
          <cell r="D705">
            <v>16.73</v>
          </cell>
        </row>
        <row r="706">
          <cell r="A706">
            <v>1817</v>
          </cell>
          <cell r="B706" t="str">
            <v>CURVA 45 GRAUS DE FERRO GALVANIZADO, COM ROSCA BSP MACHO/FEMEA, DE 1/2"</v>
          </cell>
          <cell r="C706" t="str">
            <v xml:space="preserve">UN    </v>
          </cell>
          <cell r="D706">
            <v>6.72</v>
          </cell>
        </row>
        <row r="707">
          <cell r="A707">
            <v>1818</v>
          </cell>
          <cell r="B707" t="str">
            <v>CURVA 45 GRAUS DE FERRO GALVANIZADO, COM ROSCA BSP FEMEA, DE 2"</v>
          </cell>
          <cell r="C707" t="str">
            <v xml:space="preserve">UN    </v>
          </cell>
          <cell r="D707">
            <v>59.75</v>
          </cell>
        </row>
        <row r="708">
          <cell r="A708">
            <v>1819</v>
          </cell>
          <cell r="B708" t="str">
            <v>CURVA 45 GRAUS DE FERRO GALVANIZADO, COM ROSCA BSP FEMEA, DE 1 1/4"</v>
          </cell>
          <cell r="C708" t="str">
            <v xml:space="preserve">UN    </v>
          </cell>
          <cell r="D708">
            <v>27.05</v>
          </cell>
        </row>
        <row r="709">
          <cell r="A709">
            <v>1820</v>
          </cell>
          <cell r="B709" t="str">
            <v>CURVA 45 GRAUS DE FERRO GALVANIZADO, COM ROSCA BSP FEMEA, DE 3/4"</v>
          </cell>
          <cell r="C709" t="str">
            <v xml:space="preserve">UN    </v>
          </cell>
          <cell r="D709">
            <v>11.68</v>
          </cell>
        </row>
        <row r="710">
          <cell r="A710">
            <v>1821</v>
          </cell>
          <cell r="B710" t="str">
            <v>CURVA 90 GRAUS DE FERRO GALVANIZADO, COM ROSCA BSP MACHO/FEMEA, DE 2 1/2"</v>
          </cell>
          <cell r="C710" t="str">
            <v xml:space="preserve">UN    </v>
          </cell>
          <cell r="D710">
            <v>94.24</v>
          </cell>
        </row>
        <row r="711">
          <cell r="A711">
            <v>1823</v>
          </cell>
          <cell r="B711" t="str">
            <v>CURVA PVC PBA, JE, PB, 22 GRAUS, DN 75 / DE 85 MM, PARA REDE AGUA (NBR 10351)</v>
          </cell>
          <cell r="C711" t="str">
            <v xml:space="preserve">UN    </v>
          </cell>
          <cell r="D711">
            <v>25.53</v>
          </cell>
        </row>
        <row r="712">
          <cell r="A712">
            <v>1824</v>
          </cell>
          <cell r="B712" t="str">
            <v>CURVA PVC PBA, JE, PB, 90 GRAUS, DN 75 / DE 85 MM, PARA REDE AGUA (NBR 10351)</v>
          </cell>
          <cell r="C712" t="str">
            <v xml:space="preserve">UN    </v>
          </cell>
          <cell r="D712">
            <v>29.04</v>
          </cell>
        </row>
        <row r="713">
          <cell r="A713">
            <v>1825</v>
          </cell>
          <cell r="B713" t="str">
            <v>CURVA PVC PBA, JE, PB, 45 GRAUS, DN 75 / DE 85 MM, PARA REDE AGUA (NBR 10351)</v>
          </cell>
          <cell r="C713" t="str">
            <v xml:space="preserve">UN    </v>
          </cell>
          <cell r="D713">
            <v>25.49</v>
          </cell>
        </row>
        <row r="714">
          <cell r="A714">
            <v>1827</v>
          </cell>
          <cell r="B714" t="str">
            <v>CURVA PVC PBA, JE, PB, 45 GRAUS, DN 100 / DE 110 MM, PARA REDE AGUA (NBR 10351)</v>
          </cell>
          <cell r="C714" t="str">
            <v xml:space="preserve">UN    </v>
          </cell>
          <cell r="D714">
            <v>45.93</v>
          </cell>
        </row>
        <row r="715">
          <cell r="A715">
            <v>1828</v>
          </cell>
          <cell r="B715" t="str">
            <v>CURVA PVC PBA, JE, PB, 90 GRAUS, DN 100 / DE 110 MM, PARA REDE AGUA (NBR 10351)</v>
          </cell>
          <cell r="C715" t="str">
            <v xml:space="preserve">UN    </v>
          </cell>
          <cell r="D715">
            <v>52.04</v>
          </cell>
        </row>
        <row r="716">
          <cell r="A716">
            <v>1831</v>
          </cell>
          <cell r="B716" t="str">
            <v>CURVA PVC PBA, JE, PB, 45 GRAUS, DN 50 / DE 60 MM, PARA REDE AGUA (NBR 10351)</v>
          </cell>
          <cell r="C716" t="str">
            <v xml:space="preserve">UN    </v>
          </cell>
          <cell r="D716">
            <v>11.36</v>
          </cell>
        </row>
        <row r="717">
          <cell r="A717">
            <v>1835</v>
          </cell>
          <cell r="B717" t="str">
            <v>CURVA PVC PBA, JE, PB, 22 GRAUS, DN 50 / DE 60 MM, PARA REDE AGUA (NBR 10351)</v>
          </cell>
          <cell r="C717" t="str">
            <v xml:space="preserve">UN    </v>
          </cell>
          <cell r="D717">
            <v>10.93</v>
          </cell>
        </row>
        <row r="718">
          <cell r="A718">
            <v>1836</v>
          </cell>
          <cell r="B718" t="str">
            <v>CURVA LONGA, PVC, PB, JE, 45 GRAUS, DN 200 MM, PARA REDE COLETORA ESGOTO (NBR 10569)</v>
          </cell>
          <cell r="C718" t="str">
            <v xml:space="preserve">UN    </v>
          </cell>
          <cell r="D718">
            <v>171.64</v>
          </cell>
        </row>
        <row r="719">
          <cell r="A719">
            <v>1837</v>
          </cell>
          <cell r="B719" t="str">
            <v>CURVA LONGA PVC, PB, JE, 45 GRAUS, DN 250 MM, PARA REDE COLETORA ESGOTO (NBR 10569)</v>
          </cell>
          <cell r="C719" t="str">
            <v xml:space="preserve">UN    </v>
          </cell>
          <cell r="D719">
            <v>282.33</v>
          </cell>
        </row>
        <row r="720">
          <cell r="A720">
            <v>1839</v>
          </cell>
          <cell r="B720" t="str">
            <v>CURVA PVC PBA, JE, PB, 22 GRAUS, DN 100 / DE 110 MM, PARA REDE AGUA (NBR 10351)</v>
          </cell>
          <cell r="C720" t="str">
            <v xml:space="preserve">UN    </v>
          </cell>
          <cell r="D720">
            <v>44.64</v>
          </cell>
        </row>
        <row r="721">
          <cell r="A721">
            <v>1844</v>
          </cell>
          <cell r="B721" t="str">
            <v>CURVA LONGA PVC, PB, JE, 45 GRAUS, DN 150 MM, PARA REDE COLETORA ESGOTO (NBR 10569)</v>
          </cell>
          <cell r="C721" t="str">
            <v xml:space="preserve">UN    </v>
          </cell>
          <cell r="D721">
            <v>77.92</v>
          </cell>
        </row>
        <row r="722">
          <cell r="A722">
            <v>1845</v>
          </cell>
          <cell r="B722" t="str">
            <v>CURVA PVC PBA, JE, PB, 90 GRAUS, DN 50 / DE 60 MM, PARA REDE AGUA (NBR 10351)</v>
          </cell>
          <cell r="C722" t="str">
            <v xml:space="preserve">UN    </v>
          </cell>
          <cell r="D722">
            <v>12.44</v>
          </cell>
        </row>
        <row r="723">
          <cell r="A723">
            <v>1853</v>
          </cell>
          <cell r="B723" t="str">
            <v>CURVA LONGA PVC, PB, JE, 90 GRAUS, DN 250 MM, PARA REDE COLETORA ESGOTO (NBR 10569)</v>
          </cell>
          <cell r="C723" t="str">
            <v xml:space="preserve">UN    </v>
          </cell>
          <cell r="D723">
            <v>317.33999999999997</v>
          </cell>
        </row>
        <row r="724">
          <cell r="A724">
            <v>1858</v>
          </cell>
          <cell r="B724" t="str">
            <v>CURVA LONGA PVC, PB, JE, 45 GRAUS, DN 100 MM, PARA REDE COLETORA ESGOTO (NBR 10569)</v>
          </cell>
          <cell r="C724" t="str">
            <v xml:space="preserve">UN    </v>
          </cell>
          <cell r="D724">
            <v>18.170000000000002</v>
          </cell>
        </row>
        <row r="725">
          <cell r="A725">
            <v>1859</v>
          </cell>
          <cell r="B725" t="str">
            <v>CURVA LONGA PVC, PB, JE, 90 GRAUS, DN 400 MM, PARA REDE COLETORA ESGOTO (NBR 10569)</v>
          </cell>
          <cell r="C725" t="str">
            <v xml:space="preserve">UN    </v>
          </cell>
          <cell r="D725">
            <v>1326.81</v>
          </cell>
        </row>
        <row r="726">
          <cell r="A726">
            <v>1860</v>
          </cell>
          <cell r="B726" t="str">
            <v>CURVA LONGA PVC, PB, JE, 45 GRAUS, DN 300 MM, PARA REDE COLETORA ESGOTO (NBR 10569)</v>
          </cell>
          <cell r="C726" t="str">
            <v xml:space="preserve">UN    </v>
          </cell>
          <cell r="D726">
            <v>556.01</v>
          </cell>
        </row>
        <row r="727">
          <cell r="A727">
            <v>1862</v>
          </cell>
          <cell r="B727" t="str">
            <v>CURVA LONGA PVC, PB, JE, 45 GRAUS, DN 400 MM, PARA REDE COLETORA ESGOTO (NBR 10569)</v>
          </cell>
          <cell r="C727" t="str">
            <v xml:space="preserve">UN    </v>
          </cell>
          <cell r="D727">
            <v>893.31</v>
          </cell>
        </row>
        <row r="728">
          <cell r="A728">
            <v>1863</v>
          </cell>
          <cell r="B728" t="str">
            <v>CURVA LONGA PVC, PB, JE, 90 GRAUS, DN 100 MM, PARA REDE COLETORA ESGOTO (NBR 10569)</v>
          </cell>
          <cell r="C728" t="str">
            <v xml:space="preserve">UN    </v>
          </cell>
          <cell r="D728">
            <v>17.46</v>
          </cell>
        </row>
        <row r="729">
          <cell r="A729">
            <v>1865</v>
          </cell>
          <cell r="B729" t="str">
            <v>CURVA LONGA PVC, PB, JE, 90 GRAUS, DN 150 MM, PARA REDE COLETORA ESGOTO (NBR 10569)</v>
          </cell>
          <cell r="C729" t="str">
            <v xml:space="preserve">UN    </v>
          </cell>
          <cell r="D729">
            <v>78.459999999999994</v>
          </cell>
        </row>
        <row r="730">
          <cell r="A730">
            <v>1866</v>
          </cell>
          <cell r="B730" t="str">
            <v>CURVA LONGA PVC, PB, JE, 90 GRAUS, DN 200 MM, PARA REDE COLETORA ESGOTO (NBR 10569)</v>
          </cell>
          <cell r="C730" t="str">
            <v xml:space="preserve">UN    </v>
          </cell>
          <cell r="D730">
            <v>214.66</v>
          </cell>
        </row>
        <row r="731">
          <cell r="A731">
            <v>1867</v>
          </cell>
          <cell r="B731" t="str">
            <v>CURVA LONGA PVC, PB, JE, 90 GRAUS, DN 300 MM, PARA REDE COLETORA ESGOTO (NBR 10569)</v>
          </cell>
          <cell r="C731" t="str">
            <v xml:space="preserve">UN    </v>
          </cell>
          <cell r="D731">
            <v>702.54</v>
          </cell>
        </row>
        <row r="732">
          <cell r="A732">
            <v>1868</v>
          </cell>
          <cell r="B732" t="str">
            <v>CURVA LONGA PVC, PB, JE, 90 GRAUS, DN 350 MM, PARA REDE COLETORA ESGOTO (NBR 10569)</v>
          </cell>
          <cell r="C732" t="str">
            <v xml:space="preserve">UN    </v>
          </cell>
          <cell r="D732">
            <v>1013.77</v>
          </cell>
        </row>
        <row r="733">
          <cell r="A733">
            <v>1870</v>
          </cell>
          <cell r="B733" t="str">
            <v>CURVA 90 GRAUS, LONGA, DE PVC RIGIDO ROSCAVEL, DE 1/2", PARA ELETRODUTO</v>
          </cell>
          <cell r="C733" t="str">
            <v xml:space="preserve">UN    </v>
          </cell>
          <cell r="D733">
            <v>1.8</v>
          </cell>
        </row>
        <row r="734">
          <cell r="A734">
            <v>1871</v>
          </cell>
          <cell r="B734" t="str">
            <v>CAIXA OCTOGONAL DE FUNDO MOVEL, EM PVC, DE 3" X 3", PARA ELETRODUTO FLEXIVEL CORRUGADO</v>
          </cell>
          <cell r="C734" t="str">
            <v xml:space="preserve">UN    </v>
          </cell>
          <cell r="D734">
            <v>2.81</v>
          </cell>
        </row>
        <row r="735">
          <cell r="A735">
            <v>1872</v>
          </cell>
          <cell r="B735" t="str">
            <v>CAIXA DE PASSAGEM, EM PVC, DE 4" X 2", PARA ELETRODUTO FLEXIVEL CORRUGADO</v>
          </cell>
          <cell r="C735" t="str">
            <v xml:space="preserve">UN    </v>
          </cell>
          <cell r="D735">
            <v>1.57</v>
          </cell>
        </row>
        <row r="736">
          <cell r="A736">
            <v>1873</v>
          </cell>
          <cell r="B736" t="str">
            <v>CAIXA DE PASSAGEM, EM PVC, DE 4" X 4", PARA ELETRODUTO FLEXIVEL CORRUGADO</v>
          </cell>
          <cell r="C736" t="str">
            <v xml:space="preserve">UN    </v>
          </cell>
          <cell r="D736">
            <v>3.13</v>
          </cell>
        </row>
        <row r="737">
          <cell r="A737">
            <v>1874</v>
          </cell>
          <cell r="B737" t="str">
            <v>CURVA 90 GRAUS, LONGA, DE PVC RIGIDO ROSCAVEL, DE 1 1/4", PARA ELETRODUTO</v>
          </cell>
          <cell r="C737" t="str">
            <v xml:space="preserve">UN    </v>
          </cell>
          <cell r="D737">
            <v>3.11</v>
          </cell>
        </row>
        <row r="738">
          <cell r="A738">
            <v>1875</v>
          </cell>
          <cell r="B738" t="str">
            <v>CURVA 90 GRAUS, LONGA, DE PVC RIGIDO ROSCAVEL, DE 1 1/2", PARA ELETRODUTO</v>
          </cell>
          <cell r="C738" t="str">
            <v xml:space="preserve">UN    </v>
          </cell>
          <cell r="D738">
            <v>3.77</v>
          </cell>
        </row>
        <row r="739">
          <cell r="A739">
            <v>1876</v>
          </cell>
          <cell r="B739" t="str">
            <v>CURVA 90 GRAUS, LONGA, DE PVC RIGIDO ROSCAVEL, DE 2", PARA ELETRODUTO</v>
          </cell>
          <cell r="C739" t="str">
            <v xml:space="preserve">UN    </v>
          </cell>
          <cell r="D739">
            <v>6.13</v>
          </cell>
        </row>
        <row r="740">
          <cell r="A740">
            <v>1877</v>
          </cell>
          <cell r="B740" t="str">
            <v>CURVA 90 GRAUS, LONGA, DE PVC RIGIDO ROSCAVEL, DE 3", PARA ELETRODUTO</v>
          </cell>
          <cell r="C740" t="str">
            <v xml:space="preserve">UN    </v>
          </cell>
          <cell r="D740">
            <v>15.67</v>
          </cell>
        </row>
        <row r="741">
          <cell r="A741">
            <v>1878</v>
          </cell>
          <cell r="B741" t="str">
            <v>CURVA 90 GRAUS, LONGA, DE PVC RIGIDO ROSCAVEL, DE 4", PARA ELETRODUTO</v>
          </cell>
          <cell r="C741" t="str">
            <v xml:space="preserve">UN    </v>
          </cell>
          <cell r="D741">
            <v>31.48</v>
          </cell>
        </row>
        <row r="742">
          <cell r="A742">
            <v>1879</v>
          </cell>
          <cell r="B742" t="str">
            <v>CURVA 90 GRAUS, LONGA, DE PVC RIGIDO ROSCAVEL, DE 3/4", PARA ELETRODUTO</v>
          </cell>
          <cell r="C742" t="str">
            <v xml:space="preserve">UN    </v>
          </cell>
          <cell r="D742">
            <v>1.82</v>
          </cell>
        </row>
        <row r="743">
          <cell r="A743">
            <v>1880</v>
          </cell>
          <cell r="B743" t="str">
            <v>CURVA 135 GRAUS, DE PVC RIGIDO ROSCAVEL, DE 1", PARA ELETRODUTO</v>
          </cell>
          <cell r="C743" t="str">
            <v xml:space="preserve">UN    </v>
          </cell>
          <cell r="D743">
            <v>2.16</v>
          </cell>
        </row>
        <row r="744">
          <cell r="A744">
            <v>1884</v>
          </cell>
          <cell r="B744" t="str">
            <v>CURVA 90 GRAUS, LONGA, DE PVC RIGIDO ROSCAVEL, DE 1", PARA ELETRODUTO</v>
          </cell>
          <cell r="C744" t="str">
            <v xml:space="preserve">UN    </v>
          </cell>
          <cell r="D744">
            <v>2.76</v>
          </cell>
        </row>
        <row r="745">
          <cell r="A745">
            <v>1887</v>
          </cell>
          <cell r="B745" t="str">
            <v>CURVA 90 GRAUS, LONGA, DE PVC RIGIDO ROSCAVEL, DE 2 1/2", PARA ELETRODUTO</v>
          </cell>
          <cell r="C745" t="str">
            <v xml:space="preserve">UN    </v>
          </cell>
          <cell r="D745">
            <v>15.65</v>
          </cell>
        </row>
        <row r="746">
          <cell r="A746">
            <v>1891</v>
          </cell>
          <cell r="B746" t="str">
            <v>LUVA EM PVC RIGIDO ROSCAVEL, DE 3/4", PARA ELETRODUTO</v>
          </cell>
          <cell r="C746" t="str">
            <v xml:space="preserve">UN    </v>
          </cell>
          <cell r="D746">
            <v>0.79</v>
          </cell>
        </row>
        <row r="747">
          <cell r="A747">
            <v>1892</v>
          </cell>
          <cell r="B747" t="str">
            <v>LUVA EM PVC RIGIDO ROSCAVEL, DE 1", PARA ELETRODUTO</v>
          </cell>
          <cell r="C747" t="str">
            <v xml:space="preserve">UN    </v>
          </cell>
          <cell r="D747">
            <v>1.1000000000000001</v>
          </cell>
        </row>
        <row r="748">
          <cell r="A748">
            <v>1893</v>
          </cell>
          <cell r="B748" t="str">
            <v>LUVA EM PVC RIGIDO ROSCAVEL, DE 1 1/2", PARA ELETRODUTO</v>
          </cell>
          <cell r="C748" t="str">
            <v xml:space="preserve">UN    </v>
          </cell>
          <cell r="D748">
            <v>2.35</v>
          </cell>
        </row>
        <row r="749">
          <cell r="A749">
            <v>1894</v>
          </cell>
          <cell r="B749" t="str">
            <v>LUVA EM PVC RIGIDO ROSCAVEL, DE 2", PARA ELETRODUTO</v>
          </cell>
          <cell r="C749" t="str">
            <v xml:space="preserve">UN    </v>
          </cell>
          <cell r="D749">
            <v>3.41</v>
          </cell>
        </row>
        <row r="750">
          <cell r="A750">
            <v>1895</v>
          </cell>
          <cell r="B750" t="str">
            <v>LUVA EM PVC RIGIDO ROSCAVEL, DE 4", PARA ELETRODUTO</v>
          </cell>
          <cell r="C750" t="str">
            <v xml:space="preserve">UN    </v>
          </cell>
          <cell r="D750">
            <v>17.89</v>
          </cell>
        </row>
        <row r="751">
          <cell r="A751">
            <v>1896</v>
          </cell>
          <cell r="B751" t="str">
            <v>LUVA EM PVC RIGIDO ROSCAVEL, DE 3", PARA ELETRODUTO</v>
          </cell>
          <cell r="C751" t="str">
            <v xml:space="preserve">UN    </v>
          </cell>
          <cell r="D751">
            <v>10.18</v>
          </cell>
        </row>
        <row r="752">
          <cell r="A752">
            <v>1899</v>
          </cell>
          <cell r="B752" t="str">
            <v>LUVA DE PRESSAO, EM PVC, DE 25 MM, PARA ELETRODUTO FLEXIVEL</v>
          </cell>
          <cell r="C752" t="str">
            <v xml:space="preserve">UN    </v>
          </cell>
          <cell r="D752">
            <v>0.7</v>
          </cell>
        </row>
        <row r="753">
          <cell r="A753">
            <v>1900</v>
          </cell>
          <cell r="B753" t="str">
            <v>LUVA DE PRESSAO, EM PVC, DE 32 MM, PARA ELETRODUTO FLEXIVEL</v>
          </cell>
          <cell r="C753" t="str">
            <v xml:space="preserve">UN    </v>
          </cell>
          <cell r="D753">
            <v>1.1399999999999999</v>
          </cell>
        </row>
        <row r="754">
          <cell r="A754">
            <v>1901</v>
          </cell>
          <cell r="B754" t="str">
            <v>LUVA EM PVC RIGIDO ROSCAVEL, DE 1/2", PARA ELETRODUTO</v>
          </cell>
          <cell r="C754" t="str">
            <v xml:space="preserve">UN    </v>
          </cell>
          <cell r="D754">
            <v>0.53</v>
          </cell>
        </row>
        <row r="755">
          <cell r="A755">
            <v>1902</v>
          </cell>
          <cell r="B755" t="str">
            <v>LUVA EM PVC RIGIDO ROSCAVEL, DE 1 1/4", PARA ELETRODUTO</v>
          </cell>
          <cell r="C755" t="str">
            <v xml:space="preserve">UN    </v>
          </cell>
          <cell r="D755">
            <v>1.71</v>
          </cell>
        </row>
        <row r="756">
          <cell r="A756">
            <v>1904</v>
          </cell>
          <cell r="B756" t="str">
            <v>LUVA DE PRESSAO, EM PVC, DE 20 MM, PARA ELETRODUTO FLEXIVEL</v>
          </cell>
          <cell r="C756" t="str">
            <v xml:space="preserve">UN    </v>
          </cell>
          <cell r="D756">
            <v>0.62</v>
          </cell>
        </row>
        <row r="757">
          <cell r="A757">
            <v>1907</v>
          </cell>
          <cell r="B757" t="str">
            <v>LUVA EM PVC RIGIDO ROSCAVEL, DE 2 1/2", PARA ELETRODUTO</v>
          </cell>
          <cell r="C757" t="str">
            <v xml:space="preserve">UN    </v>
          </cell>
          <cell r="D757">
            <v>7.58</v>
          </cell>
        </row>
        <row r="758">
          <cell r="A758">
            <v>1922</v>
          </cell>
          <cell r="B758" t="str">
            <v>CURVA DE PVC 45 GRAUS, SOLDAVEL, 75 MM, PARA AGUA FRIA PREDIAL (NBR 5648)</v>
          </cell>
          <cell r="C758" t="str">
            <v xml:space="preserve">UN    </v>
          </cell>
          <cell r="D758">
            <v>26.54</v>
          </cell>
        </row>
        <row r="759">
          <cell r="A759">
            <v>1923</v>
          </cell>
          <cell r="B759" t="str">
            <v>CURVA DE PVC 45 GRAUS, SOLDAVEL, 32 MM, PARA AGUA FRIA PREDIAL (NBR 5648)</v>
          </cell>
          <cell r="C759" t="str">
            <v xml:space="preserve">UN    </v>
          </cell>
          <cell r="D759">
            <v>2.93</v>
          </cell>
        </row>
        <row r="760">
          <cell r="A760">
            <v>1924</v>
          </cell>
          <cell r="B760" t="str">
            <v>CURVA DE PVC 45 GRAUS, SOLDAVEL, 60 MM, PARA AGUA FRIA PREDIAL (NBR 5648)</v>
          </cell>
          <cell r="C760" t="str">
            <v xml:space="preserve">UN    </v>
          </cell>
          <cell r="D760">
            <v>13.08</v>
          </cell>
        </row>
        <row r="761">
          <cell r="A761">
            <v>1925</v>
          </cell>
          <cell r="B761" t="str">
            <v>CURVA DE PVC 90 GRAUS, SOLDAVEL, 60 MM, PARA AGUA FRIA PREDIAL (NBR 5648)</v>
          </cell>
          <cell r="C761" t="str">
            <v xml:space="preserve">UN    </v>
          </cell>
          <cell r="D761">
            <v>21.13</v>
          </cell>
        </row>
        <row r="762">
          <cell r="A762">
            <v>1926</v>
          </cell>
          <cell r="B762" t="str">
            <v>CURVA DE PVC 45 GRAUS, SOLDAVEL, 20 MM, PARA AGUA FRIA PREDIAL (NBR 5648)</v>
          </cell>
          <cell r="C762" t="str">
            <v xml:space="preserve">UN    </v>
          </cell>
          <cell r="D762">
            <v>1.49</v>
          </cell>
        </row>
        <row r="763">
          <cell r="A763">
            <v>1927</v>
          </cell>
          <cell r="B763" t="str">
            <v>CURVA DE PVC 45 GRAUS, SOLDAVEL, 25 MM, PARA AGUA FRIA PREDIAL (NBR 5648)</v>
          </cell>
          <cell r="C763" t="str">
            <v xml:space="preserve">UN    </v>
          </cell>
          <cell r="D763">
            <v>1.81</v>
          </cell>
        </row>
        <row r="764">
          <cell r="A764">
            <v>1929</v>
          </cell>
          <cell r="B764" t="str">
            <v>CURVA DE PVC 45 GRAUS, SOLDAVEL, 40 MM, PARA AGUA FRIA PREDIAL (NBR 5648)</v>
          </cell>
          <cell r="C764" t="str">
            <v xml:space="preserve">UN    </v>
          </cell>
          <cell r="D764">
            <v>3.72</v>
          </cell>
        </row>
        <row r="765">
          <cell r="A765">
            <v>1930</v>
          </cell>
          <cell r="B765" t="str">
            <v>CURVA DE PVC 45 GRAUS, SOLDAVEL, 50 MM, PARA AGUA FRIA PREDIAL (NBR 5648)</v>
          </cell>
          <cell r="C765" t="str">
            <v xml:space="preserve">UN    </v>
          </cell>
          <cell r="D765">
            <v>7.72</v>
          </cell>
        </row>
        <row r="766">
          <cell r="A766">
            <v>1932</v>
          </cell>
          <cell r="B766" t="str">
            <v>CURVA PVC CURTA 90 G, DN 50 MM, PARA ESGOTO PREDIAL</v>
          </cell>
          <cell r="C766" t="str">
            <v xml:space="preserve">UN    </v>
          </cell>
          <cell r="D766">
            <v>7.22</v>
          </cell>
        </row>
        <row r="767">
          <cell r="A767">
            <v>1933</v>
          </cell>
          <cell r="B767" t="str">
            <v>CURVA PVC CURTA 90 GRAUS, DN 40 MM, PARA ESGOTO PREDIAL</v>
          </cell>
          <cell r="C767" t="str">
            <v xml:space="preserve">UN    </v>
          </cell>
          <cell r="D767">
            <v>3.18</v>
          </cell>
        </row>
        <row r="768">
          <cell r="A768">
            <v>1937</v>
          </cell>
          <cell r="B768" t="str">
            <v>CURVA PVC 90 GRAUS, ROSCAVEL, 1/2",  AGUA FRIA PREDIAL</v>
          </cell>
          <cell r="C768" t="str">
            <v xml:space="preserve">UN    </v>
          </cell>
          <cell r="D768">
            <v>2.17</v>
          </cell>
        </row>
        <row r="769">
          <cell r="A769">
            <v>1938</v>
          </cell>
          <cell r="B769" t="str">
            <v>CURVA PVC 90 GRAUS, ROSCAVEL, 3/4",  AGUA FRIA PREDIAL</v>
          </cell>
          <cell r="C769" t="str">
            <v xml:space="preserve">UN    </v>
          </cell>
          <cell r="D769">
            <v>2.73</v>
          </cell>
        </row>
        <row r="770">
          <cell r="A770">
            <v>1939</v>
          </cell>
          <cell r="B770" t="str">
            <v>CURVA PVC 90 GRAUS, ROSCAVEL, 1",  AGUA FRIA PREDIAL</v>
          </cell>
          <cell r="C770" t="str">
            <v xml:space="preserve">UN    </v>
          </cell>
          <cell r="D770">
            <v>4.97</v>
          </cell>
        </row>
        <row r="771">
          <cell r="A771">
            <v>1940</v>
          </cell>
          <cell r="B771" t="str">
            <v>CURVA PVC 90 GRAUS, ROSCAVEL, 1 1/4",  AGUA FRIA PREDIAL</v>
          </cell>
          <cell r="C771" t="str">
            <v xml:space="preserve">UN    </v>
          </cell>
          <cell r="D771">
            <v>13.98</v>
          </cell>
        </row>
        <row r="772">
          <cell r="A772">
            <v>1941</v>
          </cell>
          <cell r="B772" t="str">
            <v>CURVA PVC 90 GRAUS, ROSCAVEL, 1 1/2",  AGUA FRIA PREDIAL</v>
          </cell>
          <cell r="C772" t="str">
            <v xml:space="preserve">UN    </v>
          </cell>
          <cell r="D772">
            <v>14.03</v>
          </cell>
        </row>
        <row r="773">
          <cell r="A773">
            <v>1942</v>
          </cell>
          <cell r="B773" t="str">
            <v>CURVA PVC 90 GRAUS, ROSCAVEL, 2",  AGUA FRIA PREDIAL</v>
          </cell>
          <cell r="C773" t="str">
            <v xml:space="preserve">UN    </v>
          </cell>
          <cell r="D773">
            <v>26.57</v>
          </cell>
        </row>
        <row r="774">
          <cell r="A774">
            <v>1951</v>
          </cell>
          <cell r="B774" t="str">
            <v>CURVA PVC CURTA 90 GRAUS, DN 75 MM, PARA ESGOTO PREDIAL</v>
          </cell>
          <cell r="C774" t="str">
            <v xml:space="preserve">UN    </v>
          </cell>
          <cell r="D774">
            <v>14.57</v>
          </cell>
        </row>
        <row r="775">
          <cell r="A775">
            <v>1952</v>
          </cell>
          <cell r="B775" t="str">
            <v>CURVA PVC LEVE, 90 GRAUS, COM PONTA E BOLSA LISA, DN 150 MM</v>
          </cell>
          <cell r="C775" t="str">
            <v xml:space="preserve">UN    </v>
          </cell>
          <cell r="D775">
            <v>95.05</v>
          </cell>
        </row>
        <row r="776">
          <cell r="A776">
            <v>1953</v>
          </cell>
          <cell r="B776" t="str">
            <v>CURVA DE PVC 45 GRAUS, SOLDAVEL, 85 MM, PARA AGUA FRIA PREDIAL (NBR 5648)</v>
          </cell>
          <cell r="C776" t="str">
            <v xml:space="preserve">UN    </v>
          </cell>
          <cell r="D776">
            <v>31.7</v>
          </cell>
        </row>
        <row r="777">
          <cell r="A777">
            <v>1954</v>
          </cell>
          <cell r="B777" t="str">
            <v>CURVA DE PVC 45 GRAUS, SOLDAVEL, 110 MM, PARA AGUA FRIA PREDIAL (NBR 5648)</v>
          </cell>
          <cell r="C777" t="str">
            <v xml:space="preserve">UN    </v>
          </cell>
          <cell r="D777">
            <v>84.59</v>
          </cell>
        </row>
        <row r="778">
          <cell r="A778">
            <v>1955</v>
          </cell>
          <cell r="B778" t="str">
            <v>CURVA DE PVC 90 GRAUS, SOLDAVEL, 20 MM, PARA AGUA FRIA PREDIAL (NBR 5648)</v>
          </cell>
          <cell r="C778" t="str">
            <v xml:space="preserve">UN    </v>
          </cell>
          <cell r="D778">
            <v>1.57</v>
          </cell>
        </row>
        <row r="779">
          <cell r="A779">
            <v>1956</v>
          </cell>
          <cell r="B779" t="str">
            <v>CURVA DE PVC 90 GRAUS, SOLDAVEL, 25 MM, PARA AGUA FRIA PREDIAL (NBR 5648)</v>
          </cell>
          <cell r="C779" t="str">
            <v xml:space="preserve">UN    </v>
          </cell>
          <cell r="D779">
            <v>2.2599999999999998</v>
          </cell>
        </row>
        <row r="780">
          <cell r="A780">
            <v>1957</v>
          </cell>
          <cell r="B780" t="str">
            <v>CURVA DE PVC 90 GRAUS, SOLDAVEL, 32 MM, PARA AGUA FRIA PREDIAL (NBR 5648)</v>
          </cell>
          <cell r="C780" t="str">
            <v xml:space="preserve">UN    </v>
          </cell>
          <cell r="D780">
            <v>4.57</v>
          </cell>
        </row>
        <row r="781">
          <cell r="A781">
            <v>1958</v>
          </cell>
          <cell r="B781" t="str">
            <v>CURVA DE PVC 90 GRAUS, SOLDAVEL, 40 MM, PARA AGUA FRIA PREDIAL (NBR 5648)</v>
          </cell>
          <cell r="C781" t="str">
            <v xml:space="preserve">UN    </v>
          </cell>
          <cell r="D781">
            <v>8.2899999999999991</v>
          </cell>
        </row>
        <row r="782">
          <cell r="A782">
            <v>1959</v>
          </cell>
          <cell r="B782" t="str">
            <v>CURVA DE PVC 90 GRAUS, SOLDAVEL, 50 MM, PARA AGUA FRIA PREDIAL (NBR 5648)</v>
          </cell>
          <cell r="C782" t="str">
            <v xml:space="preserve">UN    </v>
          </cell>
          <cell r="D782">
            <v>9.14</v>
          </cell>
        </row>
        <row r="783">
          <cell r="A783">
            <v>1960</v>
          </cell>
          <cell r="B783" t="str">
            <v>CURVA DE PVC 90 GRAUS, SOLDAVEL, 75 MM, PARA AGUA FRIA PREDIAL (NBR 5648)</v>
          </cell>
          <cell r="C783" t="str">
            <v xml:space="preserve">UN    </v>
          </cell>
          <cell r="D783">
            <v>36.479999999999997</v>
          </cell>
        </row>
        <row r="784">
          <cell r="A784">
            <v>1961</v>
          </cell>
          <cell r="B784" t="str">
            <v>CURVA DE PVC 90 GRAUS, SOLDAVEL, 85 MM, PARA AGUA FRIA PREDIAL (NBR 5648)</v>
          </cell>
          <cell r="C784" t="str">
            <v xml:space="preserve">UN    </v>
          </cell>
          <cell r="D784">
            <v>43.79</v>
          </cell>
        </row>
        <row r="785">
          <cell r="A785">
            <v>1962</v>
          </cell>
          <cell r="B785" t="str">
            <v>CURVA DE PVC 90 GRAUS, SOLDAVEL, 110 MM, PARA AGUA FRIA PREDIAL (NBR 5648)</v>
          </cell>
          <cell r="C785" t="str">
            <v xml:space="preserve">UN    </v>
          </cell>
          <cell r="D785">
            <v>92.33</v>
          </cell>
        </row>
        <row r="786">
          <cell r="A786">
            <v>1964</v>
          </cell>
          <cell r="B786" t="str">
            <v>CURVA PVC, 45 GRAUS, CURTA, PB, DN 100 MM, PARA ESGOTO PREDIAL</v>
          </cell>
          <cell r="C786" t="str">
            <v xml:space="preserve">UN    </v>
          </cell>
          <cell r="D786">
            <v>21.62</v>
          </cell>
        </row>
        <row r="787">
          <cell r="A787">
            <v>1965</v>
          </cell>
          <cell r="B787" t="str">
            <v>CURVA PVC LONGA 45 GRAUS, 100 MM, PARA ESGOTO PREDIAL</v>
          </cell>
          <cell r="C787" t="str">
            <v xml:space="preserve">UN    </v>
          </cell>
          <cell r="D787">
            <v>28.37</v>
          </cell>
        </row>
        <row r="788">
          <cell r="A788">
            <v>1966</v>
          </cell>
          <cell r="B788" t="str">
            <v>CURVA PVC CURTA 90 GRAUS, 100 MM, PARA ESGOTO PREDIAL</v>
          </cell>
          <cell r="C788" t="str">
            <v xml:space="preserve">UN    </v>
          </cell>
          <cell r="D788">
            <v>15.46</v>
          </cell>
        </row>
        <row r="789">
          <cell r="A789">
            <v>1967</v>
          </cell>
          <cell r="B789" t="str">
            <v>CURVA PVC LONGA 90 GRAUS, 40 MM, PARA ESGOTO PREDIAL</v>
          </cell>
          <cell r="C789" t="str">
            <v xml:space="preserve">UN    </v>
          </cell>
          <cell r="D789">
            <v>3.28</v>
          </cell>
        </row>
        <row r="790">
          <cell r="A790">
            <v>1968</v>
          </cell>
          <cell r="B790" t="str">
            <v>CURVA PVC LONGA 90 GRAUS, 50 MM, PARA ESGOTO PREDIAL</v>
          </cell>
          <cell r="C790" t="str">
            <v xml:space="preserve">UN    </v>
          </cell>
          <cell r="D790">
            <v>7.11</v>
          </cell>
        </row>
        <row r="791">
          <cell r="A791">
            <v>1969</v>
          </cell>
          <cell r="B791" t="str">
            <v>CURVA PVC LONGA 90 GRAUS, 75 MM, PARA ESGOTO PREDIAL</v>
          </cell>
          <cell r="C791" t="str">
            <v xml:space="preserve">UN    </v>
          </cell>
          <cell r="D791">
            <v>22.22</v>
          </cell>
        </row>
        <row r="792">
          <cell r="A792">
            <v>1970</v>
          </cell>
          <cell r="B792" t="str">
            <v>CURVA PVC LONGA 90 GRAUS, 100 MM, PARA ESGOTO PREDIAL</v>
          </cell>
          <cell r="C792" t="str">
            <v xml:space="preserve">UN    </v>
          </cell>
          <cell r="D792">
            <v>35.53</v>
          </cell>
        </row>
        <row r="793">
          <cell r="A793">
            <v>2350</v>
          </cell>
          <cell r="B793" t="str">
            <v>AUXILIAR DE ESCRITORIO</v>
          </cell>
          <cell r="C793" t="str">
            <v xml:space="preserve">H     </v>
          </cell>
          <cell r="D793">
            <v>12.1</v>
          </cell>
        </row>
        <row r="794">
          <cell r="A794">
            <v>2354</v>
          </cell>
          <cell r="B794" t="str">
            <v>CADASTRISTA DE REDES  DE AGUA  E ESGOTO</v>
          </cell>
          <cell r="C794" t="str">
            <v xml:space="preserve">H     </v>
          </cell>
          <cell r="D794">
            <v>18.04</v>
          </cell>
        </row>
        <row r="795">
          <cell r="A795">
            <v>2355</v>
          </cell>
          <cell r="B795" t="str">
            <v>DESENHISTA DETALHISTA</v>
          </cell>
          <cell r="C795" t="str">
            <v xml:space="preserve">H     </v>
          </cell>
          <cell r="D795">
            <v>16.04</v>
          </cell>
        </row>
        <row r="796">
          <cell r="A796">
            <v>2357</v>
          </cell>
          <cell r="B796" t="str">
            <v>DESENHISTA COPISTA</v>
          </cell>
          <cell r="C796" t="str">
            <v xml:space="preserve">H     </v>
          </cell>
          <cell r="D796">
            <v>13.17</v>
          </cell>
        </row>
        <row r="797">
          <cell r="A797">
            <v>2358</v>
          </cell>
          <cell r="B797" t="str">
            <v>DESENHISTA PROJETISTA</v>
          </cell>
          <cell r="C797" t="str">
            <v xml:space="preserve">H     </v>
          </cell>
          <cell r="D797">
            <v>23.98</v>
          </cell>
        </row>
        <row r="798">
          <cell r="A798">
            <v>2359</v>
          </cell>
          <cell r="B798" t="str">
            <v>AUXILIAR DE DESENHISTA</v>
          </cell>
          <cell r="C798" t="str">
            <v xml:space="preserve">H     </v>
          </cell>
          <cell r="D798">
            <v>13.02</v>
          </cell>
        </row>
        <row r="799">
          <cell r="A799">
            <v>2370</v>
          </cell>
          <cell r="B799" t="str">
            <v>DISJUNTOR TIPO NEMA, MONOPOLAR 10 ATE 30A, TENSAO MAXIMA DE 240 V</v>
          </cell>
          <cell r="C799" t="str">
            <v xml:space="preserve">UN    </v>
          </cell>
          <cell r="D799">
            <v>9.5</v>
          </cell>
        </row>
        <row r="800">
          <cell r="A800">
            <v>2373</v>
          </cell>
          <cell r="B800" t="str">
            <v>DISJUNTOR TIPO NEMA, TRIPOLAR 60 ATE 100 A, TENSAO MAXIMA DE 415 V</v>
          </cell>
          <cell r="C800" t="str">
            <v xml:space="preserve">UN    </v>
          </cell>
          <cell r="D800">
            <v>89.85</v>
          </cell>
        </row>
        <row r="801">
          <cell r="A801">
            <v>2374</v>
          </cell>
          <cell r="B801" t="str">
            <v>DISJUNTOR TERMOMAGNETICO TRIPOLAR 150 A / 600 V, TIPO FXD / ICC - 35 KA</v>
          </cell>
          <cell r="C801" t="str">
            <v xml:space="preserve">UN    </v>
          </cell>
          <cell r="D801">
            <v>318.77</v>
          </cell>
        </row>
        <row r="802">
          <cell r="A802">
            <v>2376</v>
          </cell>
          <cell r="B802" t="str">
            <v>DISJUNTOR TERMOMAGNETICO TRIPOLAR 600 A / 600 V, TIPO LXD / ICC - 40 KA</v>
          </cell>
          <cell r="C802" t="str">
            <v xml:space="preserve">UN    </v>
          </cell>
          <cell r="D802">
            <v>1694.89</v>
          </cell>
        </row>
        <row r="803">
          <cell r="A803">
            <v>2377</v>
          </cell>
          <cell r="B803" t="str">
            <v>DISJUNTOR TERMOMAGNETICO TRIPOLAR 200 A / 600 V, TIPO FXD / ICC - 35 KA</v>
          </cell>
          <cell r="C803" t="str">
            <v xml:space="preserve">UN    </v>
          </cell>
          <cell r="D803">
            <v>447.36</v>
          </cell>
        </row>
        <row r="804">
          <cell r="A804">
            <v>2378</v>
          </cell>
          <cell r="B804" t="str">
            <v>DISJUNTOR TERMOMAGNETICO TRIPOLAR 300 A / 600 V, TIPO JXD / ICC - 40 KA</v>
          </cell>
          <cell r="C804" t="str">
            <v xml:space="preserve">UN    </v>
          </cell>
          <cell r="D804">
            <v>1029.08</v>
          </cell>
        </row>
        <row r="805">
          <cell r="A805">
            <v>2379</v>
          </cell>
          <cell r="B805" t="str">
            <v>DISJUNTOR TERMOMAGNETICO TRIPOLAR 400 A / 600 V, TIPO JXD / ICC - 40 KA</v>
          </cell>
          <cell r="C805" t="str">
            <v xml:space="preserve">UN    </v>
          </cell>
          <cell r="D805">
            <v>1029.08</v>
          </cell>
        </row>
        <row r="806">
          <cell r="A806">
            <v>2386</v>
          </cell>
          <cell r="B806" t="str">
            <v>DISJUNTOR TIPO NEMA, MONOPOLAR 35  ATE  50 A, TENSAO MAXIMA DE 240 V</v>
          </cell>
          <cell r="C806" t="str">
            <v xml:space="preserve">UN    </v>
          </cell>
          <cell r="D806">
            <v>15.93</v>
          </cell>
        </row>
        <row r="807">
          <cell r="A807">
            <v>2388</v>
          </cell>
          <cell r="B807" t="str">
            <v>DISJUNTOR TIPO NEMA, BIPOLAR 10  ATE  50 A, TENSAO MAXIMA 415 V</v>
          </cell>
          <cell r="C807" t="str">
            <v xml:space="preserve">UN    </v>
          </cell>
          <cell r="D807">
            <v>51.13</v>
          </cell>
        </row>
        <row r="808">
          <cell r="A808">
            <v>2391</v>
          </cell>
          <cell r="B808" t="str">
            <v>DISJUNTOR TERMOMAGNETICO TRIPOLAR 125A</v>
          </cell>
          <cell r="C808" t="str">
            <v xml:space="preserve">UN    </v>
          </cell>
          <cell r="D808">
            <v>280.99</v>
          </cell>
        </row>
        <row r="809">
          <cell r="A809">
            <v>2392</v>
          </cell>
          <cell r="B809" t="str">
            <v>DISJUNTOR TIPO NEMA, TRIPOLAR 10  ATE  50A, TENSAO MAXIMA DE 415 V</v>
          </cell>
          <cell r="C809" t="str">
            <v xml:space="preserve">UN    </v>
          </cell>
          <cell r="D809">
            <v>63.77</v>
          </cell>
        </row>
        <row r="810">
          <cell r="A810">
            <v>2393</v>
          </cell>
          <cell r="B810" t="str">
            <v>DISJUNTOR TERMOMAGNETICO TRIPOLAR 250 A / 600 V, TIPO FXD</v>
          </cell>
          <cell r="C810" t="str">
            <v xml:space="preserve">UN    </v>
          </cell>
          <cell r="D810">
            <v>749.17</v>
          </cell>
        </row>
        <row r="811">
          <cell r="A811">
            <v>2394</v>
          </cell>
          <cell r="B811" t="str">
            <v>DISJUNTOR TERMOMAGNETICO TRIPOLAR 800 A / 600 V, TIPO LMXD</v>
          </cell>
          <cell r="C811" t="str">
            <v xml:space="preserve">UN    </v>
          </cell>
          <cell r="D811">
            <v>3623.37</v>
          </cell>
        </row>
        <row r="812">
          <cell r="A812">
            <v>2401</v>
          </cell>
          <cell r="B812" t="str">
            <v>DISTRIBUIDOR DE AGREGADOS REBOCAVEL, CAPACIDADE 1,9 M3, LARGURA DE TRABALHO 3,66 M</v>
          </cell>
          <cell r="C812" t="str">
            <v xml:space="preserve">UN    </v>
          </cell>
          <cell r="D812">
            <v>50426.05</v>
          </cell>
        </row>
        <row r="813">
          <cell r="A813">
            <v>2404</v>
          </cell>
          <cell r="B813" t="str">
            <v>DIVISORIA COLMEIA CEGA COM MONTANTE E RODAPE DE ALUMINIO ANODIZADO SIMPLES (SEM COLOCACAO)</v>
          </cell>
          <cell r="C813" t="str">
            <v xml:space="preserve">M2    </v>
          </cell>
          <cell r="D813">
            <v>54.72</v>
          </cell>
        </row>
        <row r="814">
          <cell r="A814">
            <v>2405</v>
          </cell>
          <cell r="B814" t="str">
            <v>DIVISORIA (N2) PAINEL/VIDRO - PAINEL MSO/COMEIA E=35MM - MONTANTE/RODAPE DUPLO ALUMINIO ANOD NAT - COLOCADA</v>
          </cell>
          <cell r="C814" t="str">
            <v xml:space="preserve">M2    </v>
          </cell>
          <cell r="D814">
            <v>69.150000000000006</v>
          </cell>
        </row>
        <row r="815">
          <cell r="A815">
            <v>2406</v>
          </cell>
          <cell r="B815" t="str">
            <v>DIVISORIA (N3) PAINEL/VIDRO/PAINEL MSO/COMEIA E=35MM - PERFIS SIMPLES ALUMINIO ANOD NAT - COLOCADA</v>
          </cell>
          <cell r="C815" t="str">
            <v xml:space="preserve">M2    </v>
          </cell>
          <cell r="D815">
            <v>56.28</v>
          </cell>
        </row>
        <row r="816">
          <cell r="A816">
            <v>2410</v>
          </cell>
          <cell r="B816" t="str">
            <v>DIVISORIA CEGA (N1) - PAINEL MSO/COMEIA E=35MM - MONTANTE/RODAPE DUPLO   ACO GALV PINTADO - COLOCADA</v>
          </cell>
          <cell r="C816" t="str">
            <v xml:space="preserve">M2    </v>
          </cell>
          <cell r="D816">
            <v>58.62</v>
          </cell>
        </row>
        <row r="817">
          <cell r="A817">
            <v>2411</v>
          </cell>
          <cell r="B817" t="str">
            <v>DIVISORIA (N3) PAINEL/VIDRO/PAINEL MSO/COMEIA E=35MM - PERFIS SIMPLES ACO GALV PINTADO - COLOCADA</v>
          </cell>
          <cell r="C817" t="str">
            <v xml:space="preserve">M2    </v>
          </cell>
          <cell r="D817">
            <v>57.84</v>
          </cell>
        </row>
        <row r="818">
          <cell r="A818">
            <v>2412</v>
          </cell>
          <cell r="B818" t="str">
            <v>DIVISORIA (N3) PAINEL/VIDRO/PAINEL MSO/COMEIA E=35MM - MONTANTE/RODAPE DUPLO ALUMINIO ANOD NAT - COLOCADA</v>
          </cell>
          <cell r="C818" t="str">
            <v xml:space="preserve">M2    </v>
          </cell>
          <cell r="D818">
            <v>66.13</v>
          </cell>
        </row>
        <row r="819">
          <cell r="A819">
            <v>2413</v>
          </cell>
          <cell r="B819" t="str">
            <v>DIVISORIA (N2) PAINEL/VIDRO - PAINEL C/ MSO/COMEIA E=35MM - PERFIS SIMPLES ACO GALV PINTADO - COLOCADA</v>
          </cell>
          <cell r="C819" t="str">
            <v xml:space="preserve">M2    </v>
          </cell>
          <cell r="D819">
            <v>59.41</v>
          </cell>
        </row>
        <row r="820">
          <cell r="A820">
            <v>2414</v>
          </cell>
          <cell r="B820" t="str">
            <v>DIVISORIA (N2) PAINEL/VIDRO - PAINEL C/ MSO/COMEIA E=35MM - MONTANTE/RODAPE DUPLO ACO GALV PINTADO - COLOCADA</v>
          </cell>
          <cell r="C820" t="str">
            <v xml:space="preserve">M2    </v>
          </cell>
          <cell r="D820">
            <v>61.75</v>
          </cell>
        </row>
        <row r="821">
          <cell r="A821">
            <v>2415</v>
          </cell>
          <cell r="B821" t="str">
            <v>DIVISORIA CEGA (N1) - PAINEL MSO/COMEIA E=35MM - PERFIS SIMPLES ACO GALV PINTADO   - COLOCADA</v>
          </cell>
          <cell r="C821" t="str">
            <v xml:space="preserve">M2    </v>
          </cell>
          <cell r="D821">
            <v>50.02</v>
          </cell>
        </row>
        <row r="822">
          <cell r="A822">
            <v>2416</v>
          </cell>
          <cell r="B822" t="str">
            <v>DIVISORIA (N3) PAINEL/VIDRO/PAINEL MSO/COMEIA E=35MM - MONTANTE/RODAPE DUPLO ACO GALV PINTADO - COLOCADA</v>
          </cell>
          <cell r="C822" t="str">
            <v xml:space="preserve">M2    </v>
          </cell>
          <cell r="D822">
            <v>68.47</v>
          </cell>
        </row>
        <row r="823">
          <cell r="A823">
            <v>2417</v>
          </cell>
          <cell r="B823" t="str">
            <v>DIVISORIA CEGA (N1) - PAINEL MSO/COMEIA E=35MM - MONTANTE/RODAPE DUPLO ALUMINIO ANOD NAT - COLOCADA</v>
          </cell>
          <cell r="C823" t="str">
            <v xml:space="preserve">M2    </v>
          </cell>
          <cell r="D823">
            <v>62.53</v>
          </cell>
        </row>
        <row r="824">
          <cell r="A824">
            <v>2418</v>
          </cell>
          <cell r="B824" t="str">
            <v>DOBRADICA EM ACO/FERRO, 3" X 2 1/2", E= 1,2 A 1,8 MM, SEM ANEL,  CROMADO OU ZINCADO, TAMPA BOLA, COM PARAFUSOS</v>
          </cell>
          <cell r="C824" t="str">
            <v xml:space="preserve">UN    </v>
          </cell>
          <cell r="D824">
            <v>7.59</v>
          </cell>
        </row>
        <row r="825">
          <cell r="A825">
            <v>2420</v>
          </cell>
          <cell r="B825" t="str">
            <v>DOBRADICA EM ACO/FERRO, 3" X 2 1/2", E= 1,9 A 2 MM, SEM ANEL,  CROMADO OU ZINCADO, TAMPA BOLA, COM PARAFUSOS</v>
          </cell>
          <cell r="C825" t="str">
            <v xml:space="preserve">UN    </v>
          </cell>
          <cell r="D825">
            <v>9.52</v>
          </cell>
        </row>
        <row r="826">
          <cell r="A826">
            <v>2421</v>
          </cell>
          <cell r="B826" t="str">
            <v>DOBRADICA EM ACO/FERRO, 4" X 3", E= 2,2 A 3,0 MM, COM ANEL, CROMADO OU ZINCADO,TAMPA BOLA, COM PARAFUSOS</v>
          </cell>
          <cell r="C826" t="str">
            <v xml:space="preserve">UN    </v>
          </cell>
          <cell r="D826">
            <v>20.77</v>
          </cell>
        </row>
        <row r="827">
          <cell r="A827">
            <v>2429</v>
          </cell>
          <cell r="B827" t="str">
            <v>DOBRADICA EM LATAO, 4" X 3", E= 2,2 A 3,0 MM, COM ANEL,  TAMPA BOLA, COM PARAFUSOS</v>
          </cell>
          <cell r="C827" t="str">
            <v xml:space="preserve">UN    </v>
          </cell>
          <cell r="D827">
            <v>47.61</v>
          </cell>
        </row>
        <row r="828">
          <cell r="A828">
            <v>2432</v>
          </cell>
          <cell r="B828" t="str">
            <v>DOBRADICA EM ACO/FERRO, 3 1/2" X  3", E= 1,9  A 2 MM, COM ANEL,  CROMADO OU ZINCADO, TAMPA BOLA, COM PARAFUSOS</v>
          </cell>
          <cell r="C828" t="str">
            <v xml:space="preserve">UN    </v>
          </cell>
          <cell r="D828">
            <v>16.36</v>
          </cell>
        </row>
        <row r="829">
          <cell r="A829">
            <v>2433</v>
          </cell>
          <cell r="B829" t="str">
            <v>DOBRADICA EM ACO/FERRO, 3" X 2 1/2", E= 1,2 A 1,8 MM, SEM ANEL,  CROMADO OU ZINCADO, TAMPA CHATA, COM PARAFUSOS</v>
          </cell>
          <cell r="C829" t="str">
            <v xml:space="preserve">UN    </v>
          </cell>
          <cell r="D829">
            <v>5.54</v>
          </cell>
        </row>
        <row r="830">
          <cell r="A830">
            <v>2436</v>
          </cell>
          <cell r="B830" t="str">
            <v>ELETRICISTA</v>
          </cell>
          <cell r="C830" t="str">
            <v xml:space="preserve">H     </v>
          </cell>
          <cell r="D830">
            <v>11.55</v>
          </cell>
        </row>
        <row r="831">
          <cell r="A831">
            <v>2437</v>
          </cell>
          <cell r="B831" t="str">
            <v>MONTADOR ELETROMECANICO</v>
          </cell>
          <cell r="C831" t="str">
            <v xml:space="preserve">H     </v>
          </cell>
          <cell r="D831">
            <v>15.76</v>
          </cell>
        </row>
        <row r="832">
          <cell r="A832">
            <v>2438</v>
          </cell>
          <cell r="B832" t="str">
            <v>ELETROTECNICO</v>
          </cell>
          <cell r="C832" t="str">
            <v xml:space="preserve">H     </v>
          </cell>
          <cell r="D832">
            <v>17.72</v>
          </cell>
        </row>
        <row r="833">
          <cell r="A833">
            <v>2439</v>
          </cell>
          <cell r="B833" t="str">
            <v>ELETRICISTA INDUSTRIAL</v>
          </cell>
          <cell r="C833" t="str">
            <v xml:space="preserve">H     </v>
          </cell>
          <cell r="D833">
            <v>14.87</v>
          </cell>
        </row>
        <row r="834">
          <cell r="A834">
            <v>2442</v>
          </cell>
          <cell r="B834" t="str">
            <v>ELETRODUTO/DUTO PEAD FLEXIVEL PAREDE SIMPLES, CORRUGACAO HELICOIDAL, COR PRETA, SEM ROSCA, DE 3",  PARA CABEAMENTO SUBTERRANEO (NBR 15715)</v>
          </cell>
          <cell r="C834" t="str">
            <v xml:space="preserve">M     </v>
          </cell>
          <cell r="D834">
            <v>7.7</v>
          </cell>
        </row>
        <row r="835">
          <cell r="A835">
            <v>2446</v>
          </cell>
          <cell r="B835" t="str">
            <v>ELETRODUTO/DUTO PEAD FLEXIVEL PAREDE SIMPLES, CORRUGACAO HELICOIDAL, COR PRETA, SEM ROSCA, DE 2",  PARA CABEAMENTO SUBTERRANEO (NBR 15715)</v>
          </cell>
          <cell r="C835" t="str">
            <v xml:space="preserve">M     </v>
          </cell>
          <cell r="D835">
            <v>5.5</v>
          </cell>
        </row>
        <row r="836">
          <cell r="A836">
            <v>2483</v>
          </cell>
          <cell r="B836" t="str">
            <v>CONECTOR RETO DE ALUMINIO PARA ELETRODUTO DE 1", PARA ADAPTAR ENTRADA DE ELETRODUTO METALICO FLEXIVEL EM QUADROS</v>
          </cell>
          <cell r="C836" t="str">
            <v xml:space="preserve">UN    </v>
          </cell>
          <cell r="D836">
            <v>1.83</v>
          </cell>
        </row>
        <row r="837">
          <cell r="A837">
            <v>2484</v>
          </cell>
          <cell r="B837" t="str">
            <v>CONECTOR RETO DE ALUMINIO PARA ELETRODUTO DE 3", PARA ADAPTAR ENTRADA DE ELETRODUTO METALICO FLEXIVEL EM QUADROS</v>
          </cell>
          <cell r="C837" t="str">
            <v xml:space="preserve">UN    </v>
          </cell>
          <cell r="D837">
            <v>14.65</v>
          </cell>
        </row>
        <row r="838">
          <cell r="A838">
            <v>2485</v>
          </cell>
          <cell r="B838" t="str">
            <v>CONECTOR RETO DE ALUMINIO PARA ELETRODUTO DE 4", PARA ADAPTAR ENTRADA DE ELETRODUTO METALICO FLEXIVEL EM QUADROS</v>
          </cell>
          <cell r="C838" t="str">
            <v xml:space="preserve">UN    </v>
          </cell>
          <cell r="D838">
            <v>22.96</v>
          </cell>
        </row>
        <row r="839">
          <cell r="A839">
            <v>2487</v>
          </cell>
          <cell r="B839" t="str">
            <v>CONECTOR RETO DE ALUMINIO PARA ELETRODUTO DE 1/2", PARA ADAPTAR ENTRADA DE ELETRODUTO METALICO FLEXIVEL EM QUADROS</v>
          </cell>
          <cell r="C839" t="str">
            <v xml:space="preserve">UN    </v>
          </cell>
          <cell r="D839">
            <v>0.87</v>
          </cell>
        </row>
        <row r="840">
          <cell r="A840">
            <v>2488</v>
          </cell>
          <cell r="B840" t="str">
            <v>CONECTOR RETO DE ALUMINIO PARA ELETRODUTO DE 3/4", PARA ADAPTAR ENTRADA DE ELETRODUTO METALICO FLEXIVEL EM QUADROS</v>
          </cell>
          <cell r="C840" t="str">
            <v xml:space="preserve">UN    </v>
          </cell>
          <cell r="D840">
            <v>1.02</v>
          </cell>
        </row>
        <row r="841">
          <cell r="A841">
            <v>2489</v>
          </cell>
          <cell r="B841" t="str">
            <v>CONECTOR RETO DE ALUMINIO PARA ELETRODUTO DE 2", PARA ADAPTAR ENTRADA DE ELETRODUTO METALICO FLEXIVEL EM QUADROS</v>
          </cell>
          <cell r="C841" t="str">
            <v xml:space="preserve">UN    </v>
          </cell>
          <cell r="D841">
            <v>4.4400000000000004</v>
          </cell>
        </row>
        <row r="842">
          <cell r="A842">
            <v>2500</v>
          </cell>
          <cell r="B842" t="str">
            <v>ELETRODUTO FLEXIVEL, EM ACO GALVANIZADO, REVESTIDO EXTERNAMENTE COM PVC PRETO, DIAMETRO EXTERNO DE 60 MM (2"), TIPO SEALTUBO</v>
          </cell>
          <cell r="C842" t="str">
            <v xml:space="preserve">M     </v>
          </cell>
          <cell r="D842">
            <v>17.84</v>
          </cell>
        </row>
        <row r="843">
          <cell r="A843">
            <v>2501</v>
          </cell>
          <cell r="B843" t="str">
            <v>ELETRODUTO FLEXIVEL, EM ACO GALVANIZADO, REVESTIDO EXTERNAMENTE COM PVC PRETO, DIAMETRO EXTERNO DE 32 MM (1"), TIPO SEALTUBO</v>
          </cell>
          <cell r="C843" t="str">
            <v xml:space="preserve">M     </v>
          </cell>
          <cell r="D843">
            <v>6.89</v>
          </cell>
        </row>
        <row r="844">
          <cell r="A844">
            <v>2502</v>
          </cell>
          <cell r="B844" t="str">
            <v>ELETRODUTO FLEXIVEL, EM ACO GALVANIZADO, REVESTIDO EXTERNAMENTE COM PVC PRETO, DIAMETRO EXTERNO DE 40 MM (1 1/4"), TIPO SEALTUBO</v>
          </cell>
          <cell r="C844" t="str">
            <v xml:space="preserve">M     </v>
          </cell>
          <cell r="D844">
            <v>10.4</v>
          </cell>
        </row>
        <row r="845">
          <cell r="A845">
            <v>2503</v>
          </cell>
          <cell r="B845" t="str">
            <v>ELETRODUTO FLEXIVEL, EM ACO GALVANIZADO, REVESTIDO EXTERNAMENTE COM PVC PRETO, DIAMETRO EXTERNO DE 50 MM( 1 1/2"), TIPO SEALTUBO</v>
          </cell>
          <cell r="C845" t="str">
            <v xml:space="preserve">M     </v>
          </cell>
          <cell r="D845">
            <v>13.39</v>
          </cell>
        </row>
        <row r="846">
          <cell r="A846">
            <v>2504</v>
          </cell>
          <cell r="B846" t="str">
            <v>ELETRODUTO FLEXIVEL, EM ACO GALVANIZADO, REVESTIDO EXTERNAMENTE COM PVC PRETO, DIAMETRO EXTERNO DE 25 MM (3/4"), TIPO SEALTUBO</v>
          </cell>
          <cell r="C846" t="str">
            <v xml:space="preserve">M     </v>
          </cell>
          <cell r="D846">
            <v>5.26</v>
          </cell>
        </row>
        <row r="847">
          <cell r="A847">
            <v>2505</v>
          </cell>
          <cell r="B847" t="str">
            <v>ELETRODUTO FLEXIVEL, EM ACO GALVANIZADO, REVESTIDO EXTERNAMENTE COM PVC PRETO, DIAMETRO EXTERNO DE 75 MM (2 1/2"), TIPO SEALTUBO</v>
          </cell>
          <cell r="C847" t="str">
            <v xml:space="preserve">M     </v>
          </cell>
          <cell r="D847">
            <v>27.8</v>
          </cell>
        </row>
        <row r="848">
          <cell r="A848">
            <v>2510</v>
          </cell>
          <cell r="B848" t="str">
            <v>RELE FOTOELETRICO INTERNO E EXTERNO BIVOLT 1000 W, DE CONECTOR, SEM BASE</v>
          </cell>
          <cell r="C848" t="str">
            <v xml:space="preserve">UN    </v>
          </cell>
          <cell r="D848">
            <v>18.38</v>
          </cell>
        </row>
        <row r="849">
          <cell r="A849">
            <v>2512</v>
          </cell>
          <cell r="B849" t="str">
            <v>BRACO P/ LUMINARIA PUBLICA 1 X 1,50M ROMAGNOLE OU EQUIV</v>
          </cell>
          <cell r="C849" t="str">
            <v xml:space="preserve">UN    </v>
          </cell>
          <cell r="D849">
            <v>20.21</v>
          </cell>
        </row>
        <row r="850">
          <cell r="A850">
            <v>2515</v>
          </cell>
          <cell r="B850" t="str">
            <v>CONECTOR CURVO 90 GRAUS DE ALUMINIO, BITOLA 3/4", PARA ADAPTAR ENTRADA DE ELETRODUTO METALICO FLEXIVEL EM QUADROS</v>
          </cell>
          <cell r="C850" t="str">
            <v xml:space="preserve">UN    </v>
          </cell>
          <cell r="D850">
            <v>4.83</v>
          </cell>
        </row>
        <row r="851">
          <cell r="A851">
            <v>2516</v>
          </cell>
          <cell r="B851" t="str">
            <v>CONECTOR CURVO 90 GRAUS DE ALUMINIO, BITOLA 1", PARA ADAPTAR ENTRADA DE ELETRODUTO METALICO FLEXIVEL EM QUADROS</v>
          </cell>
          <cell r="C851" t="str">
            <v xml:space="preserve">UN    </v>
          </cell>
          <cell r="D851">
            <v>5.81</v>
          </cell>
        </row>
        <row r="852">
          <cell r="A852">
            <v>2517</v>
          </cell>
          <cell r="B852" t="str">
            <v>CONECTOR CURVO 90 GRAUS DE ALUMINIO, BITOLA 1 1/2", PARA ADAPTAR ENTRADA DE ELETRODUTO METALICO FLEXIVEL EM QUADROS</v>
          </cell>
          <cell r="C852" t="str">
            <v xml:space="preserve">UN    </v>
          </cell>
          <cell r="D852">
            <v>11.2</v>
          </cell>
        </row>
        <row r="853">
          <cell r="A853">
            <v>2518</v>
          </cell>
          <cell r="B853" t="str">
            <v>CONECTOR CURVO 90 GRAUS DE ALUMINIO, BITOLA 2 1/2", PARA ADAPTAR ENTRADA DE ELETRODUTO METALICO FLEXIVEL EM QUADROS</v>
          </cell>
          <cell r="C853" t="str">
            <v xml:space="preserve">UN    </v>
          </cell>
          <cell r="D853">
            <v>53.31</v>
          </cell>
        </row>
        <row r="854">
          <cell r="A854">
            <v>2519</v>
          </cell>
          <cell r="B854" t="str">
            <v>CONECTOR CURVO 90 GRAUS DE ALUMINIO, BITOLA 3", PARA ADAPTAR ENTRADA DE ELETRODUTO METALICO FLEXIVEL EM QUADROS</v>
          </cell>
          <cell r="C854" t="str">
            <v xml:space="preserve">UN    </v>
          </cell>
          <cell r="D854">
            <v>64.28</v>
          </cell>
        </row>
        <row r="855">
          <cell r="A855">
            <v>2520</v>
          </cell>
          <cell r="B855" t="str">
            <v>CONECTOR CURVO 90 GRAUS DE ALUMINIO, BITOLA 4", PARA ADAPTAR ENTRADA DE ELETRODUTO METALICO FLEXIVEL EM QUADROS</v>
          </cell>
          <cell r="C855" t="str">
            <v xml:space="preserve">UN    </v>
          </cell>
          <cell r="D855">
            <v>118.32</v>
          </cell>
        </row>
        <row r="856">
          <cell r="A856">
            <v>2521</v>
          </cell>
          <cell r="B856" t="str">
            <v>CONECTOR CURVO 90 GRAUS DE ALUMINIO, BITOLA 2", PARA ADAPTAR ENTRADA DE ELETRODUTO METALICO FLEXIVEL EM QUADROS</v>
          </cell>
          <cell r="C856" t="str">
            <v xml:space="preserve">UN    </v>
          </cell>
          <cell r="D856">
            <v>22.69</v>
          </cell>
        </row>
        <row r="857">
          <cell r="A857">
            <v>2522</v>
          </cell>
          <cell r="B857" t="str">
            <v>CONECTOR CURVO 90 GRAUS DE ALUMINIO, BITOLA 1 1/4", PARA ADAPTAR ENTRADA DE ELETRODUTO METALICO FLEXIVEL EM QUADROS</v>
          </cell>
          <cell r="C857" t="str">
            <v xml:space="preserve">UN    </v>
          </cell>
          <cell r="D857">
            <v>7.24</v>
          </cell>
        </row>
        <row r="858">
          <cell r="A858">
            <v>2526</v>
          </cell>
          <cell r="B858" t="str">
            <v>CONECTOR RETO DE ALUMINIO PARA ELETRODUTO DE 1 1/4", PARA ADAPTAR ENTRADA DE ELETRODUTO METALICO FLEXIVEL EM QUADROS</v>
          </cell>
          <cell r="C858" t="str">
            <v xml:space="preserve">UN    </v>
          </cell>
          <cell r="D858">
            <v>2.57</v>
          </cell>
        </row>
        <row r="859">
          <cell r="A859">
            <v>2527</v>
          </cell>
          <cell r="B859" t="str">
            <v>CONECTOR RETO DE ALUMINIO PARA ELETRODUTO DE 1 1/2", PARA ADAPTAR ENTRADA DE ELETRODUTO METALICO FLEXIVEL EM QUADROS</v>
          </cell>
          <cell r="C859" t="str">
            <v xml:space="preserve">UN    </v>
          </cell>
          <cell r="D859">
            <v>4.01</v>
          </cell>
        </row>
        <row r="860">
          <cell r="A860">
            <v>2528</v>
          </cell>
          <cell r="B860" t="str">
            <v>CONECTOR RETO DE ALUMINIO PARA ELETRODUTO DE 2 1/2", PARA ADAPTAR ENTRADA DE ELETRODUTO METALICO FLEXIVEL EM QUADROS</v>
          </cell>
          <cell r="C860" t="str">
            <v xml:space="preserve">UN    </v>
          </cell>
          <cell r="D860">
            <v>10.08</v>
          </cell>
        </row>
        <row r="861">
          <cell r="A861">
            <v>2548</v>
          </cell>
          <cell r="B861" t="str">
            <v>CONECTOR CURVO 90 GRAUS DE ALUMINIO, BITOLA 1/2", PARA ADAPTAR ENTRADA DE ELETRODUTO METALICO FLEXIVEL EM QUADROS</v>
          </cell>
          <cell r="C861" t="str">
            <v xml:space="preserve">UN    </v>
          </cell>
          <cell r="D861">
            <v>4.45</v>
          </cell>
        </row>
        <row r="862">
          <cell r="A862">
            <v>2555</v>
          </cell>
          <cell r="B862" t="str">
            <v>CAIXA DE LUZ "3 X 3" EM ACO ESMALTADA</v>
          </cell>
          <cell r="C862" t="str">
            <v xml:space="preserve">UN    </v>
          </cell>
          <cell r="D862">
            <v>1.1599999999999999</v>
          </cell>
        </row>
        <row r="863">
          <cell r="A863">
            <v>2556</v>
          </cell>
          <cell r="B863" t="str">
            <v>CAIXA DE LUZ "4 X 2" EM ACO ESMALTADA</v>
          </cell>
          <cell r="C863" t="str">
            <v xml:space="preserve">UN    </v>
          </cell>
          <cell r="D863">
            <v>1.07</v>
          </cell>
        </row>
        <row r="864">
          <cell r="A864">
            <v>2557</v>
          </cell>
          <cell r="B864" t="str">
            <v>CAIXA DE LUZ "4 X 4" EM ACO ESMALTADA</v>
          </cell>
          <cell r="C864" t="str">
            <v xml:space="preserve">UN    </v>
          </cell>
          <cell r="D864">
            <v>2.2599999999999998</v>
          </cell>
        </row>
        <row r="865">
          <cell r="A865">
            <v>2558</v>
          </cell>
          <cell r="B865" t="str">
            <v>CONDULETE DE ALUMINIO TIPO C, PARA ELETRODUTO ROSCAVEL DE 1/2", COM TAMPA CEGA</v>
          </cell>
          <cell r="C865" t="str">
            <v xml:space="preserve">UN    </v>
          </cell>
          <cell r="D865">
            <v>4.4800000000000004</v>
          </cell>
        </row>
        <row r="866">
          <cell r="A866">
            <v>2559</v>
          </cell>
          <cell r="B866" t="str">
            <v>CONDULETE DE ALUMINIO TIPO C, PARA ELETRODUTO ROSCAVEL DE 3/4", COM TAMPA CEGA</v>
          </cell>
          <cell r="C866" t="str">
            <v xml:space="preserve">UN    </v>
          </cell>
          <cell r="D866">
            <v>6.31</v>
          </cell>
        </row>
        <row r="867">
          <cell r="A867">
            <v>2560</v>
          </cell>
          <cell r="B867" t="str">
            <v>CONDULETE DE ALUMINIO TIPO C, PARA ELETRODUTO ROSCAVEL DE 1", COM TAMPA CEGA</v>
          </cell>
          <cell r="C867" t="str">
            <v xml:space="preserve">UN    </v>
          </cell>
          <cell r="D867">
            <v>7.89</v>
          </cell>
        </row>
        <row r="868">
          <cell r="A868">
            <v>2565</v>
          </cell>
          <cell r="B868" t="str">
            <v>CONDULETE DE ALUMINIO TIPO E, PARA ELETRODUTO ROSCAVEL DE 3/4", COM TAMPA CEGA</v>
          </cell>
          <cell r="C868" t="str">
            <v xml:space="preserve">UN    </v>
          </cell>
          <cell r="D868">
            <v>5.1100000000000003</v>
          </cell>
        </row>
        <row r="869">
          <cell r="A869">
            <v>2566</v>
          </cell>
          <cell r="B869" t="str">
            <v>CONDULETE DE ALUMINIO TIPO E, PARA ELETRODUTO ROSCAVEL DE 1  1/4", COM TAMPA CEGA</v>
          </cell>
          <cell r="C869" t="str">
            <v xml:space="preserve">UN    </v>
          </cell>
          <cell r="D869">
            <v>10.52</v>
          </cell>
        </row>
        <row r="870">
          <cell r="A870">
            <v>2567</v>
          </cell>
          <cell r="B870" t="str">
            <v>CONDULETE DE ALUMINIO TIPO E, PARA ELETRODUTO ROSCAVEL DE 2", COM TAMPA CEGA</v>
          </cell>
          <cell r="C870" t="str">
            <v xml:space="preserve">UN    </v>
          </cell>
          <cell r="D870">
            <v>20.52</v>
          </cell>
        </row>
        <row r="871">
          <cell r="A871">
            <v>2568</v>
          </cell>
          <cell r="B871" t="str">
            <v>CONDULETE DE ALUMINIO TIPO E, PARA ELETRODUTO ROSCAVEL DE 3", COM TAMPA CEGA</v>
          </cell>
          <cell r="C871" t="str">
            <v xml:space="preserve">UN    </v>
          </cell>
          <cell r="D871">
            <v>56.99</v>
          </cell>
        </row>
        <row r="872">
          <cell r="A872">
            <v>2569</v>
          </cell>
          <cell r="B872" t="str">
            <v>CONDULETE DE ALUMINIO TIPO LR, PARA ELETRODUTO ROSCAVEL DE 1/2", COM TAMPA CEGA</v>
          </cell>
          <cell r="C872" t="str">
            <v xml:space="preserve">UN    </v>
          </cell>
          <cell r="D872">
            <v>4.95</v>
          </cell>
        </row>
        <row r="873">
          <cell r="A873">
            <v>2570</v>
          </cell>
          <cell r="B873" t="str">
            <v>CONDULETE DE ALUMINIO TIPO LR, PARA ELETRODUTO ROSCAVEL DE 1", COM TAMPA CEGA</v>
          </cell>
          <cell r="C873" t="str">
            <v xml:space="preserve">UN    </v>
          </cell>
          <cell r="D873">
            <v>8.3000000000000007</v>
          </cell>
        </row>
        <row r="874">
          <cell r="A874">
            <v>2571</v>
          </cell>
          <cell r="B874" t="str">
            <v>CONDULETE DE ALUMINIO TIPO LR, PARA ELETRODUTO ROSCAVEL DE 2", COM TAMPA CEGA</v>
          </cell>
          <cell r="C874" t="str">
            <v xml:space="preserve">UN    </v>
          </cell>
          <cell r="D874">
            <v>24.64</v>
          </cell>
        </row>
        <row r="875">
          <cell r="A875">
            <v>2572</v>
          </cell>
          <cell r="B875" t="str">
            <v>CONDULETE DE ALUMINIO TIPO LR, PARA ELETRODUTO ROSCAVEL DE 3", COM TAMPA CEGA</v>
          </cell>
          <cell r="C875" t="str">
            <v xml:space="preserve">UN    </v>
          </cell>
          <cell r="D875">
            <v>72.88</v>
          </cell>
        </row>
        <row r="876">
          <cell r="A876">
            <v>2573</v>
          </cell>
          <cell r="B876" t="str">
            <v>CONDULETE DE ALUMINIO TIPO T, PARA ELETRODUTO ROSCAVEL DE 1/2", COM TAMPA CEGA</v>
          </cell>
          <cell r="C876" t="str">
            <v xml:space="preserve">UN    </v>
          </cell>
          <cell r="D876">
            <v>6.05</v>
          </cell>
        </row>
        <row r="877">
          <cell r="A877">
            <v>2574</v>
          </cell>
          <cell r="B877" t="str">
            <v>CONDULETE DE ALUMINIO TIPO T, PARA ELETRODUTO ROSCAVEL DE 3/4", COM TAMPA CEGA</v>
          </cell>
          <cell r="C877" t="str">
            <v xml:space="preserve">UN    </v>
          </cell>
          <cell r="D877">
            <v>6.09</v>
          </cell>
        </row>
        <row r="878">
          <cell r="A878">
            <v>2575</v>
          </cell>
          <cell r="B878" t="str">
            <v>CONDULETE DE ALUMINIO TIPO T, PARA ELETRODUTO ROSCAVEL DE 1 1/4", COM TAMPA CEGA</v>
          </cell>
          <cell r="C878" t="str">
            <v xml:space="preserve">UN    </v>
          </cell>
          <cell r="D878">
            <v>14.57</v>
          </cell>
        </row>
        <row r="879">
          <cell r="A879">
            <v>2576</v>
          </cell>
          <cell r="B879" t="str">
            <v>CONDULETE DE ALUMINIO TIPO T, PARA ELETRODUTO ROSCAVEL DE 1 1/2", COM TAMPA CEGA</v>
          </cell>
          <cell r="C879" t="str">
            <v xml:space="preserve">UN    </v>
          </cell>
          <cell r="D879">
            <v>19.38</v>
          </cell>
        </row>
        <row r="880">
          <cell r="A880">
            <v>2577</v>
          </cell>
          <cell r="B880" t="str">
            <v>CONDULETE DE ALUMINIO TIPO T, PARA ELETRODUTO ROSCAVEL DE 2", COM TAMPA CEGA</v>
          </cell>
          <cell r="C880" t="str">
            <v xml:space="preserve">UN    </v>
          </cell>
          <cell r="D880">
            <v>26.26</v>
          </cell>
        </row>
        <row r="881">
          <cell r="A881">
            <v>2578</v>
          </cell>
          <cell r="B881" t="str">
            <v>CONDULETE DE ALUMINIO TIPO T, PARA ELETRODUTO ROSCAVEL DE 3", COM TAMPA CEGA</v>
          </cell>
          <cell r="C881" t="str">
            <v xml:space="preserve">UN    </v>
          </cell>
          <cell r="D881">
            <v>82</v>
          </cell>
        </row>
        <row r="882">
          <cell r="A882">
            <v>2579</v>
          </cell>
          <cell r="B882" t="str">
            <v>CONDULETE DE ALUMINIO TIPO X, PARA ELETRODUTO ROSCAVEL DE 1/2", COM TAMPA CEGA</v>
          </cell>
          <cell r="C882" t="str">
            <v xml:space="preserve">UN    </v>
          </cell>
          <cell r="D882">
            <v>7.33</v>
          </cell>
        </row>
        <row r="883">
          <cell r="A883">
            <v>2580</v>
          </cell>
          <cell r="B883" t="str">
            <v>CONDULETE DE ALUMINIO TIPO X, PARA ELETRODUTO ROSCAVEL DE 3/4", COM TAMPA CEGA</v>
          </cell>
          <cell r="C883" t="str">
            <v xml:space="preserve">UN    </v>
          </cell>
          <cell r="D883">
            <v>8.0399999999999991</v>
          </cell>
        </row>
        <row r="884">
          <cell r="A884">
            <v>2581</v>
          </cell>
          <cell r="B884" t="str">
            <v>CONDULETE DE ALUMINIO TIPO X, PARA ELETRODUTO ROSCAVEL DE 1", COM TAMPA CEGA</v>
          </cell>
          <cell r="C884" t="str">
            <v xml:space="preserve">UN    </v>
          </cell>
          <cell r="D884">
            <v>9.3800000000000008</v>
          </cell>
        </row>
        <row r="885">
          <cell r="A885">
            <v>2582</v>
          </cell>
          <cell r="B885" t="str">
            <v>CONDULETE DE ALUMINIO TIPO X, PARA ELETRODUTO ROSCAVEL DE 1 1/2", COM TAMPA CEGA</v>
          </cell>
          <cell r="C885" t="str">
            <v xml:space="preserve">UN    </v>
          </cell>
          <cell r="D885">
            <v>17.98</v>
          </cell>
        </row>
        <row r="886">
          <cell r="A886">
            <v>2583</v>
          </cell>
          <cell r="B886" t="str">
            <v>CONDULETE DE ALUMINIO TIPO X, PARA ELETRODUTO ROSCAVEL DE 3", COM TAMPA CEGA</v>
          </cell>
          <cell r="C886" t="str">
            <v xml:space="preserve">UN    </v>
          </cell>
          <cell r="D886">
            <v>67.53</v>
          </cell>
        </row>
        <row r="887">
          <cell r="A887">
            <v>2584</v>
          </cell>
          <cell r="B887" t="str">
            <v>CONDULETE DE ALUMINIO TIPO X, PARA ELETRODUTO ROSCAVEL DE 4", COM TAMPA CEGA</v>
          </cell>
          <cell r="C887" t="str">
            <v xml:space="preserve">UN    </v>
          </cell>
          <cell r="D887">
            <v>112.41</v>
          </cell>
        </row>
        <row r="888">
          <cell r="A888">
            <v>2585</v>
          </cell>
          <cell r="B888" t="str">
            <v>CONDULETE DE ALUMINIO TIPO T, PARA ELETRODUTO ROSCAVEL DE 4", COM TAMPA CEGA</v>
          </cell>
          <cell r="C888" t="str">
            <v xml:space="preserve">UN    </v>
          </cell>
          <cell r="D888">
            <v>112.53</v>
          </cell>
        </row>
        <row r="889">
          <cell r="A889">
            <v>2586</v>
          </cell>
          <cell r="B889" t="str">
            <v>CONDULETE DE ALUMINIO TIPO T, PARA ELETRODUTO ROSCAVEL DE 1", COM TAMPA CEGA</v>
          </cell>
          <cell r="C889" t="str">
            <v xml:space="preserve">UN    </v>
          </cell>
          <cell r="D889">
            <v>9.81</v>
          </cell>
        </row>
        <row r="890">
          <cell r="A890">
            <v>2587</v>
          </cell>
          <cell r="B890" t="str">
            <v>CONDULETE DE ALUMINIO TIPO LR, PARA ELETRODUTO ROSCAVEL DE 1 1/2", COM TAMPA CEGA</v>
          </cell>
          <cell r="C890" t="str">
            <v xml:space="preserve">UN    </v>
          </cell>
          <cell r="D890">
            <v>16.18</v>
          </cell>
        </row>
        <row r="891">
          <cell r="A891">
            <v>2588</v>
          </cell>
          <cell r="B891" t="str">
            <v>CONDULETE DE ALUMINIO TIPO LR, PARA ELETRODUTO ROSCAVEL DE 1 1/4", COM TAMPA CEGA</v>
          </cell>
          <cell r="C891" t="str">
            <v xml:space="preserve">UN    </v>
          </cell>
          <cell r="D891">
            <v>12.85</v>
          </cell>
        </row>
        <row r="892">
          <cell r="A892">
            <v>2589</v>
          </cell>
          <cell r="B892" t="str">
            <v>CONDULETE DE ALUMINIO TIPO E, PARA ELETRODUTO ROSCAVEL DE 1 1/2", COM TAMPA CEGA</v>
          </cell>
          <cell r="C892" t="str">
            <v xml:space="preserve">UN    </v>
          </cell>
          <cell r="D892">
            <v>13.99</v>
          </cell>
        </row>
        <row r="893">
          <cell r="A893">
            <v>2590</v>
          </cell>
          <cell r="B893" t="str">
            <v>CONDULETE DE ALUMINIO TIPO E, PARA ELETRODUTO ROSCAVEL DE 1", COM TAMPA CEGA</v>
          </cell>
          <cell r="C893" t="str">
            <v xml:space="preserve">UN    </v>
          </cell>
          <cell r="D893">
            <v>8.58</v>
          </cell>
        </row>
        <row r="894">
          <cell r="A894">
            <v>2591</v>
          </cell>
          <cell r="B894" t="str">
            <v>CONDULETE DE ALUMINIO TIPO E, PARA ELETRODUTO ROSCAVEL DE 1/2", COM TAMPA CEGA</v>
          </cell>
          <cell r="C894" t="str">
            <v xml:space="preserve">UN    </v>
          </cell>
          <cell r="D894">
            <v>5.0999999999999996</v>
          </cell>
        </row>
        <row r="895">
          <cell r="A895">
            <v>2592</v>
          </cell>
          <cell r="B895" t="str">
            <v>CONDULETE DE ALUMINIO TIPO C, PARA ELETRODUTO ROSCAVEL DE 4", COM TAMPA CEGA</v>
          </cell>
          <cell r="C895" t="str">
            <v xml:space="preserve">UN    </v>
          </cell>
          <cell r="D895">
            <v>104.6</v>
          </cell>
        </row>
        <row r="896">
          <cell r="A896">
            <v>2593</v>
          </cell>
          <cell r="B896" t="str">
            <v>CONDULETE DE ALUMINIO TIPO LR, PARA ELETRODUTO ROSCAVEL DE 3/4", COM TAMPA CEGA</v>
          </cell>
          <cell r="C896" t="str">
            <v xml:space="preserve">UN    </v>
          </cell>
          <cell r="D896">
            <v>5.28</v>
          </cell>
        </row>
        <row r="897">
          <cell r="A897">
            <v>2594</v>
          </cell>
          <cell r="B897" t="str">
            <v>CONDULETE DE ALUMINIO TIPO E, PARA ELETRODUTO ROSCAVEL DE 4", COM TAMPA CEGA</v>
          </cell>
          <cell r="C897" t="str">
            <v xml:space="preserve">UN    </v>
          </cell>
          <cell r="D897">
            <v>94.94</v>
          </cell>
        </row>
        <row r="898">
          <cell r="A898">
            <v>2595</v>
          </cell>
          <cell r="B898" t="str">
            <v>CONDULETE DE ALUMINIO TIPO LR, PARA ELETRODUTO ROSCAVEL DE 4", COM TAMPA CEGA</v>
          </cell>
          <cell r="C898" t="str">
            <v xml:space="preserve">UN    </v>
          </cell>
          <cell r="D898">
            <v>113.71</v>
          </cell>
        </row>
        <row r="899">
          <cell r="A899">
            <v>2596</v>
          </cell>
          <cell r="B899" t="str">
            <v>CONDULETE DE ALUMINIO TIPO X, PARA ELETRODUTO ROSCAVEL DE 2", COM TAMPA CEGA</v>
          </cell>
          <cell r="C899" t="str">
            <v xml:space="preserve">UN    </v>
          </cell>
          <cell r="D899">
            <v>27.76</v>
          </cell>
        </row>
        <row r="900">
          <cell r="A900">
            <v>2597</v>
          </cell>
          <cell r="B900" t="str">
            <v>CONDULETE DE ALUMINIO TIPO X, PARA ELETRODUTO ROSCAVEL DE 1 1/4", COM TAMPA CEGA</v>
          </cell>
          <cell r="C900" t="str">
            <v xml:space="preserve">UN    </v>
          </cell>
          <cell r="D900">
            <v>15.41</v>
          </cell>
        </row>
        <row r="901">
          <cell r="A901">
            <v>2609</v>
          </cell>
          <cell r="B901" t="str">
            <v>CURVA 45 GRAUS, PARA ELETRODUTO, EM ACO GALVANIZADO ELETROLITICO, DIAMETRO DE 20 MM (3/4")</v>
          </cell>
          <cell r="C901" t="str">
            <v xml:space="preserve">UN    </v>
          </cell>
          <cell r="D901">
            <v>2.2799999999999998</v>
          </cell>
        </row>
        <row r="902">
          <cell r="A902">
            <v>2611</v>
          </cell>
          <cell r="B902" t="str">
            <v>CURVA 45 GRAUS, PARA ELETRODUTO, EM ACO GALVANIZADO ELETROLITICO, DIAMETRO DE 40 MM (1 1/2")</v>
          </cell>
          <cell r="C902" t="str">
            <v xml:space="preserve">UN    </v>
          </cell>
          <cell r="D902">
            <v>8.4499999999999993</v>
          </cell>
        </row>
        <row r="903">
          <cell r="A903">
            <v>2612</v>
          </cell>
          <cell r="B903" t="str">
            <v>CURVA 45 GRAUS, PARA ELETRODUTO, EM ACO GALVANIZADO ELETROLITICO, DIAMETRO DE 50 MM (2")</v>
          </cell>
          <cell r="C903" t="str">
            <v xml:space="preserve">UN    </v>
          </cell>
          <cell r="D903">
            <v>12.3</v>
          </cell>
        </row>
        <row r="904">
          <cell r="A904">
            <v>2613</v>
          </cell>
          <cell r="B904" t="str">
            <v>CURVA 45 GRAUS, PARA ELETRODUTO, EM ACO GALVANIZADO ELETROLITICO, DIAMETRO DE 65 MM (2 1/2")</v>
          </cell>
          <cell r="C904" t="str">
            <v xml:space="preserve">UN    </v>
          </cell>
          <cell r="D904">
            <v>29.69</v>
          </cell>
        </row>
        <row r="905">
          <cell r="A905">
            <v>2614</v>
          </cell>
          <cell r="B905" t="str">
            <v>CURVA 45 GRAUS, PARA ELETRODUTO, EM ACO GALVANIZADO ELETROLITICO, DIAMETRO DE 80 MM (3")</v>
          </cell>
          <cell r="C905" t="str">
            <v xml:space="preserve">UN    </v>
          </cell>
          <cell r="D905">
            <v>41.29</v>
          </cell>
        </row>
        <row r="906">
          <cell r="A906">
            <v>2615</v>
          </cell>
          <cell r="B906" t="str">
            <v>CURVA 45 GRAUS, PARA ELETRODUTO, EM ACO GALVANIZADO ELETROLITICO, DIAMETRO DE 100 MM (4")</v>
          </cell>
          <cell r="C906" t="str">
            <v xml:space="preserve">UN    </v>
          </cell>
          <cell r="D906">
            <v>68.02</v>
          </cell>
        </row>
        <row r="907">
          <cell r="A907">
            <v>2616</v>
          </cell>
          <cell r="B907" t="str">
            <v>CURVA 90 GRAUS, PARA ELETRODUTO, EM ACO GALVANIZADO ELETROLITICO, DIAMETRO DE 15 MM (1/2")</v>
          </cell>
          <cell r="C907" t="str">
            <v xml:space="preserve">UN    </v>
          </cell>
          <cell r="D907">
            <v>2.04</v>
          </cell>
        </row>
        <row r="908">
          <cell r="A908">
            <v>2617</v>
          </cell>
          <cell r="B908" t="str">
            <v>CURVA 90 GRAUS, PARA ELETRODUTO, EM ACO GALVANIZADO ELETROLITICO, DIAMETRO DE 25 MM (1")</v>
          </cell>
          <cell r="C908" t="str">
            <v xml:space="preserve">UN    </v>
          </cell>
          <cell r="D908">
            <v>3.14</v>
          </cell>
        </row>
        <row r="909">
          <cell r="A909">
            <v>2618</v>
          </cell>
          <cell r="B909" t="str">
            <v>CURVA 90 GRAUS, PARA ELETRODUTO, EM ACO GALVANIZADO ELETROLITICO, DIAMETRO DE 32 MM (1 1/4")</v>
          </cell>
          <cell r="C909" t="str">
            <v xml:space="preserve">UN    </v>
          </cell>
          <cell r="D909">
            <v>7.16</v>
          </cell>
        </row>
        <row r="910">
          <cell r="A910">
            <v>2619</v>
          </cell>
          <cell r="B910" t="str">
            <v>CURVA 90 GRAUS, PARA ELETRODUTO, EM ACO GALVANIZADO ELETROLITICO, DIAMETRO DE 65 MM (2 1/2")</v>
          </cell>
          <cell r="C910" t="str">
            <v xml:space="preserve">UN    </v>
          </cell>
          <cell r="D910">
            <v>32.49</v>
          </cell>
        </row>
        <row r="911">
          <cell r="A911">
            <v>2620</v>
          </cell>
          <cell r="B911" t="str">
            <v>CURVA 90 GRAUS, PARA ELETRODUTO, EM ACO GALVANIZADO ELETROLITICO, DIAMETRO DE 80 MM (3")</v>
          </cell>
          <cell r="C911" t="str">
            <v xml:space="preserve">UN    </v>
          </cell>
          <cell r="D911">
            <v>42.66</v>
          </cell>
        </row>
        <row r="912">
          <cell r="A912">
            <v>2621</v>
          </cell>
          <cell r="B912" t="str">
            <v>CURVA 90 GRAUS, PARA ELETRODUTO, EM ACO GALVANIZADO ELETROLITICO, DIAMETRO DE 100 MM (4")</v>
          </cell>
          <cell r="C912" t="str">
            <v xml:space="preserve">UN    </v>
          </cell>
          <cell r="D912">
            <v>72.349999999999994</v>
          </cell>
        </row>
        <row r="913">
          <cell r="A913">
            <v>2622</v>
          </cell>
          <cell r="B913" t="str">
            <v>CURVA 135 GRAUS, PARA ELETRODUTO, EM ACO GALVANIZADO ELETROLITICO, DIAMETRO DE 15 MM (1/2")</v>
          </cell>
          <cell r="C913" t="str">
            <v xml:space="preserve">UN    </v>
          </cell>
          <cell r="D913">
            <v>2.4300000000000002</v>
          </cell>
        </row>
        <row r="914">
          <cell r="A914">
            <v>2623</v>
          </cell>
          <cell r="B914" t="str">
            <v>CURVA 135 GRAUS, PARA ELETRODUTO, EM ACO GALVANIZADO ELETROLITICO, DIAMETRO DE 20 MM (3/4")</v>
          </cell>
          <cell r="C914" t="str">
            <v xml:space="preserve">UN    </v>
          </cell>
          <cell r="D914">
            <v>2.92</v>
          </cell>
        </row>
        <row r="915">
          <cell r="A915">
            <v>2624</v>
          </cell>
          <cell r="B915" t="str">
            <v>CURVA 135 GRAUS, PARA ELETRODUTO, EM ACO GALVANIZADO ELETROLITICO, DIAMETRO DE 25 MM (1")</v>
          </cell>
          <cell r="C915" t="str">
            <v xml:space="preserve">UN    </v>
          </cell>
          <cell r="D915">
            <v>4.6500000000000004</v>
          </cell>
        </row>
        <row r="916">
          <cell r="A916">
            <v>2625</v>
          </cell>
          <cell r="B916" t="str">
            <v>CURVA 135 GRAUS, PARA ELETRODUTO, EM ACO GALVANIZADO ELETROLITICO, DIAMETRO DE 32 MM (1 1/4")</v>
          </cell>
          <cell r="C916" t="str">
            <v xml:space="preserve">UN    </v>
          </cell>
          <cell r="D916">
            <v>9.82</v>
          </cell>
        </row>
        <row r="917">
          <cell r="A917">
            <v>2626</v>
          </cell>
          <cell r="B917" t="str">
            <v>CURVA 135 GRAUS, PARA ELETRODUTO, EM ACO GALVANIZADO ELETROLITICO, DIAMETRO DE 40 MM (1 1/2")</v>
          </cell>
          <cell r="C917" t="str">
            <v xml:space="preserve">UN    </v>
          </cell>
          <cell r="D917">
            <v>14.39</v>
          </cell>
        </row>
        <row r="918">
          <cell r="A918">
            <v>2627</v>
          </cell>
          <cell r="B918" t="str">
            <v>CURVA 135 GRAUS, PARA ELETRODUTO, EM ACO GALVANIZADO ELETROLITICO, DIAMETRO DE 65 MM (2 1/2")</v>
          </cell>
          <cell r="C918" t="str">
            <v xml:space="preserve">UN    </v>
          </cell>
          <cell r="D918">
            <v>38.57</v>
          </cell>
        </row>
        <row r="919">
          <cell r="A919">
            <v>2628</v>
          </cell>
          <cell r="B919" t="str">
            <v>CURVA 135 GRAUS, PARA ELETRODUTO, EM ACO GALVANIZADO ELETROLITICO, DIAMETRO DE 100 MM (4")</v>
          </cell>
          <cell r="C919" t="str">
            <v xml:space="preserve">UN    </v>
          </cell>
          <cell r="D919">
            <v>102.4</v>
          </cell>
        </row>
        <row r="920">
          <cell r="A920">
            <v>2629</v>
          </cell>
          <cell r="B920" t="str">
            <v>CURVA 135 GRAUS, PARA ELETRODUTO, EM ACO GALVANIZADO ELETROLITICO, DIAMETRO DE 80 MM (3")</v>
          </cell>
          <cell r="C920" t="str">
            <v xml:space="preserve">UN    </v>
          </cell>
          <cell r="D920">
            <v>52.17</v>
          </cell>
        </row>
        <row r="921">
          <cell r="A921">
            <v>2630</v>
          </cell>
          <cell r="B921" t="str">
            <v>CURVA 135 GRAUS, PARA ELETRODUTO, EM ACO GALVANIZADO ELETROLITICO, DIAMETRO DE 50 MM (2")</v>
          </cell>
          <cell r="C921" t="str">
            <v xml:space="preserve">UN    </v>
          </cell>
          <cell r="D921">
            <v>21.89</v>
          </cell>
        </row>
        <row r="922">
          <cell r="A922">
            <v>2631</v>
          </cell>
          <cell r="B922" t="str">
            <v>CURVA 90 GRAUS, PARA ELETRODUTO, EM ACO GALVANIZADO ELETROLITICO, DIAMETRO DE 50 MM (2")</v>
          </cell>
          <cell r="C922" t="str">
            <v xml:space="preserve">UN    </v>
          </cell>
          <cell r="D922">
            <v>12.83</v>
          </cell>
        </row>
        <row r="923">
          <cell r="A923">
            <v>2632</v>
          </cell>
          <cell r="B923" t="str">
            <v>CURVA 90 GRAUS, PARA ELETRODUTO, EM ACO GALVANIZADO ELETROLITICO, DIAMETRO DE 40 MM (1 1/2")</v>
          </cell>
          <cell r="C923" t="str">
            <v xml:space="preserve">UN    </v>
          </cell>
          <cell r="D923">
            <v>8.74</v>
          </cell>
        </row>
        <row r="924">
          <cell r="A924">
            <v>2633</v>
          </cell>
          <cell r="B924" t="str">
            <v>CURVA 90 GRAUS, PARA ELETRODUTO, EM ACO GALVANIZADO ELETROLITICO, DIAMETRO DE 20 MM (3/4")</v>
          </cell>
          <cell r="C924" t="str">
            <v xml:space="preserve">UN    </v>
          </cell>
          <cell r="D924">
            <v>2.31</v>
          </cell>
        </row>
        <row r="925">
          <cell r="A925">
            <v>2634</v>
          </cell>
          <cell r="B925" t="str">
            <v>CURVA 45 GRAUS, PARA ELETRODUTO, EM ACO GALVANIZADO ELETROLITICO, DIAMETRO DE 25 MM (1")</v>
          </cell>
          <cell r="C925" t="str">
            <v xml:space="preserve">UN    </v>
          </cell>
          <cell r="D925">
            <v>3</v>
          </cell>
        </row>
        <row r="926">
          <cell r="A926">
            <v>2635</v>
          </cell>
          <cell r="B926" t="str">
            <v>CURVA 45 GRAUS, PARA ELETRODUTO, EM ACO GALVANIZADO ELETROLITICO, DIAMETRO DE 15 MM (1/2")</v>
          </cell>
          <cell r="C926" t="str">
            <v xml:space="preserve">UN    </v>
          </cell>
          <cell r="D926">
            <v>2.0299999999999998</v>
          </cell>
        </row>
        <row r="927">
          <cell r="A927">
            <v>2636</v>
          </cell>
          <cell r="B927" t="str">
            <v>LUVA PARA ELETRODUTO, EM ACO GALVANIZADO ELETROLITICO, DIAMETRO DE 15 MM (1/2")</v>
          </cell>
          <cell r="C927" t="str">
            <v xml:space="preserve">UN    </v>
          </cell>
          <cell r="D927">
            <v>0.82</v>
          </cell>
        </row>
        <row r="928">
          <cell r="A928">
            <v>2637</v>
          </cell>
          <cell r="B928" t="str">
            <v>LUVA PARA ELETRODUTO, EM ACO GALVANIZADO ELETROLITICO, DIAMETRO DE 20 MM (3/4")</v>
          </cell>
          <cell r="C928" t="str">
            <v xml:space="preserve">UN    </v>
          </cell>
          <cell r="D928">
            <v>0.87</v>
          </cell>
        </row>
        <row r="929">
          <cell r="A929">
            <v>2638</v>
          </cell>
          <cell r="B929" t="str">
            <v>LUVA PARA ELETRODUTO, EM ACO GALVANIZADO ELETROLITICO, DIAMETRO DE 25 MM (1")</v>
          </cell>
          <cell r="C929" t="str">
            <v xml:space="preserve">UN    </v>
          </cell>
          <cell r="D929">
            <v>1.01</v>
          </cell>
        </row>
        <row r="930">
          <cell r="A930">
            <v>2639</v>
          </cell>
          <cell r="B930" t="str">
            <v>LUVA PARA ELETRODUTO, EM ACO GALVANIZADO ELETROLITICO, DIAMETRO DE 32 MM (1 1/4")</v>
          </cell>
          <cell r="C930" t="str">
            <v xml:space="preserve">UN    </v>
          </cell>
          <cell r="D930">
            <v>1.8</v>
          </cell>
        </row>
        <row r="931">
          <cell r="A931">
            <v>2640</v>
          </cell>
          <cell r="B931" t="str">
            <v>LUVA PARA ELETRODUTO, EM ACO GALVANIZADO ELETROLITICO, DIAMETRO DE 65 MM (2 1/2")</v>
          </cell>
          <cell r="C931" t="str">
            <v xml:space="preserve">UN    </v>
          </cell>
          <cell r="D931">
            <v>5.3</v>
          </cell>
        </row>
        <row r="932">
          <cell r="A932">
            <v>2641</v>
          </cell>
          <cell r="B932" t="str">
            <v>LUVA PARA ELETRODUTO, EM ACO GALVANIZADO ELETROLITICO, DIAMETRO DE 100 MM (4")</v>
          </cell>
          <cell r="C932" t="str">
            <v xml:space="preserve">UN    </v>
          </cell>
          <cell r="D932">
            <v>12.74</v>
          </cell>
        </row>
        <row r="933">
          <cell r="A933">
            <v>2642</v>
          </cell>
          <cell r="B933" t="str">
            <v>LUVA PARA ELETRODUTO, EM ACO GALVANIZADO ELETROLITICO, DIAMETRO DE 80 MM (3")</v>
          </cell>
          <cell r="C933" t="str">
            <v xml:space="preserve">UN    </v>
          </cell>
          <cell r="D933">
            <v>8.07</v>
          </cell>
        </row>
        <row r="934">
          <cell r="A934">
            <v>2643</v>
          </cell>
          <cell r="B934" t="str">
            <v>LUVA PARA ELETRODUTO, EM ACO GALVANIZADO ELETROLITICO, DIAMETRO DE 50 MM (2")</v>
          </cell>
          <cell r="C934" t="str">
            <v xml:space="preserve">UN    </v>
          </cell>
          <cell r="D934">
            <v>3.63</v>
          </cell>
        </row>
        <row r="935">
          <cell r="A935">
            <v>2644</v>
          </cell>
          <cell r="B935" t="str">
            <v>LUVA PARA ELETRODUTO, EM ACO GALVANIZADO ELETROLITICO, DIAMETRO DE 40 MM (1 1/2")</v>
          </cell>
          <cell r="C935" t="str">
            <v xml:space="preserve">UN    </v>
          </cell>
          <cell r="D935">
            <v>2.6</v>
          </cell>
        </row>
        <row r="936">
          <cell r="A936">
            <v>2662</v>
          </cell>
          <cell r="B936" t="str">
            <v>TAMPAO / TERMINAL / PLUG, D = 4" , PARA DUTO CORRUGADO PEAD (CABEAMENTO SUBTERRANEO)</v>
          </cell>
          <cell r="C936" t="str">
            <v xml:space="preserve">UN    </v>
          </cell>
          <cell r="D936">
            <v>11.47</v>
          </cell>
        </row>
        <row r="937">
          <cell r="A937">
            <v>2664</v>
          </cell>
          <cell r="B937" t="str">
            <v>TAMPAO / TERMINAL / PLUG, D = 3" , PARA DUTO CORRUGADO PEAD (CABEAMENTO SUBTERRANEO)</v>
          </cell>
          <cell r="C937" t="str">
            <v xml:space="preserve">UN    </v>
          </cell>
          <cell r="D937">
            <v>9.35</v>
          </cell>
        </row>
        <row r="938">
          <cell r="A938">
            <v>2666</v>
          </cell>
          <cell r="B938" t="str">
            <v>TAMPAO / TERMINAL / PLUG, D = 1 1/4" , PARA DUTO CORRUGADO PEAD (CABEAMENTO SUBTERRANEO)</v>
          </cell>
          <cell r="C938" t="str">
            <v xml:space="preserve">UN    </v>
          </cell>
          <cell r="D938">
            <v>5.55</v>
          </cell>
        </row>
        <row r="939">
          <cell r="A939">
            <v>2668</v>
          </cell>
          <cell r="B939" t="str">
            <v>TAMPAO / TERMINAL / PLUG, D = 2" , PARA DUTO CORRUGADO PEAD (CABEAMENTO SUBTERRANEO)</v>
          </cell>
          <cell r="C939" t="str">
            <v xml:space="preserve">UN    </v>
          </cell>
          <cell r="D939">
            <v>6.34</v>
          </cell>
        </row>
        <row r="940">
          <cell r="A940">
            <v>2673</v>
          </cell>
          <cell r="B940" t="str">
            <v>ELETRODUTO DE PVC RIGIDO ROSCAVEL DE 1/2 ", SEM LUVA</v>
          </cell>
          <cell r="C940" t="str">
            <v xml:space="preserve">M     </v>
          </cell>
          <cell r="D940">
            <v>1.48</v>
          </cell>
        </row>
        <row r="941">
          <cell r="A941">
            <v>2674</v>
          </cell>
          <cell r="B941" t="str">
            <v>ELETRODUTO DE PVC RIGIDO ROSCAVEL DE 3/4 ", SEM LUVA</v>
          </cell>
          <cell r="C941" t="str">
            <v xml:space="preserve">M     </v>
          </cell>
          <cell r="D941">
            <v>1.84</v>
          </cell>
        </row>
        <row r="942">
          <cell r="A942">
            <v>2675</v>
          </cell>
          <cell r="B942" t="str">
            <v>ELETRODUTO DE PVC RIGIDO SOLDAVEL, CLASSE B, DE 50 MM</v>
          </cell>
          <cell r="C942" t="str">
            <v xml:space="preserve">M     </v>
          </cell>
          <cell r="D942">
            <v>3</v>
          </cell>
        </row>
        <row r="943">
          <cell r="A943">
            <v>2676</v>
          </cell>
          <cell r="B943" t="str">
            <v>ELETRODUTO DE PVC RIGIDO SOLDAVEL, CLASSE B, DE 20 MM</v>
          </cell>
          <cell r="C943" t="str">
            <v xml:space="preserve">M     </v>
          </cell>
          <cell r="D943">
            <v>0.86</v>
          </cell>
        </row>
        <row r="944">
          <cell r="A944">
            <v>2678</v>
          </cell>
          <cell r="B944" t="str">
            <v>ELETRODUTO DE PVC RIGIDO SOLDAVEL, CLASSE B, DE 25 MM</v>
          </cell>
          <cell r="C944" t="str">
            <v xml:space="preserve">M     </v>
          </cell>
          <cell r="D944">
            <v>1.07</v>
          </cell>
        </row>
        <row r="945">
          <cell r="A945">
            <v>2679</v>
          </cell>
          <cell r="B945" t="str">
            <v>ELETRODUTO DE PVC RIGIDO SOLDAVEL, CLASSE B, DE 32 MM</v>
          </cell>
          <cell r="C945" t="str">
            <v xml:space="preserve">M     </v>
          </cell>
          <cell r="D945">
            <v>1.66</v>
          </cell>
        </row>
        <row r="946">
          <cell r="A946">
            <v>2680</v>
          </cell>
          <cell r="B946" t="str">
            <v>ELETRODUTO DE PVC RIGIDO ROSCAVEL DE 1 1/2 ", SEM LUVA</v>
          </cell>
          <cell r="C946" t="str">
            <v xml:space="preserve">M     </v>
          </cell>
          <cell r="D946">
            <v>4.21</v>
          </cell>
        </row>
        <row r="947">
          <cell r="A947">
            <v>2681</v>
          </cell>
          <cell r="B947" t="str">
            <v>ELETRODUTO DE PVC RIGIDO ROSCAVEL DE 2 ", SEM LUVA</v>
          </cell>
          <cell r="C947" t="str">
            <v xml:space="preserve">M     </v>
          </cell>
          <cell r="D947">
            <v>6.88</v>
          </cell>
        </row>
        <row r="948">
          <cell r="A948">
            <v>2682</v>
          </cell>
          <cell r="B948" t="str">
            <v>ELETRODUTO DE PVC RIGIDO ROSCAVEL DE 2 1/2 ", SEM LUVA</v>
          </cell>
          <cell r="C948" t="str">
            <v xml:space="preserve">M     </v>
          </cell>
          <cell r="D948">
            <v>10.039999999999999</v>
          </cell>
        </row>
        <row r="949">
          <cell r="A949">
            <v>2683</v>
          </cell>
          <cell r="B949" t="str">
            <v>ELETRODUTO DE PVC RIGIDO ROSCAVEL DE 4 ", SEM LUVA</v>
          </cell>
          <cell r="C949" t="str">
            <v xml:space="preserve">M     </v>
          </cell>
          <cell r="D949">
            <v>19.850000000000001</v>
          </cell>
        </row>
        <row r="950">
          <cell r="A950">
            <v>2684</v>
          </cell>
          <cell r="B950" t="str">
            <v>ELETRODUTO DE PVC RIGIDO ROSCAVEL DE 1 1/4 ", SEM LUVA</v>
          </cell>
          <cell r="C950" t="str">
            <v xml:space="preserve">M     </v>
          </cell>
          <cell r="D950">
            <v>3.83</v>
          </cell>
        </row>
        <row r="951">
          <cell r="A951">
            <v>2685</v>
          </cell>
          <cell r="B951" t="str">
            <v>ELETRODUTO DE PVC RIGIDO ROSCAVEL DE 1 ", SEM LUVA</v>
          </cell>
          <cell r="C951" t="str">
            <v xml:space="preserve">M     </v>
          </cell>
          <cell r="D951">
            <v>2.88</v>
          </cell>
        </row>
        <row r="952">
          <cell r="A952">
            <v>2686</v>
          </cell>
          <cell r="B952" t="str">
            <v>ELETRODUTO DE PVC RIGIDO ROSCAVEL DE 3 ", SEM LUVA</v>
          </cell>
          <cell r="C952" t="str">
            <v xml:space="preserve">M     </v>
          </cell>
          <cell r="D952">
            <v>12.6</v>
          </cell>
        </row>
        <row r="953">
          <cell r="A953">
            <v>2687</v>
          </cell>
          <cell r="B953" t="str">
            <v>ELETRODUTO PVC FLEXIVEL CORRUGADO, COR AMARELA, DE 16 MM</v>
          </cell>
          <cell r="C953" t="str">
            <v xml:space="preserve">M     </v>
          </cell>
          <cell r="D953">
            <v>0.75</v>
          </cell>
        </row>
        <row r="954">
          <cell r="A954">
            <v>2688</v>
          </cell>
          <cell r="B954" t="str">
            <v>ELETRODUTO PVC FLEXIVEL CORRUGADO, COR AMARELA, DE 25 MM</v>
          </cell>
          <cell r="C954" t="str">
            <v xml:space="preserve">M     </v>
          </cell>
          <cell r="D954">
            <v>0.97</v>
          </cell>
        </row>
        <row r="955">
          <cell r="A955">
            <v>2689</v>
          </cell>
          <cell r="B955" t="str">
            <v>ELETRODUTO PVC FLEXIVEL CORRUGADO, COR AMARELA, DE 20 MM</v>
          </cell>
          <cell r="C955" t="str">
            <v xml:space="preserve">M     </v>
          </cell>
          <cell r="D955">
            <v>0.89</v>
          </cell>
        </row>
        <row r="956">
          <cell r="A956">
            <v>2690</v>
          </cell>
          <cell r="B956" t="str">
            <v>ELETRODUTO PVC FLEXIVEL CORRUGADO, COR AMARELA, DE 32 MM</v>
          </cell>
          <cell r="C956" t="str">
            <v xml:space="preserve">M     </v>
          </cell>
          <cell r="D956">
            <v>1.65</v>
          </cell>
        </row>
        <row r="957">
          <cell r="A957">
            <v>2692</v>
          </cell>
          <cell r="B957" t="str">
            <v>DESMOLDANTE PROTETOR PARA FORMAS DE MADEIRA, DE BASE OLEOSA EMULSIONADA EM AGUA</v>
          </cell>
          <cell r="C957" t="str">
            <v xml:space="preserve">L     </v>
          </cell>
          <cell r="D957">
            <v>5.96</v>
          </cell>
        </row>
        <row r="958">
          <cell r="A958">
            <v>2696</v>
          </cell>
          <cell r="B958" t="str">
            <v>ENCANADOR OU BOMBEIRO HIDRAULICO</v>
          </cell>
          <cell r="C958" t="str">
            <v xml:space="preserve">H     </v>
          </cell>
          <cell r="D958">
            <v>11.53</v>
          </cell>
        </row>
        <row r="959">
          <cell r="A959">
            <v>2701</v>
          </cell>
          <cell r="B959" t="str">
            <v>INSTALADOR DE TUBULACOES (TUBOS/EQUIPAMENTOS)</v>
          </cell>
          <cell r="C959" t="str">
            <v xml:space="preserve">H     </v>
          </cell>
          <cell r="D959">
            <v>15.25</v>
          </cell>
        </row>
        <row r="960">
          <cell r="A960">
            <v>2705</v>
          </cell>
          <cell r="B960" t="str">
            <v>ENERGIA ELETRICA ATE 2000 KWH INDUSTRIAL, SEM DEMANDA</v>
          </cell>
          <cell r="C960" t="str">
            <v xml:space="preserve">KW/H  </v>
          </cell>
          <cell r="D960">
            <v>0.65</v>
          </cell>
        </row>
        <row r="961">
          <cell r="A961">
            <v>2706</v>
          </cell>
          <cell r="B961" t="str">
            <v>ENGENHEIRO CIVIL DE OBRA JUNIOR</v>
          </cell>
          <cell r="C961" t="str">
            <v xml:space="preserve">H     </v>
          </cell>
          <cell r="D961">
            <v>68.25</v>
          </cell>
        </row>
        <row r="962">
          <cell r="A962">
            <v>2707</v>
          </cell>
          <cell r="B962" t="str">
            <v>ENGENHEIRO CIVIL DE OBRA PLENO</v>
          </cell>
          <cell r="C962" t="str">
            <v xml:space="preserve">H     </v>
          </cell>
          <cell r="D962">
            <v>85.95</v>
          </cell>
        </row>
        <row r="963">
          <cell r="A963">
            <v>2708</v>
          </cell>
          <cell r="B963" t="str">
            <v>ENGENHEIRO CIVIL DE OBRA SENIOR</v>
          </cell>
          <cell r="C963" t="str">
            <v xml:space="preserve">H     </v>
          </cell>
          <cell r="D963">
            <v>112.91</v>
          </cell>
        </row>
        <row r="964">
          <cell r="A964">
            <v>2710</v>
          </cell>
          <cell r="B964" t="str">
            <v>REBOLO ABRASIVO RETO DE USO GERAL GRAO 36, DE 6 X 3/4 " (DIAMETRO X ALTURA)</v>
          </cell>
          <cell r="C964" t="str">
            <v xml:space="preserve">UN    </v>
          </cell>
          <cell r="D964">
            <v>32.46</v>
          </cell>
        </row>
        <row r="965">
          <cell r="A965">
            <v>2711</v>
          </cell>
          <cell r="B965" t="str">
            <v>CARRINHO DE MAO DE ACO CAPACIDADE 50 A 60 L, PNEU COM CAMARA</v>
          </cell>
          <cell r="C965" t="str">
            <v xml:space="preserve">UN    </v>
          </cell>
          <cell r="D965">
            <v>98</v>
          </cell>
        </row>
        <row r="966">
          <cell r="A966">
            <v>2719</v>
          </cell>
          <cell r="B966" t="str">
            <v>ESCAVADEIRA HIDRAULICA SOBRE ESTEIRAS DE 99 HP, PESO OPERACIONAL DE *16* T E CAPACIDADE DE 0,85 A 1,00 M3 (LOCACAO COM OPERADOR, COMBUSTIVEL E MANUTENCAO)</v>
          </cell>
          <cell r="C966" t="str">
            <v xml:space="preserve">H     </v>
          </cell>
          <cell r="D966">
            <v>225</v>
          </cell>
        </row>
        <row r="967">
          <cell r="A967">
            <v>2720</v>
          </cell>
          <cell r="B967" t="str">
            <v>ESCAVADEIRA DRAGA DE ARRASTE, CAP. 3/4 JC 140HP (INCL MANUTENCAO/OPERACAO)</v>
          </cell>
          <cell r="C967" t="str">
            <v xml:space="preserve">H     </v>
          </cell>
          <cell r="D967">
            <v>265.55</v>
          </cell>
        </row>
        <row r="968">
          <cell r="A968">
            <v>2723</v>
          </cell>
          <cell r="B968" t="str">
            <v>ESCAVADEIRA HIDRAULICA SOBRE ESTEIRAS, CACAMBA 0,62M3, PESO OPERACIONAL 12,61T, POTENCIA LIQUIDA 95HP</v>
          </cell>
          <cell r="C968" t="str">
            <v xml:space="preserve">UN    </v>
          </cell>
          <cell r="D968">
            <v>439687.5</v>
          </cell>
        </row>
        <row r="969">
          <cell r="A969">
            <v>2729</v>
          </cell>
          <cell r="B969" t="str">
            <v>MADEIRA ROLICA TRATADA, EUCALIPTO OU EQUIVALENTE DA REGIAO, H = 3 M, D = 4 A 7 CM (PARA CAIBRO)</v>
          </cell>
          <cell r="C969" t="str">
            <v xml:space="preserve">UN    </v>
          </cell>
          <cell r="D969">
            <v>12.7</v>
          </cell>
        </row>
        <row r="970">
          <cell r="A970">
            <v>2731</v>
          </cell>
          <cell r="B970" t="str">
            <v>MADEIRA ROLICA TRATADA, EUCALIPTO OU EQUIVALENTE DA REGIAO, H = 12 M, D = 20 A 24 CM (PARA POSTE)</v>
          </cell>
          <cell r="C970" t="str">
            <v xml:space="preserve">M     </v>
          </cell>
          <cell r="D970">
            <v>50.23</v>
          </cell>
        </row>
        <row r="971">
          <cell r="A971">
            <v>2736</v>
          </cell>
          <cell r="B971" t="str">
            <v>MADEIRA ROLICA SEM TRATAMENTO, EUCALIPTO OU EQUIVALENTE DA REGIAO, H = 3 M, D = 20 A 24 CM (PARA ESCORAMENTO)</v>
          </cell>
          <cell r="C971" t="str">
            <v xml:space="preserve">M     </v>
          </cell>
          <cell r="D971">
            <v>8.1300000000000008</v>
          </cell>
        </row>
        <row r="972">
          <cell r="A972">
            <v>2742</v>
          </cell>
          <cell r="B972" t="str">
            <v>MADEIRA ROLICA SEM TRATAMENTO, EUCALIPTO OU EQUIVALENTE DA REGIAO, H = 3 M, D = 12 A 15 CM (PARA ESCORAMENTO)</v>
          </cell>
          <cell r="C972" t="str">
            <v xml:space="preserve">M     </v>
          </cell>
          <cell r="D972">
            <v>1.98</v>
          </cell>
        </row>
        <row r="973">
          <cell r="A973">
            <v>2745</v>
          </cell>
          <cell r="B973" t="str">
            <v>MADEIRA ROLICA SEM TRATAMENTO, EUCALIPTO OU EQUIVALENTE DA REGIAO, H = 3 M, D = 8 A 11 CM (PARA ESCORAMENTO)</v>
          </cell>
          <cell r="C973" t="str">
            <v xml:space="preserve">M     </v>
          </cell>
          <cell r="D973">
            <v>1.64</v>
          </cell>
        </row>
        <row r="974">
          <cell r="A974">
            <v>2747</v>
          </cell>
          <cell r="B974" t="str">
            <v>MADEIRA ROLICA TRATADA, EUCALIPTO OU EQUIVALENTE DA REGIAO, H = 2,20 M, D = 16 A 19 CM (PARA CERCA)</v>
          </cell>
          <cell r="C974" t="str">
            <v xml:space="preserve">M     </v>
          </cell>
          <cell r="D974">
            <v>13.47</v>
          </cell>
        </row>
        <row r="975">
          <cell r="A975">
            <v>2748</v>
          </cell>
          <cell r="B975" t="str">
            <v>MADEIRA ROLICA SEM TRATAMENTO, EUCALIPTO OU EQUIVALENTE DA REGIAO, H = 3 M, D = 16 A 19 CM (PARA ESCORAMENTO)</v>
          </cell>
          <cell r="C975" t="str">
            <v xml:space="preserve">M     </v>
          </cell>
          <cell r="D975">
            <v>5.82</v>
          </cell>
        </row>
        <row r="976">
          <cell r="A976">
            <v>2751</v>
          </cell>
          <cell r="B976" t="str">
            <v>MADEIRA ROLICA SEM TRATAMENTO, EUCALIPTO OU EQUIVALENTE DA REGIAO, H = 6 M, D = 12 A 15 CM (PARA ESCORAMENTO)</v>
          </cell>
          <cell r="C976" t="str">
            <v xml:space="preserve">M     </v>
          </cell>
          <cell r="D976">
            <v>2.1</v>
          </cell>
        </row>
        <row r="977">
          <cell r="A977">
            <v>2759</v>
          </cell>
          <cell r="B977" t="str">
            <v>ESPOLETA SIMPLES N 8.</v>
          </cell>
          <cell r="C977" t="str">
            <v xml:space="preserve">UN    </v>
          </cell>
          <cell r="D977">
            <v>2.75</v>
          </cell>
        </row>
        <row r="978">
          <cell r="A978">
            <v>2762</v>
          </cell>
          <cell r="B978" t="str">
            <v>ESTOPIM SIMPLES</v>
          </cell>
          <cell r="C978" t="str">
            <v xml:space="preserve">M     </v>
          </cell>
          <cell r="D978">
            <v>3.43</v>
          </cell>
        </row>
        <row r="979">
          <cell r="A979">
            <v>2788</v>
          </cell>
          <cell r="B979" t="str">
            <v>MADEIRA ROLICA TRATADA, EUCALIPTO OU EQUIVALENTE DA REGIAO, H = 6,5 M, D = 30 A 34 CM</v>
          </cell>
          <cell r="C979" t="str">
            <v xml:space="preserve">M     </v>
          </cell>
          <cell r="D979">
            <v>105.9</v>
          </cell>
        </row>
        <row r="980">
          <cell r="A980">
            <v>2794</v>
          </cell>
          <cell r="B980" t="str">
            <v>MADEIRA ROLICA TRATADA, EUCALIPTO OU EQUIVALENTE DA REGIAO, H = 6,5 M, D = 25 A 29 CM</v>
          </cell>
          <cell r="C980" t="str">
            <v xml:space="preserve">M     </v>
          </cell>
          <cell r="D980">
            <v>52.38</v>
          </cell>
        </row>
        <row r="981">
          <cell r="A981">
            <v>3068</v>
          </cell>
          <cell r="B981" t="str">
            <v>EXTREMIDADE PVC PBA, BF, JE, DN 50 / DE 60 MM (NBR 10351)</v>
          </cell>
          <cell r="C981" t="str">
            <v xml:space="preserve">UN    </v>
          </cell>
          <cell r="D981">
            <v>50.82</v>
          </cell>
        </row>
        <row r="982">
          <cell r="A982">
            <v>3072</v>
          </cell>
          <cell r="B982" t="str">
            <v>EXTREMIDADE PVC PBA, PF, JE, DN 50/ DE 60 MM (NBR 10351)</v>
          </cell>
          <cell r="C982" t="str">
            <v xml:space="preserve">UN    </v>
          </cell>
          <cell r="D982">
            <v>42.94</v>
          </cell>
        </row>
        <row r="983">
          <cell r="A983">
            <v>3073</v>
          </cell>
          <cell r="B983" t="str">
            <v>EXTREMIDADE PVC PBA, BF, JE, DN 100/ DE 110 MM (NBR 10351)</v>
          </cell>
          <cell r="C983" t="str">
            <v xml:space="preserve">UN    </v>
          </cell>
          <cell r="D983">
            <v>107.95</v>
          </cell>
        </row>
        <row r="984">
          <cell r="A984">
            <v>3074</v>
          </cell>
          <cell r="B984" t="str">
            <v>EXTREMIDADE PVC PBA, BF, JE, DN 75/ DE 85 MM (NBR 10351)</v>
          </cell>
          <cell r="C984" t="str">
            <v xml:space="preserve">UN    </v>
          </cell>
          <cell r="D984">
            <v>85.93</v>
          </cell>
        </row>
        <row r="985">
          <cell r="A985">
            <v>3075</v>
          </cell>
          <cell r="B985" t="str">
            <v>EXTREMIDADE PVC PBA, PF, JE, DN 75 / DE 85 MM (NBR 10351)</v>
          </cell>
          <cell r="C985" t="str">
            <v xml:space="preserve">UN    </v>
          </cell>
          <cell r="D985">
            <v>77.45</v>
          </cell>
        </row>
        <row r="986">
          <cell r="A986">
            <v>3076</v>
          </cell>
          <cell r="B986" t="str">
            <v>EXTREMIDADE PVC PBA, PF, JE, DN 100 / DE 110 MM (NBR 10351)</v>
          </cell>
          <cell r="C986" t="str">
            <v xml:space="preserve">UN    </v>
          </cell>
          <cell r="D986">
            <v>96.76</v>
          </cell>
        </row>
        <row r="987">
          <cell r="A987">
            <v>3080</v>
          </cell>
          <cell r="B987" t="str">
            <v>FECHADURA DE EMBUTIR PARA PORTA EXTERNA / ENTRADA, MAQUINA 40 MM, COM CILINDRO, MACANETA ALAVANCA E ESPELHO EM METAL CROMADO - NIVEL SEGURANCA MEDIO - COMPLETA</v>
          </cell>
          <cell r="C987" t="str">
            <v xml:space="preserve">CJ    </v>
          </cell>
          <cell r="D987">
            <v>35</v>
          </cell>
        </row>
        <row r="988">
          <cell r="A988">
            <v>3081</v>
          </cell>
          <cell r="B988" t="str">
            <v>FECHADURA DE EMBUTIR PARA PORTA EXTERNA / ENTRADA, MAQUINA 55 MM, COM CILINDRO, MACANETA ALAVANCA E ESPELHO EM METAL CROMADO - NIVEL SEGURANCA MEDIO - COMPLETA</v>
          </cell>
          <cell r="C988" t="str">
            <v xml:space="preserve">CJ    </v>
          </cell>
          <cell r="D988">
            <v>52.97</v>
          </cell>
        </row>
        <row r="989">
          <cell r="A989">
            <v>3082</v>
          </cell>
          <cell r="B989" t="str">
            <v>FECHADURA DE SOBREPOR EM FERRO PINTADO, COM MACANETA ALAVANCA, CHAVE GRANDE - COMPLETA</v>
          </cell>
          <cell r="C989" t="str">
            <v xml:space="preserve">CJ    </v>
          </cell>
          <cell r="D989">
            <v>32.74</v>
          </cell>
        </row>
        <row r="990">
          <cell r="A990">
            <v>3084</v>
          </cell>
          <cell r="B990" t="str">
            <v>FECHADURA BICO DE PAPAGAIO, MAQUINA *45* MM, CROMADA, COM CILINDRO, PARA PORTA DE CORRER EXTERNA - COMPLETA</v>
          </cell>
          <cell r="C990" t="str">
            <v xml:space="preserve">CJ    </v>
          </cell>
          <cell r="D990">
            <v>47.27</v>
          </cell>
        </row>
        <row r="991">
          <cell r="A991">
            <v>3090</v>
          </cell>
          <cell r="B991" t="str">
            <v>FECHADURA DE EMBUTIR PARA PORTA INTERNA, TIPO GORGES (CHAVE GRANDE), MAQUINA 40 MM, MACANETA ALAVANCA E ESPELHO EM METAL CROMADO - NIVEL SEGURANCA MEDIO - COMPLETA</v>
          </cell>
          <cell r="C991" t="str">
            <v xml:space="preserve">CJ    </v>
          </cell>
          <cell r="D991">
            <v>28.3</v>
          </cell>
        </row>
        <row r="992">
          <cell r="A992">
            <v>3093</v>
          </cell>
          <cell r="B992" t="str">
            <v>FECHADURA DE EMBUTIR PARA PORTA INTERNA, TIPO GORGES (CHAVE GRANDE), MAQUINA 55 MM, MACANETAS ALAVANCA E ROSETAS REDONDAS EM METAL CROMADO - NIVEL SEGURANCA MEDIO - COMPLETA</v>
          </cell>
          <cell r="C992" t="str">
            <v xml:space="preserve">CJ    </v>
          </cell>
          <cell r="D992">
            <v>47.03</v>
          </cell>
        </row>
        <row r="993">
          <cell r="A993">
            <v>3096</v>
          </cell>
          <cell r="B993" t="str">
            <v>FECHO / FECHADURA CONCHA COM ALAVANCA / TRAVA, DE EMBUTIR, PARA PORTA OU JANELA DE CORRER EM LATAO OU ACO INOX - COMPLETO</v>
          </cell>
          <cell r="C993" t="str">
            <v xml:space="preserve">CJ    </v>
          </cell>
          <cell r="D993">
            <v>21.53</v>
          </cell>
        </row>
        <row r="994">
          <cell r="A994">
            <v>3097</v>
          </cell>
          <cell r="B994" t="str">
            <v>FECHADURA DE EMBUTIR PARA PORTA DE BANHEIRO, TIPO TRANQUETA, MAQUINA 40 MM, MACANETAS ALAVANCA E ROSETAS REDONDAS EM METAL CROMADO - NIVEL SEGURANCA MEDIO - COMPLETA</v>
          </cell>
          <cell r="C994" t="str">
            <v xml:space="preserve">CJ    </v>
          </cell>
          <cell r="D994">
            <v>26.19</v>
          </cell>
        </row>
        <row r="995">
          <cell r="A995">
            <v>3099</v>
          </cell>
          <cell r="B995" t="str">
            <v>FECHADURA DE EMBUTIR PARA PORTA DE BANHEIRO, TIPO TRANQUETA, MAQUINA 55 MM, MACANETAS ALAVANCA E ROSETAS REDONDAS EM METAL CROMADO - NIVEL SEGURANCA MEDIO - COMPLETA</v>
          </cell>
          <cell r="C995" t="str">
            <v xml:space="preserve">CJ    </v>
          </cell>
          <cell r="D995">
            <v>41.89</v>
          </cell>
        </row>
        <row r="996">
          <cell r="A996">
            <v>3103</v>
          </cell>
          <cell r="B996" t="str">
            <v>FECHADURA C/ CILINDRO LATAO CROMADO P/ PORTA VIDRO TP AROUCA 2171-L OU EQUIV</v>
          </cell>
          <cell r="C996" t="str">
            <v xml:space="preserve">UN    </v>
          </cell>
          <cell r="D996">
            <v>42.26</v>
          </cell>
        </row>
        <row r="997">
          <cell r="A997">
            <v>3104</v>
          </cell>
          <cell r="B997" t="str">
            <v>JOGO DE FERRAGENS CROMADAS P/ PORTA DE VIDRO TEMPERADO, UMA FOLHA COMPOSTA: DOBRADICA SUPERIOR (101) E INFERIOR (103),TRINCO (502), FECHADURA (520),CONTRA FECHADURA (531),COM CAPUCHINHO</v>
          </cell>
          <cell r="C997" t="str">
            <v xml:space="preserve">CJ    </v>
          </cell>
          <cell r="D997">
            <v>295.83999999999997</v>
          </cell>
        </row>
        <row r="998">
          <cell r="A998">
            <v>3105</v>
          </cell>
          <cell r="B998" t="str">
            <v>FECHO DE EMBUTIR, TIPO UNHA, COMANDO COM ALAVANCA, EM LATAO CROMADO, 40 CM, PARA PORTAS E JANELAS - INCLUI PARAFUSOS</v>
          </cell>
          <cell r="C998" t="str">
            <v xml:space="preserve">UN    </v>
          </cell>
          <cell r="D998">
            <v>25.96</v>
          </cell>
        </row>
        <row r="999">
          <cell r="A999">
            <v>3106</v>
          </cell>
          <cell r="B999" t="str">
            <v>FERROLHO / FECHO CHATO, DE SOBREPOR, EM FERRO ZINCADO, REFORCADO, 6", COM PORTA CADEADO, PARA PORTAO, PORTA E JANELA - INCLUI PARAFUSOS</v>
          </cell>
          <cell r="C999" t="str">
            <v xml:space="preserve">UN    </v>
          </cell>
          <cell r="D999">
            <v>2.86</v>
          </cell>
        </row>
        <row r="1000">
          <cell r="A1000">
            <v>3107</v>
          </cell>
          <cell r="B1000" t="str">
            <v>FERROLHO / FECHO CHATO, EM FERRO ZINCADO, LEVE, 3", COM PORTA CADEADO, PARA PORTAO, PORTA E JANELA - INCLUI PARAFUSOS</v>
          </cell>
          <cell r="C1000" t="str">
            <v xml:space="preserve">UN    </v>
          </cell>
          <cell r="D1000">
            <v>2.41</v>
          </cell>
        </row>
        <row r="1001">
          <cell r="A1001">
            <v>3108</v>
          </cell>
          <cell r="B1001" t="str">
            <v>FECHO DE EMBUTIR, TIPO UNHA, COMANDO COM ALAVANCA, EM LATAO CROMADO, 22 CM, PARA PORTAS E JANELAS - INCLUI PARAFUSOS</v>
          </cell>
          <cell r="C1001" t="str">
            <v xml:space="preserve">UN    </v>
          </cell>
          <cell r="D1001">
            <v>16.71</v>
          </cell>
        </row>
        <row r="1002">
          <cell r="A1002">
            <v>3111</v>
          </cell>
          <cell r="B1002" t="str">
            <v>FECHO DE EMBUTIR, TIPO UNHA, COMANDO COM ALAVANCA, EM ACO CROMADO, 22 CM, PARA PORTAS E JANELAS - INCLUI PARAFUSOS</v>
          </cell>
          <cell r="C1002" t="str">
            <v xml:space="preserve">UN    </v>
          </cell>
          <cell r="D1002">
            <v>15.92</v>
          </cell>
        </row>
        <row r="1003">
          <cell r="A1003">
            <v>3112</v>
          </cell>
          <cell r="B1003" t="str">
            <v>CREMONA COM CASTANHA BIPARTIDA, COM VARA DE 1.20 M, EM LATAO CROMADO, PARA PORTAS E JANELAS - COMPLETA</v>
          </cell>
          <cell r="C1003" t="str">
            <v xml:space="preserve">CJ    </v>
          </cell>
          <cell r="D1003">
            <v>40.159999999999997</v>
          </cell>
        </row>
        <row r="1004">
          <cell r="A1004">
            <v>3113</v>
          </cell>
          <cell r="B1004" t="str">
            <v>CREMONA COM CASTANHA BIPARTIDA, COM VARA DE 1.50 M, EM LATAO CROMADO, PARA PORTAS E JANELAS - COMPLETA</v>
          </cell>
          <cell r="C1004" t="str">
            <v xml:space="preserve">CJ    </v>
          </cell>
          <cell r="D1004">
            <v>46.27</v>
          </cell>
        </row>
        <row r="1005">
          <cell r="A1005">
            <v>3114</v>
          </cell>
          <cell r="B1005" t="str">
            <v>CREMONA LATAO CROMADO, COM CASTANHA BIPARTIDA E PRESILHAS, MEDIDAS APROXIMADAS DE 113 X 40 X 35 MM (NAO INCL VARA FERRO)</v>
          </cell>
          <cell r="C1005" t="str">
            <v xml:space="preserve">UN    </v>
          </cell>
          <cell r="D1005">
            <v>20.9</v>
          </cell>
        </row>
        <row r="1006">
          <cell r="A1006">
            <v>3115</v>
          </cell>
          <cell r="B1006" t="str">
            <v>VARA / PERFIL PARA CREMONA, EM FERRO CROMADO, COMPRIMENTO DE 120 CM</v>
          </cell>
          <cell r="C1006" t="str">
            <v xml:space="preserve">UN    </v>
          </cell>
          <cell r="D1006">
            <v>12.61</v>
          </cell>
        </row>
        <row r="1007">
          <cell r="A1007">
            <v>3116</v>
          </cell>
          <cell r="B1007" t="str">
            <v>VARA / PERFIL PARA CREMONA, EM FERRO CROMADO, COMPRIMENTO DE 150 CM</v>
          </cell>
          <cell r="C1007" t="str">
            <v xml:space="preserve">UN    </v>
          </cell>
          <cell r="D1007">
            <v>13</v>
          </cell>
        </row>
        <row r="1008">
          <cell r="A1008">
            <v>3119</v>
          </cell>
          <cell r="B1008" t="str">
            <v>FECHO / TRINCO / FERROLHO FIO REDONDO, DE SOBREPOR, 2", EM ACO GALVANIZADO / ZINCADO</v>
          </cell>
          <cell r="C1008" t="str">
            <v xml:space="preserve">UN    </v>
          </cell>
          <cell r="D1008">
            <v>1.38</v>
          </cell>
        </row>
        <row r="1009">
          <cell r="A1009">
            <v>3120</v>
          </cell>
          <cell r="B1009" t="str">
            <v>FECHO / TRINCO / FERROLHO FIO REDONDO, DE SOBREPOR, 6", EM ACO GALVANIZADO / ZINCADO</v>
          </cell>
          <cell r="C1009" t="str">
            <v xml:space="preserve">UN    </v>
          </cell>
          <cell r="D1009">
            <v>4.74</v>
          </cell>
        </row>
        <row r="1010">
          <cell r="A1010">
            <v>3121</v>
          </cell>
          <cell r="B1010" t="str">
            <v>FECHO / TRINCO / FERROLHO FIO REDONDO, DE SOBREPOR, 5", EM ACO GALVANIZADO / ZINCADO</v>
          </cell>
          <cell r="C1010" t="str">
            <v xml:space="preserve">UN    </v>
          </cell>
          <cell r="D1010">
            <v>3.01</v>
          </cell>
        </row>
        <row r="1011">
          <cell r="A1011">
            <v>3122</v>
          </cell>
          <cell r="B1011" t="str">
            <v>FECHO / TRINCO / FERROLHO FIO REDONDO, DE SOBREPOR, 4", EM ACO GALVANIZADO / ZINCADO</v>
          </cell>
          <cell r="C1011" t="str">
            <v xml:space="preserve">UN    </v>
          </cell>
          <cell r="D1011">
            <v>1.94</v>
          </cell>
        </row>
        <row r="1012">
          <cell r="A1012">
            <v>3123</v>
          </cell>
          <cell r="B1012" t="str">
            <v>FERTILIZANTE NPK - 4: 14: 8</v>
          </cell>
          <cell r="C1012" t="str">
            <v xml:space="preserve">KG    </v>
          </cell>
          <cell r="D1012">
            <v>1.46</v>
          </cell>
        </row>
        <row r="1013">
          <cell r="A1013">
            <v>3143</v>
          </cell>
          <cell r="B1013" t="str">
            <v>FITA VEDA ROSCA EM ROLOS DE 18 MM X 25 M (L X C)</v>
          </cell>
          <cell r="C1013" t="str">
            <v xml:space="preserve">UN    </v>
          </cell>
          <cell r="D1013">
            <v>5.96</v>
          </cell>
        </row>
        <row r="1014">
          <cell r="A1014">
            <v>3146</v>
          </cell>
          <cell r="B1014" t="str">
            <v>FITA VEDA ROSCA EM ROLOS DE 18 MM X 10 M (L X C)</v>
          </cell>
          <cell r="C1014" t="str">
            <v xml:space="preserve">UN    </v>
          </cell>
          <cell r="D1014">
            <v>2.62</v>
          </cell>
        </row>
        <row r="1015">
          <cell r="A1015">
            <v>3148</v>
          </cell>
          <cell r="B1015" t="str">
            <v>FITA VEDA ROSCA EM ROLOS DE 18 MM X 50 M (L X C)</v>
          </cell>
          <cell r="C1015" t="str">
            <v xml:space="preserve">UN    </v>
          </cell>
          <cell r="D1015">
            <v>9.66</v>
          </cell>
        </row>
        <row r="1016">
          <cell r="A1016">
            <v>3251</v>
          </cell>
          <cell r="B1016" t="str">
            <v>FLANGE PVC, ROSCAVEL, SEXTAVADO, SEM FUROS, 1/2"</v>
          </cell>
          <cell r="C1016" t="str">
            <v xml:space="preserve">UN    </v>
          </cell>
          <cell r="D1016">
            <v>3.64</v>
          </cell>
        </row>
        <row r="1017">
          <cell r="A1017">
            <v>3254</v>
          </cell>
          <cell r="B1017" t="str">
            <v>FLANGE PVC, ROSCAVEL, SEXTAVADO, SEM FUROS 3"</v>
          </cell>
          <cell r="C1017" t="str">
            <v xml:space="preserve">UN    </v>
          </cell>
          <cell r="D1017">
            <v>86.35</v>
          </cell>
        </row>
        <row r="1018">
          <cell r="A1018">
            <v>3255</v>
          </cell>
          <cell r="B1018" t="str">
            <v>FLANGE PVC, ROSCAVEL SEXTAVADO SEM FUROS 3/4"</v>
          </cell>
          <cell r="C1018" t="str">
            <v xml:space="preserve">UN    </v>
          </cell>
          <cell r="D1018">
            <v>4.84</v>
          </cell>
        </row>
        <row r="1019">
          <cell r="A1019">
            <v>3256</v>
          </cell>
          <cell r="B1019" t="str">
            <v>FLANGE PVC, ROSCAVEL, SEXTAVADO, SEM FUROS, 1"</v>
          </cell>
          <cell r="C1019" t="str">
            <v xml:space="preserve">UN    </v>
          </cell>
          <cell r="D1019">
            <v>6.25</v>
          </cell>
        </row>
        <row r="1020">
          <cell r="A1020">
            <v>3258</v>
          </cell>
          <cell r="B1020" t="str">
            <v>FLANGE PVC, ROSCAVEL, SEXTAVADO, SEM FUROS, 1 1/4"</v>
          </cell>
          <cell r="C1020" t="str">
            <v xml:space="preserve">UN    </v>
          </cell>
          <cell r="D1020">
            <v>6.83</v>
          </cell>
        </row>
        <row r="1021">
          <cell r="A1021">
            <v>3259</v>
          </cell>
          <cell r="B1021" t="str">
            <v>FLANGE PVC, ROSCAVEL, SEXTAVADO, SEM FUROS, 1 1/2"</v>
          </cell>
          <cell r="C1021" t="str">
            <v xml:space="preserve">UN    </v>
          </cell>
          <cell r="D1021">
            <v>9.01</v>
          </cell>
        </row>
        <row r="1022">
          <cell r="A1022">
            <v>3260</v>
          </cell>
          <cell r="B1022" t="str">
            <v>FLANGE PVC, ROSCAVEL, SEXTAVADO, SEM FUROS, 2"</v>
          </cell>
          <cell r="C1022" t="str">
            <v xml:space="preserve">UN    </v>
          </cell>
          <cell r="D1022">
            <v>12.03</v>
          </cell>
        </row>
        <row r="1023">
          <cell r="A1023">
            <v>3261</v>
          </cell>
          <cell r="B1023" t="str">
            <v>FLANGE PVC, ROSCAVEL, SEXTAVADO, SEM FUROS, 2 1/2"</v>
          </cell>
          <cell r="C1023" t="str">
            <v xml:space="preserve">UN    </v>
          </cell>
          <cell r="D1023">
            <v>74.55</v>
          </cell>
        </row>
        <row r="1024">
          <cell r="A1024">
            <v>3262</v>
          </cell>
          <cell r="B1024" t="str">
            <v>FLANGE SEXTAVADO DE FERRO GALVANIZADO, COM ROSCA BSP, DE 1/2"</v>
          </cell>
          <cell r="C1024" t="str">
            <v xml:space="preserve">UN    </v>
          </cell>
          <cell r="D1024">
            <v>8.27</v>
          </cell>
        </row>
        <row r="1025">
          <cell r="A1025">
            <v>3263</v>
          </cell>
          <cell r="B1025" t="str">
            <v>FLANGE SEXTAVADO DE FERRO GALVANIZADO, COM ROSCA BSP, DE 3/4"</v>
          </cell>
          <cell r="C1025" t="str">
            <v xml:space="preserve">UN    </v>
          </cell>
          <cell r="D1025">
            <v>11.29</v>
          </cell>
        </row>
        <row r="1026">
          <cell r="A1026">
            <v>3264</v>
          </cell>
          <cell r="B1026" t="str">
            <v>FLANGE SEXTAVADO DE FERRO GALVANIZADO, COM ROSCA BSP, DE 1"</v>
          </cell>
          <cell r="C1026" t="str">
            <v xml:space="preserve">UN    </v>
          </cell>
          <cell r="D1026">
            <v>13.58</v>
          </cell>
        </row>
        <row r="1027">
          <cell r="A1027">
            <v>3265</v>
          </cell>
          <cell r="B1027" t="str">
            <v>FLANGE SEXTAVADO DE FERRO GALVANIZADO, COM ROSCA BSP, DE 1 1/4"</v>
          </cell>
          <cell r="C1027" t="str">
            <v xml:space="preserve">UN    </v>
          </cell>
          <cell r="D1027">
            <v>18.89</v>
          </cell>
        </row>
        <row r="1028">
          <cell r="A1028">
            <v>3266</v>
          </cell>
          <cell r="B1028" t="str">
            <v>FLANGE SEXTAVADO DE FERRO GALVANIZADO, COM ROSCA BSP, DE 2"</v>
          </cell>
          <cell r="C1028" t="str">
            <v xml:space="preserve">UN    </v>
          </cell>
          <cell r="D1028">
            <v>28.23</v>
          </cell>
        </row>
        <row r="1029">
          <cell r="A1029">
            <v>3267</v>
          </cell>
          <cell r="B1029" t="str">
            <v>FLANGE SEXTAVADO DE FERRO GALVANIZADO, COM ROSCA BSP, DE 2 1/2"</v>
          </cell>
          <cell r="C1029" t="str">
            <v xml:space="preserve">UN    </v>
          </cell>
          <cell r="D1029">
            <v>44.37</v>
          </cell>
        </row>
        <row r="1030">
          <cell r="A1030">
            <v>3268</v>
          </cell>
          <cell r="B1030" t="str">
            <v>FLANGE SEXTAVADO DE FERRO GALVANIZADO, COM ROSCA BSP, DE 3"</v>
          </cell>
          <cell r="C1030" t="str">
            <v xml:space="preserve">UN    </v>
          </cell>
          <cell r="D1030">
            <v>59.99</v>
          </cell>
        </row>
        <row r="1031">
          <cell r="A1031">
            <v>3270</v>
          </cell>
          <cell r="B1031" t="str">
            <v>FLANGE SEXTAVADO DE FERRO GALVANIZADO, COM ROSCA BSP, DE 6"</v>
          </cell>
          <cell r="C1031" t="str">
            <v xml:space="preserve">UN    </v>
          </cell>
          <cell r="D1031">
            <v>149</v>
          </cell>
        </row>
        <row r="1032">
          <cell r="A1032">
            <v>3271</v>
          </cell>
          <cell r="B1032" t="str">
            <v>FLANGE SEXTAVADO DE FERRO GALVANIZADO, COM ROSCA BSP, DE 4"</v>
          </cell>
          <cell r="C1032" t="str">
            <v xml:space="preserve">UN    </v>
          </cell>
          <cell r="D1032">
            <v>88.68</v>
          </cell>
        </row>
        <row r="1033">
          <cell r="A1033">
            <v>3272</v>
          </cell>
          <cell r="B1033" t="str">
            <v>FLANGE SEXTAVADO DE FERRO GALVANIZADO, COM ROSCA BSP, DE 1 1/2"</v>
          </cell>
          <cell r="C1033" t="str">
            <v xml:space="preserve">UN    </v>
          </cell>
          <cell r="D1033">
            <v>23.78</v>
          </cell>
        </row>
        <row r="1034">
          <cell r="A1034">
            <v>3275</v>
          </cell>
          <cell r="B1034" t="str">
            <v>FORRO COMPOSTO POR PAINEIS DE LA DE VIDRO, REVESTIDOS EM PVC MICROPERFURADO, DE *1250 X 625* MM, ESPESSURA 15 MM (COM COLOCACAO)</v>
          </cell>
          <cell r="C1034" t="str">
            <v xml:space="preserve">M2    </v>
          </cell>
          <cell r="D1034">
            <v>78.91</v>
          </cell>
        </row>
        <row r="1035">
          <cell r="A1035">
            <v>3277</v>
          </cell>
          <cell r="B1035" t="str">
            <v>FOSSA SEPTICA CONCRETO PRE MOLDADO PARA 10 CONTRIBUINTES - *90 X 90* CM</v>
          </cell>
          <cell r="C1035" t="str">
            <v xml:space="preserve">UN    </v>
          </cell>
          <cell r="D1035">
            <v>481.46</v>
          </cell>
        </row>
        <row r="1036">
          <cell r="A1036">
            <v>3278</v>
          </cell>
          <cell r="B1036" t="str">
            <v>CAIXA INSPECAO, CONCRETO PRE MOLDADO, CIRCULAR, COM TAMPA, D = 40* CM</v>
          </cell>
          <cell r="C1036" t="str">
            <v xml:space="preserve">UN    </v>
          </cell>
          <cell r="D1036">
            <v>52.66</v>
          </cell>
        </row>
        <row r="1037">
          <cell r="A1037">
            <v>3279</v>
          </cell>
          <cell r="B1037" t="str">
            <v>CAIXA INSPECAO, CONCRETO PRE MOLDADO, CIRCULAR, COM TAMPA, D = 60* CM, H= 60* CM</v>
          </cell>
          <cell r="C1037" t="str">
            <v xml:space="preserve">UN    </v>
          </cell>
          <cell r="D1037">
            <v>86.88</v>
          </cell>
        </row>
        <row r="1038">
          <cell r="A1038">
            <v>3280</v>
          </cell>
          <cell r="B1038" t="str">
            <v>CAIXA GORDURA DUPLA, CONCRETO PRE MOLDADO, CIRCULAR, COM TAMPA, D = 60* CM</v>
          </cell>
          <cell r="C1038" t="str">
            <v xml:space="preserve">UN    </v>
          </cell>
          <cell r="D1038">
            <v>100.43</v>
          </cell>
        </row>
        <row r="1039">
          <cell r="A1039">
            <v>3281</v>
          </cell>
          <cell r="B1039" t="str">
            <v>FOSSA SEPTICA CONCRETO PRE MOLDADO PARA 5 CONTRIBUINTES *90 X 70* CM</v>
          </cell>
          <cell r="C1039" t="str">
            <v xml:space="preserve">UN    </v>
          </cell>
          <cell r="D1039">
            <v>398.71</v>
          </cell>
        </row>
        <row r="1040">
          <cell r="A1040">
            <v>3282</v>
          </cell>
          <cell r="B1040" t="str">
            <v>SUMIDOURO CONCRETO PRE MOLDADO, COMPLETO, PARA 5 CONTRIBUINTES</v>
          </cell>
          <cell r="C1040" t="str">
            <v xml:space="preserve">UN    </v>
          </cell>
          <cell r="D1040">
            <v>475.82</v>
          </cell>
        </row>
        <row r="1041">
          <cell r="A1041">
            <v>3283</v>
          </cell>
          <cell r="B1041" t="str">
            <v>FORRO DE MADEIRA PINUS OU EQUIVALENTE DA REGIAO, ENCAIXE MACHO/FEMEA COM FRISO, *10 X 1* CM (SEM COLOCACAO)</v>
          </cell>
          <cell r="C1041" t="str">
            <v xml:space="preserve">M2    </v>
          </cell>
          <cell r="D1041">
            <v>17.22</v>
          </cell>
        </row>
        <row r="1042">
          <cell r="A1042">
            <v>3286</v>
          </cell>
          <cell r="B1042" t="str">
            <v>FORRO DE MADEIRA CEDRINHO OU EQUIVALENTE DA REGIAO, ENCAIXE MACHO/FEMEA COM FRISO, *10 X 1* CM (SEM COLOCACAO)</v>
          </cell>
          <cell r="C1042" t="str">
            <v xml:space="preserve">M2    </v>
          </cell>
          <cell r="D1042">
            <v>54.26</v>
          </cell>
        </row>
        <row r="1043">
          <cell r="A1043">
            <v>3287</v>
          </cell>
          <cell r="B1043" t="str">
            <v>FORRO DE MADEIRA CUMARU/IPE CHAMPANHE OU EQUIVALENTE DA REGIAO, ENCAIXE MACHO/FEMEA COM FRISO, *10 X 1* CM (SEM COLOCACAO)</v>
          </cell>
          <cell r="C1043" t="str">
            <v xml:space="preserve">M2    </v>
          </cell>
          <cell r="D1043">
            <v>82</v>
          </cell>
        </row>
        <row r="1044">
          <cell r="A1044">
            <v>3288</v>
          </cell>
          <cell r="B1044" t="str">
            <v>MEIA CANA DE MADEIRA CEDRINHO OU EQUIVALENTE DA REGIAO, ACABAMENTO PARA FORRO PAULISTA, *2,5 X 2,5* CM</v>
          </cell>
          <cell r="C1044" t="str">
            <v xml:space="preserve">M     </v>
          </cell>
          <cell r="D1044">
            <v>4.0999999999999996</v>
          </cell>
        </row>
        <row r="1045">
          <cell r="A1045">
            <v>3292</v>
          </cell>
          <cell r="B1045" t="str">
            <v>FUSIVEL NH 20 A TAMANHO 000, CAPACIDADE DE INTERRUPCAO DE 120 KA, TENSAO NOMIMNAL DE 500 V</v>
          </cell>
          <cell r="C1045" t="str">
            <v xml:space="preserve">UN    </v>
          </cell>
          <cell r="D1045">
            <v>24.28</v>
          </cell>
        </row>
        <row r="1046">
          <cell r="A1046">
            <v>3294</v>
          </cell>
          <cell r="B1046" t="str">
            <v>FUSIVEL NH 160 A TAMANHO 00, CAPACIDADE DE INTERRUPCAO DE 120 KA, TENSAO NOMIMNAL DE 500 V</v>
          </cell>
          <cell r="C1046" t="str">
            <v xml:space="preserve">UN    </v>
          </cell>
          <cell r="D1046">
            <v>25.84</v>
          </cell>
        </row>
        <row r="1047">
          <cell r="A1047">
            <v>3295</v>
          </cell>
          <cell r="B1047" t="str">
            <v>FUSIVEL NH *36* A 80 AMPERES, TAMANHO 00, CAPACIDADE DE INTERRUPCAO DE 120 KA, TENSAO NOMIMNAL DE 500 V</v>
          </cell>
          <cell r="C1047" t="str">
            <v xml:space="preserve">UN    </v>
          </cell>
          <cell r="D1047">
            <v>22.81</v>
          </cell>
        </row>
        <row r="1048">
          <cell r="A1048">
            <v>3297</v>
          </cell>
          <cell r="B1048" t="str">
            <v>FUSIVEL NH 125 A TAMANHO 00, CAPACIDADE DE INTERRUPCAO DE 120 KA, TENSAO NOMIMNAL DE 500 V</v>
          </cell>
          <cell r="C1048" t="str">
            <v xml:space="preserve">UN    </v>
          </cell>
          <cell r="D1048">
            <v>25.46</v>
          </cell>
        </row>
        <row r="1049">
          <cell r="A1049">
            <v>3298</v>
          </cell>
          <cell r="B1049" t="str">
            <v>FUSIVEL NH 200 A 250 AMPERES, TAMANHO 1, CAPACIDADE DE INTERRUPCAO DE 120 KA, TENSAO NOMIMNAL DE 500 V</v>
          </cell>
          <cell r="C1049" t="str">
            <v xml:space="preserve">UN    </v>
          </cell>
          <cell r="D1049">
            <v>56.9</v>
          </cell>
        </row>
        <row r="1050">
          <cell r="A1050">
            <v>3302</v>
          </cell>
          <cell r="B1050" t="str">
            <v>FUSIVEL NH 100 A TAMANHO 00, CAPACIDADE DE INTERRUPCAO DE 120 KA, TENSAO NOMIMNAL DE 500 V</v>
          </cell>
          <cell r="C1050" t="str">
            <v xml:space="preserve">UN    </v>
          </cell>
          <cell r="D1050">
            <v>23.85</v>
          </cell>
        </row>
        <row r="1051">
          <cell r="A1051">
            <v>3309</v>
          </cell>
          <cell r="B1051" t="str">
            <v>GABIAO TIPO CAIXA MALHA HEXAGONAL 8 X 10 CM (ZN/AL), FIO 2,7 MM, H = 0,50 M</v>
          </cell>
          <cell r="C1051" t="str">
            <v xml:space="preserve">M3    </v>
          </cell>
          <cell r="D1051">
            <v>303.89</v>
          </cell>
        </row>
        <row r="1052">
          <cell r="A1052">
            <v>3310</v>
          </cell>
          <cell r="B1052" t="str">
            <v>GABIAO MANTA (COLCHAO) MALHA HEXAGONAL 8 X 10 CM (ZN/AL), FIO 2,2 A 2,4 MM, DIMENSOES 4,0 X 2,0 X 0,3 M (C X L X A)</v>
          </cell>
          <cell r="C1052" t="str">
            <v xml:space="preserve">M3    </v>
          </cell>
          <cell r="D1052">
            <v>380.95</v>
          </cell>
        </row>
        <row r="1053">
          <cell r="A1053">
            <v>3311</v>
          </cell>
          <cell r="B1053" t="str">
            <v>GABIAO SACO MALHA HEXAGONAL 8 X 10 CM (ZN/AL + PVC), FIO 2,4 MM, H = 0,65 M</v>
          </cell>
          <cell r="C1053" t="str">
            <v xml:space="preserve">M3    </v>
          </cell>
          <cell r="D1053">
            <v>286.97000000000003</v>
          </cell>
        </row>
        <row r="1054">
          <cell r="A1054">
            <v>3312</v>
          </cell>
          <cell r="B1054" t="str">
            <v>ARAME DE AMARRACAO PARA GABIAO GALVANIZADO, DIAMETRO 2,2 MM</v>
          </cell>
          <cell r="C1054" t="str">
            <v xml:space="preserve">KG    </v>
          </cell>
          <cell r="D1054">
            <v>15.01</v>
          </cell>
        </row>
        <row r="1055">
          <cell r="A1055">
            <v>3313</v>
          </cell>
          <cell r="B1055" t="str">
            <v>ARAME PROTEGIDO COM PVC PARA GABIAO, DIAMETRO 2,2 MM</v>
          </cell>
          <cell r="C1055" t="str">
            <v xml:space="preserve">KG    </v>
          </cell>
          <cell r="D1055">
            <v>19.32</v>
          </cell>
        </row>
        <row r="1056">
          <cell r="A1056">
            <v>3314</v>
          </cell>
          <cell r="B1056" t="str">
            <v>GABIAO TIPO CAIXA MALHA HEXAGONAL 8 X 10 CM (ZN/AL + PVC),  FIO 2,4 MM, H = 0,50 M</v>
          </cell>
          <cell r="C1056" t="str">
            <v xml:space="preserve">M3    </v>
          </cell>
          <cell r="D1056">
            <v>382.66</v>
          </cell>
        </row>
        <row r="1057">
          <cell r="A1057">
            <v>3315</v>
          </cell>
          <cell r="B1057" t="str">
            <v>GESSO EM PO PARA REVESTIMENTOS/MOLDURAS/SANCAS</v>
          </cell>
          <cell r="C1057" t="str">
            <v xml:space="preserve">KG    </v>
          </cell>
          <cell r="D1057">
            <v>0.45</v>
          </cell>
        </row>
        <row r="1058">
          <cell r="A1058">
            <v>3318</v>
          </cell>
          <cell r="B1058" t="str">
            <v>GRADE DE DISCOS MECANICA 20X24" COM 20 DISCOS 24" X 6MM  COM PNEUS PARA TRANSPORTE</v>
          </cell>
          <cell r="C1058" t="str">
            <v xml:space="preserve">UN    </v>
          </cell>
          <cell r="D1058">
            <v>23500</v>
          </cell>
        </row>
        <row r="1059">
          <cell r="A1059">
            <v>3322</v>
          </cell>
          <cell r="B1059" t="str">
            <v>GRAMA ESMERALDA OU SAO CARLOS OU CURITIBANA, EM PLACAS, SEM PLANTIO</v>
          </cell>
          <cell r="C1059" t="str">
            <v xml:space="preserve">M2    </v>
          </cell>
          <cell r="D1059">
            <v>12</v>
          </cell>
        </row>
        <row r="1060">
          <cell r="A1060">
            <v>3324</v>
          </cell>
          <cell r="B1060" t="str">
            <v>GRAMA BATATAIS EM PLACAS, SEM PLANTIO</v>
          </cell>
          <cell r="C1060" t="str">
            <v xml:space="preserve">M2    </v>
          </cell>
          <cell r="D1060">
            <v>8.57</v>
          </cell>
        </row>
        <row r="1061">
          <cell r="A1061">
            <v>3345</v>
          </cell>
          <cell r="B1061" t="str">
            <v>LOCACAO DE GRUPO GERADOR ACIMA DE * 20 A 80* KVA, MOTOR DIESEL, REBOCAVEL, ACIONAMENTO MANUAL</v>
          </cell>
          <cell r="C1061" t="str">
            <v xml:space="preserve">H     </v>
          </cell>
          <cell r="D1061">
            <v>9.36</v>
          </cell>
        </row>
        <row r="1062">
          <cell r="A1062">
            <v>3346</v>
          </cell>
          <cell r="B1062" t="str">
            <v>LOCACAO DE GRUPO GERADOR *80 A 125* KVA, MOTOR DIESEL, REBOCAVEL, ACIONAMENTO MANUAL</v>
          </cell>
          <cell r="C1062" t="str">
            <v xml:space="preserve">H     </v>
          </cell>
          <cell r="D1062">
            <v>12.11</v>
          </cell>
        </row>
        <row r="1063">
          <cell r="A1063">
            <v>3348</v>
          </cell>
          <cell r="B1063" t="str">
            <v>LOCACAO DE GRUPO GERADOR ACIMA DE * 125 ATE 180* KVA, MOTOR DIESEL, REBOCAVEL, ACIONAMENTO MANUAL</v>
          </cell>
          <cell r="C1063" t="str">
            <v xml:space="preserve">H     </v>
          </cell>
          <cell r="D1063">
            <v>14.48</v>
          </cell>
        </row>
        <row r="1064">
          <cell r="A1064">
            <v>3355</v>
          </cell>
          <cell r="B1064" t="str">
            <v>LOCACAO DE ELEVADOR DE CARGA A CABO, CABINE SEMI FECHADA *2,0* X *1,5* X *2,0* M, CAPACIDADE DE CARGA 1000 KG, TORRE  *2,38* X *2,21* X 15 M, GUINCHO DE EMBREAGEM, FREIO DE SEGURANCA, LIMITADOR DE VELOCIDADE E CANCELA</v>
          </cell>
          <cell r="C1064" t="str">
            <v xml:space="preserve">H     </v>
          </cell>
          <cell r="D1064">
            <v>26.55</v>
          </cell>
        </row>
        <row r="1065">
          <cell r="A1065">
            <v>3363</v>
          </cell>
          <cell r="B1065" t="str">
            <v>GUINDAUTO HIDRAULICO, CAPACIDADE MAXIMA DE CARGA 6200 KG, MOMENTO MAXIMO DE CARGA 11,7 TM , ALCANCE MAXIMO HORIZONTAL  9,70 M, PARA MONTAGEM SOBRE CHASSI DE CAMINHAO PBT MINIMO 13000 KG (INCLUI MONTAGEM, NAO INCLUI CAMINHAO)</v>
          </cell>
          <cell r="C1065" t="str">
            <v xml:space="preserve">UN    </v>
          </cell>
          <cell r="D1065">
            <v>68400</v>
          </cell>
        </row>
        <row r="1066">
          <cell r="A1066">
            <v>3365</v>
          </cell>
          <cell r="B1066" t="str">
            <v>GUINDAUTO HIDRAULICO, CAPACIDADE MAXIMA DE CARGA 8500 KG, MOMENTO MAXIMO DE CARGA 30,4 TM , ALCANCE MAXIMO HORIZONTAL  14,30 M, PARA MONTAGEM SOBRE CHASSI DE CAMINHAO PBT MINIMO 23000 KG (INCLUI MONTAGEM, NAO INCLUI CAMINHAO)</v>
          </cell>
          <cell r="C1066" t="str">
            <v xml:space="preserve">UN    </v>
          </cell>
          <cell r="D1066">
            <v>159885</v>
          </cell>
        </row>
        <row r="1067">
          <cell r="A1067">
            <v>3373</v>
          </cell>
          <cell r="B1067" t="str">
            <v>HASTE DE ATERRAMENTO EM ACO COM 3,00 M DE COMPRIMENTO E DN = 1/2", REVESTIDA COM BAIXA CAMADA DE COBRE, SEM CONECTOR</v>
          </cell>
          <cell r="C1067" t="str">
            <v xml:space="preserve">UN    </v>
          </cell>
          <cell r="D1067">
            <v>31.02</v>
          </cell>
        </row>
        <row r="1068">
          <cell r="A1068">
            <v>3376</v>
          </cell>
          <cell r="B1068" t="str">
            <v>HASTE DE ATERRAMENTO EM ACO COM 3,00 M DE COMPRIMENTO E DN = 3/4", REVESTIDA COM BAIXA CAMADA DE COBRE, COM CONECTOR TIPO GRAMPO</v>
          </cell>
          <cell r="C1068" t="str">
            <v xml:space="preserve">UN    </v>
          </cell>
          <cell r="D1068">
            <v>52.93</v>
          </cell>
        </row>
        <row r="1069">
          <cell r="A1069">
            <v>3378</v>
          </cell>
          <cell r="B1069" t="str">
            <v>HASTE DE ATERRAMENTO EM ACO COM 3,00 M DE COMPRIMENTO E DN = 3/4", REVESTIDA COM BAIXA CAMADA DE COBRE, SEM CONECTOR</v>
          </cell>
          <cell r="C1069" t="str">
            <v xml:space="preserve">UN    </v>
          </cell>
          <cell r="D1069">
            <v>52.32</v>
          </cell>
        </row>
        <row r="1070">
          <cell r="A1070">
            <v>3379</v>
          </cell>
          <cell r="B1070" t="str">
            <v>HASTE DE ATERRAMENTO EM ACO COM 3,00 M DE COMPRIMENTO E DN = 5/8", REVESTIDA COM BAIXA CAMADA DE COBRE, SEM CONECTOR</v>
          </cell>
          <cell r="C1070" t="str">
            <v xml:space="preserve">UN    </v>
          </cell>
          <cell r="D1070">
            <v>35.36</v>
          </cell>
        </row>
        <row r="1071">
          <cell r="A1071">
            <v>3380</v>
          </cell>
          <cell r="B1071" t="str">
            <v>HASTE DE ATERRAMENTO EM ACO COM 3,00 M DE COMPRIMENTO E DN = 5/8", REVESTIDA COM BAIXA CAMADA DE COBRE, COM CONECTOR TIPO GRAMPO</v>
          </cell>
          <cell r="C1071" t="str">
            <v xml:space="preserve">UN    </v>
          </cell>
          <cell r="D1071">
            <v>36.630000000000003</v>
          </cell>
        </row>
        <row r="1072">
          <cell r="A1072">
            <v>3383</v>
          </cell>
          <cell r="B1072" t="str">
            <v>HASTE DE ATERRAMENTO EM ACO COM 2,40 M DE COMPRIMENTO E DN = 5/8", REVESTIDA COM BAIXA CAMADA DE COBRE, SEM CONECTOR</v>
          </cell>
          <cell r="C1072" t="str">
            <v xml:space="preserve">UN    </v>
          </cell>
          <cell r="D1072">
            <v>27.18</v>
          </cell>
        </row>
        <row r="1073">
          <cell r="A1073">
            <v>3384</v>
          </cell>
          <cell r="B1073" t="str">
            <v>SUPORTE GUIA SIMPLES COM ROLDANA EM POLIPROPILENO PARA CHUMBAR, H = 20 CM</v>
          </cell>
          <cell r="C1073" t="str">
            <v xml:space="preserve">UN    </v>
          </cell>
          <cell r="D1073">
            <v>4.1900000000000004</v>
          </cell>
        </row>
        <row r="1074">
          <cell r="A1074">
            <v>3389</v>
          </cell>
          <cell r="B1074" t="str">
            <v>IGNITOR PARA LAMPADA DE VAPOR DE SODIO / VAPOR METALICO ATE 400 W, TENSAO DE PULSO ENTRE 3000 A 4500 V</v>
          </cell>
          <cell r="C1074" t="str">
            <v xml:space="preserve">UN    </v>
          </cell>
          <cell r="D1074">
            <v>18</v>
          </cell>
        </row>
        <row r="1075">
          <cell r="A1075">
            <v>3390</v>
          </cell>
          <cell r="B1075" t="str">
            <v>IGNITOR PARA LAMPADA DE VAPOR DE SODIO / VAPOR METALICO ATE 400 W, TENSAO DE PULSO ENTRE 580 A 750 V</v>
          </cell>
          <cell r="C1075" t="str">
            <v xml:space="preserve">UN    </v>
          </cell>
          <cell r="D1075">
            <v>20.25</v>
          </cell>
        </row>
        <row r="1076">
          <cell r="A1076">
            <v>3391</v>
          </cell>
          <cell r="B1076" t="str">
            <v>IGNITOR PARA LAMPADA DE VAPOR DE SODIO / VAPOR METALICO ATE 2000 W, TENSAO DE PULSO ENTRE 600 A 750 V</v>
          </cell>
          <cell r="C1076" t="str">
            <v xml:space="preserve">UN    </v>
          </cell>
          <cell r="D1076">
            <v>34.69</v>
          </cell>
        </row>
        <row r="1077">
          <cell r="A1077">
            <v>3393</v>
          </cell>
          <cell r="B1077" t="str">
            <v>ISOLADOR DE PORCELANA, TIPO BUCHA, PARA TENSAO DE *35* KV</v>
          </cell>
          <cell r="C1077" t="str">
            <v xml:space="preserve">UN    </v>
          </cell>
          <cell r="D1077">
            <v>800.12</v>
          </cell>
        </row>
        <row r="1078">
          <cell r="A1078">
            <v>3394</v>
          </cell>
          <cell r="B1078" t="str">
            <v>ISOLADOR DE PORCELANA, TIPO BUCHA, PARA TENSAO DE *15* KV</v>
          </cell>
          <cell r="C1078" t="str">
            <v xml:space="preserve">UN    </v>
          </cell>
          <cell r="D1078">
            <v>469.94</v>
          </cell>
        </row>
        <row r="1079">
          <cell r="A1079">
            <v>3395</v>
          </cell>
          <cell r="B1079" t="str">
            <v>ISOLADOR DE PORCELANA, TIPO PINO MONOCORPO, PARA TENSAO DE *35* KV</v>
          </cell>
          <cell r="C1079" t="str">
            <v xml:space="preserve">UN    </v>
          </cell>
          <cell r="D1079">
            <v>114.95</v>
          </cell>
        </row>
        <row r="1080">
          <cell r="A1080">
            <v>3396</v>
          </cell>
          <cell r="B1080" t="str">
            <v>SUPORTE ISOLADOR SIMPLES DIAMETRO NOMINAL 5/16", COM ROSCA SOBERBA E BUCHA</v>
          </cell>
          <cell r="C1080" t="str">
            <v xml:space="preserve">UN    </v>
          </cell>
          <cell r="D1080">
            <v>4.01</v>
          </cell>
        </row>
        <row r="1081">
          <cell r="A1081">
            <v>3398</v>
          </cell>
          <cell r="B1081" t="str">
            <v>ISOLADOR DE PORCELANA, TIPO ROLDANA, DIMENSOES DE *72* X *72* MM, PARA USO EM BAIXA TENSAO</v>
          </cell>
          <cell r="C1081" t="str">
            <v xml:space="preserve">UN    </v>
          </cell>
          <cell r="D1081">
            <v>5.46</v>
          </cell>
        </row>
        <row r="1082">
          <cell r="A1082">
            <v>3405</v>
          </cell>
          <cell r="B1082" t="str">
            <v>ISOLADOR DE PORCELANA SUSPENSO, DISCO TIPO GARFO OLHAL, DIAMETRO DE 152 MM, PARA TENSAO DE *15* KV</v>
          </cell>
          <cell r="C1082" t="str">
            <v xml:space="preserve">UN    </v>
          </cell>
          <cell r="D1082">
            <v>89.02</v>
          </cell>
        </row>
        <row r="1083">
          <cell r="A1083">
            <v>3406</v>
          </cell>
          <cell r="B1083" t="str">
            <v>ISOLADOR DE PORCELANA, TIPO PINO MONOCORPO, PARA TENSAO DE *15* KV</v>
          </cell>
          <cell r="C1083" t="str">
            <v xml:space="preserve">UN    </v>
          </cell>
          <cell r="D1083">
            <v>27.25</v>
          </cell>
        </row>
        <row r="1084">
          <cell r="A1084">
            <v>3408</v>
          </cell>
          <cell r="B1084" t="str">
            <v>POLIESTIRENO EXPANDIDO/EPS (ISOPOR), TIPO 2F, PLACA, ISOLAMENTO TERMOACUSTICO, E = 20 MM, 1000 X 500 MM</v>
          </cell>
          <cell r="C1084" t="str">
            <v xml:space="preserve">M2    </v>
          </cell>
          <cell r="D1084">
            <v>8</v>
          </cell>
        </row>
        <row r="1085">
          <cell r="A1085">
            <v>3409</v>
          </cell>
          <cell r="B1085" t="str">
            <v>POLIESTIRENO EXPANDIDO/EPS (ISOPOR), TIPO 2F, PLACA, ISOLAMENTO TERMOACUSTICO, E = 50 MM, 1000 X 500 MM</v>
          </cell>
          <cell r="C1085" t="str">
            <v xml:space="preserve">M2    </v>
          </cell>
          <cell r="D1085">
            <v>20</v>
          </cell>
        </row>
        <row r="1086">
          <cell r="A1086">
            <v>3410</v>
          </cell>
          <cell r="B1086" t="str">
            <v>ADESIVO/COLA PARA EPS (ISOPOR) E OUTROS MATERIAIS</v>
          </cell>
          <cell r="C1086" t="str">
            <v xml:space="preserve">KG    </v>
          </cell>
          <cell r="D1086">
            <v>23.54</v>
          </cell>
        </row>
        <row r="1087">
          <cell r="A1087">
            <v>3411</v>
          </cell>
          <cell r="B1087" t="str">
            <v>POLIESTIRENO EXPANDIDO/EPS (ISOPOR), PEROLAS, PARA CONCRETO LEVE</v>
          </cell>
          <cell r="C1087" t="str">
            <v xml:space="preserve">KG    </v>
          </cell>
          <cell r="D1087">
            <v>46.16</v>
          </cell>
        </row>
        <row r="1088">
          <cell r="A1088">
            <v>3412</v>
          </cell>
          <cell r="B1088" t="str">
            <v>PAINEL DE LA DE VIDRO SEM REVESTIMENTO PSI 20, E = 25 MM, DE 1200 X 600 MM</v>
          </cell>
          <cell r="C1088" t="str">
            <v xml:space="preserve">M2    </v>
          </cell>
          <cell r="D1088">
            <v>16.440000000000001</v>
          </cell>
        </row>
        <row r="1089">
          <cell r="A1089">
            <v>3413</v>
          </cell>
          <cell r="B1089" t="str">
            <v>PAINEL DE LA DE VIDRO SEM REVESTIMENTO PSI 20, E = 50 MM, DE 1200 X 600 MM</v>
          </cell>
          <cell r="C1089" t="str">
            <v xml:space="preserve">M2    </v>
          </cell>
          <cell r="D1089">
            <v>37.020000000000003</v>
          </cell>
        </row>
        <row r="1090">
          <cell r="A1090">
            <v>3421</v>
          </cell>
          <cell r="B1090" t="str">
            <v>JANELA EM MADEIRA CEDRINHO/ ANGELIM COMERCIAL/ CURUPIXA/ CUMARU OU EQUIVALENTE DA REGIAO, CAIXA DO BATENTE/MARCO *10* CM, 2 FOLHAS DE ABRIR TIPO VENEZIANA E 2 FOLHAS GUILHOTINA PARA VIDRO, COM GUARNICAO/ALIZAR, COM FERRAGENS (SEM VIDRO E SEM ACABAMENTO)</v>
          </cell>
          <cell r="C1090" t="str">
            <v xml:space="preserve">M2    </v>
          </cell>
          <cell r="D1090">
            <v>224.68</v>
          </cell>
        </row>
        <row r="1091">
          <cell r="A1091">
            <v>3423</v>
          </cell>
          <cell r="B1091" t="str">
            <v>JANELA MAXIM AR EM MADEIRA CEDRINHO/ ANGELIM COMERCIAL/ CURUPIXA/ CUMARU OU EQUIVALENTE DA REGIAO, CAIXA DO BATENTE/MARCO *10* CM, 1 FOLHA  PARA VIDRO, COM GUARNICAO/ALIZAR, COM FERRAGENS, (SEM VIDRO E SEM ACABAMENTO)</v>
          </cell>
          <cell r="C1091" t="str">
            <v xml:space="preserve">M2    </v>
          </cell>
          <cell r="D1091">
            <v>316.85000000000002</v>
          </cell>
        </row>
        <row r="1092">
          <cell r="A1092">
            <v>3428</v>
          </cell>
          <cell r="B1092" t="str">
            <v>JANELA DE ABRIR EM MADEIRA IMBUIA/CEDRO ARANA/CEDRO ROSA OU EQUIVALENTE DA REGIAO, CAIXA DO BATENTE/MARCO *10* CM, 2 FOLHAS DE ABRIR TIPO VENEZIANA E 2 FOLHAS DE ABRIR PARA VIDRO, COM GUARNICAO/ALIZAR, COM FERRAGENS, (SEM VIDRO E SEM ACABAMENTO)</v>
          </cell>
          <cell r="C1092" t="str">
            <v xml:space="preserve">M2    </v>
          </cell>
          <cell r="D1092">
            <v>300</v>
          </cell>
        </row>
        <row r="1093">
          <cell r="A1093">
            <v>3429</v>
          </cell>
          <cell r="B1093" t="str">
            <v>JANELA DE ABRIR EM MADEIRA PINUS/EUCALIPTO/ TAUARI/ VIROLA OU EQUIVALENTE DA REGIAO, CAIXA DO BATENTE/MARCO *10* CM, 2 FOLHAS DE ABRIR TIPO VENEZIANA E 2 FOLHAS GUILHOTINA PARA VIDRO, COM FERRAGENS (SEM VIDRO,SEM GUARNICAO/ALIZAR E SEM ACABAMENTO)</v>
          </cell>
          <cell r="C1093" t="str">
            <v xml:space="preserve">M2    </v>
          </cell>
          <cell r="D1093">
            <v>171.4</v>
          </cell>
        </row>
        <row r="1094">
          <cell r="A1094">
            <v>3437</v>
          </cell>
          <cell r="B1094" t="str">
            <v>JANELA BASCULANTE EM MADEIRA PINUS/ EUCALIPTO/ TAUARI/ VIROLA OU EQUIVALENTE DA REGIAO, CAIXA DO BATENTE/ MARCO *10* CM, *2* FOLHAS BASCULANTES PARA VIDRO, COM FERRAGENS (SEM VIDRO, SEM GUARNICAO/ALIZAR E SEM ACABAMENTO)</v>
          </cell>
          <cell r="C1094" t="str">
            <v xml:space="preserve">M2    </v>
          </cell>
          <cell r="D1094">
            <v>202.24</v>
          </cell>
        </row>
        <row r="1095">
          <cell r="A1095">
            <v>3441</v>
          </cell>
          <cell r="B1095" t="str">
            <v>COTOVELO 45 GRAUS DE FERRO GALVANIZADO, COM ROSCA BSP, DE 1/2"</v>
          </cell>
          <cell r="C1095" t="str">
            <v xml:space="preserve">UN    </v>
          </cell>
          <cell r="D1095">
            <v>3.72</v>
          </cell>
        </row>
        <row r="1096">
          <cell r="A1096">
            <v>3442</v>
          </cell>
          <cell r="B1096" t="str">
            <v>COTOVELO 45 GRAUS DE FERRO GALVANIZADO, COM ROSCA BSP, DE 3/4"</v>
          </cell>
          <cell r="C1096" t="str">
            <v xml:space="preserve">UN    </v>
          </cell>
          <cell r="D1096">
            <v>5.56</v>
          </cell>
        </row>
        <row r="1097">
          <cell r="A1097">
            <v>3443</v>
          </cell>
          <cell r="B1097" t="str">
            <v>COTOVELO 90 GRAUS DE FERRO GALVANIZADO, COM ROSCA BSP MACHO/FEMEA, DE 1"</v>
          </cell>
          <cell r="C1097" t="str">
            <v xml:space="preserve">UN    </v>
          </cell>
          <cell r="D1097">
            <v>9.35</v>
          </cell>
        </row>
        <row r="1098">
          <cell r="A1098">
            <v>3444</v>
          </cell>
          <cell r="B1098" t="str">
            <v>COTOVELO 45 GRAUS DE FERRO GALVANIZADO, COM ROSCA BSP, DE 1"</v>
          </cell>
          <cell r="C1098" t="str">
            <v xml:space="preserve">UN    </v>
          </cell>
          <cell r="D1098">
            <v>8.11</v>
          </cell>
        </row>
        <row r="1099">
          <cell r="A1099">
            <v>3445</v>
          </cell>
          <cell r="B1099" t="str">
            <v>COTOVELO 45 GRAUS DE FERRO GALVANIZADO, COM ROSCA BSP, DE 1 1/4"</v>
          </cell>
          <cell r="C1099" t="str">
            <v xml:space="preserve">UN    </v>
          </cell>
          <cell r="D1099">
            <v>13.17</v>
          </cell>
        </row>
        <row r="1100">
          <cell r="A1100">
            <v>3446</v>
          </cell>
          <cell r="B1100" t="str">
            <v>COTOVELO 45 GRAUS DE FERRO GALVANIZADO, COM ROSCA BSP, DE 1 1/2"</v>
          </cell>
          <cell r="C1100" t="str">
            <v xml:space="preserve">UN    </v>
          </cell>
          <cell r="D1100">
            <v>16.13</v>
          </cell>
        </row>
        <row r="1101">
          <cell r="A1101">
            <v>3447</v>
          </cell>
          <cell r="B1101" t="str">
            <v>COTOVELO 45 GRAUS DE FERRO GALVANIZADO, COM ROSCA BSP, DE 2"</v>
          </cell>
          <cell r="C1101" t="str">
            <v xml:space="preserve">UN    </v>
          </cell>
          <cell r="D1101">
            <v>23.47</v>
          </cell>
        </row>
        <row r="1102">
          <cell r="A1102">
            <v>3448</v>
          </cell>
          <cell r="B1102" t="str">
            <v>COTOVELO 45 GRAUS DE FERRO GALVANIZADO, COM ROSCA BSP, DE 3"</v>
          </cell>
          <cell r="C1102" t="str">
            <v xml:space="preserve">UN    </v>
          </cell>
          <cell r="D1102">
            <v>66.319999999999993</v>
          </cell>
        </row>
        <row r="1103">
          <cell r="A1103">
            <v>3449</v>
          </cell>
          <cell r="B1103" t="str">
            <v>COTOVELO 45 GRAUS DE FERRO GALVANIZADO, COM ROSCA BSP, DE 4"</v>
          </cell>
          <cell r="C1103" t="str">
            <v xml:space="preserve">UN    </v>
          </cell>
          <cell r="D1103">
            <v>116.2</v>
          </cell>
        </row>
        <row r="1104">
          <cell r="A1104">
            <v>3450</v>
          </cell>
          <cell r="B1104" t="str">
            <v>COTOVELO 90 GRAUS DE FERRO GALVANIZADO, COM ROSCA BSP MACHO/FEMEA, DE 1/2"</v>
          </cell>
          <cell r="C1104" t="str">
            <v xml:space="preserve">UN    </v>
          </cell>
          <cell r="D1104">
            <v>4.3600000000000003</v>
          </cell>
        </row>
        <row r="1105">
          <cell r="A1105">
            <v>3451</v>
          </cell>
          <cell r="B1105" t="str">
            <v>COTOVELO 90 GRAUS DE FERRO GALVANIZADO, COM ROSCA BSP MACHO/FEMEA, DE 3/4"</v>
          </cell>
          <cell r="C1105" t="str">
            <v xml:space="preserve">UN    </v>
          </cell>
          <cell r="D1105">
            <v>5.21</v>
          </cell>
        </row>
        <row r="1106">
          <cell r="A1106">
            <v>3452</v>
          </cell>
          <cell r="B1106" t="str">
            <v>COTOVELO 90 GRAUS DE FERRO GALVANIZADO, COM ROSCA BSP MACHO/FEMEA, DE 2"</v>
          </cell>
          <cell r="C1106" t="str">
            <v xml:space="preserve">UN    </v>
          </cell>
          <cell r="D1106">
            <v>26.28</v>
          </cell>
        </row>
        <row r="1107">
          <cell r="A1107">
            <v>3453</v>
          </cell>
          <cell r="B1107" t="str">
            <v>COTOVELO 90 GRAUS DE FERRO GALVANIZADO, COM ROSCA BSP MACHO/FEMEA, DE 2 1/2"</v>
          </cell>
          <cell r="C1107" t="str">
            <v xml:space="preserve">UN    </v>
          </cell>
          <cell r="D1107">
            <v>53.26</v>
          </cell>
        </row>
        <row r="1108">
          <cell r="A1108">
            <v>3454</v>
          </cell>
          <cell r="B1108" t="str">
            <v>COTOVELO 90 GRAUS DE FERRO GALVANIZADO, COM ROSCA BSP MACHO/FEMEA, DE 3"</v>
          </cell>
          <cell r="C1108" t="str">
            <v xml:space="preserve">UN    </v>
          </cell>
          <cell r="D1108">
            <v>81</v>
          </cell>
        </row>
        <row r="1109">
          <cell r="A1109">
            <v>3455</v>
          </cell>
          <cell r="B1109" t="str">
            <v>COTOVELO 90 GRAUS DE FERRO GALVANIZADO, COM ROSCA BSP, DE 1/2"</v>
          </cell>
          <cell r="C1109" t="str">
            <v xml:space="preserve">UN    </v>
          </cell>
          <cell r="D1109">
            <v>3.11</v>
          </cell>
        </row>
        <row r="1110">
          <cell r="A1110">
            <v>3456</v>
          </cell>
          <cell r="B1110" t="str">
            <v>COTOVELO 90 GRAUS DE FERRO GALVANIZADO, COM ROSCA BSP, DE 3/4"</v>
          </cell>
          <cell r="C1110" t="str">
            <v xml:space="preserve">UN    </v>
          </cell>
          <cell r="D1110">
            <v>4.66</v>
          </cell>
        </row>
        <row r="1111">
          <cell r="A1111">
            <v>3457</v>
          </cell>
          <cell r="B1111" t="str">
            <v>COTOVELO 90 GRAUS DE FERRO GALVANIZADO, COM ROSCA BSP, DE 1 1/4"</v>
          </cell>
          <cell r="C1111" t="str">
            <v xml:space="preserve">UN    </v>
          </cell>
          <cell r="D1111">
            <v>10.98</v>
          </cell>
        </row>
        <row r="1112">
          <cell r="A1112">
            <v>3458</v>
          </cell>
          <cell r="B1112" t="str">
            <v>COTOVELO 90 GRAUS DE FERRO GALVANIZADO, COM ROSCA BSP, DE 1 1/2"</v>
          </cell>
          <cell r="C1112" t="str">
            <v xml:space="preserve">UN    </v>
          </cell>
          <cell r="D1112">
            <v>14.62</v>
          </cell>
        </row>
        <row r="1113">
          <cell r="A1113">
            <v>3459</v>
          </cell>
          <cell r="B1113" t="str">
            <v>COTOVELO 90 GRAUS DE FERRO GALVANIZADO, COM ROSCA BSP, DE 3"</v>
          </cell>
          <cell r="C1113" t="str">
            <v xml:space="preserve">UN    </v>
          </cell>
          <cell r="D1113">
            <v>57.6</v>
          </cell>
        </row>
        <row r="1114">
          <cell r="A1114">
            <v>3460</v>
          </cell>
          <cell r="B1114" t="str">
            <v>COTOVELO 90 GRAUS DE FERRO GALVANIZADO, COM ROSCA BSP, DE 5"</v>
          </cell>
          <cell r="C1114" t="str">
            <v xml:space="preserve">UN    </v>
          </cell>
          <cell r="D1114">
            <v>159.84</v>
          </cell>
        </row>
        <row r="1115">
          <cell r="A1115">
            <v>3461</v>
          </cell>
          <cell r="B1115" t="str">
            <v>COTOVELO 90 GRAUS DE FERRO GALVANIZADO, COM ROSCA BSP, DE 6"</v>
          </cell>
          <cell r="C1115" t="str">
            <v xml:space="preserve">UN    </v>
          </cell>
          <cell r="D1115">
            <v>408.55</v>
          </cell>
        </row>
        <row r="1116">
          <cell r="A1116">
            <v>3462</v>
          </cell>
          <cell r="B1116" t="str">
            <v>COTOVELO DE REDUCAO 90 GRAUS DE FERRO GALVANIZADO, COM ROSCA BSP, DE 3/4" X 1/2"</v>
          </cell>
          <cell r="C1116" t="str">
            <v xml:space="preserve">UN    </v>
          </cell>
          <cell r="D1116">
            <v>5.24</v>
          </cell>
        </row>
        <row r="1117">
          <cell r="A1117">
            <v>3463</v>
          </cell>
          <cell r="B1117" t="str">
            <v>COTOVELO DE REDUCAO 90 GRAUS DE FERRO GALVANIZADO, COM ROSCA BSP, DE 1" X 1/2"</v>
          </cell>
          <cell r="C1117" t="str">
            <v xml:space="preserve">UN    </v>
          </cell>
          <cell r="D1117">
            <v>7.94</v>
          </cell>
        </row>
        <row r="1118">
          <cell r="A1118">
            <v>3464</v>
          </cell>
          <cell r="B1118" t="str">
            <v>COTOVELO DE REDUCAO 90 GRAUS DE FERRO GALVANIZADO, COM ROSCA BSP, DE 1" X 3/4"</v>
          </cell>
          <cell r="C1118" t="str">
            <v xml:space="preserve">UN    </v>
          </cell>
          <cell r="D1118">
            <v>7.94</v>
          </cell>
        </row>
        <row r="1119">
          <cell r="A1119">
            <v>3465</v>
          </cell>
          <cell r="B1119" t="str">
            <v>COTOVELO DE REDUCAO 90 GRAUS DE FERRO GALVANIZADO, COM ROSCA BSP, DE 1 1/2" X 3/4"</v>
          </cell>
          <cell r="C1119" t="str">
            <v xml:space="preserve">UN    </v>
          </cell>
          <cell r="D1119">
            <v>19.079999999999998</v>
          </cell>
        </row>
        <row r="1120">
          <cell r="A1120">
            <v>3466</v>
          </cell>
          <cell r="B1120" t="str">
            <v>COTOVELO DE REDUCAO 90 GRAUS DE FERRO GALVANIZADO, COM ROSCA BSP, DE 2 1/2" X 2"</v>
          </cell>
          <cell r="C1120" t="str">
            <v xml:space="preserve">UN    </v>
          </cell>
          <cell r="D1120">
            <v>48.47</v>
          </cell>
        </row>
        <row r="1121">
          <cell r="A1121">
            <v>3467</v>
          </cell>
          <cell r="B1121" t="str">
            <v>COTOVELO DE REDUCAO 90 GRAUS DE FERRO GALVANIZADO, COM ROSCA BSP, DE 2" X 1 1/2"</v>
          </cell>
          <cell r="C1121" t="str">
            <v xml:space="preserve">UN    </v>
          </cell>
          <cell r="D1121">
            <v>27.37</v>
          </cell>
        </row>
        <row r="1122">
          <cell r="A1122">
            <v>3468</v>
          </cell>
          <cell r="B1122" t="str">
            <v>COTOVELO DE REDUCAO 90 GRAUS DE FERRO GALVANIZADO, COM ROSCA BSP, DE 1 1/2" X 1"</v>
          </cell>
          <cell r="C1122" t="str">
            <v xml:space="preserve">UN    </v>
          </cell>
          <cell r="D1122">
            <v>19.09</v>
          </cell>
        </row>
        <row r="1123">
          <cell r="A1123">
            <v>3469</v>
          </cell>
          <cell r="B1123" t="str">
            <v>COTOVELO 90 GRAUS DE FERRO GALVANIZADO, COM ROSCA BSP, DE 4"</v>
          </cell>
          <cell r="C1123" t="str">
            <v xml:space="preserve">UN    </v>
          </cell>
          <cell r="D1123">
            <v>109.54</v>
          </cell>
        </row>
        <row r="1124">
          <cell r="A1124">
            <v>3470</v>
          </cell>
          <cell r="B1124" t="str">
            <v>COTOVELO 90 GRAUS DE FERRO GALVANIZADO, COM ROSCA BSP, DE 2 1/2"</v>
          </cell>
          <cell r="C1124" t="str">
            <v xml:space="preserve">UN    </v>
          </cell>
          <cell r="D1124">
            <v>40.840000000000003</v>
          </cell>
        </row>
        <row r="1125">
          <cell r="A1125">
            <v>3471</v>
          </cell>
          <cell r="B1125" t="str">
            <v>COTOVELO 90 GRAUS DE FERRO GALVANIZADO, COM ROSCA BSP, DE 2"</v>
          </cell>
          <cell r="C1125" t="str">
            <v xml:space="preserve">UN    </v>
          </cell>
          <cell r="D1125">
            <v>22.44</v>
          </cell>
        </row>
        <row r="1126">
          <cell r="A1126">
            <v>3472</v>
          </cell>
          <cell r="B1126" t="str">
            <v>COTOVELO 90 GRAUS DE FERRO GALVANIZADO, COM ROSCA BSP, DE 1"</v>
          </cell>
          <cell r="C1126" t="str">
            <v xml:space="preserve">UN    </v>
          </cell>
          <cell r="D1126">
            <v>7</v>
          </cell>
        </row>
        <row r="1127">
          <cell r="A1127">
            <v>3473</v>
          </cell>
          <cell r="B1127" t="str">
            <v>COTOVELO 90 GRAUS DE FERRO GALVANIZADO, COM ROSCA BSP MACHO/FEMEA, DE 1 1/2"</v>
          </cell>
          <cell r="C1127" t="str">
            <v xml:space="preserve">UN    </v>
          </cell>
          <cell r="D1127">
            <v>18.239999999999998</v>
          </cell>
        </row>
        <row r="1128">
          <cell r="A1128">
            <v>3474</v>
          </cell>
          <cell r="B1128" t="str">
            <v>COTOVELO 90 GRAUS DE FERRO GALVANIZADO, COM ROSCA BSP MACHO/FEMEA, DE 1 1/4"</v>
          </cell>
          <cell r="C1128" t="str">
            <v xml:space="preserve">UN    </v>
          </cell>
          <cell r="D1128">
            <v>15.04</v>
          </cell>
        </row>
        <row r="1129">
          <cell r="A1129">
            <v>3475</v>
          </cell>
          <cell r="B1129" t="str">
            <v>JOELHO PVC, ROSCAVEL, 45 GRAUS, 1/2", PARA AGUA FRIA PREDIAL</v>
          </cell>
          <cell r="C1129" t="str">
            <v xml:space="preserve">UN    </v>
          </cell>
          <cell r="D1129">
            <v>1.84</v>
          </cell>
        </row>
        <row r="1130">
          <cell r="A1130">
            <v>3477</v>
          </cell>
          <cell r="B1130" t="str">
            <v>JOELHO, PVC SOLDAVEL, 45 GRAUS, 60 MM, PARA AGUA FRIA PREDIAL</v>
          </cell>
          <cell r="C1130" t="str">
            <v xml:space="preserve">UN    </v>
          </cell>
          <cell r="D1130">
            <v>14.86</v>
          </cell>
        </row>
        <row r="1131">
          <cell r="A1131">
            <v>3478</v>
          </cell>
          <cell r="B1131" t="str">
            <v>JOELHO, PVC SOLDAVEL, 45 GRAUS, 75 MM, PARA AGUA FRIA PREDIAL</v>
          </cell>
          <cell r="C1131" t="str">
            <v xml:space="preserve">UN    </v>
          </cell>
          <cell r="D1131">
            <v>36.020000000000003</v>
          </cell>
        </row>
        <row r="1132">
          <cell r="A1132">
            <v>3481</v>
          </cell>
          <cell r="B1132" t="str">
            <v>JOELHO PVC, 90 GRAUS, ROSCAVEL, 1 1/2",  AGUA FRIA PREDIAL</v>
          </cell>
          <cell r="C1132" t="str">
            <v xml:space="preserve">UN    </v>
          </cell>
          <cell r="D1132">
            <v>10.18</v>
          </cell>
        </row>
        <row r="1133">
          <cell r="A1133">
            <v>3482</v>
          </cell>
          <cell r="B1133" t="str">
            <v>JOELHO PVC, ROSCAVEL, 90 GRAUS, 1", PARA AGUA FRIA PREDIAL</v>
          </cell>
          <cell r="C1133" t="str">
            <v xml:space="preserve">UN    </v>
          </cell>
          <cell r="D1133">
            <v>2.86</v>
          </cell>
        </row>
        <row r="1134">
          <cell r="A1134">
            <v>3485</v>
          </cell>
          <cell r="B1134" t="str">
            <v>JOELHO PVC, ROSCAVEL, 45 GRAUS, 1", PARA AGUA FRIA PREDIAL</v>
          </cell>
          <cell r="C1134" t="str">
            <v xml:space="preserve">UN    </v>
          </cell>
          <cell r="D1134">
            <v>5.61</v>
          </cell>
        </row>
        <row r="1135">
          <cell r="A1135">
            <v>3489</v>
          </cell>
          <cell r="B1135" t="str">
            <v>JOELHO, PVC COM ROSCA E BUCHA LATAO, 90 GRAUS,  3/4", PARA AGUA FRIA PREDIAL</v>
          </cell>
          <cell r="C1135" t="str">
            <v xml:space="preserve">UN    </v>
          </cell>
          <cell r="D1135">
            <v>7.99</v>
          </cell>
        </row>
        <row r="1136">
          <cell r="A1136">
            <v>3491</v>
          </cell>
          <cell r="B1136" t="str">
            <v>JOELHO PVC, 45 GRAUS, ROSCAVEL, 1 1/4",  AGUA FRIA PREDIAL</v>
          </cell>
          <cell r="C1136" t="str">
            <v xml:space="preserve">UN    </v>
          </cell>
          <cell r="D1136">
            <v>8.35</v>
          </cell>
        </row>
        <row r="1137">
          <cell r="A1137">
            <v>3492</v>
          </cell>
          <cell r="B1137" t="str">
            <v>JOELHO PVC, 45 GRAUS, ROSCAVEL,  1 1/2", AGUA FRIA PREDIAL</v>
          </cell>
          <cell r="C1137" t="str">
            <v xml:space="preserve">UN    </v>
          </cell>
          <cell r="D1137">
            <v>10.050000000000001</v>
          </cell>
        </row>
        <row r="1138">
          <cell r="A1138">
            <v>3493</v>
          </cell>
          <cell r="B1138" t="str">
            <v>JOELHO PVC, 45 GRAUS, ROSCAVEL, 2", AGUA FRIA PREDIAL</v>
          </cell>
          <cell r="C1138" t="str">
            <v xml:space="preserve">UN    </v>
          </cell>
          <cell r="D1138">
            <v>19.510000000000002</v>
          </cell>
        </row>
        <row r="1139">
          <cell r="A1139">
            <v>3496</v>
          </cell>
          <cell r="B1139" t="str">
            <v>JOELHO DE REDUCAO, PVC, ROSCAVEL, 90 GRAUS, 3/4" X 1/2", PARA AGUA FRIA PREDIAL</v>
          </cell>
          <cell r="C1139" t="str">
            <v xml:space="preserve">UN    </v>
          </cell>
          <cell r="D1139">
            <v>1.72</v>
          </cell>
        </row>
        <row r="1140">
          <cell r="A1140">
            <v>3497</v>
          </cell>
          <cell r="B1140" t="str">
            <v>JOELHO DE REDUCAO, PVC, ROSCAVEL COM BUCHA DE LATAO, 90 GRAUS,  3/4" X 1/2", PARA AGUA FRIA PREDIAL</v>
          </cell>
          <cell r="C1140" t="str">
            <v xml:space="preserve">UN    </v>
          </cell>
          <cell r="D1140">
            <v>8.74</v>
          </cell>
        </row>
        <row r="1141">
          <cell r="A1141">
            <v>3498</v>
          </cell>
          <cell r="B1141" t="str">
            <v>JOELHO DE REDUCAO, PVC, ROSCAVEL, 90 GRAUS, 1" X 3/4", PARA AGUA FRIA PREDIAL</v>
          </cell>
          <cell r="C1141" t="str">
            <v xml:space="preserve">UN    </v>
          </cell>
          <cell r="D1141">
            <v>2.77</v>
          </cell>
        </row>
        <row r="1142">
          <cell r="A1142">
            <v>3499</v>
          </cell>
          <cell r="B1142" t="str">
            <v>JOELHO, PVC SOLDAVEL, 45 GRAUS, 20 MM, PARA AGUA FRIA PREDIAL</v>
          </cell>
          <cell r="C1142" t="str">
            <v xml:space="preserve">UN    </v>
          </cell>
          <cell r="D1142">
            <v>0.49</v>
          </cell>
        </row>
        <row r="1143">
          <cell r="A1143">
            <v>3500</v>
          </cell>
          <cell r="B1143" t="str">
            <v>JOELHO, PVC SOLDAVEL, 45 GRAUS, 25 MM, PARA AGUA FRIA PREDIAL</v>
          </cell>
          <cell r="C1143" t="str">
            <v xml:space="preserve">UN    </v>
          </cell>
          <cell r="D1143">
            <v>0.85</v>
          </cell>
        </row>
        <row r="1144">
          <cell r="A1144">
            <v>3501</v>
          </cell>
          <cell r="B1144" t="str">
            <v>JOELHO, PVC SOLDAVEL, 45 GRAUS, 32 MM, PARA AGUA FRIA PREDIAL</v>
          </cell>
          <cell r="C1144" t="str">
            <v xml:space="preserve">UN    </v>
          </cell>
          <cell r="D1144">
            <v>2.2799999999999998</v>
          </cell>
        </row>
        <row r="1145">
          <cell r="A1145">
            <v>3502</v>
          </cell>
          <cell r="B1145" t="str">
            <v>JOELHO, PVC SOLDAVEL, 45 GRAUS, 40 MM, PARA AGUA FRIA PREDIAL</v>
          </cell>
          <cell r="C1145" t="str">
            <v xml:space="preserve">UN    </v>
          </cell>
          <cell r="D1145">
            <v>3.32</v>
          </cell>
        </row>
        <row r="1146">
          <cell r="A1146">
            <v>3503</v>
          </cell>
          <cell r="B1146" t="str">
            <v>JOELHO, PVC SOLDAVEL, 45 GRAUS, 50 MM, PARA AGUA FRIA PREDIAL</v>
          </cell>
          <cell r="C1146" t="str">
            <v xml:space="preserve">UN    </v>
          </cell>
          <cell r="D1146">
            <v>4.13</v>
          </cell>
        </row>
        <row r="1147">
          <cell r="A1147">
            <v>3505</v>
          </cell>
          <cell r="B1147" t="str">
            <v>JOELHO PVC, ROSCAVEL, 90 GRAUS, 3/4", PARA AGUA FRIA PREDIAL</v>
          </cell>
          <cell r="C1147" t="str">
            <v xml:space="preserve">UN    </v>
          </cell>
          <cell r="D1147">
            <v>1.71</v>
          </cell>
        </row>
        <row r="1148">
          <cell r="A1148">
            <v>3508</v>
          </cell>
          <cell r="B1148" t="str">
            <v>JOELHO PVC, 90 GRAUS, ROSCAVEL, 2", AGUA FRIA PREDIAL</v>
          </cell>
          <cell r="C1148" t="str">
            <v xml:space="preserve">UN    </v>
          </cell>
          <cell r="D1148">
            <v>20.329999999999998</v>
          </cell>
        </row>
        <row r="1149">
          <cell r="A1149">
            <v>3509</v>
          </cell>
          <cell r="B1149" t="str">
            <v>JOELHO PVC, SOLDAVEL, PB, 90 GRAUS, DN 75 MM, PARA ESGOTO PREDIAL</v>
          </cell>
          <cell r="C1149" t="str">
            <v xml:space="preserve">UN    </v>
          </cell>
          <cell r="D1149">
            <v>3.76</v>
          </cell>
        </row>
        <row r="1150">
          <cell r="A1150">
            <v>3510</v>
          </cell>
          <cell r="B1150" t="str">
            <v>JOELHO PVC, 90 GRAUS, ROSCAVEL, 1 1/4", AGUA FRIA PREDIAL</v>
          </cell>
          <cell r="C1150" t="str">
            <v xml:space="preserve">UN    </v>
          </cell>
          <cell r="D1150">
            <v>8.93</v>
          </cell>
        </row>
        <row r="1151">
          <cell r="A1151">
            <v>3511</v>
          </cell>
          <cell r="B1151" t="str">
            <v>JOELHO, PVC SOLDAVEL, 90 GRAUS, 75 MM, PARA AGUA FRIA PREDIAL</v>
          </cell>
          <cell r="C1151" t="str">
            <v xml:space="preserve">UN    </v>
          </cell>
          <cell r="D1151">
            <v>48.8</v>
          </cell>
        </row>
        <row r="1152">
          <cell r="A1152">
            <v>3512</v>
          </cell>
          <cell r="B1152" t="str">
            <v>JOELHO, PVC SOLDAVEL, 45 GRAUS, 110 MM, PARA AGUA FRIA PREDIAL</v>
          </cell>
          <cell r="C1152" t="str">
            <v xml:space="preserve">UN    </v>
          </cell>
          <cell r="D1152">
            <v>117.02</v>
          </cell>
        </row>
        <row r="1153">
          <cell r="A1153">
            <v>3513</v>
          </cell>
          <cell r="B1153" t="str">
            <v>JOELHO PVC, SOLDAVEL, 90 GRAUS, 85 MM, PARA AGUA FRIA PREDIAL</v>
          </cell>
          <cell r="C1153" t="str">
            <v xml:space="preserve">UN    </v>
          </cell>
          <cell r="D1153">
            <v>55.01</v>
          </cell>
        </row>
        <row r="1154">
          <cell r="A1154">
            <v>3515</v>
          </cell>
          <cell r="B1154" t="str">
            <v>JOELHO PVC, SOLDAVEL, COM BUCHA DE LATAO, 90 GRAUS, 20 MM X 1/2", PARA AGUA FRIA PREDIAL</v>
          </cell>
          <cell r="C1154" t="str">
            <v xml:space="preserve">UN    </v>
          </cell>
          <cell r="D1154">
            <v>3.58</v>
          </cell>
        </row>
        <row r="1155">
          <cell r="A1155">
            <v>3516</v>
          </cell>
          <cell r="B1155" t="str">
            <v>JOELHO PVC, SOLDAVEL, BB, 45 GRAUS, DN 40 MM, PARA ESGOTO PREDIAL</v>
          </cell>
          <cell r="C1155" t="str">
            <v xml:space="preserve">UN    </v>
          </cell>
          <cell r="D1155">
            <v>1.58</v>
          </cell>
        </row>
        <row r="1156">
          <cell r="A1156">
            <v>3517</v>
          </cell>
          <cell r="B1156" t="str">
            <v>JOELHO PVC, SOLDAVEL, BB, 90 GRAUS, DN 40 MM, PARA ESGOTO PREDIAL</v>
          </cell>
          <cell r="C1156" t="str">
            <v xml:space="preserve">UN    </v>
          </cell>
          <cell r="D1156">
            <v>0.96</v>
          </cell>
        </row>
        <row r="1157">
          <cell r="A1157">
            <v>3518</v>
          </cell>
          <cell r="B1157" t="str">
            <v>JOELHO PVC, SOLDAVEL, PB, 45 GRAUS, DN 50 MM, PARA ESGOTO PREDIAL</v>
          </cell>
          <cell r="C1157" t="str">
            <v xml:space="preserve">UN    </v>
          </cell>
          <cell r="D1157">
            <v>1.92</v>
          </cell>
        </row>
        <row r="1158">
          <cell r="A1158">
            <v>3519</v>
          </cell>
          <cell r="B1158" t="str">
            <v>JOELHO PVC, SOLDAVEL, PB, 45 GRAUS, DN 75 MM, PARA ESGOTO PREDIAL</v>
          </cell>
          <cell r="C1158" t="str">
            <v xml:space="preserve">UN    </v>
          </cell>
          <cell r="D1158">
            <v>4.41</v>
          </cell>
        </row>
        <row r="1159">
          <cell r="A1159">
            <v>3520</v>
          </cell>
          <cell r="B1159" t="str">
            <v>JOELHO PVC, SOLDAVEL, PB, 90 GRAUS, DN 100 MM, PARA ESGOTO PREDIAL</v>
          </cell>
          <cell r="C1159" t="str">
            <v xml:space="preserve">UN    </v>
          </cell>
          <cell r="D1159">
            <v>4.9400000000000004</v>
          </cell>
        </row>
        <row r="1160">
          <cell r="A1160">
            <v>3521</v>
          </cell>
          <cell r="B1160" t="str">
            <v>JOELHO PVC,  SOLDAVEL COM ROSCA, 90 GRAUS, 20 MM X 1/2", PARA AGUA FRIA PREDIAL</v>
          </cell>
          <cell r="C1160" t="str">
            <v xml:space="preserve">UN    </v>
          </cell>
          <cell r="D1160">
            <v>1.05</v>
          </cell>
        </row>
        <row r="1161">
          <cell r="A1161">
            <v>3522</v>
          </cell>
          <cell r="B1161" t="str">
            <v>JOELHO PVC,  SOLDAVEL COM ROSCA, 90 GRAUS, 25 MM X 3/4", PARA AGUA FRIA PREDIAL</v>
          </cell>
          <cell r="C1161" t="str">
            <v xml:space="preserve">UN    </v>
          </cell>
          <cell r="D1161">
            <v>1.85</v>
          </cell>
        </row>
        <row r="1162">
          <cell r="A1162">
            <v>3524</v>
          </cell>
          <cell r="B1162" t="str">
            <v>JOELHO PVC, SOLDAVEL, COM BUCHA DE LATAO, 90 GRAUS, 25 MM X 3/4", PARA AGUA FRIA PREDIAL</v>
          </cell>
          <cell r="C1162" t="str">
            <v xml:space="preserve">UN    </v>
          </cell>
          <cell r="D1162">
            <v>4.37</v>
          </cell>
        </row>
        <row r="1163">
          <cell r="A1163">
            <v>3525</v>
          </cell>
          <cell r="B1163" t="str">
            <v>JOELHO, PVC SOLDAVEL, 45 GRAUS, 85 MM, PARA AGUA FRIA PREDIAL</v>
          </cell>
          <cell r="C1163" t="str">
            <v xml:space="preserve">UN    </v>
          </cell>
          <cell r="D1163">
            <v>40.799999999999997</v>
          </cell>
        </row>
        <row r="1164">
          <cell r="A1164">
            <v>3526</v>
          </cell>
          <cell r="B1164" t="str">
            <v>JOELHO PVC, SOLDAVEL, PB, 90 GRAUS, DN 50 MM, PARA ESGOTO PREDIAL</v>
          </cell>
          <cell r="C1164" t="str">
            <v xml:space="preserve">UN    </v>
          </cell>
          <cell r="D1164">
            <v>1.47</v>
          </cell>
        </row>
        <row r="1165">
          <cell r="A1165">
            <v>3527</v>
          </cell>
          <cell r="B1165" t="str">
            <v>JOELHO PVC,  SOLDAVEL COM ROSCA, 90 GRAUS, 32 MM X 3/4", PARA AGUA FRIA PREDIAL</v>
          </cell>
          <cell r="C1165" t="str">
            <v xml:space="preserve">UN    </v>
          </cell>
          <cell r="D1165">
            <v>5.85</v>
          </cell>
        </row>
        <row r="1166">
          <cell r="A1166">
            <v>3528</v>
          </cell>
          <cell r="B1166" t="str">
            <v>JOELHO PVC, SOLDAVEL, PB, 45 GRAUS, DN 100 MM, PARA ESGOTO PREDIAL</v>
          </cell>
          <cell r="C1166" t="str">
            <v xml:space="preserve">UN    </v>
          </cell>
          <cell r="D1166">
            <v>4.99</v>
          </cell>
        </row>
        <row r="1167">
          <cell r="A1167">
            <v>3529</v>
          </cell>
          <cell r="B1167" t="str">
            <v>JOELHO PVC, SOLDAVEL, 90 GRAUS, 25 MM, PARA AGUA FRIA PREDIAL</v>
          </cell>
          <cell r="C1167" t="str">
            <v xml:space="preserve">UN    </v>
          </cell>
          <cell r="D1167">
            <v>0.48</v>
          </cell>
        </row>
        <row r="1168">
          <cell r="A1168">
            <v>3530</v>
          </cell>
          <cell r="B1168" t="str">
            <v>JOELHO PVC, SOLDAVEL, 90 GRAUS, 110 MM, PARA AGUA FRIA PREDIAL</v>
          </cell>
          <cell r="C1168" t="str">
            <v xml:space="preserve">UN    </v>
          </cell>
          <cell r="D1168">
            <v>128</v>
          </cell>
        </row>
        <row r="1169">
          <cell r="A1169">
            <v>3531</v>
          </cell>
          <cell r="B1169" t="str">
            <v>JOELHO PVC,  SOLDAVEL COM ROSCA, 90 GRAUS, 25 MM X 1/2", PARA AGUA FRIA PREDIAL</v>
          </cell>
          <cell r="C1169" t="str">
            <v xml:space="preserve">UN    </v>
          </cell>
          <cell r="D1169">
            <v>1.1399999999999999</v>
          </cell>
        </row>
        <row r="1170">
          <cell r="A1170">
            <v>3532</v>
          </cell>
          <cell r="B1170" t="str">
            <v>JOELHO PVC, SOLDAVEL, COM BUCHA DE LATAO, 90 GRAUS, 32 MM X 3/4", PARA AGUA FRIA PREDIAL</v>
          </cell>
          <cell r="C1170" t="str">
            <v xml:space="preserve">UN    </v>
          </cell>
          <cell r="D1170">
            <v>8.14</v>
          </cell>
        </row>
        <row r="1171">
          <cell r="A1171">
            <v>3533</v>
          </cell>
          <cell r="B1171" t="str">
            <v>JOELHO DE REDUCAO, PVC SOLDAVEL, 90 GRAUS,  25 MM X 20 MM, PARA AGUA FRIA PREDIAL</v>
          </cell>
          <cell r="C1171" t="str">
            <v xml:space="preserve">UN    </v>
          </cell>
          <cell r="D1171">
            <v>1.44</v>
          </cell>
        </row>
        <row r="1172">
          <cell r="A1172">
            <v>3534</v>
          </cell>
          <cell r="B1172" t="str">
            <v>JOELHO PVC, ROSCAVEL, 45 GRAUS, 3/4", PARA AGUA FRIA PREDIAL</v>
          </cell>
          <cell r="C1172" t="str">
            <v xml:space="preserve">UN    </v>
          </cell>
          <cell r="D1172">
            <v>2.38</v>
          </cell>
        </row>
        <row r="1173">
          <cell r="A1173">
            <v>3535</v>
          </cell>
          <cell r="B1173" t="str">
            <v>JOELHO PVC, SOLDAVEL, 90 GRAUS, 40 MM, PARA AGUA FRIA PREDIAL</v>
          </cell>
          <cell r="C1173" t="str">
            <v xml:space="preserve">UN    </v>
          </cell>
          <cell r="D1173">
            <v>3.03</v>
          </cell>
        </row>
        <row r="1174">
          <cell r="A1174">
            <v>3536</v>
          </cell>
          <cell r="B1174" t="str">
            <v>JOELHO PVC, SOLDAVEL, 90 GRAUS, 32 MM, PARA AGUA FRIA PREDIAL</v>
          </cell>
          <cell r="C1174" t="str">
            <v xml:space="preserve">UN    </v>
          </cell>
          <cell r="D1174">
            <v>1.24</v>
          </cell>
        </row>
        <row r="1175">
          <cell r="A1175">
            <v>3538</v>
          </cell>
          <cell r="B1175" t="str">
            <v>JOELHO DE REDUCAO, PVC SOLDAVEL, 90 GRAUS,  32 MM X 25 MM, PARA AGUA FRIA PREDIAL</v>
          </cell>
          <cell r="C1175" t="str">
            <v xml:space="preserve">UN    </v>
          </cell>
          <cell r="D1175">
            <v>1.98</v>
          </cell>
        </row>
        <row r="1176">
          <cell r="A1176">
            <v>3539</v>
          </cell>
          <cell r="B1176" t="str">
            <v>JOELHO PVC, SOLDAVEL, 90 GRAUS, 60 MM, PARA AGUA FRIA PREDIAL</v>
          </cell>
          <cell r="C1176" t="str">
            <v xml:space="preserve">UN    </v>
          </cell>
          <cell r="D1176">
            <v>15.41</v>
          </cell>
        </row>
        <row r="1177">
          <cell r="A1177">
            <v>3540</v>
          </cell>
          <cell r="B1177" t="str">
            <v>JOELHO PVC, SOLDAVEL, 90 GRAUS, 50 MM, PARA AGUA FRIA PREDIAL</v>
          </cell>
          <cell r="C1177" t="str">
            <v xml:space="preserve">UN    </v>
          </cell>
          <cell r="D1177">
            <v>3.37</v>
          </cell>
        </row>
        <row r="1178">
          <cell r="A1178">
            <v>3542</v>
          </cell>
          <cell r="B1178" t="str">
            <v>JOELHO PVC, SOLDAVEL, 90 GRAUS, 20 MM, PARA AGUA FRIA PREDIAL</v>
          </cell>
          <cell r="C1178" t="str">
            <v xml:space="preserve">UN    </v>
          </cell>
          <cell r="D1178">
            <v>0.32</v>
          </cell>
        </row>
        <row r="1179">
          <cell r="A1179">
            <v>3543</v>
          </cell>
          <cell r="B1179" t="str">
            <v>JOELHO PVC, ROSCAVEL, 90 GRAUS, 1/2", PARA AGUA FRIA PREDIAL</v>
          </cell>
          <cell r="C1179" t="str">
            <v xml:space="preserve">UN    </v>
          </cell>
          <cell r="D1179">
            <v>1.19</v>
          </cell>
        </row>
        <row r="1180">
          <cell r="A1180">
            <v>3585</v>
          </cell>
          <cell r="B1180" t="str">
            <v>TE 45 GRAUS DE FERRO GALVANIZADO, COM ROSCA BSP, DE 1/2"</v>
          </cell>
          <cell r="C1180" t="str">
            <v xml:space="preserve">UN    </v>
          </cell>
          <cell r="D1180">
            <v>9.73</v>
          </cell>
        </row>
        <row r="1181">
          <cell r="A1181">
            <v>3586</v>
          </cell>
          <cell r="B1181" t="str">
            <v>TE 45 GRAUS DE FERRO GALVANIZADO, COM ROSCA BSP, DE 3/4"</v>
          </cell>
          <cell r="C1181" t="str">
            <v xml:space="preserve">UN    </v>
          </cell>
          <cell r="D1181">
            <v>12.74</v>
          </cell>
        </row>
        <row r="1182">
          <cell r="A1182">
            <v>3587</v>
          </cell>
          <cell r="B1182" t="str">
            <v>TE 45 GRAUS DE FERRO GALVANIZADO, COM ROSCA BSP, DE 1"</v>
          </cell>
          <cell r="C1182" t="str">
            <v xml:space="preserve">UN    </v>
          </cell>
          <cell r="D1182">
            <v>19.55</v>
          </cell>
        </row>
        <row r="1183">
          <cell r="A1183">
            <v>3588</v>
          </cell>
          <cell r="B1183" t="str">
            <v>TE 45 GRAUS DE FERRO GALVANIZADO, COM ROSCA BSP, DE 1 1/4"</v>
          </cell>
          <cell r="C1183" t="str">
            <v xml:space="preserve">UN    </v>
          </cell>
          <cell r="D1183">
            <v>31.51</v>
          </cell>
        </row>
        <row r="1184">
          <cell r="A1184">
            <v>3589</v>
          </cell>
          <cell r="B1184" t="str">
            <v>TE 45 GRAUS DE FERRO GALVANIZADO, COM ROSCA BSP, DE 2"</v>
          </cell>
          <cell r="C1184" t="str">
            <v xml:space="preserve">UN    </v>
          </cell>
          <cell r="D1184">
            <v>62.3</v>
          </cell>
        </row>
        <row r="1185">
          <cell r="A1185">
            <v>3590</v>
          </cell>
          <cell r="B1185" t="str">
            <v>TE 45 GRAUS DE FERRO GALVANIZADO, COM ROSCA BSP, DE 2 1/2"</v>
          </cell>
          <cell r="C1185" t="str">
            <v xml:space="preserve">UN    </v>
          </cell>
          <cell r="D1185">
            <v>116.06</v>
          </cell>
        </row>
        <row r="1186">
          <cell r="A1186">
            <v>3591</v>
          </cell>
          <cell r="B1186" t="str">
            <v>TE 45 GRAUS DE FERRO GALVANIZADO, COM ROSCA BSP, DE 4"</v>
          </cell>
          <cell r="C1186" t="str">
            <v xml:space="preserve">UN    </v>
          </cell>
          <cell r="D1186">
            <v>294.11</v>
          </cell>
        </row>
        <row r="1187">
          <cell r="A1187">
            <v>3592</v>
          </cell>
          <cell r="B1187" t="str">
            <v>TE 45 GRAUS DE FERRO GALVANIZADO, COM ROSCA BSP, DE 3"</v>
          </cell>
          <cell r="C1187" t="str">
            <v xml:space="preserve">UN    </v>
          </cell>
          <cell r="D1187">
            <v>183.47</v>
          </cell>
        </row>
        <row r="1188">
          <cell r="A1188">
            <v>3593</v>
          </cell>
          <cell r="B1188" t="str">
            <v>TE 45 GRAUS DE FERRO GALVANIZADO, COM ROSCA BSP, DE 1 1/2"</v>
          </cell>
          <cell r="C1188" t="str">
            <v xml:space="preserve">UN    </v>
          </cell>
          <cell r="D1188">
            <v>40.880000000000003</v>
          </cell>
        </row>
        <row r="1189">
          <cell r="A1189">
            <v>3645</v>
          </cell>
          <cell r="B1189" t="str">
            <v>JUNCAO, PVC, 45 GRAUS, JE, BBB, DN 300 MM, PARA REDE COLETORA DE ESGOTO (NBR 10569)</v>
          </cell>
          <cell r="C1189" t="str">
            <v xml:space="preserve">UN    </v>
          </cell>
          <cell r="D1189">
            <v>272.33</v>
          </cell>
        </row>
        <row r="1190">
          <cell r="A1190">
            <v>3646</v>
          </cell>
          <cell r="B1190" t="str">
            <v>JUNCAO, PVC, 45 GRAUS, JE, BBB, DN 350 MM, PARA REDE COLETORA DE ESGOTO (NBR 10569)</v>
          </cell>
          <cell r="C1190" t="str">
            <v xml:space="preserve">UN    </v>
          </cell>
          <cell r="D1190">
            <v>443.38</v>
          </cell>
        </row>
        <row r="1191">
          <cell r="A1191">
            <v>3647</v>
          </cell>
          <cell r="B1191" t="str">
            <v>JUNCAO, PVC, 45 GRAUS, JE, BBB, DN 400 MM, PARA REDE COLETORA DE ESGOTO (NBR 10569)</v>
          </cell>
          <cell r="C1191" t="str">
            <v xml:space="preserve">UN    </v>
          </cell>
          <cell r="D1191">
            <v>509.13</v>
          </cell>
        </row>
        <row r="1192">
          <cell r="A1192">
            <v>3649</v>
          </cell>
          <cell r="B1192" t="str">
            <v>JUNCAO, PVC, 45 GRAUS, JE, BBB, DN 150 MM, PARA REDE COLETORA DE ESGOTO (NBR 10569)</v>
          </cell>
          <cell r="C1192" t="str">
            <v xml:space="preserve">UN    </v>
          </cell>
          <cell r="D1192">
            <v>59.51</v>
          </cell>
        </row>
        <row r="1193">
          <cell r="A1193">
            <v>3650</v>
          </cell>
          <cell r="B1193" t="str">
            <v>JUNCAO, PVC, 45 GRAUS, JE, BBB, DN 250 MM, PARA REDE COLETORA DE ESGOTO (NBR 10569)</v>
          </cell>
          <cell r="C1193" t="str">
            <v xml:space="preserve">UN    </v>
          </cell>
          <cell r="D1193">
            <v>124.83</v>
          </cell>
        </row>
        <row r="1194">
          <cell r="A1194">
            <v>3651</v>
          </cell>
          <cell r="B1194" t="str">
            <v>JUNCAO, PVC, 45 GRAUS, JE, BBB, DN 200 MM, PARA REDE COLETORA DE ESGOTO (NBR 10569)</v>
          </cell>
          <cell r="C1194" t="str">
            <v xml:space="preserve">UN    </v>
          </cell>
          <cell r="D1194">
            <v>89.61</v>
          </cell>
        </row>
        <row r="1195">
          <cell r="A1195">
            <v>3653</v>
          </cell>
          <cell r="B1195" t="str">
            <v>JUNCAO, PVC, 45 GRAUS, JE, BBB, DN 100 MM, PARA REDE COLETORA DE ESGOTO (NBR 10569)</v>
          </cell>
          <cell r="C1195" t="str">
            <v xml:space="preserve">UN    </v>
          </cell>
          <cell r="D1195">
            <v>23.24</v>
          </cell>
        </row>
        <row r="1196">
          <cell r="A1196">
            <v>3654</v>
          </cell>
          <cell r="B1196" t="str">
            <v>JUNCAO PVC  ROSCAVEL, 45 GRAUS, 1/2", PARA AGUA FRIA PREDIAL</v>
          </cell>
          <cell r="C1196" t="str">
            <v xml:space="preserve">UN    </v>
          </cell>
          <cell r="D1196">
            <v>6.94</v>
          </cell>
        </row>
        <row r="1197">
          <cell r="A1197">
            <v>3655</v>
          </cell>
          <cell r="B1197" t="str">
            <v>JUNCAO PVC, 45 GRAUS, ROSCAVEL, 1 1/2", PARA AGUA FRIA PREDIAL</v>
          </cell>
          <cell r="C1197" t="str">
            <v xml:space="preserve">UN    </v>
          </cell>
          <cell r="D1197">
            <v>31.17</v>
          </cell>
        </row>
        <row r="1198">
          <cell r="A1198">
            <v>3656</v>
          </cell>
          <cell r="B1198" t="str">
            <v>JUNCAO DUPLA, PVC SOLDAVEL, DN 75 X 75 X 75 MM , SERIE NORMAL PARA ESGOTO PREDIAL</v>
          </cell>
          <cell r="C1198" t="str">
            <v xml:space="preserve">UN    </v>
          </cell>
          <cell r="D1198">
            <v>11.15</v>
          </cell>
        </row>
        <row r="1199">
          <cell r="A1199">
            <v>3657</v>
          </cell>
          <cell r="B1199" t="str">
            <v>JUNCAO PVC, 45 GRAUS, ROSCAVEL, 1 1/4", AGUA FRIA PREDIAL</v>
          </cell>
          <cell r="C1199" t="str">
            <v xml:space="preserve">UN    </v>
          </cell>
          <cell r="D1199">
            <v>22.95</v>
          </cell>
        </row>
        <row r="1200">
          <cell r="A1200">
            <v>3658</v>
          </cell>
          <cell r="B1200" t="str">
            <v>JUNCAO SIMPLES, PVC, DN 75 X 75 MM, SERIE NORMAL PARA ESGOTO PREDIAL</v>
          </cell>
          <cell r="C1200" t="str">
            <v xml:space="preserve">UN    </v>
          </cell>
          <cell r="D1200">
            <v>9.18</v>
          </cell>
        </row>
        <row r="1201">
          <cell r="A1201">
            <v>3659</v>
          </cell>
          <cell r="B1201" t="str">
            <v>JUNCAO SIMPLES, PVC, DN 100 X 50 MM, SERIE NORMAL PARA ESGOTO PREDIAL</v>
          </cell>
          <cell r="C1201" t="str">
            <v xml:space="preserve">UN    </v>
          </cell>
          <cell r="D1201">
            <v>9.3699999999999992</v>
          </cell>
        </row>
        <row r="1202">
          <cell r="A1202">
            <v>3660</v>
          </cell>
          <cell r="B1202" t="str">
            <v>JUNCAO SIMPLES, PVC, DN 100 X 75 MM, SERIE NORMAL PARA ESGOTO PREDIAL</v>
          </cell>
          <cell r="C1202" t="str">
            <v xml:space="preserve">UN    </v>
          </cell>
          <cell r="D1202">
            <v>12.8</v>
          </cell>
        </row>
        <row r="1203">
          <cell r="A1203">
            <v>3661</v>
          </cell>
          <cell r="B1203" t="str">
            <v>JUNCAO SIMPLES, PVC, DN 75 X 50 MM, SERIE NORMAL PARA ESGOTO PREDIAL</v>
          </cell>
          <cell r="C1203" t="str">
            <v xml:space="preserve">UN    </v>
          </cell>
          <cell r="D1203">
            <v>7.2</v>
          </cell>
        </row>
        <row r="1204">
          <cell r="A1204">
            <v>3662</v>
          </cell>
          <cell r="B1204" t="str">
            <v>JUNCAO SIMPLES, PVC, DN 50 X 50 MM, SERIE NORMAL PARA ESGOTO PREDIAL</v>
          </cell>
          <cell r="C1204" t="str">
            <v xml:space="preserve">UN    </v>
          </cell>
          <cell r="D1204">
            <v>4.8499999999999996</v>
          </cell>
        </row>
        <row r="1205">
          <cell r="A1205">
            <v>3663</v>
          </cell>
          <cell r="B1205" t="str">
            <v>JUNCAO PVC  ROSCAVEL, 45 GRAUS, 1", PARA AGUA FRIA PREDIAL</v>
          </cell>
          <cell r="C1205" t="str">
            <v xml:space="preserve">UN    </v>
          </cell>
          <cell r="D1205">
            <v>13.98</v>
          </cell>
        </row>
        <row r="1206">
          <cell r="A1206">
            <v>3664</v>
          </cell>
          <cell r="B1206" t="str">
            <v>JUNCAO PVC  ROSCAVEL, 45 GRAUS, 3/4", PARA AGUA FRIA PREDIAL</v>
          </cell>
          <cell r="C1206" t="str">
            <v xml:space="preserve">UN    </v>
          </cell>
          <cell r="D1206">
            <v>8</v>
          </cell>
        </row>
        <row r="1207">
          <cell r="A1207">
            <v>3665</v>
          </cell>
          <cell r="B1207" t="str">
            <v>JUNCAO PVC, 45 GRAUS, ROSCAVEL, 2", AGUA FRIA PREDIAL</v>
          </cell>
          <cell r="C1207" t="str">
            <v xml:space="preserve">UN    </v>
          </cell>
          <cell r="D1207">
            <v>46.91</v>
          </cell>
        </row>
        <row r="1208">
          <cell r="A1208">
            <v>3666</v>
          </cell>
          <cell r="B1208" t="str">
            <v>JUNCAO SIMPLES, PVC, 45 GRAUS, DN 40 X 40 MM, SERIE NORMAL PARA ESGOTO PREDIAL</v>
          </cell>
          <cell r="C1208" t="str">
            <v xml:space="preserve">UN    </v>
          </cell>
          <cell r="D1208">
            <v>2.0299999999999998</v>
          </cell>
        </row>
        <row r="1209">
          <cell r="A1209">
            <v>3668</v>
          </cell>
          <cell r="B1209" t="str">
            <v>JUNCAO DUPLA, PVC SOLDAVEL, DN 100 X 100 X 100 MM , SERIE NORMAL PARA ESGOTO PREDIAL</v>
          </cell>
          <cell r="C1209" t="str">
            <v xml:space="preserve">UN    </v>
          </cell>
          <cell r="D1209">
            <v>22.1</v>
          </cell>
        </row>
        <row r="1210">
          <cell r="A1210">
            <v>3669</v>
          </cell>
          <cell r="B1210" t="str">
            <v>JUNCAO DE REDUCAO INVERTIDA, PVC SOLDAVEL, 75 X 50 MM, SERIE NORMAL PARA ESGOTO PREDIAL</v>
          </cell>
          <cell r="C1210" t="str">
            <v xml:space="preserve">UN    </v>
          </cell>
          <cell r="D1210">
            <v>6.72</v>
          </cell>
        </row>
        <row r="1211">
          <cell r="A1211">
            <v>3670</v>
          </cell>
          <cell r="B1211" t="str">
            <v>JUNCAO SIMPLES, PVC, 45 GRAUS, DN 100 X 100 MM, SERIE NORMAL PARA ESGOTO PREDIAL</v>
          </cell>
          <cell r="C1211" t="str">
            <v xml:space="preserve">UN    </v>
          </cell>
          <cell r="D1211">
            <v>12.98</v>
          </cell>
        </row>
        <row r="1212">
          <cell r="A1212">
            <v>3671</v>
          </cell>
          <cell r="B1212" t="str">
            <v>JUNTA PLASTICA DE DILATACAO PARA PISOS, COR CINZA, 17 X 3 MM (ALTURA X ESPESSURA)</v>
          </cell>
          <cell r="C1212" t="str">
            <v xml:space="preserve">M     </v>
          </cell>
          <cell r="D1212">
            <v>0.87</v>
          </cell>
        </row>
        <row r="1213">
          <cell r="A1213">
            <v>3672</v>
          </cell>
          <cell r="B1213" t="str">
            <v>JUNTA PLASTICA DE DILATACAO PARA PISOS, COR CINZA, 10 X 4,5 MM (ALTURA X ESPESSURA)</v>
          </cell>
          <cell r="C1213" t="str">
            <v xml:space="preserve">M     </v>
          </cell>
          <cell r="D1213">
            <v>0.92</v>
          </cell>
        </row>
        <row r="1214">
          <cell r="A1214">
            <v>3673</v>
          </cell>
          <cell r="B1214" t="str">
            <v>JUNTA PLASTICA DE DILATACAO PARA PISOS, COR CINZA, 27 X 3 MM (ALTURA X ESPESSURA)</v>
          </cell>
          <cell r="C1214" t="str">
            <v xml:space="preserve">M     </v>
          </cell>
          <cell r="D1214">
            <v>1.36</v>
          </cell>
        </row>
        <row r="1215">
          <cell r="A1215">
            <v>3674</v>
          </cell>
          <cell r="B1215" t="str">
            <v>JUNTA DILATACAO ELASTICA PARA CONCRETO (FUGENBAND) O-12, ATE 5 MCA</v>
          </cell>
          <cell r="C1215" t="str">
            <v xml:space="preserve">M     </v>
          </cell>
          <cell r="D1215">
            <v>58.37</v>
          </cell>
        </row>
        <row r="1216">
          <cell r="A1216">
            <v>3676</v>
          </cell>
          <cell r="B1216" t="str">
            <v>JUNTA DILATACAO ELASTICA PARA CONCRETO (FUGENBAND) O-35/10, ATE 100 MCA</v>
          </cell>
          <cell r="C1216" t="str">
            <v xml:space="preserve">M     </v>
          </cell>
          <cell r="D1216">
            <v>326.87</v>
          </cell>
        </row>
        <row r="1217">
          <cell r="A1217">
            <v>3678</v>
          </cell>
          <cell r="B1217" t="str">
            <v>PERFIL ELASTOMERICO PRE-FORMADO EM EPMD, PARA JUNTA DE DILATACAO DE USO GERAL EM MEDIAS SOLICITACOES, 8 MM DE LARGURA, MOVIMENTACAO DE *5 A 11* MM</v>
          </cell>
          <cell r="C1217" t="str">
            <v xml:space="preserve">M     </v>
          </cell>
          <cell r="D1217">
            <v>60.18</v>
          </cell>
        </row>
        <row r="1218">
          <cell r="A1218">
            <v>3679</v>
          </cell>
          <cell r="B1218" t="str">
            <v>JUNTA DILATACAO ELASTICA PARA CONCRETO (FUGENBAND) O-35/6, ATE 100 MCA</v>
          </cell>
          <cell r="C1218" t="str">
            <v xml:space="preserve">M     </v>
          </cell>
          <cell r="D1218">
            <v>270.42</v>
          </cell>
        </row>
        <row r="1219">
          <cell r="A1219">
            <v>3681</v>
          </cell>
          <cell r="B1219" t="str">
            <v>JUNTA DILATACAO ELASTICA PARA CONCRETO (FUGENBAND) O-22, ATE 30 MCA</v>
          </cell>
          <cell r="C1219" t="str">
            <v xml:space="preserve">M     </v>
          </cell>
          <cell r="D1219">
            <v>86.85</v>
          </cell>
        </row>
        <row r="1220">
          <cell r="A1220">
            <v>3729</v>
          </cell>
          <cell r="B1220" t="str">
            <v>KIT CAVALETE PVC COM REGISTRO 1/2", COMPLETO</v>
          </cell>
          <cell r="C1220" t="str">
            <v xml:space="preserve">UN    </v>
          </cell>
          <cell r="D1220">
            <v>35</v>
          </cell>
        </row>
        <row r="1221">
          <cell r="A1221">
            <v>3731</v>
          </cell>
          <cell r="B1221" t="str">
            <v>LADRILHO HIDRAULICO, *20 X 20* CM, E= 2 CM, DADOS, COR NATURAL</v>
          </cell>
          <cell r="C1221" t="str">
            <v xml:space="preserve">M2    </v>
          </cell>
          <cell r="D1221">
            <v>43.5</v>
          </cell>
        </row>
        <row r="1222">
          <cell r="A1222">
            <v>3733</v>
          </cell>
          <cell r="B1222" t="str">
            <v>LADRILHO HIDRAULICO, *20 x 20* CM, E= 2 CM, PADRAO COPACABANA, 2 CORES (PRETO E BRANCO)</v>
          </cell>
          <cell r="C1222" t="str">
            <v xml:space="preserve">M2    </v>
          </cell>
          <cell r="D1222">
            <v>46.86</v>
          </cell>
        </row>
        <row r="1223">
          <cell r="A1223">
            <v>3736</v>
          </cell>
          <cell r="B1223" t="str">
            <v>LAJE PRE-MOLDADA CONVENCIONAL (LAJOTAS + VIGOTAS) PARA FORRO, UNIDIRECIONAL, SOBRECARGA DE 100 KG/M2, VAO ATE 4,00 M (SEM COLOCACAO)</v>
          </cell>
          <cell r="C1223" t="str">
            <v xml:space="preserve">M2    </v>
          </cell>
          <cell r="D1223">
            <v>27.43</v>
          </cell>
        </row>
        <row r="1224">
          <cell r="A1224">
            <v>3737</v>
          </cell>
          <cell r="B1224" t="str">
            <v>LAJE PRE-MOLDADA CONVENCIONAL (LAJOTAS + VIGOTAS) PARA PISO, UNIDIRECIONAL, SOBRECARGA DE 350 KG/M2, VAO ATE 4,50 M (SEM COLOCACAO)</v>
          </cell>
          <cell r="C1224" t="str">
            <v xml:space="preserve">M2    </v>
          </cell>
          <cell r="D1224">
            <v>34.549999999999997</v>
          </cell>
        </row>
        <row r="1225">
          <cell r="A1225">
            <v>3738</v>
          </cell>
          <cell r="B1225" t="str">
            <v>LAJE PRE-MOLDADA CONVENCIONAL (LAJOTAS + VIGOTAS) PARA PISO, UNIDIRECIONAL, SOBRECARGA DE 350 KG/M2, VAO ATE 5,00 M (SEM COLOCACAO)</v>
          </cell>
          <cell r="C1225" t="str">
            <v xml:space="preserve">M2    </v>
          </cell>
          <cell r="D1225">
            <v>39.86</v>
          </cell>
        </row>
        <row r="1226">
          <cell r="A1226">
            <v>3739</v>
          </cell>
          <cell r="B1226" t="str">
            <v>LAJE PRE-MOLDADA CONVENCIONAL (LAJOTAS + VIGOTAS) PARA PISO, UNIDIRECIONAL, SOBRECARGA DE 200 KG/M2, VAO ATE 5,00 M (SEM COLOCACAO)</v>
          </cell>
          <cell r="C1226" t="str">
            <v xml:space="preserve">M2    </v>
          </cell>
          <cell r="D1226">
            <v>32.950000000000003</v>
          </cell>
        </row>
        <row r="1227">
          <cell r="A1227">
            <v>3741</v>
          </cell>
          <cell r="B1227" t="str">
            <v>LAJE PRE-MOLDADA CONVENCIONAL (LAJOTAS + VIGOTAS) PARA FORRO, UNIDIRECIONAL, SOBRECARGA DE 100 KG/M2, VAO ATE 4,50 M (SEM COLOCACAO)</v>
          </cell>
          <cell r="C1227" t="str">
            <v xml:space="preserve">M2    </v>
          </cell>
          <cell r="D1227">
            <v>28.59</v>
          </cell>
        </row>
        <row r="1228">
          <cell r="A1228">
            <v>3742</v>
          </cell>
          <cell r="B1228" t="str">
            <v>LAJE PRE-MOLDADA TRELICADA (LAJOTAS + VIGOTAS) PARA FORRO, UNIDIRECIONAL, SOBRECARGA DE 100 KG/M2, VAO ATE 6,00 M (SEM COLOCACAO)</v>
          </cell>
          <cell r="C1228" t="str">
            <v xml:space="preserve">M2    </v>
          </cell>
          <cell r="D1228">
            <v>41.35</v>
          </cell>
        </row>
        <row r="1229">
          <cell r="A1229">
            <v>3743</v>
          </cell>
          <cell r="B1229" t="str">
            <v>LAJE PRE-MOLDADA CONVENCIONAL (LAJOTAS + VIGOTAS) PARA PISO, UNIDIRECIONAL, SOBRECARGA DE 200 KG/M2, VAO ATE 3,50 M (SEM COLOCACAO)</v>
          </cell>
          <cell r="C1229" t="str">
            <v xml:space="preserve">M2    </v>
          </cell>
          <cell r="D1229">
            <v>28.49</v>
          </cell>
        </row>
        <row r="1230">
          <cell r="A1230">
            <v>3744</v>
          </cell>
          <cell r="B1230" t="str">
            <v>LAJE PRE-MOLDADA CONVENCIONAL (LAJOTAS + VIGOTAS) PARA PISO, UNIDIRECIONAL, SOBRECARGA DE 200 KG/M2, VAO ATE 4,50 M (SEM COLOCACAO)</v>
          </cell>
          <cell r="C1230" t="str">
            <v xml:space="preserve">M2    </v>
          </cell>
          <cell r="D1230">
            <v>31.36</v>
          </cell>
        </row>
        <row r="1231">
          <cell r="A1231">
            <v>3745</v>
          </cell>
          <cell r="B1231" t="str">
            <v>LAJE PRE-MOLDADA CONVENCIONAL (LAJOTAS + VIGOTAS) PARA FORRO, UNIDIRECIONAL, SOBRECARGA 100 KG/M2, VAO ATE 5,00 M (SEM COLOCACAO)</v>
          </cell>
          <cell r="C1231" t="str">
            <v xml:space="preserve">M2    </v>
          </cell>
          <cell r="D1231">
            <v>30.83</v>
          </cell>
        </row>
        <row r="1232">
          <cell r="A1232">
            <v>3746</v>
          </cell>
          <cell r="B1232" t="str">
            <v>LAJE PRE-MOLDADA TRELICADA (LAJOTAS + VIGOTAS) PARA PISO, UNIDIRECIONAL, SOBRECARGA DE 200 KG/M2, VAO ATE 6,00 M (SEM COLOCACAO)</v>
          </cell>
          <cell r="C1232" t="str">
            <v xml:space="preserve">M2    </v>
          </cell>
          <cell r="D1232">
            <v>48.28</v>
          </cell>
        </row>
        <row r="1233">
          <cell r="A1233">
            <v>3747</v>
          </cell>
          <cell r="B1233" t="str">
            <v>LAJE PRE-MOLDADA CONVENCIONAL (LAJOTAS + VIGOTAS) PARA PISO, UNIDIRECIONAL, SOBRECARGA 350 KG/M2 VAO ATE 3,50 M (SEM COLOCACAO)</v>
          </cell>
          <cell r="C1233" t="str">
            <v xml:space="preserve">M2    </v>
          </cell>
          <cell r="D1233">
            <v>31.36</v>
          </cell>
        </row>
        <row r="1234">
          <cell r="A1234">
            <v>3749</v>
          </cell>
          <cell r="B1234" t="str">
            <v>LAMPADA VAPOR MERCURIO 250 W (BASE E40)</v>
          </cell>
          <cell r="C1234" t="str">
            <v xml:space="preserve">UN    </v>
          </cell>
          <cell r="D1234">
            <v>32.22</v>
          </cell>
        </row>
        <row r="1235">
          <cell r="A1235">
            <v>3750</v>
          </cell>
          <cell r="B1235" t="str">
            <v>LAMPADA DE LUZ MISTA 250 W, BASE E27 (220 V)</v>
          </cell>
          <cell r="C1235" t="str">
            <v xml:space="preserve">UN    </v>
          </cell>
          <cell r="D1235">
            <v>27.25</v>
          </cell>
        </row>
        <row r="1236">
          <cell r="A1236">
            <v>3751</v>
          </cell>
          <cell r="B1236" t="str">
            <v>LAMPADA VAPOR MERCURIO 400 W (BASE E40)</v>
          </cell>
          <cell r="C1236" t="str">
            <v xml:space="preserve">UN    </v>
          </cell>
          <cell r="D1236">
            <v>43.97</v>
          </cell>
        </row>
        <row r="1237">
          <cell r="A1237">
            <v>3752</v>
          </cell>
          <cell r="B1237" t="str">
            <v>LAMPADA VAPOR METALICO TUBULAR 400 W (BASE E40)</v>
          </cell>
          <cell r="C1237" t="str">
            <v xml:space="preserve">UN    </v>
          </cell>
          <cell r="D1237">
            <v>72.53</v>
          </cell>
        </row>
        <row r="1238">
          <cell r="A1238">
            <v>3753</v>
          </cell>
          <cell r="B1238" t="str">
            <v>LAMPADA FLUORESCENTE TUBULAR T10, DE 20 OU 40 W, BIVOLT</v>
          </cell>
          <cell r="C1238" t="str">
            <v xml:space="preserve">UN    </v>
          </cell>
          <cell r="D1238">
            <v>6.85</v>
          </cell>
        </row>
        <row r="1239">
          <cell r="A1239">
            <v>3755</v>
          </cell>
          <cell r="B1239" t="str">
            <v>LAMPADA DE LUZ MISTA 160 W, BASE E27 (220 V)</v>
          </cell>
          <cell r="C1239" t="str">
            <v xml:space="preserve">UN    </v>
          </cell>
          <cell r="D1239">
            <v>20.27</v>
          </cell>
        </row>
        <row r="1240">
          <cell r="A1240">
            <v>3756</v>
          </cell>
          <cell r="B1240" t="str">
            <v>LAMPADA DE LUZ MISTA 500 W, BASE E40 (220 V)</v>
          </cell>
          <cell r="C1240" t="str">
            <v xml:space="preserve">UN    </v>
          </cell>
          <cell r="D1240">
            <v>50.93</v>
          </cell>
        </row>
        <row r="1241">
          <cell r="A1241">
            <v>3757</v>
          </cell>
          <cell r="B1241" t="str">
            <v>LAMPADA VAPOR DE SODIO OVOIDE 250 W (BASE E40)</v>
          </cell>
          <cell r="C1241" t="str">
            <v xml:space="preserve">UN    </v>
          </cell>
          <cell r="D1241">
            <v>45.28</v>
          </cell>
        </row>
        <row r="1242">
          <cell r="A1242">
            <v>3758</v>
          </cell>
          <cell r="B1242" t="str">
            <v>LAMPADA VAPOR DE SODIO OVOIDE 400 W (BASE E40)</v>
          </cell>
          <cell r="C1242" t="str">
            <v xml:space="preserve">UN    </v>
          </cell>
          <cell r="D1242">
            <v>52.79</v>
          </cell>
        </row>
        <row r="1243">
          <cell r="A1243">
            <v>3767</v>
          </cell>
          <cell r="B1243" t="str">
            <v>LIXA EM FOLHA PARA PAREDE OU MADEIRA, NUMERO 120 (COR VERMELHA)</v>
          </cell>
          <cell r="C1243" t="str">
            <v xml:space="preserve">UN    </v>
          </cell>
          <cell r="D1243">
            <v>0.43</v>
          </cell>
        </row>
        <row r="1244">
          <cell r="A1244">
            <v>3768</v>
          </cell>
          <cell r="B1244" t="str">
            <v>LIXA EM FOLHA PARA FERRO, NUMERO 150</v>
          </cell>
          <cell r="C1244" t="str">
            <v xml:space="preserve">UN    </v>
          </cell>
          <cell r="D1244">
            <v>1.83</v>
          </cell>
        </row>
        <row r="1245">
          <cell r="A1245">
            <v>3777</v>
          </cell>
          <cell r="B1245" t="str">
            <v>LONA PLASTICA PRETA, E= 150 MICRA</v>
          </cell>
          <cell r="C1245" t="str">
            <v xml:space="preserve">M2    </v>
          </cell>
          <cell r="D1245">
            <v>1.38</v>
          </cell>
        </row>
        <row r="1246">
          <cell r="A1246">
            <v>3779</v>
          </cell>
          <cell r="B1246" t="str">
            <v>LONA PLASTICA, PRETA, LARGURA  8 M, E= 150 MICRA</v>
          </cell>
          <cell r="C1246" t="str">
            <v xml:space="preserve">M     </v>
          </cell>
          <cell r="D1246">
            <v>11.49</v>
          </cell>
        </row>
        <row r="1247">
          <cell r="A1247">
            <v>3780</v>
          </cell>
          <cell r="B1247" t="str">
            <v>LUMINARIA DE SOBREPOR EM CHAPA DE ACO PARA 1 LAMPADA FLUORESCENTE DE *36* W, ALETADA, COMPLETA (LAMPADA E REATOR INCLUSOS)</v>
          </cell>
          <cell r="C1247" t="str">
            <v xml:space="preserve">UN    </v>
          </cell>
          <cell r="D1247">
            <v>53.33</v>
          </cell>
        </row>
        <row r="1248">
          <cell r="A1248">
            <v>3788</v>
          </cell>
          <cell r="B1248" t="str">
            <v>LUMINARIA DE SOBREPOR EM CHAPA DE ACO PARA 1 LAMPADA FLUORESCENTE DE *18* W, ALETADA, COMPLETA (LAMPADA E REATOR INCLUSOS)</v>
          </cell>
          <cell r="C1248" t="str">
            <v xml:space="preserve">UN    </v>
          </cell>
          <cell r="D1248">
            <v>36.14</v>
          </cell>
        </row>
        <row r="1249">
          <cell r="A1249">
            <v>3798</v>
          </cell>
          <cell r="B1249" t="str">
            <v>LUMINARIA ABERTA P/ ILUMINACAO PUBLICA, TIPO X-57 PETERCO OU EQUIV</v>
          </cell>
          <cell r="C1249" t="str">
            <v xml:space="preserve">UN    </v>
          </cell>
          <cell r="D1249">
            <v>43.31</v>
          </cell>
        </row>
        <row r="1250">
          <cell r="A1250">
            <v>3799</v>
          </cell>
          <cell r="B1250" t="str">
            <v>LUMINARIA DE SOBREPOR EM CHAPA DE ACO PARA 2 LAMPADAS FLUORESCENTES DE *36* W, ALETADA, COMPLETA (LAMPADAS E REATOR INCLUSOS)</v>
          </cell>
          <cell r="C1250" t="str">
            <v xml:space="preserve">UN    </v>
          </cell>
          <cell r="D1250">
            <v>70.84</v>
          </cell>
        </row>
        <row r="1251">
          <cell r="A1251">
            <v>3803</v>
          </cell>
          <cell r="B1251" t="str">
            <v>LUMINARIA PLAFON REDONDO COM VIDRO FOSCO DIAMETRO *25* CM, PARA 1 LAMPADA, BASE E27, POTENCIA MAXIMA 40/60 W (NAO INCLUI LAMPADA)</v>
          </cell>
          <cell r="C1251" t="str">
            <v xml:space="preserve">UN    </v>
          </cell>
          <cell r="D1251">
            <v>32.07</v>
          </cell>
        </row>
        <row r="1252">
          <cell r="A1252">
            <v>3811</v>
          </cell>
          <cell r="B1252" t="str">
            <v>LUMINARIA DE SOBREPOR EM CHAPA DE ACO PARA 2 LAMPADAS FLUORESCENTES DE *18* W, ALETADA, COMPLETA (LAMPADAS E REATOR INCLUSOS)</v>
          </cell>
          <cell r="C1252" t="str">
            <v xml:space="preserve">UN    </v>
          </cell>
          <cell r="D1252">
            <v>50.09</v>
          </cell>
        </row>
        <row r="1253">
          <cell r="A1253">
            <v>3825</v>
          </cell>
          <cell r="B1253" t="str">
            <v>LUVA DE CORRER, PVC PBA, JE, DN 50 / DE 60 MM, PARA REDE AGUA (NBR 10351)</v>
          </cell>
          <cell r="C1253" t="str">
            <v xml:space="preserve">UN    </v>
          </cell>
          <cell r="D1253">
            <v>11.04</v>
          </cell>
        </row>
        <row r="1254">
          <cell r="A1254">
            <v>3826</v>
          </cell>
          <cell r="B1254" t="str">
            <v>LUVA DE CORRER, PVC PBA, JE, DN 100 / DE 110 MM, PARA REDE AGUA (NBR 10351)</v>
          </cell>
          <cell r="C1254" t="str">
            <v xml:space="preserve">UN    </v>
          </cell>
          <cell r="D1254">
            <v>42.38</v>
          </cell>
        </row>
        <row r="1255">
          <cell r="A1255">
            <v>3827</v>
          </cell>
          <cell r="B1255" t="str">
            <v>LUVA DE CORRER, PVC PBA, JE, DN 75 / DE 85 MM, PARA REDE AGUA (NBR 10351)</v>
          </cell>
          <cell r="C1255" t="str">
            <v xml:space="preserve">UN    </v>
          </cell>
          <cell r="D1255">
            <v>23.37</v>
          </cell>
        </row>
        <row r="1256">
          <cell r="A1256">
            <v>3830</v>
          </cell>
          <cell r="B1256" t="str">
            <v>LUVA DE CORRER PVC, JE, DN 250 MM, PARA REDE COLETORA DE ESGOTO (NBR 10569)</v>
          </cell>
          <cell r="C1256" t="str">
            <v xml:space="preserve">UN    </v>
          </cell>
          <cell r="D1256">
            <v>122.41</v>
          </cell>
        </row>
        <row r="1257">
          <cell r="A1257">
            <v>3831</v>
          </cell>
          <cell r="B1257" t="str">
            <v>LUVA DE CORRER PVC, JE, DN 300 MM, PARA REDE COLETORA DE ESGOTO (NBR 10569)</v>
          </cell>
          <cell r="C1257" t="str">
            <v xml:space="preserve">UN    </v>
          </cell>
          <cell r="D1257">
            <v>189.64</v>
          </cell>
        </row>
        <row r="1258">
          <cell r="A1258">
            <v>3833</v>
          </cell>
          <cell r="B1258" t="str">
            <v>LUVA DE CORRER PVC, JE, DN 100 MM, PARA REDE COLETORA DE ESGOTO (NBR 10569)</v>
          </cell>
          <cell r="C1258" t="str">
            <v xml:space="preserve">UN    </v>
          </cell>
          <cell r="D1258">
            <v>12.81</v>
          </cell>
        </row>
        <row r="1259">
          <cell r="A1259">
            <v>3835</v>
          </cell>
          <cell r="B1259" t="str">
            <v>LUVA DE CORRER PVC, JE, DN 150 MM, PARA REDE COLETORA DE ESGOTO (NBR 10569)</v>
          </cell>
          <cell r="C1259" t="str">
            <v xml:space="preserve">UN    </v>
          </cell>
          <cell r="D1259">
            <v>28.76</v>
          </cell>
        </row>
        <row r="1260">
          <cell r="A1260">
            <v>3836</v>
          </cell>
          <cell r="B1260" t="str">
            <v>LUVA DE CORRER PVC, JE, DN 200 MM, PARA REDE COLETORA DE ESGOTO (NBR 10569)</v>
          </cell>
          <cell r="C1260" t="str">
            <v xml:space="preserve">UN    </v>
          </cell>
          <cell r="D1260">
            <v>74.36</v>
          </cell>
        </row>
        <row r="1261">
          <cell r="A1261">
            <v>3837</v>
          </cell>
          <cell r="B1261" t="str">
            <v>LUVA SIMPLES, PVC PBA, JE, DN 100 / DE 110 MM, PARA REDE AGUA (NBR 10351)</v>
          </cell>
          <cell r="C1261" t="str">
            <v xml:space="preserve">UN    </v>
          </cell>
          <cell r="D1261">
            <v>45.64</v>
          </cell>
        </row>
        <row r="1262">
          <cell r="A1262">
            <v>3838</v>
          </cell>
          <cell r="B1262" t="str">
            <v>LUVA DE CORRER DEFOFO, PVC, JE, DN 150 MM</v>
          </cell>
          <cell r="C1262" t="str">
            <v xml:space="preserve">UN    </v>
          </cell>
          <cell r="D1262">
            <v>67.540000000000006</v>
          </cell>
        </row>
        <row r="1263">
          <cell r="A1263">
            <v>3839</v>
          </cell>
          <cell r="B1263" t="str">
            <v>LUVA DE CORRER DEFOFO, PVC, JE, DN 250 MM</v>
          </cell>
          <cell r="C1263" t="str">
            <v xml:space="preserve">UN    </v>
          </cell>
          <cell r="D1263">
            <v>234.52</v>
          </cell>
        </row>
        <row r="1264">
          <cell r="A1264">
            <v>3840</v>
          </cell>
          <cell r="B1264" t="str">
            <v>LUVA DE CORRER DEFOFO, PVC, JE, DN 100 MM</v>
          </cell>
          <cell r="C1264" t="str">
            <v xml:space="preserve">UN    </v>
          </cell>
          <cell r="D1264">
            <v>28.33</v>
          </cell>
        </row>
        <row r="1265">
          <cell r="A1265">
            <v>3841</v>
          </cell>
          <cell r="B1265" t="str">
            <v>LUVA DE CORRER PVC, JE, DN 350 MM, PARA REDE COLETORA DE ESGOTO (NBR 10569)</v>
          </cell>
          <cell r="C1265" t="str">
            <v xml:space="preserve">UN    </v>
          </cell>
          <cell r="D1265">
            <v>370.56</v>
          </cell>
        </row>
        <row r="1266">
          <cell r="A1266">
            <v>3842</v>
          </cell>
          <cell r="B1266" t="str">
            <v>LUVA DE CORRER PVC, JE, DN 400 MM, PARA REDE COLETORA DE ESGOTO (NBR 10569)</v>
          </cell>
          <cell r="C1266" t="str">
            <v xml:space="preserve">UN    </v>
          </cell>
          <cell r="D1266">
            <v>501.11</v>
          </cell>
        </row>
        <row r="1267">
          <cell r="A1267">
            <v>3843</v>
          </cell>
          <cell r="B1267" t="str">
            <v>LUVA DE CORRER DEFOFO, PVC, JE, DN 300 MM</v>
          </cell>
          <cell r="C1267" t="str">
            <v xml:space="preserve">UN    </v>
          </cell>
          <cell r="D1267">
            <v>399.97</v>
          </cell>
        </row>
        <row r="1268">
          <cell r="A1268">
            <v>3844</v>
          </cell>
          <cell r="B1268" t="str">
            <v>LUVA DE CORRER DEFOFO, PVC, JE, DN 200 MM</v>
          </cell>
          <cell r="C1268" t="str">
            <v xml:space="preserve">UN    </v>
          </cell>
          <cell r="D1268">
            <v>191.01</v>
          </cell>
        </row>
        <row r="1269">
          <cell r="A1269">
            <v>3845</v>
          </cell>
          <cell r="B1269" t="str">
            <v>LUVA SIMPLES, PVC PBA, JE, DN 50 / DE 60 MM, PARA REDE AGUA (NBR 10351)</v>
          </cell>
          <cell r="C1269" t="str">
            <v xml:space="preserve">UN    </v>
          </cell>
          <cell r="D1269">
            <v>13.29</v>
          </cell>
        </row>
        <row r="1270">
          <cell r="A1270">
            <v>3846</v>
          </cell>
          <cell r="B1270" t="str">
            <v>LUVA DE CORRER PARA TUBO ROSCAVEL, PVC, 1/2", PARA AGUA FRIA PREDIAL</v>
          </cell>
          <cell r="C1270" t="str">
            <v xml:space="preserve">UN    </v>
          </cell>
          <cell r="D1270">
            <v>6.09</v>
          </cell>
        </row>
        <row r="1271">
          <cell r="A1271">
            <v>3847</v>
          </cell>
          <cell r="B1271" t="str">
            <v>LUVA DE CORRER PARA TUBO SOLDAVEL, PVC, 50 MM, PARA AGUA FRIA PREDIAL</v>
          </cell>
          <cell r="C1271" t="str">
            <v xml:space="preserve">UN    </v>
          </cell>
          <cell r="D1271">
            <v>16.82</v>
          </cell>
        </row>
        <row r="1272">
          <cell r="A1272">
            <v>3848</v>
          </cell>
          <cell r="B1272" t="str">
            <v>LUVA DE CORRER, PVC, DN 50 MM, PARA ESGOTO PREDIAL</v>
          </cell>
          <cell r="C1272" t="str">
            <v xml:space="preserve">UN    </v>
          </cell>
          <cell r="D1272">
            <v>5.71</v>
          </cell>
        </row>
        <row r="1273">
          <cell r="A1273">
            <v>3850</v>
          </cell>
          <cell r="B1273" t="str">
            <v>LUVA DE REDUCAO SOLDAVEL, PVC, 60 MM X 50 MM, PARA AGUA FRIA PREDIAL</v>
          </cell>
          <cell r="C1273" t="str">
            <v xml:space="preserve">UN    </v>
          </cell>
          <cell r="D1273">
            <v>6.29</v>
          </cell>
        </row>
        <row r="1274">
          <cell r="A1274">
            <v>3854</v>
          </cell>
          <cell r="B1274" t="str">
            <v>LUVA DE CORRER PARA TUBO SOLDAVEL, PVC, 20 MM, PARA AGUA FRIA PREDIAL</v>
          </cell>
          <cell r="C1274" t="str">
            <v xml:space="preserve">UN    </v>
          </cell>
          <cell r="D1274">
            <v>5.23</v>
          </cell>
        </row>
        <row r="1275">
          <cell r="A1275">
            <v>3855</v>
          </cell>
          <cell r="B1275" t="str">
            <v>LUVA SOLDAVEL COM BUCHA DE LATAO, PVC, 20 MM X 1/2"</v>
          </cell>
          <cell r="C1275" t="str">
            <v xml:space="preserve">UN    </v>
          </cell>
          <cell r="D1275">
            <v>3.19</v>
          </cell>
        </row>
        <row r="1276">
          <cell r="A1276">
            <v>3856</v>
          </cell>
          <cell r="B1276" t="str">
            <v>LUVA SOLDAVEL COM ROSCA, PVC, 25 MM X 1/2", PARA AGUA FRIA PREDIAL</v>
          </cell>
          <cell r="C1276" t="str">
            <v xml:space="preserve">UN    </v>
          </cell>
          <cell r="D1276">
            <v>1.18</v>
          </cell>
        </row>
        <row r="1277">
          <cell r="A1277">
            <v>3859</v>
          </cell>
          <cell r="B1277" t="str">
            <v>LUVA SOLDAVEL COM ROSCA, PVC, 20 MM X 1/2", PARA AGUA FRIA PREDIAL</v>
          </cell>
          <cell r="C1277" t="str">
            <v xml:space="preserve">UN    </v>
          </cell>
          <cell r="D1277">
            <v>0.77</v>
          </cell>
        </row>
        <row r="1278">
          <cell r="A1278">
            <v>3860</v>
          </cell>
          <cell r="B1278" t="str">
            <v>LUVA SOLDAVEL COM ROSCA, PVC, 32 MM X 1", PARA AGUA FRIA PREDIAL</v>
          </cell>
          <cell r="C1278" t="str">
            <v xml:space="preserve">UN    </v>
          </cell>
          <cell r="D1278">
            <v>2.85</v>
          </cell>
        </row>
        <row r="1279">
          <cell r="A1279">
            <v>3861</v>
          </cell>
          <cell r="B1279" t="str">
            <v>LUVA PVC SOLDAVEL, 20 MM, PARA AGUA FRIA PREDIAL</v>
          </cell>
          <cell r="C1279" t="str">
            <v xml:space="preserve">UN    </v>
          </cell>
          <cell r="D1279">
            <v>0.44</v>
          </cell>
        </row>
        <row r="1280">
          <cell r="A1280">
            <v>3862</v>
          </cell>
          <cell r="B1280" t="str">
            <v>LUVA PVC SOLDAVEL, 40 MM, PARA AGUA FRIA PREDIAL</v>
          </cell>
          <cell r="C1280" t="str">
            <v xml:space="preserve">UN    </v>
          </cell>
          <cell r="D1280">
            <v>2.3199999999999998</v>
          </cell>
        </row>
        <row r="1281">
          <cell r="A1281">
            <v>3863</v>
          </cell>
          <cell r="B1281" t="str">
            <v>LUVA PVC SOLDAVEL, 50 MM, PARA AGUA FRIA PREDIAL</v>
          </cell>
          <cell r="C1281" t="str">
            <v xml:space="preserve">UN    </v>
          </cell>
          <cell r="D1281">
            <v>2.72</v>
          </cell>
        </row>
        <row r="1282">
          <cell r="A1282">
            <v>3864</v>
          </cell>
          <cell r="B1282" t="str">
            <v>LUVA PVC SOLDAVEL, 60 MM, PARA AGUA FRIA PREDIAL</v>
          </cell>
          <cell r="C1282" t="str">
            <v xml:space="preserve">UN    </v>
          </cell>
          <cell r="D1282">
            <v>7.44</v>
          </cell>
        </row>
        <row r="1283">
          <cell r="A1283">
            <v>3865</v>
          </cell>
          <cell r="B1283" t="str">
            <v>LUVA PVC SOLDAVEL, 75 MM, PARA AGUA FRIA PREDIAL</v>
          </cell>
          <cell r="C1283" t="str">
            <v xml:space="preserve">UN    </v>
          </cell>
          <cell r="D1283">
            <v>11.13</v>
          </cell>
        </row>
        <row r="1284">
          <cell r="A1284">
            <v>3866</v>
          </cell>
          <cell r="B1284" t="str">
            <v>LUVA PVC SOLDAVEL, 85 MM, PARA AGUA FRIA PREDIAL</v>
          </cell>
          <cell r="C1284" t="str">
            <v xml:space="preserve">UN    </v>
          </cell>
          <cell r="D1284">
            <v>25.36</v>
          </cell>
        </row>
        <row r="1285">
          <cell r="A1285">
            <v>3867</v>
          </cell>
          <cell r="B1285" t="str">
            <v>LUVA PVC SOLDAVEL, 110 MM, PARA AGUA FRIA PREDIAL</v>
          </cell>
          <cell r="C1285" t="str">
            <v xml:space="preserve">UN    </v>
          </cell>
          <cell r="D1285">
            <v>43.16</v>
          </cell>
        </row>
        <row r="1286">
          <cell r="A1286">
            <v>3868</v>
          </cell>
          <cell r="B1286" t="str">
            <v>LUVA DE REDUCAO SOLDAVEL, PVC, 25 MM X 20 MM, PARA AGUA FRIA PREDIAL</v>
          </cell>
          <cell r="C1286" t="str">
            <v xml:space="preserve">UN    </v>
          </cell>
          <cell r="D1286">
            <v>0.77</v>
          </cell>
        </row>
        <row r="1287">
          <cell r="A1287">
            <v>3869</v>
          </cell>
          <cell r="B1287" t="str">
            <v>LUVA DE REDUCAO SOLDAVEL, PVC, 32 MM X 25 MM, PARA AGUA FRIA PREDIAL</v>
          </cell>
          <cell r="C1287" t="str">
            <v xml:space="preserve">UN    </v>
          </cell>
          <cell r="D1287">
            <v>1.87</v>
          </cell>
        </row>
        <row r="1288">
          <cell r="A1288">
            <v>3870</v>
          </cell>
          <cell r="B1288" t="str">
            <v>LUVA SOLDAVEL COM BUCHA DE LATAO, PVC, 25 MM X 3/4"</v>
          </cell>
          <cell r="C1288" t="str">
            <v xml:space="preserve">UN    </v>
          </cell>
          <cell r="D1288">
            <v>4.26</v>
          </cell>
        </row>
        <row r="1289">
          <cell r="A1289">
            <v>3871</v>
          </cell>
          <cell r="B1289" t="str">
            <v>LUVA SOLDAVEL COM ROSCA, PVC, 50 MM X 1 1/2", PARA AGUA FRIA PREDIAL</v>
          </cell>
          <cell r="C1289" t="str">
            <v xml:space="preserve">UN    </v>
          </cell>
          <cell r="D1289">
            <v>10.82</v>
          </cell>
        </row>
        <row r="1290">
          <cell r="A1290">
            <v>3872</v>
          </cell>
          <cell r="B1290" t="str">
            <v>LUVA DE REDUCAO SOLDAVEL, PVC, 40 MM X 32 MM, PARA AGUA FRIA PREDIAL</v>
          </cell>
          <cell r="C1290" t="str">
            <v xml:space="preserve">UN    </v>
          </cell>
          <cell r="D1290">
            <v>2.2999999999999998</v>
          </cell>
        </row>
        <row r="1291">
          <cell r="A1291">
            <v>3873</v>
          </cell>
          <cell r="B1291" t="str">
            <v>LUVA DE CORRER PARA TUBO SOLDAVEL, PVC, 25 MM, PARA AGUA FRIA PREDIAL</v>
          </cell>
          <cell r="C1291" t="str">
            <v xml:space="preserve">UN    </v>
          </cell>
          <cell r="D1291">
            <v>7.37</v>
          </cell>
        </row>
        <row r="1292">
          <cell r="A1292">
            <v>3874</v>
          </cell>
          <cell r="B1292" t="str">
            <v>LUVA SOLDAVEL COM BUCHA DE LATAO, PVC, 25 MM X 1/2"</v>
          </cell>
          <cell r="C1292" t="str">
            <v xml:space="preserve">UN    </v>
          </cell>
          <cell r="D1292">
            <v>3.4</v>
          </cell>
        </row>
        <row r="1293">
          <cell r="A1293">
            <v>3875</v>
          </cell>
          <cell r="B1293" t="str">
            <v>LUVA SIMPLES, PVC, SOLDAVEL, DN 50 MM, SERIE NORMAL, PARA ESGOTO PREDIAL</v>
          </cell>
          <cell r="C1293" t="str">
            <v xml:space="preserve">UN    </v>
          </cell>
          <cell r="D1293">
            <v>1.82</v>
          </cell>
        </row>
        <row r="1294">
          <cell r="A1294">
            <v>3876</v>
          </cell>
          <cell r="B1294" t="str">
            <v>LUVA ROSCAVEL, PVC, 1", AGUA FRIA PREDIAL</v>
          </cell>
          <cell r="C1294" t="str">
            <v xml:space="preserve">UN    </v>
          </cell>
          <cell r="D1294">
            <v>2.0499999999999998</v>
          </cell>
        </row>
        <row r="1295">
          <cell r="A1295">
            <v>3877</v>
          </cell>
          <cell r="B1295" t="str">
            <v>LUVA PVC, ROSCAVEL, 1 1/4", AGUA FRIA PREDIAL</v>
          </cell>
          <cell r="C1295" t="str">
            <v xml:space="preserve">UN    </v>
          </cell>
          <cell r="D1295">
            <v>4.1100000000000003</v>
          </cell>
        </row>
        <row r="1296">
          <cell r="A1296">
            <v>3878</v>
          </cell>
          <cell r="B1296" t="str">
            <v>LUVA PVC, ROSCAVEL, 1 1/2",  AGUA FRIA PREDIAL</v>
          </cell>
          <cell r="C1296" t="str">
            <v xml:space="preserve">UN    </v>
          </cell>
          <cell r="D1296">
            <v>4.5199999999999996</v>
          </cell>
        </row>
        <row r="1297">
          <cell r="A1297">
            <v>3879</v>
          </cell>
          <cell r="B1297" t="str">
            <v>LUVA PVC, ROSCAVEL, 2",  AGUA FRIA PREDIAL</v>
          </cell>
          <cell r="C1297" t="str">
            <v xml:space="preserve">UN    </v>
          </cell>
          <cell r="D1297">
            <v>9.1</v>
          </cell>
        </row>
        <row r="1298">
          <cell r="A1298">
            <v>3880</v>
          </cell>
          <cell r="B1298" t="str">
            <v>LUVA PVC, ROSCAVEL, 3", AGUA FRIA PREDIAL</v>
          </cell>
          <cell r="C1298" t="str">
            <v xml:space="preserve">UN    </v>
          </cell>
          <cell r="D1298">
            <v>20.57</v>
          </cell>
        </row>
        <row r="1299">
          <cell r="A1299">
            <v>3883</v>
          </cell>
          <cell r="B1299" t="str">
            <v>LUVA ROSCAVEL, PVC, 1/2", AGUA FRIA PREDIAL</v>
          </cell>
          <cell r="C1299" t="str">
            <v xml:space="preserve">UN    </v>
          </cell>
          <cell r="D1299">
            <v>0.79</v>
          </cell>
        </row>
        <row r="1300">
          <cell r="A1300">
            <v>3884</v>
          </cell>
          <cell r="B1300" t="str">
            <v>LUVA ROSCAVEL, PVC, 3/4", AGUA FRIA PREDIAL</v>
          </cell>
          <cell r="C1300" t="str">
            <v xml:space="preserve">UN    </v>
          </cell>
          <cell r="D1300">
            <v>1.18</v>
          </cell>
        </row>
        <row r="1301">
          <cell r="A1301">
            <v>3886</v>
          </cell>
          <cell r="B1301" t="str">
            <v>LUVA DE CORRER PARA TUBO ROSCAVEL, PVC, 3/4", PARA AGUA FRIA PREDIAL</v>
          </cell>
          <cell r="C1301" t="str">
            <v xml:space="preserve">UN    </v>
          </cell>
          <cell r="D1301">
            <v>8.57</v>
          </cell>
        </row>
        <row r="1302">
          <cell r="A1302">
            <v>3889</v>
          </cell>
          <cell r="B1302" t="str">
            <v>LUVA DE REDUCAO ROSCAVEL, PVC, 3/4" X 1/2", PARA AGUA FRIA PREDIAL</v>
          </cell>
          <cell r="C1302" t="str">
            <v xml:space="preserve">UN    </v>
          </cell>
          <cell r="D1302">
            <v>1.58</v>
          </cell>
        </row>
        <row r="1303">
          <cell r="A1303">
            <v>3893</v>
          </cell>
          <cell r="B1303" t="str">
            <v>LUVA DE CORRER, PVC, DN 100 MM, PARA ESGOTO PREDIAL</v>
          </cell>
          <cell r="C1303" t="str">
            <v xml:space="preserve">UN    </v>
          </cell>
          <cell r="D1303">
            <v>9.4</v>
          </cell>
        </row>
        <row r="1304">
          <cell r="A1304">
            <v>3895</v>
          </cell>
          <cell r="B1304" t="str">
            <v>LUVA DE CORRER, PVC, DN 75 MM, PARA ESGOTO PREDIAL</v>
          </cell>
          <cell r="C1304" t="str">
            <v xml:space="preserve">UN    </v>
          </cell>
          <cell r="D1304">
            <v>6.11</v>
          </cell>
        </row>
        <row r="1305">
          <cell r="A1305">
            <v>3897</v>
          </cell>
          <cell r="B1305" t="str">
            <v>LUVA SIMPLES, PVC, SOLDAVEL, DN 40 MM, SERIE NORMAL, PARA ESGOTO PREDIAL</v>
          </cell>
          <cell r="C1305" t="str">
            <v xml:space="preserve">UN    </v>
          </cell>
          <cell r="D1305">
            <v>0.8</v>
          </cell>
        </row>
        <row r="1306">
          <cell r="A1306">
            <v>3898</v>
          </cell>
          <cell r="B1306" t="str">
            <v>LUVA SIMPLES, PVC, SOLDAVEL, DN 75 MM, SERIE NORMAL, PARA ESGOTO PREDIAL</v>
          </cell>
          <cell r="C1306" t="str">
            <v xml:space="preserve">UN    </v>
          </cell>
          <cell r="D1306">
            <v>3.38</v>
          </cell>
        </row>
        <row r="1307">
          <cell r="A1307">
            <v>3899</v>
          </cell>
          <cell r="B1307" t="str">
            <v>LUVA SIMPLES, PVC, SOLDAVEL, DN 100 MM, SERIE NORMAL, PARA ESGOTO PREDIAL</v>
          </cell>
          <cell r="C1307" t="str">
            <v xml:space="preserve">UN    </v>
          </cell>
          <cell r="D1307">
            <v>3.93</v>
          </cell>
        </row>
        <row r="1308">
          <cell r="A1308">
            <v>3900</v>
          </cell>
          <cell r="B1308" t="str">
            <v>LUVA DE CORRER PARA TUBO ROSCAVEL, PVC, 1 1/2", PARA AGUA FRIA PREDIAL</v>
          </cell>
          <cell r="C1308" t="str">
            <v xml:space="preserve">UN    </v>
          </cell>
          <cell r="D1308">
            <v>19.55</v>
          </cell>
        </row>
        <row r="1309">
          <cell r="A1309">
            <v>3902</v>
          </cell>
          <cell r="B1309" t="str">
            <v>LUVA PVC, ROSCAVEL,  2 1/2",  AGUA FRIA PREDIAL</v>
          </cell>
          <cell r="C1309" t="str">
            <v xml:space="preserve">UN    </v>
          </cell>
          <cell r="D1309">
            <v>14.31</v>
          </cell>
        </row>
        <row r="1310">
          <cell r="A1310">
            <v>3903</v>
          </cell>
          <cell r="B1310" t="str">
            <v>LUVA PVC SOLDAVEL, 32 MM, PARA AGUA FRIA PREDIAL</v>
          </cell>
          <cell r="C1310" t="str">
            <v xml:space="preserve">UN    </v>
          </cell>
          <cell r="D1310">
            <v>1.04</v>
          </cell>
        </row>
        <row r="1311">
          <cell r="A1311">
            <v>3904</v>
          </cell>
          <cell r="B1311" t="str">
            <v>LUVA PVC SOLDAVEL, 25 MM, PARA AGUA FRIA PREDIAL</v>
          </cell>
          <cell r="C1311" t="str">
            <v xml:space="preserve">UN    </v>
          </cell>
          <cell r="D1311">
            <v>0.49</v>
          </cell>
        </row>
        <row r="1312">
          <cell r="A1312">
            <v>3905</v>
          </cell>
          <cell r="B1312" t="str">
            <v>LUVA SOLDAVEL COM ROSCA, PVC, 40 MM X 1 1/4", PARA AGUA FRIA PREDIAL</v>
          </cell>
          <cell r="C1312" t="str">
            <v xml:space="preserve">UN    </v>
          </cell>
          <cell r="D1312">
            <v>6.14</v>
          </cell>
        </row>
        <row r="1313">
          <cell r="A1313">
            <v>3906</v>
          </cell>
          <cell r="B1313" t="str">
            <v>LUVA SOLDAVEL COM ROSCA, PVC, 25 MM X 3/4", PARA AGUA FRIA PREDIAL</v>
          </cell>
          <cell r="C1313" t="str">
            <v xml:space="preserve">UN    </v>
          </cell>
          <cell r="D1313">
            <v>0.89</v>
          </cell>
        </row>
        <row r="1314">
          <cell r="A1314">
            <v>3907</v>
          </cell>
          <cell r="B1314" t="str">
            <v>LUVA DE REDUCAO ROSCAVEL, PVC, 1" X 3/4", PARA AGUA FRIA PREDIAL</v>
          </cell>
          <cell r="C1314" t="str">
            <v xml:space="preserve">UN    </v>
          </cell>
          <cell r="D1314">
            <v>2.19</v>
          </cell>
        </row>
        <row r="1315">
          <cell r="A1315">
            <v>3908</v>
          </cell>
          <cell r="B1315" t="str">
            <v>LUVA DE FERRO GALVANIZADO, COM ROSCA BSP, DE 1/2"</v>
          </cell>
          <cell r="C1315" t="str">
            <v xml:space="preserve">UN    </v>
          </cell>
          <cell r="D1315">
            <v>2.72</v>
          </cell>
        </row>
        <row r="1316">
          <cell r="A1316">
            <v>3909</v>
          </cell>
          <cell r="B1316" t="str">
            <v>LUVA DE FERRO GALVANIZADO, COM ROSCA BSP, DE 3/4"</v>
          </cell>
          <cell r="C1316" t="str">
            <v xml:space="preserve">UN    </v>
          </cell>
          <cell r="D1316">
            <v>3.7</v>
          </cell>
        </row>
        <row r="1317">
          <cell r="A1317">
            <v>3910</v>
          </cell>
          <cell r="B1317" t="str">
            <v>LUVA DE FERRO GALVANIZADO, COM ROSCA BSP, DE 1"</v>
          </cell>
          <cell r="C1317" t="str">
            <v xml:space="preserve">UN    </v>
          </cell>
          <cell r="D1317">
            <v>6.03</v>
          </cell>
        </row>
        <row r="1318">
          <cell r="A1318">
            <v>3911</v>
          </cell>
          <cell r="B1318" t="str">
            <v>LUVA DE FERRO GALVANIZADO, COM ROSCA BSP, DE 1 1/4"</v>
          </cell>
          <cell r="C1318" t="str">
            <v xml:space="preserve">UN    </v>
          </cell>
          <cell r="D1318">
            <v>8.42</v>
          </cell>
        </row>
        <row r="1319">
          <cell r="A1319">
            <v>3912</v>
          </cell>
          <cell r="B1319" t="str">
            <v>LUVA DE FERRO GALVANIZADO, COM ROSCA BSP, DE 2"</v>
          </cell>
          <cell r="C1319" t="str">
            <v xml:space="preserve">UN    </v>
          </cell>
          <cell r="D1319">
            <v>15.79</v>
          </cell>
        </row>
        <row r="1320">
          <cell r="A1320">
            <v>3913</v>
          </cell>
          <cell r="B1320" t="str">
            <v>LUVA DE FERRO GALVANIZADO, COM ROSCA BSP, DE 2 1/2"</v>
          </cell>
          <cell r="C1320" t="str">
            <v xml:space="preserve">UN    </v>
          </cell>
          <cell r="D1320">
            <v>28.81</v>
          </cell>
        </row>
        <row r="1321">
          <cell r="A1321">
            <v>3914</v>
          </cell>
          <cell r="B1321" t="str">
            <v>LUVA DE FERRO GALVANIZADO, COM ROSCA BSP, DE 3"</v>
          </cell>
          <cell r="C1321" t="str">
            <v xml:space="preserve">UN    </v>
          </cell>
          <cell r="D1321">
            <v>43.47</v>
          </cell>
        </row>
        <row r="1322">
          <cell r="A1322">
            <v>3915</v>
          </cell>
          <cell r="B1322" t="str">
            <v>LUVA DE FERRO GALVANIZADO, COM ROSCA BSP, DE 4"</v>
          </cell>
          <cell r="C1322" t="str">
            <v xml:space="preserve">UN    </v>
          </cell>
          <cell r="D1322">
            <v>68.55</v>
          </cell>
        </row>
        <row r="1323">
          <cell r="A1323">
            <v>3916</v>
          </cell>
          <cell r="B1323" t="str">
            <v>LUVA DE FERRO GALVANIZADO, COM ROSCA BSP, DE 5"</v>
          </cell>
          <cell r="C1323" t="str">
            <v xml:space="preserve">UN    </v>
          </cell>
          <cell r="D1323">
            <v>124.89</v>
          </cell>
        </row>
        <row r="1324">
          <cell r="A1324">
            <v>3917</v>
          </cell>
          <cell r="B1324" t="str">
            <v>LUVA DE FERRO GALVANIZADO, COM ROSCA BSP, DE 6"</v>
          </cell>
          <cell r="C1324" t="str">
            <v xml:space="preserve">UN    </v>
          </cell>
          <cell r="D1324">
            <v>206</v>
          </cell>
        </row>
        <row r="1325">
          <cell r="A1325">
            <v>3919</v>
          </cell>
          <cell r="B1325" t="str">
            <v>LUVA DE REDUCAO DE FERRO GALVANIZADO, COM ROSCA BSP, DE 1" X 3/4"</v>
          </cell>
          <cell r="C1325" t="str">
            <v xml:space="preserve">UN    </v>
          </cell>
          <cell r="D1325">
            <v>6.07</v>
          </cell>
        </row>
        <row r="1326">
          <cell r="A1326">
            <v>3920</v>
          </cell>
          <cell r="B1326" t="str">
            <v>LUVA DE REDUCAO DE FERRO GALVANIZADO, COM ROSCA BSP, DE 1 1/4" X 3/4"</v>
          </cell>
          <cell r="C1326" t="str">
            <v xml:space="preserve">UN    </v>
          </cell>
          <cell r="D1326">
            <v>9.0399999999999991</v>
          </cell>
        </row>
        <row r="1327">
          <cell r="A1327">
            <v>3921</v>
          </cell>
          <cell r="B1327" t="str">
            <v>LUVA DE REDUCAO DE FERRO GALVANIZADO, COM ROSCA BSP, DE 1 1/4" X 1"</v>
          </cell>
          <cell r="C1327" t="str">
            <v xml:space="preserve">UN    </v>
          </cell>
          <cell r="D1327">
            <v>9.0399999999999991</v>
          </cell>
        </row>
        <row r="1328">
          <cell r="A1328">
            <v>3922</v>
          </cell>
          <cell r="B1328" t="str">
            <v>LUVA DE REDUCAO DE FERRO GALVANIZADO, COM ROSCA BSP, DE 1 1/2" X 1/2"</v>
          </cell>
          <cell r="C1328" t="str">
            <v xml:space="preserve">UN    </v>
          </cell>
          <cell r="D1328">
            <v>10.08</v>
          </cell>
        </row>
        <row r="1329">
          <cell r="A1329">
            <v>3923</v>
          </cell>
          <cell r="B1329" t="str">
            <v>LUVA DE REDUCAO DE FERRO GALVANIZADO, COM ROSCA BSP, DE 1 1/2" X 3/4"</v>
          </cell>
          <cell r="C1329" t="str">
            <v xml:space="preserve">UN    </v>
          </cell>
          <cell r="D1329">
            <v>10.95</v>
          </cell>
        </row>
        <row r="1330">
          <cell r="A1330">
            <v>3924</v>
          </cell>
          <cell r="B1330" t="str">
            <v>LUVA DE REDUCAO DE FERRO GALVANIZADO, COM ROSCA BSP, DE 1 1/2" X 1"</v>
          </cell>
          <cell r="C1330" t="str">
            <v xml:space="preserve">UN    </v>
          </cell>
          <cell r="D1330">
            <v>10.95</v>
          </cell>
        </row>
        <row r="1331">
          <cell r="A1331">
            <v>3925</v>
          </cell>
          <cell r="B1331" t="str">
            <v>LUVA DE REDUCAO DE FERRO GALVANIZADO, COM ROSCA BSP, DE 2" X 1"</v>
          </cell>
          <cell r="C1331" t="str">
            <v xml:space="preserve">UN    </v>
          </cell>
          <cell r="D1331">
            <v>17.54</v>
          </cell>
        </row>
        <row r="1332">
          <cell r="A1332">
            <v>3926</v>
          </cell>
          <cell r="B1332" t="str">
            <v>LUVA DE REDUCAO DE FERRO GALVANIZADO, COM ROSCA BSP, DE 2" X 1 1/2"</v>
          </cell>
          <cell r="C1332" t="str">
            <v xml:space="preserve">UN    </v>
          </cell>
          <cell r="D1332">
            <v>17.54</v>
          </cell>
        </row>
        <row r="1333">
          <cell r="A1333">
            <v>3927</v>
          </cell>
          <cell r="B1333" t="str">
            <v>LUVA DE REDUCAO DE FERRO GALVANIZADO, COM ROSCA BSP, DE 2 1/2" X 1 1/2"</v>
          </cell>
          <cell r="C1333" t="str">
            <v xml:space="preserve">UN    </v>
          </cell>
          <cell r="D1333">
            <v>30.77</v>
          </cell>
        </row>
        <row r="1334">
          <cell r="A1334">
            <v>3928</v>
          </cell>
          <cell r="B1334" t="str">
            <v>LUVA DE REDUCAO DE FERRO GALVANIZADO, COM ROSCA BSP, DE 2 1/2" X 2"</v>
          </cell>
          <cell r="C1334" t="str">
            <v xml:space="preserve">UN    </v>
          </cell>
          <cell r="D1334">
            <v>30.77</v>
          </cell>
        </row>
        <row r="1335">
          <cell r="A1335">
            <v>3929</v>
          </cell>
          <cell r="B1335" t="str">
            <v>LUVA DE REDUCAO DE FERRO GALVANIZADO, COM ROSCA BSP, DE 3" X 1 1/2"</v>
          </cell>
          <cell r="C1335" t="str">
            <v xml:space="preserve">UN    </v>
          </cell>
          <cell r="D1335">
            <v>46.88</v>
          </cell>
        </row>
        <row r="1336">
          <cell r="A1336">
            <v>3930</v>
          </cell>
          <cell r="B1336" t="str">
            <v>LUVA DE REDUCAO DE FERRO GALVANIZADO, COM ROSCA BSP, DE 3" X 2"</v>
          </cell>
          <cell r="C1336" t="str">
            <v xml:space="preserve">UN    </v>
          </cell>
          <cell r="D1336">
            <v>46.88</v>
          </cell>
        </row>
        <row r="1337">
          <cell r="A1337">
            <v>3931</v>
          </cell>
          <cell r="B1337" t="str">
            <v>LUVA DE REDUCAO DE FERRO GALVANIZADO, COM ROSCA BSP, DE 3" X 2 1/2"</v>
          </cell>
          <cell r="C1337" t="str">
            <v xml:space="preserve">UN    </v>
          </cell>
          <cell r="D1337">
            <v>46.88</v>
          </cell>
        </row>
        <row r="1338">
          <cell r="A1338">
            <v>3932</v>
          </cell>
          <cell r="B1338" t="str">
            <v>LUVA DE REDUCAO DE FERRO GALVANIZADO, COM ROSCA BSP, DE 4" X 2 1/2"</v>
          </cell>
          <cell r="C1338" t="str">
            <v xml:space="preserve">UN    </v>
          </cell>
          <cell r="D1338">
            <v>80.95</v>
          </cell>
        </row>
        <row r="1339">
          <cell r="A1339">
            <v>3933</v>
          </cell>
          <cell r="B1339" t="str">
            <v>LUVA DE REDUCAO DE FERRO GALVANIZADO, COM ROSCA BSP, DE 4" X 2"</v>
          </cell>
          <cell r="C1339" t="str">
            <v xml:space="preserve">UN    </v>
          </cell>
          <cell r="D1339">
            <v>80.95</v>
          </cell>
        </row>
        <row r="1340">
          <cell r="A1340">
            <v>3934</v>
          </cell>
          <cell r="B1340" t="str">
            <v>LUVA DE REDUCAO DE FERRO GALVANIZADO, COM ROSCA BSP, DE 4" X 3"</v>
          </cell>
          <cell r="C1340" t="str">
            <v xml:space="preserve">UN    </v>
          </cell>
          <cell r="D1340">
            <v>80.95</v>
          </cell>
        </row>
        <row r="1341">
          <cell r="A1341">
            <v>3935</v>
          </cell>
          <cell r="B1341" t="str">
            <v>LUVA DE REDUCAO DE FERRO GALVANIZADO, COM ROSCA BSP, DE 2" X 1 1/4"</v>
          </cell>
          <cell r="C1341" t="str">
            <v xml:space="preserve">UN    </v>
          </cell>
          <cell r="D1341">
            <v>17.54</v>
          </cell>
        </row>
        <row r="1342">
          <cell r="A1342">
            <v>3936</v>
          </cell>
          <cell r="B1342" t="str">
            <v>LUVA DE REDUCAO DE FERRO GALVANIZADO, COM ROSCA BSP, DE 1 1/2" X 1 1/4"</v>
          </cell>
          <cell r="C1342" t="str">
            <v xml:space="preserve">UN    </v>
          </cell>
          <cell r="D1342">
            <v>10.95</v>
          </cell>
        </row>
        <row r="1343">
          <cell r="A1343">
            <v>3937</v>
          </cell>
          <cell r="B1343" t="str">
            <v>LUVA DE REDUCAO DE FERRO GALVANIZADO, COM ROSCA BSP, DE 1 1/4" X 1/2"</v>
          </cell>
          <cell r="C1343" t="str">
            <v xml:space="preserve">UN    </v>
          </cell>
          <cell r="D1343">
            <v>9.0399999999999991</v>
          </cell>
        </row>
        <row r="1344">
          <cell r="A1344">
            <v>3938</v>
          </cell>
          <cell r="B1344" t="str">
            <v>LUVA DE REDUCAO DE FERRO GALVANIZADO, COM ROSCA BSP, DE 1" X 1/2"</v>
          </cell>
          <cell r="C1344" t="str">
            <v xml:space="preserve">UN    </v>
          </cell>
          <cell r="D1344">
            <v>5.96</v>
          </cell>
        </row>
        <row r="1345">
          <cell r="A1345">
            <v>3939</v>
          </cell>
          <cell r="B1345" t="str">
            <v>LUVA DE FERRO GALVANIZADO, COM ROSCA BSP, DE 1 1/2"</v>
          </cell>
          <cell r="C1345" t="str">
            <v xml:space="preserve">UN    </v>
          </cell>
          <cell r="D1345">
            <v>10.31</v>
          </cell>
        </row>
        <row r="1346">
          <cell r="A1346">
            <v>3989</v>
          </cell>
          <cell r="B1346" t="str">
            <v>MADEIRA SERRADA APARELHADA DE MACARANDUBA, ANGELIM OU EQUIVALENTE DA REGIAO</v>
          </cell>
          <cell r="C1346" t="str">
            <v xml:space="preserve">M3    </v>
          </cell>
          <cell r="D1346">
            <v>1661.01</v>
          </cell>
        </row>
        <row r="1347">
          <cell r="A1347">
            <v>3990</v>
          </cell>
          <cell r="B1347" t="str">
            <v>TABUA DE MADEIRA APARELHADA *2,5 X 25* CM, MACARANDUBA, ANGELIM OU EQUIVALENTE DA REGIAO</v>
          </cell>
          <cell r="C1347" t="str">
            <v xml:space="preserve">M     </v>
          </cell>
          <cell r="D1347">
            <v>10.4</v>
          </cell>
        </row>
        <row r="1348">
          <cell r="A1348">
            <v>3992</v>
          </cell>
          <cell r="B1348" t="str">
            <v>TABUA DE MADEIRA APARELHADA *2,5 X 30* CM, MACARANDUBA, ANGELIM OU EQUIVALENTE DA REGIAO</v>
          </cell>
          <cell r="C1348" t="str">
            <v xml:space="preserve">M     </v>
          </cell>
          <cell r="D1348">
            <v>12.77</v>
          </cell>
        </row>
        <row r="1349">
          <cell r="A1349">
            <v>3993</v>
          </cell>
          <cell r="B1349" t="str">
            <v>TABUA DE MADEIRA APARELHADA *2,5 X 15* CM, MACARANDUBA, ANGELIM OU EQUIVALENTE DA REGIAO</v>
          </cell>
          <cell r="C1349" t="str">
            <v xml:space="preserve">M2    </v>
          </cell>
          <cell r="D1349">
            <v>47.06</v>
          </cell>
        </row>
        <row r="1350">
          <cell r="A1350">
            <v>3997</v>
          </cell>
          <cell r="B1350" t="str">
            <v>MADEIRA SERRADA NAO APARELHADA DE MACARANDUBA, ANGELIM OU EQUIVALENTE DA REGIAO</v>
          </cell>
          <cell r="C1350" t="str">
            <v xml:space="preserve">M3    </v>
          </cell>
          <cell r="D1350">
            <v>4755.41</v>
          </cell>
        </row>
        <row r="1351">
          <cell r="A1351">
            <v>4004</v>
          </cell>
          <cell r="B1351" t="str">
            <v>MADEIRA 2A QUALIDADE SERRADA NAO APARELHADA</v>
          </cell>
          <cell r="C1351" t="str">
            <v xml:space="preserve">M3    </v>
          </cell>
          <cell r="D1351">
            <v>1920</v>
          </cell>
        </row>
        <row r="1352">
          <cell r="A1352">
            <v>4006</v>
          </cell>
          <cell r="B1352" t="str">
            <v>MADEIRA PINHO SERRADA 3A QUALIDADE NAO APARELHADA</v>
          </cell>
          <cell r="C1352" t="str">
            <v xml:space="preserve">M3    </v>
          </cell>
          <cell r="D1352">
            <v>401.25</v>
          </cell>
        </row>
        <row r="1353">
          <cell r="A1353">
            <v>4011</v>
          </cell>
          <cell r="B1353" t="str">
            <v>GEOTEXTIL NAO TECIDO AGULHADO DE FILAMENTOS CONTINUOS 100% POLIESTER, RESITENCIA A TRACAO = 10 KN/M</v>
          </cell>
          <cell r="C1353" t="str">
            <v xml:space="preserve">M2    </v>
          </cell>
          <cell r="D1353">
            <v>4.4800000000000004</v>
          </cell>
        </row>
        <row r="1354">
          <cell r="A1354">
            <v>4012</v>
          </cell>
          <cell r="B1354" t="str">
            <v>GEOTEXTIL NAO TECIDO AGULHADO DE FILAMENTOS CONTINUOS 100% POLIESTER, RESITENCIA A TRACAO = 21 KN/M</v>
          </cell>
          <cell r="C1354" t="str">
            <v xml:space="preserve">M2    </v>
          </cell>
          <cell r="D1354">
            <v>8.99</v>
          </cell>
        </row>
        <row r="1355">
          <cell r="A1355">
            <v>4013</v>
          </cell>
          <cell r="B1355" t="str">
            <v>GEOTEXTIL NAO TECIDO AGULHADO DE FILAMENTOS CONTINUOS 100% POLIESTER, RESITENCIA A TRACAO = 09 KN/M</v>
          </cell>
          <cell r="C1355" t="str">
            <v xml:space="preserve">M2    </v>
          </cell>
          <cell r="D1355">
            <v>4.01</v>
          </cell>
        </row>
        <row r="1356">
          <cell r="A1356">
            <v>4014</v>
          </cell>
          <cell r="B1356" t="str">
            <v>MANTA ASFALTICA ELASTOMERICA EM POLIESTER 3 MM, TIPO III, CLASSE B, ACABAMENTO PP (NBR 9952)</v>
          </cell>
          <cell r="C1356" t="str">
            <v xml:space="preserve">M2    </v>
          </cell>
          <cell r="D1356">
            <v>31.72</v>
          </cell>
        </row>
        <row r="1357">
          <cell r="A1357">
            <v>4015</v>
          </cell>
          <cell r="B1357" t="str">
            <v>MANTA ASFALTICA ELASTOMERICA EM POLIESTER 4 MM, TIPO III, CLASSE B, ACABAMENTO PP (NBR 9952)</v>
          </cell>
          <cell r="C1357" t="str">
            <v xml:space="preserve">M2    </v>
          </cell>
          <cell r="D1357">
            <v>38.96</v>
          </cell>
        </row>
        <row r="1358">
          <cell r="A1358">
            <v>4016</v>
          </cell>
          <cell r="B1358" t="str">
            <v>MANTA ASFALTICA ELASTOMERICA TIPO GLASS 3 MM, TIPO II, CLASSE C, ACABAMENTO PP (NBR 9952)</v>
          </cell>
          <cell r="C1358" t="str">
            <v xml:space="preserve">M2    </v>
          </cell>
          <cell r="D1358">
            <v>22.39</v>
          </cell>
        </row>
        <row r="1359">
          <cell r="A1359">
            <v>4017</v>
          </cell>
          <cell r="B1359" t="str">
            <v>MANTA ASFALTICA ELASTOMERICA EM POLIESTER 5 MM, TIPO III, CLASSE B, ACABAMENTO PP (NBR 9952)</v>
          </cell>
          <cell r="C1359" t="str">
            <v xml:space="preserve">M2    </v>
          </cell>
          <cell r="D1359">
            <v>56.68</v>
          </cell>
        </row>
        <row r="1360">
          <cell r="A1360">
            <v>4018</v>
          </cell>
          <cell r="B1360" t="str">
            <v>GEOTEXTIL NAO TECIDO AGULHADO DE FILAMENTOS CONTINUOS 100% POLIESTER, RESITENCIA A TRACAO = 31 KN/M</v>
          </cell>
          <cell r="C1360" t="str">
            <v xml:space="preserve">M2    </v>
          </cell>
          <cell r="D1360">
            <v>13.48</v>
          </cell>
        </row>
        <row r="1361">
          <cell r="A1361">
            <v>4019</v>
          </cell>
          <cell r="B1361" t="str">
            <v>GEOTEXTIL NAO TECIDO AGULHADO DE FILAMENTOS CONTINUOS 100% POLIESTER, RESITENCIA A TRACAO = 16 KN/M</v>
          </cell>
          <cell r="C1361" t="str">
            <v xml:space="preserve">M2    </v>
          </cell>
          <cell r="D1361">
            <v>6.71</v>
          </cell>
        </row>
        <row r="1362">
          <cell r="A1362">
            <v>4020</v>
          </cell>
          <cell r="B1362" t="str">
            <v>GEOTEXTIL NAO TECIDO AGULHADO DE FILAMENTOS CONTINUOS 100% POLIESTER, RESITENCIA A TRACAO = 26 KN/M</v>
          </cell>
          <cell r="C1362" t="str">
            <v xml:space="preserve">M2    </v>
          </cell>
          <cell r="D1362">
            <v>11.25</v>
          </cell>
        </row>
        <row r="1363">
          <cell r="A1363">
            <v>4021</v>
          </cell>
          <cell r="B1363" t="str">
            <v>GEOTEXTIL NAO TECIDO AGULHADO DE FILAMENTOS CONTINUOS 100% POLIESTER, RESITENCIA A TRACAO = 14 KN/M</v>
          </cell>
          <cell r="C1363" t="str">
            <v xml:space="preserve">M2    </v>
          </cell>
          <cell r="D1363">
            <v>5.59</v>
          </cell>
        </row>
        <row r="1364">
          <cell r="A1364">
            <v>4030</v>
          </cell>
          <cell r="B1364" t="str">
            <v>VEU POLIESTER</v>
          </cell>
          <cell r="C1364" t="str">
            <v xml:space="preserve">M2    </v>
          </cell>
          <cell r="D1364">
            <v>4.1500000000000004</v>
          </cell>
        </row>
        <row r="1365">
          <cell r="A1365">
            <v>4031</v>
          </cell>
          <cell r="B1365" t="str">
            <v>VEU DE VIDRO/VEU DE SUPERFICIE 30 A 35 G/M2</v>
          </cell>
          <cell r="C1365" t="str">
            <v xml:space="preserve">M2    </v>
          </cell>
          <cell r="D1365">
            <v>19.54</v>
          </cell>
        </row>
        <row r="1366">
          <cell r="A1366">
            <v>4047</v>
          </cell>
          <cell r="B1366" t="str">
            <v>MASSA CORRIDA PVA PARA PAREDES INTERNAS</v>
          </cell>
          <cell r="C1366" t="str">
            <v xml:space="preserve">GL    </v>
          </cell>
          <cell r="D1366">
            <v>9.98</v>
          </cell>
        </row>
        <row r="1367">
          <cell r="A1367">
            <v>4048</v>
          </cell>
          <cell r="B1367" t="str">
            <v>MASSA CORRIDA PVA PARA PAREDES INTERNAS</v>
          </cell>
          <cell r="C1367" t="str">
            <v xml:space="preserve">L     </v>
          </cell>
          <cell r="D1367">
            <v>2.77</v>
          </cell>
        </row>
        <row r="1368">
          <cell r="A1368">
            <v>4049</v>
          </cell>
          <cell r="B1368" t="str">
            <v>MASSA EPOXI BICOMPONENTE (MASSA + CATALIZADOR)</v>
          </cell>
          <cell r="C1368" t="str">
            <v xml:space="preserve">L     </v>
          </cell>
          <cell r="D1368">
            <v>31.26</v>
          </cell>
        </row>
        <row r="1369">
          <cell r="A1369">
            <v>4051</v>
          </cell>
          <cell r="B1369" t="str">
            <v>MASSA CORRIDA PVA PARA PAREDES INTERNAS</v>
          </cell>
          <cell r="C1369" t="str">
            <v xml:space="preserve">18L   </v>
          </cell>
          <cell r="D1369">
            <v>49.9</v>
          </cell>
        </row>
        <row r="1370">
          <cell r="A1370">
            <v>4052</v>
          </cell>
          <cell r="B1370" t="str">
            <v>MASSA ACRILICA</v>
          </cell>
          <cell r="C1370" t="str">
            <v xml:space="preserve">18L   </v>
          </cell>
          <cell r="D1370">
            <v>77.53</v>
          </cell>
        </row>
        <row r="1371">
          <cell r="A1371">
            <v>4053</v>
          </cell>
          <cell r="B1371" t="str">
            <v>MASSA A OLEO PARA MADEIRA</v>
          </cell>
          <cell r="C1371" t="str">
            <v xml:space="preserve">GL    </v>
          </cell>
          <cell r="D1371">
            <v>38.01</v>
          </cell>
        </row>
        <row r="1372">
          <cell r="A1372">
            <v>4056</v>
          </cell>
          <cell r="B1372" t="str">
            <v>MASSA ACRILICA PARA PAREDES INTERIOR/EXTERIOR</v>
          </cell>
          <cell r="C1372" t="str">
            <v xml:space="preserve">GL    </v>
          </cell>
          <cell r="D1372">
            <v>19.989999999999998</v>
          </cell>
        </row>
        <row r="1373">
          <cell r="A1373">
            <v>4058</v>
          </cell>
          <cell r="B1373" t="str">
            <v>MECANICO DE EQUIPAMENTOS PESADOS</v>
          </cell>
          <cell r="C1373" t="str">
            <v xml:space="preserve">H     </v>
          </cell>
          <cell r="D1373">
            <v>17.3</v>
          </cell>
        </row>
        <row r="1374">
          <cell r="A1374">
            <v>4059</v>
          </cell>
          <cell r="B1374" t="str">
            <v>MEIO-FIO OU GUIA DE CONCRETO, PRE-MOLDADO, COMP 1 M, *30 X 15/ 12* CM (H X L1/L2)</v>
          </cell>
          <cell r="C1374" t="str">
            <v xml:space="preserve">M     </v>
          </cell>
          <cell r="D1374">
            <v>19</v>
          </cell>
        </row>
        <row r="1375">
          <cell r="A1375">
            <v>4061</v>
          </cell>
          <cell r="B1375" t="str">
            <v>MEIO-FIO OU GUIA DE CONCRETO, PRE-MOLDADO, COMP 80 CM, *45 X 18 /12* CM (H X L1/L2)</v>
          </cell>
          <cell r="C1375" t="str">
            <v xml:space="preserve">UN    </v>
          </cell>
          <cell r="D1375">
            <v>15.2</v>
          </cell>
        </row>
        <row r="1376">
          <cell r="A1376">
            <v>4062</v>
          </cell>
          <cell r="B1376" t="str">
            <v>MEIO-FIO OU GUIA DE CONCRETO, PRE-MOLDADO, COMP 1 M, *30 X 15* CM (H X L)</v>
          </cell>
          <cell r="C1376" t="str">
            <v xml:space="preserve">UN    </v>
          </cell>
          <cell r="D1376">
            <v>15.67</v>
          </cell>
        </row>
        <row r="1377">
          <cell r="A1377">
            <v>4069</v>
          </cell>
          <cell r="B1377" t="str">
            <v>MESTRE DE OBRAS</v>
          </cell>
          <cell r="C1377" t="str">
            <v xml:space="preserve">H     </v>
          </cell>
          <cell r="D1377">
            <v>30.12</v>
          </cell>
        </row>
        <row r="1378">
          <cell r="A1378">
            <v>4083</v>
          </cell>
          <cell r="B1378" t="str">
            <v>ENCARREGADO GERAL DE OBRAS</v>
          </cell>
          <cell r="C1378" t="str">
            <v xml:space="preserve">H     </v>
          </cell>
          <cell r="D1378">
            <v>18.079999999999998</v>
          </cell>
        </row>
        <row r="1379">
          <cell r="A1379">
            <v>4084</v>
          </cell>
          <cell r="B1379" t="str">
            <v>LOCACAO DE BOMBA SUBMERSIVEL PARA DRENAGEM E ESGOTAMENTO, MOTOR ELETRICO TRIFASICO, POTENCIA DE 1 CV, DIAMETRO DE RECALQUE DE 2". FAIXA DE OPERACAO: Q=25 M3/H (+ OU - 1 M3/H) E AMT=2 M; Q=12 M3/H (+ OU - 2 M3/H) E AMT = 12 M (+ OU - 2 M)</v>
          </cell>
          <cell r="C1379" t="str">
            <v xml:space="preserve">H     </v>
          </cell>
          <cell r="D1379">
            <v>1.42</v>
          </cell>
        </row>
        <row r="1380">
          <cell r="A1380">
            <v>4085</v>
          </cell>
          <cell r="B1380" t="str">
            <v>LOCACAO DE BOMBA SUBMERSIVEL PARA DRENAGEM E ESGOTAMENTO, MOTOR ELETRICO TRIFASICO, POTENCIA DE 4 CV, DIAMETRO DE RECALQUE DE 3". FAIXA DE OPERACAO: Q=60 M3/H (+ OU - 1 M3/H) E AMT=2 M; Q=11 M3/H (+ OU - 1 M3/H) E AMT = 23 M (+ OU - 1 M)</v>
          </cell>
          <cell r="C1380" t="str">
            <v xml:space="preserve">H     </v>
          </cell>
          <cell r="D1380">
            <v>1.98</v>
          </cell>
        </row>
        <row r="1381">
          <cell r="A1381">
            <v>4090</v>
          </cell>
          <cell r="B1381" t="str">
            <v>MOTONIVELADORA POTENCIA BASICA LIQUIDA (PRIMEIRA MARCHA) 125 HP , PESO BRUTO 13843 KG, LARGURA DA LAMINA DE 3,7 M</v>
          </cell>
          <cell r="C1381" t="str">
            <v xml:space="preserve">UN    </v>
          </cell>
          <cell r="D1381">
            <v>567000</v>
          </cell>
        </row>
        <row r="1382">
          <cell r="A1382">
            <v>4093</v>
          </cell>
          <cell r="B1382" t="str">
            <v>MOTORISTA DE CAMINHAO</v>
          </cell>
          <cell r="C1382" t="str">
            <v xml:space="preserve">H     </v>
          </cell>
          <cell r="D1382">
            <v>13.12</v>
          </cell>
        </row>
        <row r="1383">
          <cell r="A1383">
            <v>4094</v>
          </cell>
          <cell r="B1383" t="str">
            <v>MOTORISTA DE CAMINHAO E CARRETA</v>
          </cell>
          <cell r="C1383" t="str">
            <v xml:space="preserve">H     </v>
          </cell>
          <cell r="D1383">
            <v>13.12</v>
          </cell>
        </row>
        <row r="1384">
          <cell r="A1384">
            <v>4095</v>
          </cell>
          <cell r="B1384" t="str">
            <v>MOTORISTA DE VEICULO LEVE</v>
          </cell>
          <cell r="C1384" t="str">
            <v xml:space="preserve">H     </v>
          </cell>
          <cell r="D1384">
            <v>12.12</v>
          </cell>
        </row>
        <row r="1385">
          <cell r="A1385">
            <v>4096</v>
          </cell>
          <cell r="B1385" t="str">
            <v>MOTORISTA OPERADOR DE CAMINHAO MUNCK</v>
          </cell>
          <cell r="C1385" t="str">
            <v xml:space="preserve">H     </v>
          </cell>
          <cell r="D1385">
            <v>14.36</v>
          </cell>
        </row>
        <row r="1386">
          <cell r="A1386">
            <v>4097</v>
          </cell>
          <cell r="B1386" t="str">
            <v>MOTORISTA DE VEICULO PESADO</v>
          </cell>
          <cell r="C1386" t="str">
            <v xml:space="preserve">H     </v>
          </cell>
          <cell r="D1386">
            <v>13.12</v>
          </cell>
        </row>
        <row r="1387">
          <cell r="A1387">
            <v>4102</v>
          </cell>
          <cell r="B1387" t="str">
            <v>MOURAO DE CONCRETO RETO, 10 X 10 CM, H= 3,00 M</v>
          </cell>
          <cell r="C1387" t="str">
            <v xml:space="preserve">UN    </v>
          </cell>
          <cell r="D1387">
            <v>32</v>
          </cell>
        </row>
        <row r="1388">
          <cell r="A1388">
            <v>4107</v>
          </cell>
          <cell r="B1388" t="str">
            <v>MOURAO DE CONCRETO RETO, *10 X 10* CM, H= 2,30 M</v>
          </cell>
          <cell r="C1388" t="str">
            <v xml:space="preserve">UN    </v>
          </cell>
          <cell r="D1388">
            <v>26.75</v>
          </cell>
        </row>
        <row r="1389">
          <cell r="A1389">
            <v>4108</v>
          </cell>
          <cell r="B1389" t="str">
            <v>MOURAO DE CONCRETO RETO, 10 X 10 CM, H= 2,00 M</v>
          </cell>
          <cell r="C1389" t="str">
            <v xml:space="preserve">UN    </v>
          </cell>
          <cell r="D1389">
            <v>21.51</v>
          </cell>
        </row>
        <row r="1390">
          <cell r="A1390">
            <v>4111</v>
          </cell>
          <cell r="B1390" t="str">
            <v>ESCORA PRE-MOLDADA EM CONCRETO, *10 X 10* CM, H = 2,30M</v>
          </cell>
          <cell r="C1390" t="str">
            <v xml:space="preserve">UN    </v>
          </cell>
          <cell r="D1390">
            <v>25.18</v>
          </cell>
        </row>
        <row r="1391">
          <cell r="A1391">
            <v>4114</v>
          </cell>
          <cell r="B1391" t="str">
            <v>MOURAO CONCRETO CURVO, SECAO "T", H = 2,80 M + CURVA COM 0,45 M, COM FUROS PARA FIOS</v>
          </cell>
          <cell r="C1391" t="str">
            <v xml:space="preserve">UN    </v>
          </cell>
          <cell r="D1391">
            <v>31.77</v>
          </cell>
        </row>
        <row r="1392">
          <cell r="A1392">
            <v>4115</v>
          </cell>
          <cell r="B1392" t="str">
            <v>MADEIRA ROLICA TRATADA, EUCALIPTO OU EQUIVALENTE DA REGIAO, H = 3 M, D = 12 A 15 CM</v>
          </cell>
          <cell r="C1392" t="str">
            <v xml:space="preserve">M     </v>
          </cell>
          <cell r="D1392">
            <v>10.54</v>
          </cell>
        </row>
        <row r="1393">
          <cell r="A1393">
            <v>4119</v>
          </cell>
          <cell r="B1393" t="str">
            <v>MADEIRA ROLICA TRATADA, EUCALIPTO OU EQUIVALENTE DA REGIAO, H = 6 M, D = 16 A 19 CM</v>
          </cell>
          <cell r="C1393" t="str">
            <v xml:space="preserve">M     </v>
          </cell>
          <cell r="D1393">
            <v>21.21</v>
          </cell>
        </row>
        <row r="1394">
          <cell r="A1394">
            <v>4126</v>
          </cell>
          <cell r="B1394" t="str">
            <v>TERMINAL DE PORCELANA (MUFLA) UNIPOLAR, USO EXTERNO, TENSAO 3,6/6 KV, PARA CABO DE 10/16 MM2, COM ISOLAMENTO EPR</v>
          </cell>
          <cell r="C1394" t="str">
            <v xml:space="preserve">UN    </v>
          </cell>
          <cell r="D1394">
            <v>222.75</v>
          </cell>
        </row>
        <row r="1395">
          <cell r="A1395">
            <v>4127</v>
          </cell>
          <cell r="B1395" t="str">
            <v>MUFLA TERMINAL PRIMARIA UNIPOLAR USO EXTERNO PARA CABO 25/70MM2 ISOL, 3,6/6KV EM EPR - BORRACHA DE SILICONE</v>
          </cell>
          <cell r="C1395" t="str">
            <v xml:space="preserve">UN    </v>
          </cell>
          <cell r="D1395">
            <v>223.65</v>
          </cell>
        </row>
        <row r="1396">
          <cell r="A1396">
            <v>4154</v>
          </cell>
          <cell r="B1396" t="str">
            <v>MUFLA TERMINAL PRIMARIA UNIPOLAR USO INTERNO PARA CABO 25/70MM2 ISOL 6/10KV EM EPR- BORRACHA DE SILICONE</v>
          </cell>
          <cell r="C1396" t="str">
            <v xml:space="preserve">UN    </v>
          </cell>
          <cell r="D1396">
            <v>273.25</v>
          </cell>
        </row>
        <row r="1397">
          <cell r="A1397">
            <v>4161</v>
          </cell>
          <cell r="B1397" t="str">
            <v>MUFLA TERMINAL PRIMARIA UNIPOLAR USO INTERNO PARA CABO 35/70MM2 ISOLACAO 8,7/15KV EM EPR - BORRACHA DE SILICONE</v>
          </cell>
          <cell r="C1397" t="str">
            <v xml:space="preserve">UN    </v>
          </cell>
          <cell r="D1397">
            <v>277.76</v>
          </cell>
        </row>
        <row r="1398">
          <cell r="A1398">
            <v>4168</v>
          </cell>
          <cell r="B1398" t="str">
            <v>MUFLA TERMINAL PRIMARIA UNIPOLAR USO INTERNO PARA CABO 35/120MM2 ISOLACAO 15/25KV EM EPR - BORRACHA DE SILICONE</v>
          </cell>
          <cell r="C1398" t="str">
            <v xml:space="preserve">UN    </v>
          </cell>
          <cell r="D1398">
            <v>288.58</v>
          </cell>
        </row>
        <row r="1399">
          <cell r="A1399">
            <v>4177</v>
          </cell>
          <cell r="B1399" t="str">
            <v>NIPLE DE FERRO GALVANIZADO, COM ROSCA BSP, DE 1/2"</v>
          </cell>
          <cell r="C1399" t="str">
            <v xml:space="preserve">UN    </v>
          </cell>
          <cell r="D1399">
            <v>2.54</v>
          </cell>
        </row>
        <row r="1400">
          <cell r="A1400">
            <v>4178</v>
          </cell>
          <cell r="B1400" t="str">
            <v>NIPLE DE FERRO GALVANIZADO, COM ROSCA BSP, DE 3/4"</v>
          </cell>
          <cell r="C1400" t="str">
            <v xml:space="preserve">UN    </v>
          </cell>
          <cell r="D1400">
            <v>3.52</v>
          </cell>
        </row>
        <row r="1401">
          <cell r="A1401">
            <v>4179</v>
          </cell>
          <cell r="B1401" t="str">
            <v>NIPLE DE FERRO GALVANIZADO, COM ROSCA BSP, DE 1"</v>
          </cell>
          <cell r="C1401" t="str">
            <v xml:space="preserve">UN    </v>
          </cell>
          <cell r="D1401">
            <v>5.19</v>
          </cell>
        </row>
        <row r="1402">
          <cell r="A1402">
            <v>4180</v>
          </cell>
          <cell r="B1402" t="str">
            <v>NIPLE DE FERRO GALVANIZADO, COM ROSCA BSP, DE 1 1/4"</v>
          </cell>
          <cell r="C1402" t="str">
            <v xml:space="preserve">UN    </v>
          </cell>
          <cell r="D1402">
            <v>7.65</v>
          </cell>
        </row>
        <row r="1403">
          <cell r="A1403">
            <v>4181</v>
          </cell>
          <cell r="B1403" t="str">
            <v>NIPLE DE FERRO GALVANIZADO, COM ROSCA BSP, DE 2"</v>
          </cell>
          <cell r="C1403" t="str">
            <v xml:space="preserve">UN    </v>
          </cell>
          <cell r="D1403">
            <v>15.81</v>
          </cell>
        </row>
        <row r="1404">
          <cell r="A1404">
            <v>4182</v>
          </cell>
          <cell r="B1404" t="str">
            <v>NIPLE DE FERRO GALVANIZADO, COM ROSCA BSP, DE 3"</v>
          </cell>
          <cell r="C1404" t="str">
            <v xml:space="preserve">UN    </v>
          </cell>
          <cell r="D1404">
            <v>39.36</v>
          </cell>
        </row>
        <row r="1405">
          <cell r="A1405">
            <v>4183</v>
          </cell>
          <cell r="B1405" t="str">
            <v>NIPLE DE FERRO GALVANIZADO, COM ROSCA BSP, DE 4"</v>
          </cell>
          <cell r="C1405" t="str">
            <v xml:space="preserve">UN    </v>
          </cell>
          <cell r="D1405">
            <v>63.36</v>
          </cell>
        </row>
        <row r="1406">
          <cell r="A1406">
            <v>4184</v>
          </cell>
          <cell r="B1406" t="str">
            <v>NIPLE DE FERRO GALVANIZADO, COM ROSCA BSP, DE 5"</v>
          </cell>
          <cell r="C1406" t="str">
            <v xml:space="preserve">UN    </v>
          </cell>
          <cell r="D1406">
            <v>139.88</v>
          </cell>
        </row>
        <row r="1407">
          <cell r="A1407">
            <v>4185</v>
          </cell>
          <cell r="B1407" t="str">
            <v>NIPLE DE FERRO GALVANIZADO, COM ROSCA BSP, DE 6"</v>
          </cell>
          <cell r="C1407" t="str">
            <v xml:space="preserve">UN    </v>
          </cell>
          <cell r="D1407">
            <v>232.41</v>
          </cell>
        </row>
        <row r="1408">
          <cell r="A1408">
            <v>4186</v>
          </cell>
          <cell r="B1408" t="str">
            <v>NIPLE DE REDUCAO DE FERRO GALVANIZADO, COM ROSCA BSP, DE 1/2" X 1/4"</v>
          </cell>
          <cell r="C1408" t="str">
            <v xml:space="preserve">UN    </v>
          </cell>
          <cell r="D1408">
            <v>3.1</v>
          </cell>
        </row>
        <row r="1409">
          <cell r="A1409">
            <v>4187</v>
          </cell>
          <cell r="B1409" t="str">
            <v>NIPLE DE REDUCAO DE FERRO GALVANIZADO, COM ROSCA BSP, DE 3/4" X 1/2"</v>
          </cell>
          <cell r="C1409" t="str">
            <v xml:space="preserve">UN    </v>
          </cell>
          <cell r="D1409">
            <v>4.03</v>
          </cell>
        </row>
        <row r="1410">
          <cell r="A1410">
            <v>4188</v>
          </cell>
          <cell r="B1410" t="str">
            <v>NIPLE DE REDUCAO DE FERRO GALVANIZADO, COM ROSCA BSP, DE 1" X 1/2"</v>
          </cell>
          <cell r="C1410" t="str">
            <v xml:space="preserve">UN    </v>
          </cell>
          <cell r="D1410">
            <v>6.33</v>
          </cell>
        </row>
        <row r="1411">
          <cell r="A1411">
            <v>4189</v>
          </cell>
          <cell r="B1411" t="str">
            <v>NIPLE DE REDUCAO DE FERRO GALVANIZADO, COM ROSCA BSP, DE 1" X 3/4"</v>
          </cell>
          <cell r="C1411" t="str">
            <v xml:space="preserve">UN    </v>
          </cell>
          <cell r="D1411">
            <v>6.33</v>
          </cell>
        </row>
        <row r="1412">
          <cell r="A1412">
            <v>4190</v>
          </cell>
          <cell r="B1412" t="str">
            <v>NIPLE DE REDUCAO DE FERRO GALVANIZADO, COM ROSCA BSP, DE 1 1/4" X 3/4"</v>
          </cell>
          <cell r="C1412" t="str">
            <v xml:space="preserve">UN    </v>
          </cell>
          <cell r="D1412">
            <v>10.49</v>
          </cell>
        </row>
        <row r="1413">
          <cell r="A1413">
            <v>4191</v>
          </cell>
          <cell r="B1413" t="str">
            <v>NIPLE DE REDUCAO DE FERRO GALVANIZADO, COM ROSCA BSP, DE 1 1/2" X 3/4"</v>
          </cell>
          <cell r="C1413" t="str">
            <v xml:space="preserve">UN    </v>
          </cell>
          <cell r="D1413">
            <v>13.42</v>
          </cell>
        </row>
        <row r="1414">
          <cell r="A1414">
            <v>4192</v>
          </cell>
          <cell r="B1414" t="str">
            <v>NIPLE DE REDUCAO DE FERRO GALVANIZADO, COM ROSCA BSP, DE 1 1/2" X 1"</v>
          </cell>
          <cell r="C1414" t="str">
            <v xml:space="preserve">UN    </v>
          </cell>
          <cell r="D1414">
            <v>13.42</v>
          </cell>
        </row>
        <row r="1415">
          <cell r="A1415">
            <v>4193</v>
          </cell>
          <cell r="B1415" t="str">
            <v>NIPLE DE REDUCAO DE FERRO GALVANIZADO, COM ROSCA BSP, DE 2" X 1 1/4"</v>
          </cell>
          <cell r="C1415" t="str">
            <v xml:space="preserve">UN    </v>
          </cell>
          <cell r="D1415">
            <v>20.25</v>
          </cell>
        </row>
        <row r="1416">
          <cell r="A1416">
            <v>4194</v>
          </cell>
          <cell r="B1416" t="str">
            <v>NIPLE DE REDUCAO DE FERRO GALVANIZADO, COM ROSCA BSP, DE 2" X 1 1/2"</v>
          </cell>
          <cell r="C1416" t="str">
            <v xml:space="preserve">UN    </v>
          </cell>
          <cell r="D1416">
            <v>20.25</v>
          </cell>
        </row>
        <row r="1417">
          <cell r="A1417">
            <v>4197</v>
          </cell>
          <cell r="B1417" t="str">
            <v>NIPLE DE REDUCAO DE FERRO GALVANIZADO, COM ROSCA BSP, DE 2 1/2" X 2"</v>
          </cell>
          <cell r="C1417" t="str">
            <v xml:space="preserve">UN    </v>
          </cell>
          <cell r="D1417">
            <v>33.51</v>
          </cell>
        </row>
        <row r="1418">
          <cell r="A1418">
            <v>4202</v>
          </cell>
          <cell r="B1418" t="str">
            <v>NIPLE DE REDUCAO DE FERRO GALVANIZADO, COM ROSCA BSP, DE 3" X 2 1/2"</v>
          </cell>
          <cell r="C1418" t="str">
            <v xml:space="preserve">UN    </v>
          </cell>
          <cell r="D1418">
            <v>61.2</v>
          </cell>
        </row>
        <row r="1419">
          <cell r="A1419">
            <v>4203</v>
          </cell>
          <cell r="B1419" t="str">
            <v>NIPLE DE REDUCAO DE FERRO GALVANIZADO, COM ROSCA BSP, DE 3" X 2"</v>
          </cell>
          <cell r="C1419" t="str">
            <v xml:space="preserve">UN    </v>
          </cell>
          <cell r="D1419">
            <v>54.05</v>
          </cell>
        </row>
        <row r="1420">
          <cell r="A1420">
            <v>4204</v>
          </cell>
          <cell r="B1420" t="str">
            <v>NIPLE DE REDUCAO DE FERRO GALVANIZADO, COM ROSCA BSP, DE 2" X 1"</v>
          </cell>
          <cell r="C1420" t="str">
            <v xml:space="preserve">UN    </v>
          </cell>
          <cell r="D1420">
            <v>20.25</v>
          </cell>
        </row>
        <row r="1421">
          <cell r="A1421">
            <v>4205</v>
          </cell>
          <cell r="B1421" t="str">
            <v>NIPLE DE REDUCAO DE FERRO GALVANIZADO, COM ROSCA BSP, DE 1 1/2" X 1 1/4"</v>
          </cell>
          <cell r="C1421" t="str">
            <v xml:space="preserve">UN    </v>
          </cell>
          <cell r="D1421">
            <v>13.42</v>
          </cell>
        </row>
        <row r="1422">
          <cell r="A1422">
            <v>4206</v>
          </cell>
          <cell r="B1422" t="str">
            <v>NIPLE DE REDUCAO DE FERRO GALVANIZADO, COM ROSCA BSP, DE 1 1/4" X 1"</v>
          </cell>
          <cell r="C1422" t="str">
            <v xml:space="preserve">UN    </v>
          </cell>
          <cell r="D1422">
            <v>10.49</v>
          </cell>
        </row>
        <row r="1423">
          <cell r="A1423">
            <v>4207</v>
          </cell>
          <cell r="B1423" t="str">
            <v>NIPLE DE REDUCAO DE FERRO GALVANIZADO, COM ROSCA BSP, DE 1 1/4" X 1/2"</v>
          </cell>
          <cell r="C1423" t="str">
            <v xml:space="preserve">UN    </v>
          </cell>
          <cell r="D1423">
            <v>10.8</v>
          </cell>
        </row>
        <row r="1424">
          <cell r="A1424">
            <v>4208</v>
          </cell>
          <cell r="B1424" t="str">
            <v>NIPLE DE FERRO GALVANIZADO, COM ROSCA BSP, DE 2 1/2"</v>
          </cell>
          <cell r="C1424" t="str">
            <v xml:space="preserve">UN    </v>
          </cell>
          <cell r="D1424">
            <v>24.19</v>
          </cell>
        </row>
        <row r="1425">
          <cell r="A1425">
            <v>4209</v>
          </cell>
          <cell r="B1425" t="str">
            <v>NIPLE DE FERRO GALVANIZADO, COM ROSCA BSP, DE 1 1/2"</v>
          </cell>
          <cell r="C1425" t="str">
            <v xml:space="preserve">UN    </v>
          </cell>
          <cell r="D1425">
            <v>10.16</v>
          </cell>
        </row>
        <row r="1426">
          <cell r="A1426">
            <v>4210</v>
          </cell>
          <cell r="B1426" t="str">
            <v>NIPEL PVC, ROSCAVEL, 1/2",  AGUA FRIA PREDIAL</v>
          </cell>
          <cell r="C1426" t="str">
            <v xml:space="preserve">UN    </v>
          </cell>
          <cell r="D1426">
            <v>0.64</v>
          </cell>
        </row>
        <row r="1427">
          <cell r="A1427">
            <v>4211</v>
          </cell>
          <cell r="B1427" t="str">
            <v>NIPEL PVC, ROSCAVEL, 3/4",  AGUA FRIA PREDIAL</v>
          </cell>
          <cell r="C1427" t="str">
            <v xml:space="preserve">UN    </v>
          </cell>
          <cell r="D1427">
            <v>0.94</v>
          </cell>
        </row>
        <row r="1428">
          <cell r="A1428">
            <v>4212</v>
          </cell>
          <cell r="B1428" t="str">
            <v>NIPEL PVC, ROSCAVEL, 1",  AGUA FRIA PREDIAL</v>
          </cell>
          <cell r="C1428" t="str">
            <v xml:space="preserve">UN    </v>
          </cell>
          <cell r="D1428">
            <v>1.66</v>
          </cell>
        </row>
        <row r="1429">
          <cell r="A1429">
            <v>4213</v>
          </cell>
          <cell r="B1429" t="str">
            <v>NIPEL PVC, ROSCAVEL, 2",  AGUA FRIA PREDIAL</v>
          </cell>
          <cell r="C1429" t="str">
            <v xml:space="preserve">UN    </v>
          </cell>
          <cell r="D1429">
            <v>9.01</v>
          </cell>
        </row>
        <row r="1430">
          <cell r="A1430">
            <v>4214</v>
          </cell>
          <cell r="B1430" t="str">
            <v>NIPEL PVC, ROSCAVEL, 1 1/2",  AGUA FRIA PREDIAL</v>
          </cell>
          <cell r="C1430" t="str">
            <v xml:space="preserve">UN    </v>
          </cell>
          <cell r="D1430">
            <v>4.99</v>
          </cell>
        </row>
        <row r="1431">
          <cell r="A1431">
            <v>4215</v>
          </cell>
          <cell r="B1431" t="str">
            <v>NIPEL PVC, ROSCAVEL, 1 1/4",  AGUA FRIA PREDIAL</v>
          </cell>
          <cell r="C1431" t="str">
            <v xml:space="preserve">UN    </v>
          </cell>
          <cell r="D1431">
            <v>4.1399999999999997</v>
          </cell>
        </row>
        <row r="1432">
          <cell r="A1432">
            <v>4221</v>
          </cell>
          <cell r="B1432" t="str">
            <v>OLEO DIESEL COMBUSTIVEL COMUM</v>
          </cell>
          <cell r="C1432" t="str">
            <v xml:space="preserve">L     </v>
          </cell>
          <cell r="D1432">
            <v>3.21</v>
          </cell>
        </row>
        <row r="1433">
          <cell r="A1433">
            <v>4222</v>
          </cell>
          <cell r="B1433" t="str">
            <v>GASOLINA COMUM</v>
          </cell>
          <cell r="C1433" t="str">
            <v xml:space="preserve">L     </v>
          </cell>
          <cell r="D1433">
            <v>3.78</v>
          </cell>
        </row>
        <row r="1434">
          <cell r="A1434">
            <v>4223</v>
          </cell>
          <cell r="B1434" t="str">
            <v>ETANOL</v>
          </cell>
          <cell r="C1434" t="str">
            <v xml:space="preserve">L     </v>
          </cell>
          <cell r="D1434">
            <v>3.02</v>
          </cell>
        </row>
        <row r="1435">
          <cell r="A1435">
            <v>4224</v>
          </cell>
          <cell r="B1435" t="str">
            <v>QUEROSENE</v>
          </cell>
          <cell r="C1435" t="str">
            <v xml:space="preserve">L     </v>
          </cell>
          <cell r="D1435">
            <v>12.5</v>
          </cell>
        </row>
        <row r="1436">
          <cell r="A1436">
            <v>4226</v>
          </cell>
          <cell r="B1436" t="str">
            <v>GAS DE COZINHA - GLP</v>
          </cell>
          <cell r="C1436" t="str">
            <v xml:space="preserve">KG    </v>
          </cell>
          <cell r="D1436">
            <v>4.55</v>
          </cell>
        </row>
        <row r="1437">
          <cell r="A1437">
            <v>4227</v>
          </cell>
          <cell r="B1437" t="str">
            <v>OLEO LUBRIFICANTE PARA MOTORES DE EQUIPAMENTOS PESADOS (CAMINHOES, TRATORES, RETROS E ETC)</v>
          </cell>
          <cell r="C1437" t="str">
            <v xml:space="preserve">L     </v>
          </cell>
          <cell r="D1437">
            <v>16.5</v>
          </cell>
        </row>
        <row r="1438">
          <cell r="A1438">
            <v>4229</v>
          </cell>
          <cell r="B1438" t="str">
            <v>GRAXA LUBRIFICANTE</v>
          </cell>
          <cell r="C1438" t="str">
            <v xml:space="preserve">KG    </v>
          </cell>
          <cell r="D1438">
            <v>24.22</v>
          </cell>
        </row>
        <row r="1439">
          <cell r="A1439">
            <v>4230</v>
          </cell>
          <cell r="B1439" t="str">
            <v>OPERADOR DE MAQUINAS E EQUIPAMENTOS</v>
          </cell>
          <cell r="C1439" t="str">
            <v xml:space="preserve">H     </v>
          </cell>
          <cell r="D1439">
            <v>12.99</v>
          </cell>
        </row>
        <row r="1440">
          <cell r="A1440">
            <v>4233</v>
          </cell>
          <cell r="B1440" t="str">
            <v>OPERADOR DE USINA DE ASFALTO, DE SOLOS OU DE CONCRETO</v>
          </cell>
          <cell r="C1440" t="str">
            <v xml:space="preserve">H     </v>
          </cell>
          <cell r="D1440">
            <v>13.12</v>
          </cell>
        </row>
        <row r="1441">
          <cell r="A1441">
            <v>4234</v>
          </cell>
          <cell r="B1441" t="str">
            <v>OPERADOR DE ESCAVADEIRA</v>
          </cell>
          <cell r="C1441" t="str">
            <v xml:space="preserve">H     </v>
          </cell>
          <cell r="D1441">
            <v>15.49</v>
          </cell>
        </row>
        <row r="1442">
          <cell r="A1442">
            <v>4235</v>
          </cell>
          <cell r="B1442" t="str">
            <v>CAVOUQUEIRO OU OPERADOR DE PERFURATRIZ / ROMPEDOR</v>
          </cell>
          <cell r="C1442" t="str">
            <v xml:space="preserve">H     </v>
          </cell>
          <cell r="D1442">
            <v>9.8000000000000007</v>
          </cell>
        </row>
        <row r="1443">
          <cell r="A1443">
            <v>4237</v>
          </cell>
          <cell r="B1443" t="str">
            <v>OPERADOR DE TRATOR</v>
          </cell>
          <cell r="C1443" t="str">
            <v xml:space="preserve">H     </v>
          </cell>
          <cell r="D1443">
            <v>13.7</v>
          </cell>
        </row>
        <row r="1444">
          <cell r="A1444">
            <v>4238</v>
          </cell>
          <cell r="B1444" t="str">
            <v>OPERADOR DE ROLO COMPACTADOR</v>
          </cell>
          <cell r="C1444" t="str">
            <v xml:space="preserve">H     </v>
          </cell>
          <cell r="D1444">
            <v>12.53</v>
          </cell>
        </row>
        <row r="1445">
          <cell r="A1445">
            <v>4239</v>
          </cell>
          <cell r="B1445" t="str">
            <v>OPERADOR DE MOTONIVELADORA</v>
          </cell>
          <cell r="C1445" t="str">
            <v xml:space="preserve">H     </v>
          </cell>
          <cell r="D1445">
            <v>20.34</v>
          </cell>
        </row>
        <row r="1446">
          <cell r="A1446">
            <v>4240</v>
          </cell>
          <cell r="B1446" t="str">
            <v>OPERADOR DE MOTO-ESCREIPER</v>
          </cell>
          <cell r="C1446" t="str">
            <v xml:space="preserve">H     </v>
          </cell>
          <cell r="D1446">
            <v>20.34</v>
          </cell>
        </row>
        <row r="1447">
          <cell r="A1447">
            <v>4242</v>
          </cell>
          <cell r="B1447" t="str">
            <v>OPERADOR DE ACABADORA</v>
          </cell>
          <cell r="C1447" t="str">
            <v xml:space="preserve">H     </v>
          </cell>
          <cell r="D1447">
            <v>13.12</v>
          </cell>
        </row>
        <row r="1448">
          <cell r="A1448">
            <v>4243</v>
          </cell>
          <cell r="B1448" t="str">
            <v>OPERADOR DE BETONEIRA (CAMINHAO)</v>
          </cell>
          <cell r="C1448" t="str">
            <v xml:space="preserve">H     </v>
          </cell>
          <cell r="D1448">
            <v>13.87</v>
          </cell>
        </row>
        <row r="1449">
          <cell r="A1449">
            <v>4244</v>
          </cell>
          <cell r="B1449" t="str">
            <v>MACARIQUEIRO</v>
          </cell>
          <cell r="C1449" t="str">
            <v xml:space="preserve">H     </v>
          </cell>
          <cell r="D1449">
            <v>17.3</v>
          </cell>
        </row>
        <row r="1450">
          <cell r="A1450">
            <v>4248</v>
          </cell>
          <cell r="B1450" t="str">
            <v>OPERADOR DE PA CARREGADEIRA</v>
          </cell>
          <cell r="C1450" t="str">
            <v xml:space="preserve">H     </v>
          </cell>
          <cell r="D1450">
            <v>14.55</v>
          </cell>
        </row>
        <row r="1451">
          <cell r="A1451">
            <v>4250</v>
          </cell>
          <cell r="B1451" t="str">
            <v>OPERADOR DE COMPRESSOR DE AR OU COMPRESSORISTA</v>
          </cell>
          <cell r="C1451" t="str">
            <v xml:space="preserve">H     </v>
          </cell>
          <cell r="D1451">
            <v>9.4</v>
          </cell>
        </row>
        <row r="1452">
          <cell r="A1452">
            <v>4251</v>
          </cell>
          <cell r="B1452" t="str">
            <v>OPERADOR DE JATO ABRASIVO OU JATISTA</v>
          </cell>
          <cell r="C1452" t="str">
            <v xml:space="preserve">H     </v>
          </cell>
          <cell r="D1452">
            <v>9.33</v>
          </cell>
        </row>
        <row r="1453">
          <cell r="A1453">
            <v>4252</v>
          </cell>
          <cell r="B1453" t="str">
            <v>OPERADOR PARA BATE ESTACAS</v>
          </cell>
          <cell r="C1453" t="str">
            <v xml:space="preserve">H     </v>
          </cell>
          <cell r="D1453">
            <v>11.02</v>
          </cell>
        </row>
        <row r="1454">
          <cell r="A1454">
            <v>4253</v>
          </cell>
          <cell r="B1454" t="str">
            <v>OPERADOR DE GUINCHO</v>
          </cell>
          <cell r="C1454" t="str">
            <v xml:space="preserve">H     </v>
          </cell>
          <cell r="D1454">
            <v>8.69</v>
          </cell>
        </row>
        <row r="1455">
          <cell r="A1455">
            <v>4254</v>
          </cell>
          <cell r="B1455" t="str">
            <v>OPERADOR DE GUINDASTE</v>
          </cell>
          <cell r="C1455" t="str">
            <v xml:space="preserve">H     </v>
          </cell>
          <cell r="D1455">
            <v>17.940000000000001</v>
          </cell>
        </row>
        <row r="1456">
          <cell r="A1456">
            <v>4257</v>
          </cell>
          <cell r="B1456" t="str">
            <v>OPERADOR DE MARTELETE OU MARTELETEIRO</v>
          </cell>
          <cell r="C1456" t="str">
            <v xml:space="preserve">H     </v>
          </cell>
          <cell r="D1456">
            <v>8.74</v>
          </cell>
        </row>
        <row r="1457">
          <cell r="A1457">
            <v>4262</v>
          </cell>
          <cell r="B1457" t="str">
            <v>PA CARREGADEIRA SOBRE RODAS, POTENCIA LIQUIDA 128 HP, CAPACIDADE DA CACAMBA DE 1,7 A 2,8 M3, PESO OPERACIONAL DE 11632 KG</v>
          </cell>
          <cell r="C1457" t="str">
            <v xml:space="preserve">UN    </v>
          </cell>
          <cell r="D1457">
            <v>350000</v>
          </cell>
        </row>
        <row r="1458">
          <cell r="A1458">
            <v>4263</v>
          </cell>
          <cell r="B1458" t="str">
            <v>PA CARREGADEIRA SOBRE RODAS, POTENCIA LIQUIDA 197 HP, CAPACIDADE DA CACAMBA DE 2,5 A 3,5 M3, PESO OPERACIONAL DE 18338 KG</v>
          </cell>
          <cell r="C1458" t="str">
            <v xml:space="preserve">UN    </v>
          </cell>
          <cell r="D1458">
            <v>485333.31</v>
          </cell>
        </row>
        <row r="1459">
          <cell r="A1459">
            <v>4272</v>
          </cell>
          <cell r="B1459" t="str">
            <v>PARA-RAIOS DE BAIXA TENSAO, TENSAO DE OPERACAO *280* V , CORRENTE MAXIMA *20* KA</v>
          </cell>
          <cell r="C1459" t="str">
            <v xml:space="preserve">UN    </v>
          </cell>
          <cell r="D1459">
            <v>57.61</v>
          </cell>
        </row>
        <row r="1460">
          <cell r="A1460">
            <v>4273</v>
          </cell>
          <cell r="B1460" t="str">
            <v>PARA-RAIOS DE DISTRIBUICAO, TENSAO NOMINAL 30 KV, CORRENTE NOMINAL DE DESCARGA 10 KA</v>
          </cell>
          <cell r="C1460" t="str">
            <v xml:space="preserve">UN    </v>
          </cell>
          <cell r="D1460">
            <v>282.47000000000003</v>
          </cell>
        </row>
        <row r="1461">
          <cell r="A1461">
            <v>4274</v>
          </cell>
          <cell r="B1461" t="str">
            <v>PARA-RAIOS TIPO FRANKLIN 350 MM, EM LATAO CROMADO, DUAS DESCIDAS, PARA PROTECAO DE EDIFICACOES CONTRA DESCARGAS ATMOSFERICAS</v>
          </cell>
          <cell r="C1461" t="str">
            <v xml:space="preserve">UN    </v>
          </cell>
          <cell r="D1461">
            <v>65.5</v>
          </cell>
        </row>
        <row r="1462">
          <cell r="A1462">
            <v>4276</v>
          </cell>
          <cell r="B1462" t="str">
            <v>PARA-RAIOS DE DISTRIBUICAO, TENSAO NOMINAL 15 KV, CORRENTE NOMINAL DE DESCARGA 5 KA</v>
          </cell>
          <cell r="C1462" t="str">
            <v xml:space="preserve">UN    </v>
          </cell>
          <cell r="D1462">
            <v>170.04</v>
          </cell>
        </row>
        <row r="1463">
          <cell r="A1463">
            <v>4299</v>
          </cell>
          <cell r="B1463" t="str">
            <v>PARAFUSO ZINCADO ROSCA SOBERBA, CABECA SEXTAVADA, 5/16 " X 110 MM, PARA FIXACAO DE TELHA EM MADEIRA</v>
          </cell>
          <cell r="C1463" t="str">
            <v xml:space="preserve">UN    </v>
          </cell>
          <cell r="D1463">
            <v>0.6</v>
          </cell>
        </row>
        <row r="1464">
          <cell r="A1464">
            <v>4300</v>
          </cell>
          <cell r="B1464" t="str">
            <v>PARAFUSO ZINCADO ROSCA SOBERBA, CABECA SEXTAVADA, 5/16 " X 50 MM, PARA FIXACAO DE TELHA EM MADEIRA</v>
          </cell>
          <cell r="C1464" t="str">
            <v xml:space="preserve">UN    </v>
          </cell>
          <cell r="D1464">
            <v>0.4</v>
          </cell>
        </row>
        <row r="1465">
          <cell r="A1465">
            <v>4301</v>
          </cell>
          <cell r="B1465" t="str">
            <v>PARAFUSO ZINCADO ROSCA SOBERBA, CABECA SEXTAVADA, 5/16 " X 85 MM, PARA FIXACAO DE TELHA EM MADEIRA</v>
          </cell>
          <cell r="C1465" t="str">
            <v xml:space="preserve">UN    </v>
          </cell>
          <cell r="D1465">
            <v>0.49</v>
          </cell>
        </row>
        <row r="1466">
          <cell r="A1466">
            <v>4302</v>
          </cell>
          <cell r="B1466" t="str">
            <v>PARAFUSO ZINCADO ROSCA SOBERBA, CABECA SEXTAVADA, 5/16 " X 250 MM, PARA FIXACAO DE TELHA EM MADEIRA</v>
          </cell>
          <cell r="C1466" t="str">
            <v xml:space="preserve">UN    </v>
          </cell>
          <cell r="D1466">
            <v>1.71</v>
          </cell>
        </row>
        <row r="1467">
          <cell r="A1467">
            <v>4304</v>
          </cell>
          <cell r="B1467" t="str">
            <v>PARAFUSO ZINCADO ROSCA SOBERBA, CABECA SEXTAVADA, 5/16 " X 150 MM, PARA FIXACAO DE TELHA EM MADEIRA</v>
          </cell>
          <cell r="C1467" t="str">
            <v xml:space="preserve">UN    </v>
          </cell>
          <cell r="D1467">
            <v>0.81</v>
          </cell>
        </row>
        <row r="1468">
          <cell r="A1468">
            <v>4305</v>
          </cell>
          <cell r="B1468" t="str">
            <v>PARAFUSO ZINCADO ROSCA SOBERBA, CABECA SEXTAVADA, 5/16 " X 180 MM, PARA FIXACAO DE TELHA EM MADEIRA</v>
          </cell>
          <cell r="C1468" t="str">
            <v xml:space="preserve">UN    </v>
          </cell>
          <cell r="D1468">
            <v>0.95</v>
          </cell>
        </row>
        <row r="1469">
          <cell r="A1469">
            <v>4306</v>
          </cell>
          <cell r="B1469" t="str">
            <v>PARAFUSO ZINCADO ROSCA SOBERBA, CABECA SEXTAVADA, 5/16 " X 200 MM, PARA FIXACAO DE TELHA EM MADEIRA</v>
          </cell>
          <cell r="C1469" t="str">
            <v xml:space="preserve">UN    </v>
          </cell>
          <cell r="D1469">
            <v>1.1000000000000001</v>
          </cell>
        </row>
        <row r="1470">
          <cell r="A1470">
            <v>4307</v>
          </cell>
          <cell r="B1470" t="str">
            <v>PLACA DE VENTILACAO PARA TELHA DE FIBROCIMENTO, CANALETE 90 OU KALHETAO</v>
          </cell>
          <cell r="C1470" t="str">
            <v xml:space="preserve">UN    </v>
          </cell>
          <cell r="D1470">
            <v>5.61</v>
          </cell>
        </row>
        <row r="1471">
          <cell r="A1471">
            <v>4308</v>
          </cell>
          <cell r="B1471" t="str">
            <v>PARAFUSO ZINCADO ROSCA SOBERBA, CABECA SEXTAVADA, 5/16 " X 230 MM, PARA FIXACAO DE TELHA EM MADEIRA</v>
          </cell>
          <cell r="C1471" t="str">
            <v xml:space="preserve">UN    </v>
          </cell>
          <cell r="D1471">
            <v>2.2799999999999998</v>
          </cell>
        </row>
        <row r="1472">
          <cell r="A1472">
            <v>4309</v>
          </cell>
          <cell r="B1472" t="str">
            <v>PLACA DE VENTILACAO PARA TELHA DE FIBROCIMENTO CANALETE 49 KALHETA</v>
          </cell>
          <cell r="C1472" t="str">
            <v xml:space="preserve">UN    </v>
          </cell>
          <cell r="D1472">
            <v>3.28</v>
          </cell>
        </row>
        <row r="1473">
          <cell r="A1473">
            <v>4310</v>
          </cell>
          <cell r="B1473" t="str">
            <v>FIXADOR DE ABA AUTOTRAVANTE PARA TELHA DE FIBROCIMENTO, TIPO CANALETE 90 OU KALHETAO</v>
          </cell>
          <cell r="C1473" t="str">
            <v xml:space="preserve">UN    </v>
          </cell>
          <cell r="D1473">
            <v>1.35</v>
          </cell>
        </row>
        <row r="1474">
          <cell r="A1474">
            <v>4311</v>
          </cell>
          <cell r="B1474" t="str">
            <v>FIXADOR DE ABA SIMPLES PARA TELHA DE FIBROCIMENTO, TIPO CANALETA 49 OU KALHETA</v>
          </cell>
          <cell r="C1474" t="str">
            <v xml:space="preserve">UN    </v>
          </cell>
          <cell r="D1474">
            <v>0.95</v>
          </cell>
        </row>
        <row r="1475">
          <cell r="A1475">
            <v>4312</v>
          </cell>
          <cell r="B1475" t="str">
            <v>FIXADOR DE ABA SIMPLES PARA TELHA DE FIBROCIMENTO, TIPO CANALETA 90 OU KALHETAO</v>
          </cell>
          <cell r="C1475" t="str">
            <v xml:space="preserve">UN    </v>
          </cell>
          <cell r="D1475">
            <v>1.33</v>
          </cell>
        </row>
        <row r="1476">
          <cell r="A1476">
            <v>4313</v>
          </cell>
          <cell r="B1476" t="str">
            <v>HASTE RETA PARA GANCHO DE FERRO GALVANIZADO, COM ROSCA 5/16" X 35 CM PARA FIXACAO DE TELHA DE FIBROCIMENTO, INCLUI PORCA E ARRUELAS DE VEDACAO</v>
          </cell>
          <cell r="C1476" t="str">
            <v xml:space="preserve">CJ    </v>
          </cell>
          <cell r="D1476">
            <v>1.22</v>
          </cell>
        </row>
        <row r="1477">
          <cell r="A1477">
            <v>4314</v>
          </cell>
          <cell r="B1477" t="str">
            <v>HASTE RETA PARA GANCHO DE FERRO GALVANIZADO, COM ROSCA 5/16" X 45 CM PARA FIXACAO DE TELHA DE FIBROCIMENTO, INCLUI PORCA E ARRUELAS DE VEDACAO</v>
          </cell>
          <cell r="C1477" t="str">
            <v xml:space="preserve">CJ    </v>
          </cell>
          <cell r="D1477">
            <v>1.63</v>
          </cell>
        </row>
        <row r="1478">
          <cell r="A1478">
            <v>4315</v>
          </cell>
          <cell r="B1478" t="str">
            <v>GANCHO CHATO EM FERRO GALVANIZADO,  L = 110 MM, RECOBRIMENTO = 100MM, SECAO 1/8 X 1/2" (3 MM X 12 MM), PARA FIXAR TELHA DE FIBROCIMENTO ONDULADA</v>
          </cell>
          <cell r="C1478" t="str">
            <v xml:space="preserve">UN    </v>
          </cell>
          <cell r="D1478">
            <v>0.98</v>
          </cell>
        </row>
        <row r="1479">
          <cell r="A1479">
            <v>4316</v>
          </cell>
          <cell r="B1479" t="str">
            <v>HASTE RETA PARA GANCHO DE FERRO GALVANIZADO, COM ROSCA 1/4 " X 40 CM PARA FIXACAO DE TELHA DE FIBROCIMENTO, INCLUI PORCA SEXTAVADA DE  ZINCO</v>
          </cell>
          <cell r="C1479" t="str">
            <v xml:space="preserve">UN    </v>
          </cell>
          <cell r="D1479">
            <v>0.85</v>
          </cell>
        </row>
        <row r="1480">
          <cell r="A1480">
            <v>4317</v>
          </cell>
          <cell r="B1480" t="str">
            <v>HASTE RETA PARA GANCHO DE FERRO GALVANIZADO, COM ROSCA 5/16" X 40 CM PARA FIXACAO DE TELHA DE FIBROCIMENTO, INCLUI PORCA SEXTAVADA DE  ZINCO</v>
          </cell>
          <cell r="C1480" t="str">
            <v xml:space="preserve">UN    </v>
          </cell>
          <cell r="D1480">
            <v>1.39</v>
          </cell>
        </row>
        <row r="1481">
          <cell r="A1481">
            <v>4318</v>
          </cell>
          <cell r="B1481" t="str">
            <v>PARAFUSO ZINCADO 5/16 " X 85 MM PARA FIXACAO DE TELHA DE FIBROCIMENTO CANALETE 90, INCLUI BUCHA NYLON S-10</v>
          </cell>
          <cell r="C1481" t="str">
            <v xml:space="preserve">UN    </v>
          </cell>
          <cell r="D1481">
            <v>0.73</v>
          </cell>
        </row>
        <row r="1482">
          <cell r="A1482">
            <v>4319</v>
          </cell>
          <cell r="B1482" t="str">
            <v>AFASTADOR PARA TELHA DE FIBROCIMENTO CANALETE 90 OU KALHETAO</v>
          </cell>
          <cell r="C1482" t="str">
            <v xml:space="preserve">UN    </v>
          </cell>
          <cell r="D1482">
            <v>0.77</v>
          </cell>
        </row>
        <row r="1483">
          <cell r="A1483">
            <v>4320</v>
          </cell>
          <cell r="B1483" t="str">
            <v>PARAFUSO ZINCADO 5/16 " X 250 MM PARA FIXACAO DE TELHA DE FIBROCIMENTO CANALETE 49, INCLUI BUCHA NYLON S-10</v>
          </cell>
          <cell r="C1483" t="str">
            <v xml:space="preserve">UN    </v>
          </cell>
          <cell r="D1483">
            <v>1.51</v>
          </cell>
        </row>
        <row r="1484">
          <cell r="A1484">
            <v>4329</v>
          </cell>
          <cell r="B1484" t="str">
            <v>PARAFUSO EM ACO GALVANIZADO, TIPO MAQUINA, SEXTAVADO, SEM PORCA, DIAMETRO 1/2", COMPRIMENTO 2"</v>
          </cell>
          <cell r="C1484" t="str">
            <v xml:space="preserve">UN    </v>
          </cell>
          <cell r="D1484">
            <v>1.1499999999999999</v>
          </cell>
        </row>
        <row r="1485">
          <cell r="A1485">
            <v>4330</v>
          </cell>
          <cell r="B1485" t="str">
            <v>PORCA ZINCADA, SEXTAVADA, DIAMETRO 5/16"</v>
          </cell>
          <cell r="C1485" t="str">
            <v xml:space="preserve">UN    </v>
          </cell>
          <cell r="D1485">
            <v>7.0000000000000007E-2</v>
          </cell>
        </row>
        <row r="1486">
          <cell r="A1486">
            <v>4331</v>
          </cell>
          <cell r="B1486" t="str">
            <v>PARAFUSO ZINCADO, SEXTAVADO, COM ROSCA INTEIRA, DIAMETRO 5/8", COMPRIMENTO 2 1/4"</v>
          </cell>
          <cell r="C1486" t="str">
            <v xml:space="preserve">UN    </v>
          </cell>
          <cell r="D1486">
            <v>2.1800000000000002</v>
          </cell>
        </row>
        <row r="1487">
          <cell r="A1487">
            <v>4332</v>
          </cell>
          <cell r="B1487" t="str">
            <v>PARAFUSO ZINCADO, SEXTAVADO, COM ROSCA INTEIRA, DIAMETRO 3/8", COMPRIMENTO 2"</v>
          </cell>
          <cell r="C1487" t="str">
            <v xml:space="preserve">UN    </v>
          </cell>
          <cell r="D1487">
            <v>0.56999999999999995</v>
          </cell>
        </row>
        <row r="1488">
          <cell r="A1488">
            <v>4333</v>
          </cell>
          <cell r="B1488" t="str">
            <v>PARAFUSO DE LATAO COM ROSCA SOBERBA, CABECA CHATA E FENDA SIMPLES, DIAMETRO 3,2 MM, COMPRIMENTO 16 MM</v>
          </cell>
          <cell r="C1488" t="str">
            <v xml:space="preserve">UN    </v>
          </cell>
          <cell r="D1488">
            <v>0.13</v>
          </cell>
        </row>
        <row r="1489">
          <cell r="A1489">
            <v>4334</v>
          </cell>
          <cell r="B1489" t="str">
            <v>PARAFUSO FRANCES ZINCADO, DIAMETRO 1/2", COMPRIMENTO 15", COM PORCA E ARRUELA LISA MEDIA</v>
          </cell>
          <cell r="C1489" t="str">
            <v xml:space="preserve">UN    </v>
          </cell>
          <cell r="D1489">
            <v>10.039999999999999</v>
          </cell>
        </row>
        <row r="1490">
          <cell r="A1490">
            <v>4335</v>
          </cell>
          <cell r="B1490" t="str">
            <v>PARAFUSO FRANCES ZINCADO, DIAMETRO 1/2", COMPRIMENTO 12", COM PORCA E ARRUELA LISA MEDIA</v>
          </cell>
          <cell r="C1490" t="str">
            <v xml:space="preserve">UN    </v>
          </cell>
          <cell r="D1490">
            <v>7.32</v>
          </cell>
        </row>
        <row r="1491">
          <cell r="A1491">
            <v>4336</v>
          </cell>
          <cell r="B1491" t="str">
            <v>PARAFUSO ZINCADO, SEXTAVADO, COM ROSCA INTEIRA, DIAMETRO 5/8", COMPRIMENTO 3", COM PORCA E ARRUELA DE PRESSAO MEDIA</v>
          </cell>
          <cell r="C1491" t="str">
            <v xml:space="preserve">UN    </v>
          </cell>
          <cell r="D1491">
            <v>2.79</v>
          </cell>
        </row>
        <row r="1492">
          <cell r="A1492">
            <v>4337</v>
          </cell>
          <cell r="B1492" t="str">
            <v>PORCA ZINCADA, QUADRADA, DIAMETRO 5/8"</v>
          </cell>
          <cell r="C1492" t="str">
            <v xml:space="preserve">UN    </v>
          </cell>
          <cell r="D1492">
            <v>1.36</v>
          </cell>
        </row>
        <row r="1493">
          <cell r="A1493">
            <v>4339</v>
          </cell>
          <cell r="B1493" t="str">
            <v>PORCA ZINCADA, SEXTAVADA, DIAMETRO 1/2"</v>
          </cell>
          <cell r="C1493" t="str">
            <v xml:space="preserve">UN    </v>
          </cell>
          <cell r="D1493">
            <v>0.28000000000000003</v>
          </cell>
        </row>
        <row r="1494">
          <cell r="A1494">
            <v>4340</v>
          </cell>
          <cell r="B1494" t="str">
            <v>PORCA ZINCADA, SEXTAVADA, DIAMETRO 5/8"</v>
          </cell>
          <cell r="C1494" t="str">
            <v xml:space="preserve">UN    </v>
          </cell>
          <cell r="D1494">
            <v>0.63</v>
          </cell>
        </row>
        <row r="1495">
          <cell r="A1495">
            <v>4341</v>
          </cell>
          <cell r="B1495" t="str">
            <v>PORCA ZINCADA, QUADRADA, DIAMETRO 3/8"</v>
          </cell>
          <cell r="C1495" t="str">
            <v xml:space="preserve">UN    </v>
          </cell>
          <cell r="D1495">
            <v>0.53</v>
          </cell>
        </row>
        <row r="1496">
          <cell r="A1496">
            <v>4342</v>
          </cell>
          <cell r="B1496" t="str">
            <v>PORCA ZINCADA, SEXTAVADA, DIAMETRO 3/8"</v>
          </cell>
          <cell r="C1496" t="str">
            <v xml:space="preserve">UN    </v>
          </cell>
          <cell r="D1496">
            <v>0.11</v>
          </cell>
        </row>
        <row r="1497">
          <cell r="A1497">
            <v>4343</v>
          </cell>
          <cell r="B1497" t="str">
            <v>PARAFUSO FRANCES ZINCADO, DIAMETRO 1/2", COMPRIMENTO 4", COM PORCA E ARRUELA</v>
          </cell>
          <cell r="C1497" t="str">
            <v xml:space="preserve">UN    </v>
          </cell>
          <cell r="D1497">
            <v>2.4700000000000002</v>
          </cell>
        </row>
        <row r="1498">
          <cell r="A1498">
            <v>4344</v>
          </cell>
          <cell r="B1498" t="str">
            <v>PARAFUSO FRANCES METRICO ZINCADO, DIAMETRO 12 MM, COMPRIMENTO 150 MM, COM PORCA SEXTAVADA E ARRUELA DE PRESSAO MEDIA</v>
          </cell>
          <cell r="C1498" t="str">
            <v xml:space="preserve">UN    </v>
          </cell>
          <cell r="D1498">
            <v>10.9</v>
          </cell>
        </row>
        <row r="1499">
          <cell r="A1499">
            <v>4346</v>
          </cell>
          <cell r="B1499" t="str">
            <v>PARAFUSO DE FERRO POLIDO, SEXTAVADO, COM ROSCA PARCIAL, DIAMETRO 5/8", COMPRIMENTO 6", COM PORCA E ARRUELA DE PRESSAO MEDIA</v>
          </cell>
          <cell r="C1499" t="str">
            <v xml:space="preserve">UN    </v>
          </cell>
          <cell r="D1499">
            <v>5.38</v>
          </cell>
        </row>
        <row r="1500">
          <cell r="A1500">
            <v>4350</v>
          </cell>
          <cell r="B1500" t="str">
            <v>BUCHA DE NYLON, DIAMETRO DO FURO 8 MM, COMPRIMENTO 40 MM, COM PARAFUSO DE ROSCA SOBERBA, CABECA CHATA, FENDA SIMPLES, 4,8 X 50 MM</v>
          </cell>
          <cell r="C1500" t="str">
            <v xml:space="preserve">UN    </v>
          </cell>
          <cell r="D1500">
            <v>0.34</v>
          </cell>
        </row>
        <row r="1501">
          <cell r="A1501">
            <v>4351</v>
          </cell>
          <cell r="B1501" t="str">
            <v>PARAFUSO NIQUELADO 3 1/2" COM ACABAMENTO CROMADO PARA FIXAR PECA SANITARIA, INCLUI PORCA CEGA, ARRUELA E BUCHA DE NYLON TAMANHO S-8</v>
          </cell>
          <cell r="C1501" t="str">
            <v xml:space="preserve">UN    </v>
          </cell>
          <cell r="D1501">
            <v>8.85</v>
          </cell>
        </row>
        <row r="1502">
          <cell r="A1502">
            <v>4354</v>
          </cell>
          <cell r="B1502" t="str">
            <v>PARAFUSO ZINCADO, SEXTAVADO, GRAU 5, ROSCA INTEIRA, DIAMETRO 1 1/2", COMPRIMENTO 4"</v>
          </cell>
          <cell r="C1502" t="str">
            <v xml:space="preserve">UN    </v>
          </cell>
          <cell r="D1502">
            <v>24.99</v>
          </cell>
        </row>
        <row r="1503">
          <cell r="A1503">
            <v>4356</v>
          </cell>
          <cell r="B1503" t="str">
            <v>PARAFUSO DE ACO ZINCADO COM ROSCA SOBERBA, CABECA CHATA E FENDA SIMPLES, DIAMETRO 4,8 MM, COMPRIMENTO 45 MM</v>
          </cell>
          <cell r="C1503" t="str">
            <v xml:space="preserve">UN    </v>
          </cell>
          <cell r="D1503">
            <v>0.13</v>
          </cell>
        </row>
        <row r="1504">
          <cell r="A1504">
            <v>4358</v>
          </cell>
          <cell r="B1504" t="str">
            <v>PARAFUSO DE LATAO COM ROSCA SOBERBA, CABECA CHATA E FENDA SIMPLES, DIAMETRO 4,8 MM, COMPRIMENTO 65 MM</v>
          </cell>
          <cell r="C1504" t="str">
            <v xml:space="preserve">UN    </v>
          </cell>
          <cell r="D1504">
            <v>1.07</v>
          </cell>
        </row>
        <row r="1505">
          <cell r="A1505">
            <v>4374</v>
          </cell>
          <cell r="B1505" t="str">
            <v>BUCHA DE NYLON SEM ABA S10</v>
          </cell>
          <cell r="C1505" t="str">
            <v xml:space="preserve">UN    </v>
          </cell>
          <cell r="D1505">
            <v>0.22</v>
          </cell>
        </row>
        <row r="1506">
          <cell r="A1506">
            <v>4375</v>
          </cell>
          <cell r="B1506" t="str">
            <v>BUCHA DE NYLON SEM ABA S6</v>
          </cell>
          <cell r="C1506" t="str">
            <v xml:space="preserve">UN    </v>
          </cell>
          <cell r="D1506">
            <v>0.06</v>
          </cell>
        </row>
        <row r="1507">
          <cell r="A1507">
            <v>4376</v>
          </cell>
          <cell r="B1507" t="str">
            <v>BUCHA DE NYLON SEM ABA S8</v>
          </cell>
          <cell r="C1507" t="str">
            <v xml:space="preserve">UN    </v>
          </cell>
          <cell r="D1507">
            <v>0.11</v>
          </cell>
        </row>
        <row r="1508">
          <cell r="A1508">
            <v>4377</v>
          </cell>
          <cell r="B1508" t="str">
            <v>PARAFUSO DE ACO ZINCADO COM ROSCA SOBERBA, CABECA CHATA E FENDA SIMPLES, DIAMETRO 4,2 MM, COMPRIMENTO * 32 * MM</v>
          </cell>
          <cell r="C1508" t="str">
            <v xml:space="preserve">UN    </v>
          </cell>
          <cell r="D1508">
            <v>0.09</v>
          </cell>
        </row>
        <row r="1509">
          <cell r="A1509">
            <v>4379</v>
          </cell>
          <cell r="B1509" t="str">
            <v>PARAFUSO DE ACO ZINCADO COM ROSCA SOBERBA, CABECA CHATA E FENDA SIMPLES, DIAMETRO 2,5 MM, COMPRIMENTO * 9,5 * MM</v>
          </cell>
          <cell r="C1509" t="str">
            <v xml:space="preserve">UN    </v>
          </cell>
          <cell r="D1509">
            <v>0.02</v>
          </cell>
        </row>
        <row r="1510">
          <cell r="A1510">
            <v>4380</v>
          </cell>
          <cell r="B1510" t="str">
            <v>PARAFUSO ZINCADO ROSCA SOBERBA 5/16 " X 120 MM PARA TELHA FIBROCIMENTO</v>
          </cell>
          <cell r="C1510" t="str">
            <v xml:space="preserve">UN    </v>
          </cell>
          <cell r="D1510">
            <v>0.63</v>
          </cell>
        </row>
        <row r="1511">
          <cell r="A1511">
            <v>4382</v>
          </cell>
          <cell r="B1511" t="str">
            <v>PARAFUSO ZINCADO, SEXTAVADO, COM ROSCA SOBERBA, DIAMETRO 5/16", COMPRIMENTO 80 MM</v>
          </cell>
          <cell r="C1511" t="str">
            <v xml:space="preserve">UN    </v>
          </cell>
          <cell r="D1511">
            <v>0.59</v>
          </cell>
        </row>
        <row r="1512">
          <cell r="A1512">
            <v>4383</v>
          </cell>
          <cell r="B1512" t="str">
            <v>PARAFUSO FRANCES METRICO ZINCADO, DIAMETRO 12 MM, COMPRIMENTO 140MM, COM PORCA SEXTAVADA E ARRUELA DE PRESSAO MEDIA</v>
          </cell>
          <cell r="C1512" t="str">
            <v xml:space="preserve">UN    </v>
          </cell>
          <cell r="D1512">
            <v>10.4</v>
          </cell>
        </row>
        <row r="1513">
          <cell r="A1513">
            <v>4384</v>
          </cell>
          <cell r="B1513" t="str">
            <v>PARAFUSO NIQUELADO COM ACABAMENTO CROMADO PARA FIXAR PECA SANITARIA, INCLUI PORCA CEGA, ARRUELA E BUCHA DE NYLON TAMANHO S-10</v>
          </cell>
          <cell r="C1513" t="str">
            <v xml:space="preserve">UN    </v>
          </cell>
          <cell r="D1513">
            <v>11.94</v>
          </cell>
        </row>
        <row r="1514">
          <cell r="A1514">
            <v>4385</v>
          </cell>
          <cell r="B1514" t="str">
            <v>PARALELEPIPEDO GRANITICO OU BASALTICO, PARA PAVIMENTACAO, SEM FRETE,  *30 A 35* PECAS POR M2</v>
          </cell>
          <cell r="C1514" t="str">
            <v xml:space="preserve">MIL   </v>
          </cell>
          <cell r="D1514">
            <v>1320</v>
          </cell>
        </row>
        <row r="1515">
          <cell r="A1515">
            <v>4386</v>
          </cell>
          <cell r="B1515" t="str">
            <v>PARALELEPIPEDO GRANITICO OU BASALTICO, PARA PAVIMENTACAO, SEM FRETE,  *30 A 35* PECAS POR M2</v>
          </cell>
          <cell r="C1515" t="str">
            <v xml:space="preserve">M2    </v>
          </cell>
          <cell r="D1515">
            <v>55.81</v>
          </cell>
        </row>
        <row r="1516">
          <cell r="A1516">
            <v>4396</v>
          </cell>
          <cell r="B1516" t="str">
            <v>PASTILHA CERAMICA/PORCELANA, REVEST INT/EXT E  PISCINA, CORES BRANCA OU FRIAS, *2,5 X 2,5* CM</v>
          </cell>
          <cell r="C1516" t="str">
            <v xml:space="preserve">M2    </v>
          </cell>
          <cell r="D1516">
            <v>98.27</v>
          </cell>
        </row>
        <row r="1517">
          <cell r="A1517">
            <v>4397</v>
          </cell>
          <cell r="B1517" t="str">
            <v>PASTILHA CERAMICA/PORCELANA, REVEST INT/EXT E  PISCINA, CORES QUENTES, *2,5 X 2,5* CM</v>
          </cell>
          <cell r="C1517" t="str">
            <v xml:space="preserve">M2    </v>
          </cell>
          <cell r="D1517">
            <v>159.35</v>
          </cell>
        </row>
        <row r="1518">
          <cell r="A1518">
            <v>4400</v>
          </cell>
          <cell r="B1518" t="str">
            <v>CAIBRO DE MADEIRA NAO APARELHADA *6 X 8* CM, MACARANDUBA, ANGELIM OU EQUIVALENTE DA REGIAO</v>
          </cell>
          <cell r="C1518" t="str">
            <v xml:space="preserve">M     </v>
          </cell>
          <cell r="D1518">
            <v>20.05</v>
          </cell>
        </row>
        <row r="1519">
          <cell r="A1519">
            <v>4408</v>
          </cell>
          <cell r="B1519" t="str">
            <v>RIPA DE MADEIRA NAO APARELHADA *1,5 X 5* CM, MACARANDUBA, ANGELIM OU EQUIVALENTE DA REGIAO</v>
          </cell>
          <cell r="C1519" t="str">
            <v xml:space="preserve">M     </v>
          </cell>
          <cell r="D1519">
            <v>3.5</v>
          </cell>
        </row>
        <row r="1520">
          <cell r="A1520">
            <v>4412</v>
          </cell>
          <cell r="B1520" t="str">
            <v>RIPA DE MADEIRA NAO APARELHADA 1 X 3* CM, MACARANDUBA, ANGELIM OU EQUIVALENTE DA REGIAO</v>
          </cell>
          <cell r="C1520" t="str">
            <v xml:space="preserve">M     </v>
          </cell>
          <cell r="D1520">
            <v>2.59</v>
          </cell>
        </row>
        <row r="1521">
          <cell r="A1521">
            <v>4415</v>
          </cell>
          <cell r="B1521" t="str">
            <v>SARRAFO DE MADEIRA NAO APARELHADA 2,5 X 5 CM, MACARANDUBA, ANGELIM OU EQUIVALENTE DA REGIAO</v>
          </cell>
          <cell r="C1521" t="str">
            <v xml:space="preserve">M     </v>
          </cell>
          <cell r="D1521">
            <v>7.01</v>
          </cell>
        </row>
        <row r="1522">
          <cell r="A1522">
            <v>4417</v>
          </cell>
          <cell r="B1522" t="str">
            <v>SARRAFO DE MADEIRA NAO APARELHADA *2,5 X 7* CM, MACARANDUBA, ANGELIM OU EQUIVALENTE DA REGIAO</v>
          </cell>
          <cell r="C1522" t="str">
            <v xml:space="preserve">M     </v>
          </cell>
          <cell r="D1522">
            <v>8.35</v>
          </cell>
        </row>
        <row r="1523">
          <cell r="A1523">
            <v>4425</v>
          </cell>
          <cell r="B1523" t="str">
            <v>VIGA DE MADEIRA NAO APARELHADA 6 X 12 CM, MACARANDUBA, ANGELIM OU EQUIVALENTE DA REGIAO</v>
          </cell>
          <cell r="C1523" t="str">
            <v xml:space="preserve">M     </v>
          </cell>
          <cell r="D1523">
            <v>30.75</v>
          </cell>
        </row>
        <row r="1524">
          <cell r="A1524">
            <v>4430</v>
          </cell>
          <cell r="B1524" t="str">
            <v>CAIBRO DE MADEIRA NAO APARELHADA *5 X 6* CM, MACARANDUBA, ANGELIM OU EQUIVALENTE DA REGIAO</v>
          </cell>
          <cell r="C1524" t="str">
            <v xml:space="preserve">M     </v>
          </cell>
          <cell r="D1524">
            <v>15.87</v>
          </cell>
        </row>
        <row r="1525">
          <cell r="A1525">
            <v>4433</v>
          </cell>
          <cell r="B1525" t="str">
            <v>PECA DE MADEIRA NAO APARELHADA *7,5 X 7,5* CM (3 X 3 ") MACARANDUBA, ANGELIM OU EQUIVALENTE DA REGIAO</v>
          </cell>
          <cell r="C1525" t="str">
            <v xml:space="preserve">M     </v>
          </cell>
          <cell r="D1525">
            <v>19.21</v>
          </cell>
        </row>
        <row r="1526">
          <cell r="A1526">
            <v>4437</v>
          </cell>
          <cell r="B1526" t="str">
            <v>PRANCHAO DE MADEIRA NAO APARELHADA *7,5 X 23* CM (3 x 9 ") MACARANDUBA, ANGELIM OU EQUIVALENTE DA REGIAO</v>
          </cell>
          <cell r="C1526" t="str">
            <v xml:space="preserve">M     </v>
          </cell>
          <cell r="D1526">
            <v>91.91</v>
          </cell>
        </row>
        <row r="1527">
          <cell r="A1527">
            <v>4448</v>
          </cell>
          <cell r="B1527" t="str">
            <v>PECA DE MADEIRA NATIVA/REGIONAL 7,5 X 12,50 CM (3X5") NAO APARELHADA (P/FORMA)</v>
          </cell>
          <cell r="C1527" t="str">
            <v xml:space="preserve">M     </v>
          </cell>
          <cell r="D1527">
            <v>14.58</v>
          </cell>
        </row>
        <row r="1528">
          <cell r="A1528">
            <v>4460</v>
          </cell>
          <cell r="B1528" t="str">
            <v>SARRAFO DE MADEIRA NAO APARELHADA *2,5 X 10 CM, MACARANDUBA, ANGELIM OU EQUIVALENTE DA REGIAO</v>
          </cell>
          <cell r="C1528" t="str">
            <v xml:space="preserve">M     </v>
          </cell>
          <cell r="D1528">
            <v>14.53</v>
          </cell>
        </row>
        <row r="1529">
          <cell r="A1529">
            <v>4465</v>
          </cell>
          <cell r="B1529" t="str">
            <v>PRANCHA DE MADEIRA NAO APARELHADA *6 X 25* CM, MACARANDUBA, ANGELIM OU EQUIVALENTE DA REGIAO</v>
          </cell>
          <cell r="C1529" t="str">
            <v xml:space="preserve">M     </v>
          </cell>
          <cell r="D1529">
            <v>76.87</v>
          </cell>
        </row>
        <row r="1530">
          <cell r="A1530">
            <v>4470</v>
          </cell>
          <cell r="B1530" t="str">
            <v>PRANCHA DE MADEIRA NAO APARELHADA *6 X 40* CM, MACARANDUBA, ANGELIM OU EQUIVALENTE DA REGIAO</v>
          </cell>
          <cell r="C1530" t="str">
            <v xml:space="preserve">M     </v>
          </cell>
          <cell r="D1530">
            <v>126.92</v>
          </cell>
        </row>
        <row r="1531">
          <cell r="A1531">
            <v>4472</v>
          </cell>
          <cell r="B1531" t="str">
            <v>VIGA DE MADEIRA NAO APARELHADA *6 X 16* CM, MACARANDUBA, ANGELIM OU EQUIVALENTE DA REGIAO</v>
          </cell>
          <cell r="C1531" t="str">
            <v xml:space="preserve">M     </v>
          </cell>
          <cell r="D1531">
            <v>41.86</v>
          </cell>
        </row>
        <row r="1532">
          <cell r="A1532">
            <v>4481</v>
          </cell>
          <cell r="B1532" t="str">
            <v>VIGA DE MADEIRA NAO APARELHADA 8 X 16 CM, MACARANDUBA, ANGELIM OU EQUIVALENTE DA REGIAO</v>
          </cell>
          <cell r="C1532" t="str">
            <v xml:space="preserve">M     </v>
          </cell>
          <cell r="D1532">
            <v>56.65</v>
          </cell>
        </row>
        <row r="1533">
          <cell r="A1533">
            <v>4487</v>
          </cell>
          <cell r="B1533" t="str">
            <v>VIGOTA DE MADEIRA NAO APARELHADA *5 X 10* CM, MACARANDUBA, ANGELIM OU EQUIVALENTE DA REGIAO</v>
          </cell>
          <cell r="C1533" t="str">
            <v xml:space="preserve">M     </v>
          </cell>
          <cell r="D1533">
            <v>27.49</v>
          </cell>
        </row>
        <row r="1534">
          <cell r="A1534">
            <v>4491</v>
          </cell>
          <cell r="B1534" t="str">
            <v>PECA DE MADEIRA NATIVA / REGIONAL 7,5 X 7,5CM (3X3) NAO APARELHADA (P/FORMA)</v>
          </cell>
          <cell r="C1534" t="str">
            <v xml:space="preserve">M     </v>
          </cell>
          <cell r="D1534">
            <v>7.98</v>
          </cell>
        </row>
        <row r="1535">
          <cell r="A1535">
            <v>4496</v>
          </cell>
          <cell r="B1535" t="str">
            <v>CAIBRO DE MADEIRA NATIVA/REGIONAL 5 X 5 CM NAO APARELHADA (P/FORMA)</v>
          </cell>
          <cell r="C1535" t="str">
            <v xml:space="preserve">M     </v>
          </cell>
          <cell r="D1535">
            <v>1.54</v>
          </cell>
        </row>
        <row r="1536">
          <cell r="A1536">
            <v>4500</v>
          </cell>
          <cell r="B1536" t="str">
            <v>PECA DE MADEIRA 3A/4A QUALIDADE 7,5 X 10CM NAO APARELHADA</v>
          </cell>
          <cell r="C1536" t="str">
            <v xml:space="preserve">M     </v>
          </cell>
          <cell r="D1536">
            <v>12.37</v>
          </cell>
        </row>
        <row r="1537">
          <cell r="A1537">
            <v>4505</v>
          </cell>
          <cell r="B1537" t="str">
            <v>PECA DE MADEIRA NATIVA/REGIONAL 1 X 7CM NAO APARELHADA (P/FORMA)</v>
          </cell>
          <cell r="C1537" t="str">
            <v xml:space="preserve">M     </v>
          </cell>
          <cell r="D1537">
            <v>3.15</v>
          </cell>
        </row>
        <row r="1538">
          <cell r="A1538">
            <v>4509</v>
          </cell>
          <cell r="B1538" t="str">
            <v>PECA DE MADEIRA 3A QUALIDADE 2,5 X 10CM NAO APARELHADA</v>
          </cell>
          <cell r="C1538" t="str">
            <v xml:space="preserve">M     </v>
          </cell>
          <cell r="D1538">
            <v>4.0999999999999996</v>
          </cell>
        </row>
        <row r="1539">
          <cell r="A1539">
            <v>4512</v>
          </cell>
          <cell r="B1539" t="str">
            <v>PECA DE MADEIRA 3A/4A QUALIDADE 2,5 X 5CM NAO APARELHADA</v>
          </cell>
          <cell r="C1539" t="str">
            <v xml:space="preserve">M     </v>
          </cell>
          <cell r="D1539">
            <v>2.52</v>
          </cell>
        </row>
        <row r="1540">
          <cell r="A1540">
            <v>4513</v>
          </cell>
          <cell r="B1540" t="str">
            <v>PECA DE MADEIRA 3A/4A NATIVA/REGIONAL 5 X 5 CM</v>
          </cell>
          <cell r="C1540" t="str">
            <v xml:space="preserve">M     </v>
          </cell>
          <cell r="D1540">
            <v>1</v>
          </cell>
        </row>
        <row r="1541">
          <cell r="A1541">
            <v>4517</v>
          </cell>
          <cell r="B1541" t="str">
            <v>PECA DE MADEIRA NATIVA/REGIONAL 2,5 X 7,0 CM (SARRAFO-P/FORMA)</v>
          </cell>
          <cell r="C1541" t="str">
            <v xml:space="preserve">M     </v>
          </cell>
          <cell r="D1541">
            <v>0.69</v>
          </cell>
        </row>
        <row r="1542">
          <cell r="A1542">
            <v>4704</v>
          </cell>
          <cell r="B1542" t="str">
            <v>PEDRA ARDOSIA, CINZA, 20  X  40 CM,  E=  *1 CM</v>
          </cell>
          <cell r="C1542" t="str">
            <v xml:space="preserve">M2    </v>
          </cell>
          <cell r="D1542">
            <v>22.36</v>
          </cell>
        </row>
        <row r="1543">
          <cell r="A1543">
            <v>4708</v>
          </cell>
          <cell r="B1543" t="str">
            <v>PEDRA PORTUGUESA  OU PETIT PAVE, BRANCA OU PRETA</v>
          </cell>
          <cell r="C1543" t="str">
            <v xml:space="preserve">M2    </v>
          </cell>
          <cell r="D1543">
            <v>89.85</v>
          </cell>
        </row>
        <row r="1544">
          <cell r="A1544">
            <v>4710</v>
          </cell>
          <cell r="B1544" t="str">
            <v>PEDRA QUARTZITO OU CALCARIO LAMINADO, SERRADA, TIPO CARIRI, ITACOLOMI, LAGOA SANTA, LUMINARIA, PIRENOPOLIS, SAO TOME OU OUTRAS SIMILARES DA REGIAO, *20 X *40 CM, E=  *1,5 A *2,5 CM</v>
          </cell>
          <cell r="C1544" t="str">
            <v xml:space="preserve">M2    </v>
          </cell>
          <cell r="D1544">
            <v>140.87</v>
          </cell>
        </row>
        <row r="1545">
          <cell r="A1545">
            <v>4712</v>
          </cell>
          <cell r="B1545" t="str">
            <v>PEDRA QUARTZITO OU CALCARIO LAMINADO, CACO, TIPO CARIRI, ITACOLOMI, LAGOA SANTA, LUMINARIA, PIRENOPOLIS, SAO TOME OU OUTRAS SIMILARES DA REGIAO, E=  *1,5 A *2,5 CM</v>
          </cell>
          <cell r="C1545" t="str">
            <v xml:space="preserve">M2    </v>
          </cell>
          <cell r="D1545">
            <v>43.92</v>
          </cell>
        </row>
        <row r="1546">
          <cell r="A1546">
            <v>4718</v>
          </cell>
          <cell r="B1546" t="str">
            <v>PEDRA BRITADA N. 2 (19 A 38 MM) POSTO PEDREIRA/FORNECEDOR, SEM FRETE</v>
          </cell>
          <cell r="C1546" t="str">
            <v xml:space="preserve">M3    </v>
          </cell>
          <cell r="D1546">
            <v>75</v>
          </cell>
        </row>
        <row r="1547">
          <cell r="A1547">
            <v>4720</v>
          </cell>
          <cell r="B1547" t="str">
            <v>PEDRA BRITADA N. 0, OU PEDRISCO (4,8 A 9,5 MM) POSTO PEDREIRA/FORNECEDOR, SEM FRETE</v>
          </cell>
          <cell r="C1547" t="str">
            <v xml:space="preserve">M3    </v>
          </cell>
          <cell r="D1547">
            <v>95.76</v>
          </cell>
        </row>
        <row r="1548">
          <cell r="A1548">
            <v>4721</v>
          </cell>
          <cell r="B1548" t="str">
            <v>PEDRA BRITADA N. 1 (9,5 a 19 MM) POSTO PEDREIRA/FORNECEDOR, SEM FRETE</v>
          </cell>
          <cell r="C1548" t="str">
            <v xml:space="preserve">M3    </v>
          </cell>
          <cell r="D1548">
            <v>75</v>
          </cell>
        </row>
        <row r="1549">
          <cell r="A1549">
            <v>4722</v>
          </cell>
          <cell r="B1549" t="str">
            <v>PEDRA BRITADA N. 3 (38 A 50 MM) POSTO PEDREIRA/FORNECEDOR, SEM FRETE</v>
          </cell>
          <cell r="C1549" t="str">
            <v xml:space="preserve">M3    </v>
          </cell>
          <cell r="D1549">
            <v>75</v>
          </cell>
        </row>
        <row r="1550">
          <cell r="A1550">
            <v>4723</v>
          </cell>
          <cell r="B1550" t="str">
            <v>PEDRA BRITADA N. 4 (50 A 76 MM) POSTO PEDREIRA/FORNECEDOR, SEM FRETE</v>
          </cell>
          <cell r="C1550" t="str">
            <v xml:space="preserve">M3    </v>
          </cell>
          <cell r="D1550">
            <v>81.819999999999993</v>
          </cell>
        </row>
        <row r="1551">
          <cell r="A1551">
            <v>4727</v>
          </cell>
          <cell r="B1551" t="str">
            <v>PEDRA BRITADA N. 5 (76 A 100 MM) POSTO PEDREIRA/FORNECEDOR, SEM FRETE</v>
          </cell>
          <cell r="C1551" t="str">
            <v xml:space="preserve">M3    </v>
          </cell>
          <cell r="D1551">
            <v>84.09</v>
          </cell>
        </row>
        <row r="1552">
          <cell r="A1552">
            <v>4729</v>
          </cell>
          <cell r="B1552" t="str">
            <v>PEDRA BRITADA GRADUADA, CLASSIFICADA (POSTO PEDREIRA/FORNECEDOR, SEM FRETE)</v>
          </cell>
          <cell r="C1552" t="str">
            <v xml:space="preserve">M3    </v>
          </cell>
          <cell r="D1552">
            <v>87.58</v>
          </cell>
        </row>
        <row r="1553">
          <cell r="A1553">
            <v>4730</v>
          </cell>
          <cell r="B1553" t="str">
            <v>PEDRA DE MAO OU PEDRA RACHAO PARA ARRIMO/FUNDACAO (POSTO PEDREIRA/FORNECEDOR, SEM FRETE)</v>
          </cell>
          <cell r="C1553" t="str">
            <v xml:space="preserve">M3    </v>
          </cell>
          <cell r="D1553">
            <v>78.41</v>
          </cell>
        </row>
        <row r="1554">
          <cell r="A1554">
            <v>4734</v>
          </cell>
          <cell r="B1554" t="str">
            <v>SEIXO ROLADO PARA APLICACAO EM CONCRETO (POSTO PEDREIRA/FORNECEDOR, SEM FRETE)</v>
          </cell>
          <cell r="C1554" t="str">
            <v xml:space="preserve">M3    </v>
          </cell>
          <cell r="D1554">
            <v>95.96</v>
          </cell>
        </row>
        <row r="1555">
          <cell r="A1555">
            <v>4741</v>
          </cell>
          <cell r="B1555" t="str">
            <v>PO DE PEDRA (POSTO PEDREIRA/FORNECEDOR, SEM FRETE)</v>
          </cell>
          <cell r="C1555" t="str">
            <v xml:space="preserve">M3    </v>
          </cell>
          <cell r="D1555">
            <v>71.59</v>
          </cell>
        </row>
        <row r="1556">
          <cell r="A1556">
            <v>4743</v>
          </cell>
          <cell r="B1556" t="str">
            <v>CASCALHO DE CAVA</v>
          </cell>
          <cell r="C1556" t="str">
            <v xml:space="preserve">M3    </v>
          </cell>
          <cell r="D1556">
            <v>34.770000000000003</v>
          </cell>
        </row>
        <row r="1557">
          <cell r="A1557">
            <v>4744</v>
          </cell>
          <cell r="B1557" t="str">
            <v>CASCALHO DE RIO</v>
          </cell>
          <cell r="C1557" t="str">
            <v xml:space="preserve">M3    </v>
          </cell>
          <cell r="D1557">
            <v>45.45</v>
          </cell>
        </row>
        <row r="1558">
          <cell r="A1558">
            <v>4745</v>
          </cell>
          <cell r="B1558" t="str">
            <v>CASCALHO LAVADO</v>
          </cell>
          <cell r="C1558" t="str">
            <v xml:space="preserve">M3    </v>
          </cell>
          <cell r="D1558">
            <v>60.9</v>
          </cell>
        </row>
        <row r="1559">
          <cell r="A1559">
            <v>4746</v>
          </cell>
          <cell r="B1559" t="str">
            <v>PEDREGULHO OU PICARRA DE JAZIDA, AO NATURAL, PARA BASE DE PAVIMENTACAO (RETIRADO NA JAZIDA, SEM TRANSPORTE)</v>
          </cell>
          <cell r="C1559" t="str">
            <v xml:space="preserve">M3    </v>
          </cell>
          <cell r="D1559">
            <v>72.73</v>
          </cell>
        </row>
        <row r="1560">
          <cell r="A1560">
            <v>4748</v>
          </cell>
          <cell r="B1560" t="str">
            <v>PEDRA BRITADA OU BICA CORRIDA, NAO CLASSIFICADA (POSTO PEDREIRA/FORNECEDOR, SEM FRETE)</v>
          </cell>
          <cell r="C1560" t="str">
            <v xml:space="preserve">M3    </v>
          </cell>
          <cell r="D1560">
            <v>81.14</v>
          </cell>
        </row>
        <row r="1561">
          <cell r="A1561">
            <v>4750</v>
          </cell>
          <cell r="B1561" t="str">
            <v>PEDREIRO</v>
          </cell>
          <cell r="C1561" t="str">
            <v xml:space="preserve">H     </v>
          </cell>
          <cell r="D1561">
            <v>11.53</v>
          </cell>
        </row>
        <row r="1562">
          <cell r="A1562">
            <v>4751</v>
          </cell>
          <cell r="B1562" t="str">
            <v>PASTILHEIRO</v>
          </cell>
          <cell r="C1562" t="str">
            <v xml:space="preserve">H     </v>
          </cell>
          <cell r="D1562">
            <v>13.91</v>
          </cell>
        </row>
        <row r="1563">
          <cell r="A1563">
            <v>4752</v>
          </cell>
          <cell r="B1563" t="str">
            <v>POCEIRO / ESCAVADOR DE VALAS E TUBULOES</v>
          </cell>
          <cell r="C1563" t="str">
            <v xml:space="preserve">H     </v>
          </cell>
          <cell r="D1563">
            <v>16.32</v>
          </cell>
        </row>
        <row r="1564">
          <cell r="A1564">
            <v>4755</v>
          </cell>
          <cell r="B1564" t="str">
            <v>MARMORISTA / GRANITEIRO</v>
          </cell>
          <cell r="C1564" t="str">
            <v xml:space="preserve">H     </v>
          </cell>
          <cell r="D1564">
            <v>10.85</v>
          </cell>
        </row>
        <row r="1565">
          <cell r="A1565">
            <v>4757</v>
          </cell>
          <cell r="B1565" t="str">
            <v>ASFALTADOR</v>
          </cell>
          <cell r="C1565" t="str">
            <v xml:space="preserve">H     </v>
          </cell>
          <cell r="D1565">
            <v>15.32</v>
          </cell>
        </row>
        <row r="1566">
          <cell r="A1566">
            <v>4758</v>
          </cell>
          <cell r="B1566" t="str">
            <v>CALAFETADOR / CALAFATE</v>
          </cell>
          <cell r="C1566" t="str">
            <v xml:space="preserve">H     </v>
          </cell>
          <cell r="D1566">
            <v>10.8</v>
          </cell>
        </row>
        <row r="1567">
          <cell r="A1567">
            <v>4759</v>
          </cell>
          <cell r="B1567" t="str">
            <v>CALCETEIRO</v>
          </cell>
          <cell r="C1567" t="str">
            <v xml:space="preserve">H     </v>
          </cell>
          <cell r="D1567">
            <v>11.93</v>
          </cell>
        </row>
        <row r="1568">
          <cell r="A1568">
            <v>4760</v>
          </cell>
          <cell r="B1568" t="str">
            <v>AZULEJISTA OU LADRILHISTA</v>
          </cell>
          <cell r="C1568" t="str">
            <v xml:space="preserve">H     </v>
          </cell>
          <cell r="D1568">
            <v>10.48</v>
          </cell>
        </row>
        <row r="1569">
          <cell r="A1569">
            <v>4763</v>
          </cell>
          <cell r="B1569" t="str">
            <v>TAQUEADOR OU TAQUEIRO</v>
          </cell>
          <cell r="C1569" t="str">
            <v xml:space="preserve">H     </v>
          </cell>
          <cell r="D1569">
            <v>9.4600000000000009</v>
          </cell>
        </row>
        <row r="1570">
          <cell r="A1570">
            <v>4765</v>
          </cell>
          <cell r="B1570" t="str">
            <v>PERFIL "I" DE ACO LAMINADO, "I" 102 X 12,7</v>
          </cell>
          <cell r="C1570" t="str">
            <v xml:space="preserve">M     </v>
          </cell>
          <cell r="D1570">
            <v>46.71</v>
          </cell>
        </row>
        <row r="1571">
          <cell r="A1571">
            <v>4766</v>
          </cell>
          <cell r="B1571" t="str">
            <v>PERFIL "I" DE ACO LAMINADO, "I" 152 X 22</v>
          </cell>
          <cell r="C1571" t="str">
            <v xml:space="preserve">KG    </v>
          </cell>
          <cell r="D1571">
            <v>3.72</v>
          </cell>
        </row>
        <row r="1572">
          <cell r="A1572">
            <v>4767</v>
          </cell>
          <cell r="B1572" t="str">
            <v>PERFIL "I" DE ACO LAMINADO, "I" 152 X 22</v>
          </cell>
          <cell r="C1572" t="str">
            <v xml:space="preserve">M     </v>
          </cell>
          <cell r="D1572">
            <v>80.48</v>
          </cell>
        </row>
        <row r="1573">
          <cell r="A1573">
            <v>4773</v>
          </cell>
          <cell r="B1573" t="str">
            <v>PERFIL "I" DE ACO LAMINADO, "W" 250 X 44,8</v>
          </cell>
          <cell r="C1573" t="str">
            <v xml:space="preserve">M     </v>
          </cell>
          <cell r="D1573">
            <v>161</v>
          </cell>
        </row>
        <row r="1574">
          <cell r="A1574">
            <v>4774</v>
          </cell>
          <cell r="B1574" t="str">
            <v>PERFIL "I" DE ACO LAMINADO, "W" 410 X 67</v>
          </cell>
          <cell r="C1574" t="str">
            <v xml:space="preserve">KG    </v>
          </cell>
          <cell r="D1574">
            <v>3.72</v>
          </cell>
        </row>
        <row r="1575">
          <cell r="A1575">
            <v>4776</v>
          </cell>
          <cell r="B1575" t="str">
            <v>PERFIL "I" DE ACO LAMINADO, "W" 410 X 67</v>
          </cell>
          <cell r="C1575" t="str">
            <v xml:space="preserve">M     </v>
          </cell>
          <cell r="D1575">
            <v>249.61</v>
          </cell>
        </row>
        <row r="1576">
          <cell r="A1576">
            <v>4777</v>
          </cell>
          <cell r="B1576" t="str">
            <v>CANTONEIRA ACO ABAS IGUAIS (QUALQUER BITOLA), ESPESSURA ENTRE 1/8" E 1/4"</v>
          </cell>
          <cell r="C1576" t="str">
            <v xml:space="preserve">KG    </v>
          </cell>
          <cell r="D1576">
            <v>2.78</v>
          </cell>
        </row>
        <row r="1577">
          <cell r="A1577">
            <v>4778</v>
          </cell>
          <cell r="B1577" t="str">
            <v>LOCACAO DE PERFURATRIZ PNEUMATICA DE PESO MEDIO, * 18 * KG, PARA ROCHA</v>
          </cell>
          <cell r="C1577" t="str">
            <v xml:space="preserve">H     </v>
          </cell>
          <cell r="D1577">
            <v>1.71</v>
          </cell>
        </row>
        <row r="1578">
          <cell r="A1578">
            <v>4780</v>
          </cell>
          <cell r="B1578" t="str">
            <v>LOCACAO DE PERFURATRIZ PNEUMATICA DE PESO MEDIO, * 24 * KG, PARA ROCHA</v>
          </cell>
          <cell r="C1578" t="str">
            <v xml:space="preserve">H     </v>
          </cell>
          <cell r="D1578">
            <v>1.85</v>
          </cell>
        </row>
        <row r="1579">
          <cell r="A1579">
            <v>4783</v>
          </cell>
          <cell r="B1579" t="str">
            <v>PINTOR</v>
          </cell>
          <cell r="C1579" t="str">
            <v xml:space="preserve">H     </v>
          </cell>
          <cell r="D1579">
            <v>11.53</v>
          </cell>
        </row>
        <row r="1580">
          <cell r="A1580">
            <v>4785</v>
          </cell>
          <cell r="B1580" t="str">
            <v>PINTOR PARA TINTA EPOXI</v>
          </cell>
          <cell r="C1580" t="str">
            <v xml:space="preserve">H     </v>
          </cell>
          <cell r="D1580">
            <v>13.72</v>
          </cell>
        </row>
        <row r="1581">
          <cell r="A1581">
            <v>4786</v>
          </cell>
          <cell r="B1581" t="str">
            <v>PISO EM GRANILITE, MARMORITE OU GRANITINA, AGREGADO COR PRETO, CINZA, PALHA OU BRANCO, E=  *8* MM (INCLUSO EXECUCAO)</v>
          </cell>
          <cell r="C1581" t="str">
            <v xml:space="preserve">M2    </v>
          </cell>
          <cell r="D1581">
            <v>79.099999999999994</v>
          </cell>
        </row>
        <row r="1582">
          <cell r="A1582">
            <v>4790</v>
          </cell>
          <cell r="B1582" t="str">
            <v>PLACA VINILICA SEMIFLEXIVEL PARA REVESTIMENTO DE PISOS E PAREDES, E = 2 MM (SEM COLOCACAO)</v>
          </cell>
          <cell r="C1582" t="str">
            <v xml:space="preserve">M2    </v>
          </cell>
          <cell r="D1582">
            <v>73</v>
          </cell>
        </row>
        <row r="1583">
          <cell r="A1583">
            <v>4791</v>
          </cell>
          <cell r="B1583" t="str">
            <v>ADESIVO ACRILICO/COLA DE CONTATO</v>
          </cell>
          <cell r="C1583" t="str">
            <v xml:space="preserve">KG    </v>
          </cell>
          <cell r="D1583">
            <v>15.52</v>
          </cell>
        </row>
        <row r="1584">
          <cell r="A1584">
            <v>4792</v>
          </cell>
          <cell r="B1584" t="str">
            <v>PLACA VINILICA SEMIFLEXIVEL PARA PISOS, E = 3,2 MM, 30 X 30 CM (SEM COLOCACAO)</v>
          </cell>
          <cell r="C1584" t="str">
            <v xml:space="preserve">M2    </v>
          </cell>
          <cell r="D1584">
            <v>121.41</v>
          </cell>
        </row>
        <row r="1585">
          <cell r="A1585">
            <v>4794</v>
          </cell>
          <cell r="B1585" t="str">
            <v>PISO DE BORRACHA ESPORTIVO EM PLACAS 50 X 50 CM, E = 15 MM, PARA ARGAMASSA, PRETO</v>
          </cell>
          <cell r="C1585" t="str">
            <v xml:space="preserve">M2    </v>
          </cell>
          <cell r="D1585">
            <v>258.64</v>
          </cell>
        </row>
        <row r="1586">
          <cell r="A1586">
            <v>4795</v>
          </cell>
          <cell r="B1586" t="str">
            <v>PISO DE BORRACHA PASTILHADO EM PLACAS 50 X 50 CM, E = 15 MM, PARA ARGAMASSA, PRETO</v>
          </cell>
          <cell r="C1586" t="str">
            <v xml:space="preserve">M2    </v>
          </cell>
          <cell r="D1586">
            <v>251.77</v>
          </cell>
        </row>
        <row r="1587">
          <cell r="A1587">
            <v>4796</v>
          </cell>
          <cell r="B1587" t="str">
            <v>PISO DE BORRACHA FRISADO OU PASTILHADO, PRETO, EM PLACAS 50 X 50 CM, E = 7 MM, PARA ARGAMASSA</v>
          </cell>
          <cell r="C1587" t="str">
            <v xml:space="preserve">M2    </v>
          </cell>
          <cell r="D1587">
            <v>157.09</v>
          </cell>
        </row>
        <row r="1588">
          <cell r="A1588">
            <v>4800</v>
          </cell>
          <cell r="B1588" t="str">
            <v>PISO DE BORRACHA PASTILHADO EM PLACAS 50 X 50 CM, E = *3,5* MM, PARA COLA, PRETO</v>
          </cell>
          <cell r="C1588" t="str">
            <v xml:space="preserve">M2    </v>
          </cell>
          <cell r="D1588">
            <v>43.2</v>
          </cell>
        </row>
        <row r="1589">
          <cell r="A1589">
            <v>4801</v>
          </cell>
          <cell r="B1589" t="str">
            <v>PISO DE BORRACHA CANELADO EM PLACAS 50 X 50 CM, E = *3,5* MM, PARA COLA</v>
          </cell>
          <cell r="C1589" t="str">
            <v xml:space="preserve">M2    </v>
          </cell>
          <cell r="D1589">
            <v>56.79</v>
          </cell>
        </row>
        <row r="1590">
          <cell r="A1590">
            <v>4803</v>
          </cell>
          <cell r="B1590" t="str">
            <v>RODAPE DE BORRACHA LISO, H = 70 MM, E = *2* MM, PARA ARGAMASSA, PRETO</v>
          </cell>
          <cell r="C1590" t="str">
            <v xml:space="preserve">M     </v>
          </cell>
          <cell r="D1590">
            <v>23.09</v>
          </cell>
        </row>
        <row r="1591">
          <cell r="A1591">
            <v>4804</v>
          </cell>
          <cell r="B1591" t="str">
            <v>RODAPE PLANO PARA PISO VINILICO, H = 5 CM</v>
          </cell>
          <cell r="C1591" t="str">
            <v xml:space="preserve">M     </v>
          </cell>
          <cell r="D1591">
            <v>17.72</v>
          </cell>
        </row>
        <row r="1592">
          <cell r="A1592">
            <v>4806</v>
          </cell>
          <cell r="B1592" t="str">
            <v>TESTEIRA ANTIDERRAPANTE PARA PISO VINILICO *5 X 2,5* CM, E = 2 MM</v>
          </cell>
          <cell r="C1592" t="str">
            <v xml:space="preserve">M     </v>
          </cell>
          <cell r="D1592">
            <v>13.4</v>
          </cell>
        </row>
        <row r="1593">
          <cell r="A1593">
            <v>4812</v>
          </cell>
          <cell r="B1593" t="str">
            <v>PLACA DE GESSO PARA FORRO, DE  *60 X 60* CM E ESPESSURA DE 12 MM (30 MM NAS BORDAS) SEM COLOCACAO</v>
          </cell>
          <cell r="C1593" t="str">
            <v xml:space="preserve">M2    </v>
          </cell>
          <cell r="D1593">
            <v>10.33</v>
          </cell>
        </row>
        <row r="1594">
          <cell r="A1594">
            <v>4813</v>
          </cell>
          <cell r="B1594" t="str">
            <v>PLACA DE OBRA (PARA CONSTRUCAO CIVIL) EM CHAPA GALVANIZADA *N. 22*, DE *2,0 X 1,125* M</v>
          </cell>
          <cell r="C1594" t="str">
            <v xml:space="preserve">M2    </v>
          </cell>
          <cell r="D1594">
            <v>189</v>
          </cell>
        </row>
        <row r="1595">
          <cell r="A1595">
            <v>4814</v>
          </cell>
          <cell r="B1595" t="str">
            <v>APARELHO SINALIZADOR LUMINOSO COM LED, PARA SAIDA GARAGEM, COM 2 LENTES EM POLICARBONATO, BIVOLT (INCLUI SUPORTE DE FIXACAO)</v>
          </cell>
          <cell r="C1595" t="str">
            <v xml:space="preserve">UN    </v>
          </cell>
          <cell r="D1595">
            <v>129.75</v>
          </cell>
        </row>
        <row r="1596">
          <cell r="A1596">
            <v>4815</v>
          </cell>
          <cell r="B1596" t="str">
            <v>BALDE VERMELHO PARA SINALIZACAO DE VIAS</v>
          </cell>
          <cell r="C1596" t="str">
            <v xml:space="preserve">UN    </v>
          </cell>
          <cell r="D1596">
            <v>4.01</v>
          </cell>
        </row>
        <row r="1597">
          <cell r="A1597">
            <v>4818</v>
          </cell>
          <cell r="B1597" t="str">
            <v>PISO/ REVESTIMENTO EM MARMORE, POLIDO, BRANCO COMUM, FORMATO MENOR OU IGUAL A 3025 CM2, E = *2* CM</v>
          </cell>
          <cell r="C1597" t="str">
            <v xml:space="preserve">M2    </v>
          </cell>
          <cell r="D1597">
            <v>222.25</v>
          </cell>
        </row>
        <row r="1598">
          <cell r="A1598">
            <v>4822</v>
          </cell>
          <cell r="B1598" t="str">
            <v>PISO/ REVESTIMENTO EM MARMORE, POLIDO, BRANCO COMUM, FORMATO MAIOR OU IGUAL A 3025 CM2, E = *2* CM</v>
          </cell>
          <cell r="C1598" t="str">
            <v xml:space="preserve">M2    </v>
          </cell>
          <cell r="D1598">
            <v>216.22</v>
          </cell>
        </row>
        <row r="1599">
          <cell r="A1599">
            <v>4823</v>
          </cell>
          <cell r="B1599" t="str">
            <v>MASSA PLASTICA PARA MARMORE/GRANITO</v>
          </cell>
          <cell r="C1599" t="str">
            <v xml:space="preserve">KG    </v>
          </cell>
          <cell r="D1599">
            <v>28.34</v>
          </cell>
        </row>
        <row r="1600">
          <cell r="A1600">
            <v>4824</v>
          </cell>
          <cell r="B1600" t="str">
            <v>GRANILHA/ GRANA/ PEDRISCO OU AGREGADO EM MARMORE/ GRANITO/ QUARTZO E CALCARIO, PRETO, CINZA, PALHA OU BRANCO</v>
          </cell>
          <cell r="C1600" t="str">
            <v xml:space="preserve">KG    </v>
          </cell>
          <cell r="D1600">
            <v>0.31</v>
          </cell>
        </row>
        <row r="1601">
          <cell r="A1601">
            <v>4825</v>
          </cell>
          <cell r="B1601" t="str">
            <v>PEITORIL/ SOLEIRA EM MARMORE, POLIDO, BRANCO COMUM, L= *25* CM, E=  *3* CM, CORTE RETO</v>
          </cell>
          <cell r="C1601" t="str">
            <v xml:space="preserve">M     </v>
          </cell>
          <cell r="D1601">
            <v>78.11</v>
          </cell>
        </row>
        <row r="1602">
          <cell r="A1602">
            <v>4826</v>
          </cell>
          <cell r="B1602" t="str">
            <v>PEITORIL EM MARMORE, POLIDO, BRANCO COMUM, L= *15* CM, E=  *3* CM, CORTE RETO</v>
          </cell>
          <cell r="C1602" t="str">
            <v xml:space="preserve">M     </v>
          </cell>
          <cell r="D1602">
            <v>56.43</v>
          </cell>
        </row>
        <row r="1603">
          <cell r="A1603">
            <v>4828</v>
          </cell>
          <cell r="B1603" t="str">
            <v>SOLEIRA/ PEITORIL EM MARMORE, POLIDO, BRANCO COMUM, L= *15* CM, E=  *2* CM,  CORTE RETO</v>
          </cell>
          <cell r="C1603" t="str">
            <v xml:space="preserve">M     </v>
          </cell>
          <cell r="D1603">
            <v>39.49</v>
          </cell>
        </row>
        <row r="1604">
          <cell r="A1604">
            <v>4829</v>
          </cell>
          <cell r="B1604" t="str">
            <v>RODAPE EM MARMORE, POLIDO, BRANCO COMUM, L= *7* CM, E=  *2* CM, CORTE RETO</v>
          </cell>
          <cell r="C1604" t="str">
            <v xml:space="preserve">M     </v>
          </cell>
          <cell r="D1604">
            <v>26.46</v>
          </cell>
        </row>
        <row r="1605">
          <cell r="A1605">
            <v>4888</v>
          </cell>
          <cell r="B1605" t="str">
            <v>PLUG OU BUJAO DE FERRO GALVANIZADO, DE 1/2"</v>
          </cell>
          <cell r="C1605" t="str">
            <v xml:space="preserve">UN    </v>
          </cell>
          <cell r="D1605">
            <v>1.85</v>
          </cell>
        </row>
        <row r="1606">
          <cell r="A1606">
            <v>4889</v>
          </cell>
          <cell r="B1606" t="str">
            <v>PLUG OU BUJAO DE FERRO GALVANIZADO, DE 3/4"</v>
          </cell>
          <cell r="C1606" t="str">
            <v xml:space="preserve">UN    </v>
          </cell>
          <cell r="D1606">
            <v>2.5</v>
          </cell>
        </row>
        <row r="1607">
          <cell r="A1607">
            <v>4890</v>
          </cell>
          <cell r="B1607" t="str">
            <v>PLUG OU BUJAO DE FERRO GALVANIZADO, DE 1"</v>
          </cell>
          <cell r="C1607" t="str">
            <v xml:space="preserve">UN    </v>
          </cell>
          <cell r="D1607">
            <v>3.48</v>
          </cell>
        </row>
        <row r="1608">
          <cell r="A1608">
            <v>4891</v>
          </cell>
          <cell r="B1608" t="str">
            <v>PLUG OU BUJAO DE FERRO GALVANIZADO, DE 2"</v>
          </cell>
          <cell r="C1608" t="str">
            <v xml:space="preserve">UN    </v>
          </cell>
          <cell r="D1608">
            <v>9.3699999999999992</v>
          </cell>
        </row>
        <row r="1609">
          <cell r="A1609">
            <v>4892</v>
          </cell>
          <cell r="B1609" t="str">
            <v>PLUG OU BUJAO DE FERRO GALVANIZADO, DE 3"</v>
          </cell>
          <cell r="C1609" t="str">
            <v xml:space="preserve">UN    </v>
          </cell>
          <cell r="D1609">
            <v>26.25</v>
          </cell>
        </row>
        <row r="1610">
          <cell r="A1610">
            <v>4893</v>
          </cell>
          <cell r="B1610" t="str">
            <v>PLUG OU BUJAO DE FERRO GALVANIZADO, DE 1 1/2"</v>
          </cell>
          <cell r="C1610" t="str">
            <v xml:space="preserve">UN    </v>
          </cell>
          <cell r="D1610">
            <v>6.34</v>
          </cell>
        </row>
        <row r="1611">
          <cell r="A1611">
            <v>4894</v>
          </cell>
          <cell r="B1611" t="str">
            <v>PLUG OU BUJAO DE FERRO GALVANIZADO, DE 1 1/4"</v>
          </cell>
          <cell r="C1611" t="str">
            <v xml:space="preserve">UN    </v>
          </cell>
          <cell r="D1611">
            <v>5.44</v>
          </cell>
        </row>
        <row r="1612">
          <cell r="A1612">
            <v>4895</v>
          </cell>
          <cell r="B1612" t="str">
            <v>PLUG PVC ROSCAVEL,  1/2",  AGUA FRIA PREDIAL (NBR 5648)</v>
          </cell>
          <cell r="C1612" t="str">
            <v xml:space="preserve">UN    </v>
          </cell>
          <cell r="D1612">
            <v>0.46</v>
          </cell>
        </row>
        <row r="1613">
          <cell r="A1613">
            <v>4896</v>
          </cell>
          <cell r="B1613" t="str">
            <v>PLUG PVC, ROSCAVEL 3/4", PARA  AGUA FRIA PREDIAL</v>
          </cell>
          <cell r="C1613" t="str">
            <v xml:space="preserve">UN    </v>
          </cell>
          <cell r="D1613">
            <v>0.57999999999999996</v>
          </cell>
        </row>
        <row r="1614">
          <cell r="A1614">
            <v>4897</v>
          </cell>
          <cell r="B1614" t="str">
            <v>PLUG PVC, ROSCAVEL 1", PARA AGUA FRIA PREDIAL</v>
          </cell>
          <cell r="C1614" t="str">
            <v xml:space="preserve">UN    </v>
          </cell>
          <cell r="D1614">
            <v>1.38</v>
          </cell>
        </row>
        <row r="1615">
          <cell r="A1615">
            <v>4898</v>
          </cell>
          <cell r="B1615" t="str">
            <v>PLUG PVC, ROSCAVEL, 1 1/4",  AGUA FRIA PREDIAL</v>
          </cell>
          <cell r="C1615" t="str">
            <v xml:space="preserve">UN    </v>
          </cell>
          <cell r="D1615">
            <v>1.75</v>
          </cell>
        </row>
        <row r="1616">
          <cell r="A1616">
            <v>4899</v>
          </cell>
          <cell r="B1616" t="str">
            <v>PLUG PVC, ROSCAVEL, 2",  AGUA FRIA PREDIAL</v>
          </cell>
          <cell r="C1616" t="str">
            <v xml:space="preserve">UN    </v>
          </cell>
          <cell r="D1616">
            <v>5.47</v>
          </cell>
        </row>
        <row r="1617">
          <cell r="A1617">
            <v>4900</v>
          </cell>
          <cell r="B1617" t="str">
            <v>PLUG PVC, ROSCAVEL, 1 1/2",  AGUA FRIA PREDIAL</v>
          </cell>
          <cell r="C1617" t="str">
            <v xml:space="preserve">UN    </v>
          </cell>
          <cell r="D1617">
            <v>4.01</v>
          </cell>
        </row>
        <row r="1618">
          <cell r="A1618">
            <v>4902</v>
          </cell>
          <cell r="B1618" t="str">
            <v>PLUG PVC, JE, DN 150 MM, PARA REDE COLETORA ESGOTO (NBR 10569)</v>
          </cell>
          <cell r="C1618" t="str">
            <v xml:space="preserve">UN    </v>
          </cell>
          <cell r="D1618">
            <v>25</v>
          </cell>
        </row>
        <row r="1619">
          <cell r="A1619">
            <v>4903</v>
          </cell>
          <cell r="B1619" t="str">
            <v>PLUG PVC, JE, DN 350 MM, PARA REDE COLETORA ESGOTO (NBR 10569)</v>
          </cell>
          <cell r="C1619" t="str">
            <v xml:space="preserve">UN    </v>
          </cell>
          <cell r="D1619">
            <v>129.72</v>
          </cell>
        </row>
        <row r="1620">
          <cell r="A1620">
            <v>4904</v>
          </cell>
          <cell r="B1620" t="str">
            <v>PLUG PVC,  JE, DN 300 MM, PARA REDE COLETORA ESGOTO (NBR 10569)</v>
          </cell>
          <cell r="C1620" t="str">
            <v xml:space="preserve">UN    </v>
          </cell>
          <cell r="D1620">
            <v>89.13</v>
          </cell>
        </row>
        <row r="1621">
          <cell r="A1621">
            <v>4905</v>
          </cell>
          <cell r="B1621" t="str">
            <v>PLUG PVC,  JE, DN 400 MM, PARA REDE COLETORA ESGOTO ( NBR 10569)</v>
          </cell>
          <cell r="C1621" t="str">
            <v xml:space="preserve">UN    </v>
          </cell>
          <cell r="D1621">
            <v>145.38</v>
          </cell>
        </row>
        <row r="1622">
          <cell r="A1622">
            <v>4907</v>
          </cell>
          <cell r="B1622" t="str">
            <v>PLUG PVC,  JE, DN 100 MM, PARA REDE COLETORA ESGOTO (NBR 10569)</v>
          </cell>
          <cell r="C1622" t="str">
            <v xml:space="preserve">UN    </v>
          </cell>
          <cell r="D1622">
            <v>11.04</v>
          </cell>
        </row>
        <row r="1623">
          <cell r="A1623">
            <v>4908</v>
          </cell>
          <cell r="B1623" t="str">
            <v>PLUG PVC, JE, DN 200 MM, PARA REDE COLETORA ESGOTO (NBR 10569)</v>
          </cell>
          <cell r="C1623" t="str">
            <v xml:space="preserve">UN    </v>
          </cell>
          <cell r="D1623">
            <v>35.979999999999997</v>
          </cell>
        </row>
        <row r="1624">
          <cell r="A1624">
            <v>4909</v>
          </cell>
          <cell r="B1624" t="str">
            <v>PLUG PVC, JE, DN 250 MM, PARA REDE COLETORA ESGOTO (NBR 10569)</v>
          </cell>
          <cell r="C1624" t="str">
            <v xml:space="preserve">UN    </v>
          </cell>
          <cell r="D1624">
            <v>65.959999999999994</v>
          </cell>
        </row>
        <row r="1625">
          <cell r="A1625">
            <v>4910</v>
          </cell>
          <cell r="B1625" t="str">
            <v>PORTA DE ENROLAR MANUAL COMPLETA, PERFIL MEIA CANA CEGA, EM ACO GALVANIZADO NATURAL, CHAPA NUMERO 24 (SEM INSTALACAO)</v>
          </cell>
          <cell r="C1625" t="str">
            <v xml:space="preserve">M2    </v>
          </cell>
          <cell r="D1625">
            <v>117.72</v>
          </cell>
        </row>
        <row r="1626">
          <cell r="A1626">
            <v>4911</v>
          </cell>
          <cell r="B1626" t="str">
            <v>PORTA DE ENROLAR MANUAL COMPLETA, ARTICULADA RAIADA LARGA, EM ACO GALVANIZADO NATURAL, CHAPA NUMERO 24 (SEM INSTALACAO)</v>
          </cell>
          <cell r="C1626" t="str">
            <v xml:space="preserve">M2    </v>
          </cell>
          <cell r="D1626">
            <v>117.72</v>
          </cell>
        </row>
        <row r="1627">
          <cell r="A1627">
            <v>4912</v>
          </cell>
          <cell r="B1627" t="str">
            <v>CANTONEIRA DE ACO 3 "  X  3 "  X  1/4 "</v>
          </cell>
          <cell r="C1627" t="str">
            <v xml:space="preserve">KG    </v>
          </cell>
          <cell r="D1627">
            <v>3.23</v>
          </cell>
        </row>
        <row r="1628">
          <cell r="A1628">
            <v>4914</v>
          </cell>
          <cell r="B1628" t="str">
            <v>PORTA DE ABRIR EM ALUMINIO COM LAMBRI HORIZONTAL/LAMINADA, ACABAMENTO ANODIZADO NATURAL, SEM GUARNICAO/ALIZAR/VISTA</v>
          </cell>
          <cell r="C1628" t="str">
            <v xml:space="preserve">M2    </v>
          </cell>
          <cell r="D1628">
            <v>759.95</v>
          </cell>
        </row>
        <row r="1629">
          <cell r="A1629">
            <v>4917</v>
          </cell>
          <cell r="B1629" t="str">
            <v>PORTA DE ABRIR EM ALUMINIO TIPO VENEZIANA, ACABAMENTO ANODIZADO NATURAL, SEM GUARNICAO/ALIZAR/VISTA</v>
          </cell>
          <cell r="C1629" t="str">
            <v xml:space="preserve">M2    </v>
          </cell>
          <cell r="D1629">
            <v>524.83000000000004</v>
          </cell>
        </row>
        <row r="1630">
          <cell r="A1630">
            <v>4922</v>
          </cell>
          <cell r="B1630" t="str">
            <v>PORTA DE CORRER EM ALUMINIO, DUAS FOLHAS MOVEIS COM VIDRO, FECHADURA E PUXADOR EMBUTIDO, ACABAMENTO ANODIZADO NATURAL, SEM GUARNICAO/ALIZAR/VISTA</v>
          </cell>
          <cell r="C1630" t="str">
            <v xml:space="preserve">M2    </v>
          </cell>
          <cell r="D1630">
            <v>486.83</v>
          </cell>
        </row>
        <row r="1631">
          <cell r="A1631">
            <v>4930</v>
          </cell>
          <cell r="B1631" t="str">
            <v>PORTA DE ABRIR EM GRADIL COM BARRA CHATA 3 CM X 1/4", COM REQUADRO E GUARNICAO - COMPLETO - ACABAMENTO NATURAL</v>
          </cell>
          <cell r="C1631" t="str">
            <v xml:space="preserve">M2    </v>
          </cell>
          <cell r="D1631">
            <v>485.35</v>
          </cell>
        </row>
        <row r="1632">
          <cell r="A1632">
            <v>4943</v>
          </cell>
          <cell r="B1632" t="str">
            <v>PORTA DE ENROLAR MANUAL COMPLETA, PERFIL MEIA CANA VAZADA TIJOLINHO, EM ACO GALVANIZADO NATURAL, CHAPA NUMERO 24 (SEM INSTALACAO)</v>
          </cell>
          <cell r="C1632" t="str">
            <v xml:space="preserve">M2    </v>
          </cell>
          <cell r="D1632">
            <v>186.84</v>
          </cell>
        </row>
        <row r="1633">
          <cell r="A1633">
            <v>4944</v>
          </cell>
          <cell r="B1633" t="str">
            <v>PORTA GRADE DE ENROLAR MANUAL COMPLETA, PERFIL TUBULAR TIJOLINHO 3/4 ", EM ACO GALVANIZADO NATURAL (SEM INSTALACAO)</v>
          </cell>
          <cell r="C1633" t="str">
            <v xml:space="preserve">M2    </v>
          </cell>
          <cell r="D1633">
            <v>229.14</v>
          </cell>
        </row>
        <row r="1634">
          <cell r="A1634">
            <v>4947</v>
          </cell>
          <cell r="B1634" t="str">
            <v>PORTAO BASCULANTE MANUAL EM ACO GALVANIZADO NATURAL, TIPO LAMBRIL COM REQUADRO/BATENTE, CHAPA NUMERO 26, INCLUI FECHADURA (SEM INSTALACAO)</v>
          </cell>
          <cell r="C1634" t="str">
            <v xml:space="preserve">M2    </v>
          </cell>
          <cell r="D1634">
            <v>623.72</v>
          </cell>
        </row>
        <row r="1635">
          <cell r="A1635">
            <v>4948</v>
          </cell>
          <cell r="B1635" t="str">
            <v>PORTAO DE ABRIR EM GRADIL DE METALON REDONDO DE 3/4"  VERTICAL, COM REQUADRO, ACABAMENTO NATURAL - COMPLETO</v>
          </cell>
          <cell r="C1635" t="str">
            <v xml:space="preserve">M2    </v>
          </cell>
          <cell r="D1635">
            <v>434.63</v>
          </cell>
        </row>
        <row r="1636">
          <cell r="A1636">
            <v>4958</v>
          </cell>
          <cell r="B1636" t="str">
            <v>PORTA DE MADEIRA, FOLHA MEDIA (NBR 15930), E = 35 MM, NUCLEO SARRAFEADO, CAPA FRISADA EM HDF, ACABAMENTO MELAMINICO EM PADRAO MADEIRA</v>
          </cell>
          <cell r="C1636" t="str">
            <v xml:space="preserve">M2    </v>
          </cell>
          <cell r="D1636">
            <v>128.36000000000001</v>
          </cell>
        </row>
        <row r="1637">
          <cell r="A1637">
            <v>4962</v>
          </cell>
          <cell r="B1637" t="str">
            <v>PORTA DE MADEIRA, FOLHA MEDIA (NBR 15930) DE 70 X 210 CM, E = 35 MM, NUCLEO SARRAFEADO, CAPA FRISADA EM HDF, ACABAMENTO MELAMINICO EM PADRAO MADEIRA</v>
          </cell>
          <cell r="C1637" t="str">
            <v xml:space="preserve">UN    </v>
          </cell>
          <cell r="D1637">
            <v>197.97</v>
          </cell>
        </row>
        <row r="1638">
          <cell r="A1638">
            <v>4964</v>
          </cell>
          <cell r="B1638" t="str">
            <v>PORTA DE MADEIRA, FOLHA MEDIA (NBR 15930) DE 80 X 210 CM, E = 35 MM, NUCLEO SARRAFEADO, CAPA FRISADA EM HDF, ACABAMENTO MELAMINICO EM PADRAO MADEIRA</v>
          </cell>
          <cell r="C1638" t="str">
            <v xml:space="preserve">UN    </v>
          </cell>
          <cell r="D1638">
            <v>240.4</v>
          </cell>
        </row>
        <row r="1639">
          <cell r="A1639">
            <v>4969</v>
          </cell>
          <cell r="B1639" t="str">
            <v>PORTA DE MADEIRA-DE-LEI TIPO VENEZIANA (ANGELIM OU EQUIVALENTE REGIONAL), E = *3,5* CM</v>
          </cell>
          <cell r="C1639" t="str">
            <v xml:space="preserve">M2    </v>
          </cell>
          <cell r="D1639">
            <v>460.02</v>
          </cell>
        </row>
        <row r="1640">
          <cell r="A1640">
            <v>4977</v>
          </cell>
          <cell r="B1640" t="str">
            <v>PORTA DE MADEIRA TIPO VENEZIANA (EUCALIPTO OU EQUIVALENTE REGIONAL), E = *3,5* CM</v>
          </cell>
          <cell r="C1640" t="str">
            <v xml:space="preserve">M2    </v>
          </cell>
          <cell r="D1640">
            <v>325.26</v>
          </cell>
        </row>
        <row r="1641">
          <cell r="A1641">
            <v>4981</v>
          </cell>
          <cell r="B1641" t="str">
            <v>PORTA DE MADEIRA, FOLHA MEDIA (NBR 15930) DE 70 X 210 CM, E = 35 MM, NUCLEO SARRAFEADO, CAPA LISA EM HDF, ACABAMENTO EM LAMINADO NATURAL PARA VERNIZ</v>
          </cell>
          <cell r="C1641" t="str">
            <v xml:space="preserve">UN    </v>
          </cell>
          <cell r="D1641">
            <v>140</v>
          </cell>
        </row>
        <row r="1642">
          <cell r="A1642">
            <v>4982</v>
          </cell>
          <cell r="B1642" t="str">
            <v>PORTA DE MADEIRA, FOLHA MEDIA (NBR 15930) DE 100 X 210 CM, E = 35 MM, NUCLEO SARRAFEADO, CAPA LISA EM HDF, ACABAMENTO EM PRIMER PARA PINTURA</v>
          </cell>
          <cell r="C1642" t="str">
            <v xml:space="preserve">UN    </v>
          </cell>
          <cell r="D1642">
            <v>208.58</v>
          </cell>
        </row>
        <row r="1643">
          <cell r="A1643">
            <v>4987</v>
          </cell>
          <cell r="B1643" t="str">
            <v>PORTA DE MADEIRA, FOLHA MEDIA (NBR 15930) DE 90 X 210 CM, E = 35 MM, NUCLEO SARRAFEADO, CAPA LISA EM HDF, ACABAMENTO EM LAMINADO NATURAL PARA VERNIZ</v>
          </cell>
          <cell r="C1643" t="str">
            <v xml:space="preserve">UN    </v>
          </cell>
          <cell r="D1643">
            <v>219.05</v>
          </cell>
        </row>
        <row r="1644">
          <cell r="A1644">
            <v>4989</v>
          </cell>
          <cell r="B1644" t="str">
            <v>PORTA DE MADEIRA, FOLHA MEDIA (NBR 15930) DE 100 X 210 CM, E = 35 MM, NUCLEO SARRAFEADO, CAPA LISA EM HDF, ACABAMENTO EM LAMINADO NATURAL PARA VERNIZ</v>
          </cell>
          <cell r="C1644" t="str">
            <v xml:space="preserve">UN    </v>
          </cell>
          <cell r="D1644">
            <v>240.26</v>
          </cell>
        </row>
        <row r="1645">
          <cell r="A1645">
            <v>4992</v>
          </cell>
          <cell r="B1645" t="str">
            <v>PORTA DE MADEIRA, FOLHA MEDIA (NBR 15930) DE 80 X 210 CM, E = 35 MM, NUCLEO SARRAFEADO, CAPA LISA EM HDF, ACABAMENTO EM LAMINADO NATURAL PARA VERNIZ</v>
          </cell>
          <cell r="C1645" t="str">
            <v xml:space="preserve">UN    </v>
          </cell>
          <cell r="D1645">
            <v>238.42</v>
          </cell>
        </row>
        <row r="1646">
          <cell r="A1646">
            <v>4998</v>
          </cell>
          <cell r="B1646" t="str">
            <v>PORTA DE MADEIRA-DE-LEI TIPO MEXICANA SEM EMENDA (ANGELIM OU EQUIVALENTE REGIONAL), E = *3,5* CM</v>
          </cell>
          <cell r="C1646" t="str">
            <v xml:space="preserve">M2    </v>
          </cell>
          <cell r="D1646">
            <v>660.98</v>
          </cell>
        </row>
        <row r="1647">
          <cell r="A1647">
            <v>5002</v>
          </cell>
          <cell r="B1647" t="str">
            <v>PORTA DE MADEIRA QUADRICULADA PARA VIDRO, DE CORRER (EUCALIPTO OU EQUIVALENTE REGIONAL), E = *3,5* CM</v>
          </cell>
          <cell r="C1647" t="str">
            <v xml:space="preserve">M2    </v>
          </cell>
          <cell r="D1647">
            <v>481.84</v>
          </cell>
        </row>
        <row r="1648">
          <cell r="A1648">
            <v>5020</v>
          </cell>
          <cell r="B1648" t="str">
            <v>PORTA DE MADEIRA, FOLHA MEDIA (NBR 15930) DE 60 X 210 CM, E = 35 MM, NUCLEO SARRAFEADO, CAPA LISA EM HDF, ACABAMENTO LAMINADO NATURAL PARA VERNIZ</v>
          </cell>
          <cell r="C1648" t="str">
            <v xml:space="preserve">UN    </v>
          </cell>
          <cell r="D1648">
            <v>203.21</v>
          </cell>
        </row>
        <row r="1649">
          <cell r="A1649">
            <v>5028</v>
          </cell>
          <cell r="B1649" t="str">
            <v>PORTA DE MADEIRA-DE-LEI QUADRICULADA PARA VIDRO, DE CORRER (ANGELIM OU EQUIVALENTE REGIONAL), E = *3,5* CM</v>
          </cell>
          <cell r="C1649" t="str">
            <v xml:space="preserve">M2    </v>
          </cell>
          <cell r="D1649">
            <v>795.86</v>
          </cell>
        </row>
        <row r="1650">
          <cell r="A1650">
            <v>5031</v>
          </cell>
          <cell r="B1650" t="str">
            <v>VIDRO TEMPERADO INCOLOR PARA PORTA DE ABRIR, E = 10 MM (SEM FERRAGENS E SEM COLOCACAO)</v>
          </cell>
          <cell r="C1650" t="str">
            <v xml:space="preserve">M2    </v>
          </cell>
          <cell r="D1650">
            <v>300</v>
          </cell>
        </row>
        <row r="1651">
          <cell r="A1651">
            <v>5033</v>
          </cell>
          <cell r="B1651" t="str">
            <v>POSTE DE CONCRETO DUPLO T, TIPO B, 300 KG, H = 9 M (NBR 8451)</v>
          </cell>
          <cell r="C1651" t="str">
            <v xml:space="preserve">UN    </v>
          </cell>
          <cell r="D1651">
            <v>486.5</v>
          </cell>
        </row>
        <row r="1652">
          <cell r="A1652">
            <v>5034</v>
          </cell>
          <cell r="B1652" t="str">
            <v>POSTE DE CONCRETO CIRCULAR, 600 KG, H = 10 M (NBR 8451)</v>
          </cell>
          <cell r="C1652" t="str">
            <v xml:space="preserve">UN    </v>
          </cell>
          <cell r="D1652">
            <v>940.41</v>
          </cell>
        </row>
        <row r="1653">
          <cell r="A1653">
            <v>5035</v>
          </cell>
          <cell r="B1653" t="str">
            <v>POSTE DE CONCRETO CIRCULAR, 400 KG, H = 11 M (NBR 8451)</v>
          </cell>
          <cell r="C1653" t="str">
            <v xml:space="preserve">UN    </v>
          </cell>
          <cell r="D1653">
            <v>871.38</v>
          </cell>
        </row>
        <row r="1654">
          <cell r="A1654">
            <v>5036</v>
          </cell>
          <cell r="B1654" t="str">
            <v>POSTE DE CONCRETO CIRCULAR, 400 KG, H = 14 M (NBR 8451)</v>
          </cell>
          <cell r="C1654" t="str">
            <v xml:space="preserve">UN    </v>
          </cell>
          <cell r="D1654">
            <v>1454.63</v>
          </cell>
        </row>
        <row r="1655">
          <cell r="A1655">
            <v>5037</v>
          </cell>
          <cell r="B1655" t="str">
            <v>POSTE DE CONCRETO DUPLO T, TIPO D, 100 KG, H = 7 M (NBR 8451)</v>
          </cell>
          <cell r="C1655" t="str">
            <v xml:space="preserve">UN    </v>
          </cell>
          <cell r="D1655">
            <v>246.82</v>
          </cell>
        </row>
        <row r="1656">
          <cell r="A1656">
            <v>5038</v>
          </cell>
          <cell r="B1656" t="str">
            <v>POSTE DE CONCRETO DUPLO T, TIPO D, 200 KG, H = 9 M (NBR 8451)</v>
          </cell>
          <cell r="C1656" t="str">
            <v xml:space="preserve">UN    </v>
          </cell>
          <cell r="D1656">
            <v>396.49</v>
          </cell>
        </row>
        <row r="1657">
          <cell r="A1657">
            <v>5040</v>
          </cell>
          <cell r="B1657" t="str">
            <v>POSTE DE CONCRETO CIRCULAR, 100 KG, H = 5 M (NBR 8451)</v>
          </cell>
          <cell r="C1657" t="str">
            <v xml:space="preserve">UN    </v>
          </cell>
          <cell r="D1657">
            <v>188.76</v>
          </cell>
        </row>
        <row r="1658">
          <cell r="A1658">
            <v>5041</v>
          </cell>
          <cell r="B1658" t="str">
            <v>POSTE DE CONCRETO CIRCULAR, 300 KG, H = 5 M (NBR 8451)</v>
          </cell>
          <cell r="C1658" t="str">
            <v xml:space="preserve">UN    </v>
          </cell>
          <cell r="D1658">
            <v>252.98</v>
          </cell>
        </row>
        <row r="1659">
          <cell r="A1659">
            <v>5042</v>
          </cell>
          <cell r="B1659" t="str">
            <v>POSTE DE CONCRETO CIRCULAR, 200 KG, H = 7 M (NBR 8451)</v>
          </cell>
          <cell r="C1659" t="str">
            <v xml:space="preserve">UN    </v>
          </cell>
          <cell r="D1659">
            <v>356.11</v>
          </cell>
        </row>
        <row r="1660">
          <cell r="A1660">
            <v>5043</v>
          </cell>
          <cell r="B1660" t="str">
            <v>POSTE DE CONCRETO CIRCULAR, 300 KG, H = 7 M (NBR 8451)</v>
          </cell>
          <cell r="C1660" t="str">
            <v xml:space="preserve">UN    </v>
          </cell>
          <cell r="D1660">
            <v>436.87</v>
          </cell>
        </row>
        <row r="1661">
          <cell r="A1661">
            <v>5044</v>
          </cell>
          <cell r="B1661" t="str">
            <v>POSTE DE CONCRETO CIRCULAR, 200 KG, H = 9 M (NBR 8451)</v>
          </cell>
          <cell r="C1661" t="str">
            <v xml:space="preserve">UN    </v>
          </cell>
          <cell r="D1661">
            <v>481.63</v>
          </cell>
        </row>
        <row r="1662">
          <cell r="A1662">
            <v>5045</v>
          </cell>
          <cell r="B1662" t="str">
            <v>POSTE DE CONCRETO CIRCULAR, 200 KG, H = 11 M (NBR 8451)</v>
          </cell>
          <cell r="C1662" t="str">
            <v xml:space="preserve">UN    </v>
          </cell>
          <cell r="D1662">
            <v>682.67</v>
          </cell>
        </row>
        <row r="1663">
          <cell r="A1663">
            <v>5047</v>
          </cell>
          <cell r="B1663" t="str">
            <v>CHAVE FUSIVEL PARA REDES DE DISTRIBUICAO, TENSAO DE 15,0 KV, CORRENTE NOMINAL DO PORTA FUSIVEL DE 100 A, CAPACIDADE DE INTERRUPCAO SIMETRICA DE 7,10 KA, CAPACIDADE DE INTERRUPCAO ASSIMETRICA 10,00 KA</v>
          </cell>
          <cell r="C1663" t="str">
            <v xml:space="preserve">UN    </v>
          </cell>
          <cell r="D1663">
            <v>239.25</v>
          </cell>
        </row>
        <row r="1664">
          <cell r="A1664">
            <v>5050</v>
          </cell>
          <cell r="B1664" t="str">
            <v>POSTE CONICO CONTINUO EM ACO GALVANIZADO, RETO, FLANGEADO,  H = 3 M, DIAMETRO INFERIOR = *95* MM</v>
          </cell>
          <cell r="C1664" t="str">
            <v xml:space="preserve">UN    </v>
          </cell>
          <cell r="D1664">
            <v>292.12</v>
          </cell>
        </row>
        <row r="1665">
          <cell r="A1665">
            <v>5051</v>
          </cell>
          <cell r="B1665" t="str">
            <v>POSTE CONICO CONTINUO EM ACO GALVANIZADO, CURVO, BRACO SIMPLES, ENGASTADO,  H = 9 M, DIAMETRO INFERIOR = *135* MM</v>
          </cell>
          <cell r="C1665" t="str">
            <v xml:space="preserve">UN    </v>
          </cell>
          <cell r="D1665">
            <v>1135.48</v>
          </cell>
        </row>
        <row r="1666">
          <cell r="A1666">
            <v>5052</v>
          </cell>
          <cell r="B1666" t="str">
            <v>POSTE CONICO CONTINUO EM ACO GALVANIZADO, CURVO, BRACO SIMPLES, FLANGEADO, H = 7 M, DIAMETRO INFERIOR = *125* MM</v>
          </cell>
          <cell r="C1666" t="str">
            <v xml:space="preserve">UN    </v>
          </cell>
          <cell r="D1666">
            <v>846</v>
          </cell>
        </row>
        <row r="1667">
          <cell r="A1667">
            <v>5053</v>
          </cell>
          <cell r="B1667" t="str">
            <v>POSTE DE CONCRETO CIRCULAR, 300 KG, H = 9 M (NBR 8451)</v>
          </cell>
          <cell r="C1667" t="str">
            <v xml:space="preserve">UN    </v>
          </cell>
          <cell r="D1667">
            <v>532.97</v>
          </cell>
        </row>
        <row r="1668">
          <cell r="A1668">
            <v>5054</v>
          </cell>
          <cell r="B1668" t="str">
            <v>POSTE DE CONCRETO CIRCULAR, 100 KG, H = 7 M (NBR 8451)</v>
          </cell>
          <cell r="C1668" t="str">
            <v xml:space="preserve">UN    </v>
          </cell>
          <cell r="D1668">
            <v>275.35000000000002</v>
          </cell>
        </row>
        <row r="1669">
          <cell r="A1669">
            <v>5055</v>
          </cell>
          <cell r="B1669" t="str">
            <v>POSTE DE CONCRETO CIRCULAR, 300 KG, H = 11 M (NBR 8451)</v>
          </cell>
          <cell r="C1669" t="str">
            <v xml:space="preserve">UN    </v>
          </cell>
          <cell r="D1669">
            <v>684.75</v>
          </cell>
        </row>
        <row r="1670">
          <cell r="A1670">
            <v>5056</v>
          </cell>
          <cell r="B1670" t="str">
            <v>POSTE DE CONCRETO DUPLO T ,TIPO B, 500 KG, H = 9 M (NBR 8451)</v>
          </cell>
          <cell r="C1670" t="str">
            <v xml:space="preserve">UN    </v>
          </cell>
          <cell r="D1670">
            <v>730.72</v>
          </cell>
        </row>
        <row r="1671">
          <cell r="A1671">
            <v>5057</v>
          </cell>
          <cell r="B1671" t="str">
            <v>POSTE DE CONCRETO DUPLO T, TIPO B, 300 KG, H = 10 M (NBR 8451)</v>
          </cell>
          <cell r="C1671" t="str">
            <v xml:space="preserve">UN    </v>
          </cell>
          <cell r="D1671">
            <v>586.03</v>
          </cell>
        </row>
        <row r="1672">
          <cell r="A1672">
            <v>5059</v>
          </cell>
          <cell r="B1672" t="str">
            <v>POSTE DE CONCRETO CIRCULAR, 400 KG, H = 9 M (NBR 8451)</v>
          </cell>
          <cell r="C1672" t="str">
            <v xml:space="preserve">UN    </v>
          </cell>
          <cell r="D1672">
            <v>681.5</v>
          </cell>
        </row>
        <row r="1673">
          <cell r="A1673">
            <v>5061</v>
          </cell>
          <cell r="B1673" t="str">
            <v>PREGO DE ACO POLIDO COM CABECA 18 X 27 (2 1/2 X 10)</v>
          </cell>
          <cell r="C1673" t="str">
            <v xml:space="preserve">KG    </v>
          </cell>
          <cell r="D1673">
            <v>8.68</v>
          </cell>
        </row>
        <row r="1674">
          <cell r="A1674">
            <v>5062</v>
          </cell>
          <cell r="B1674" t="str">
            <v>PREGO DE ACO POLIDO COM CABECA 19 X 33 (3 X 9)</v>
          </cell>
          <cell r="C1674" t="str">
            <v xml:space="preserve">KG    </v>
          </cell>
          <cell r="D1674">
            <v>8.94</v>
          </cell>
        </row>
        <row r="1675">
          <cell r="A1675">
            <v>5063</v>
          </cell>
          <cell r="B1675" t="str">
            <v>PREGO DE ACO POLIDO COM CABECA 14 X 18 (1 1/2 X 14)</v>
          </cell>
          <cell r="C1675" t="str">
            <v xml:space="preserve">KG    </v>
          </cell>
          <cell r="D1675">
            <v>10.53</v>
          </cell>
        </row>
        <row r="1676">
          <cell r="A1676">
            <v>5065</v>
          </cell>
          <cell r="B1676" t="str">
            <v>PREGO DE ACO POLIDO COM CABECA 10 X 10 (7/8 X 17)</v>
          </cell>
          <cell r="C1676" t="str">
            <v xml:space="preserve">KG    </v>
          </cell>
          <cell r="D1676">
            <v>16.79</v>
          </cell>
        </row>
        <row r="1677">
          <cell r="A1677">
            <v>5066</v>
          </cell>
          <cell r="B1677" t="str">
            <v>PREGO DE ACO POLIDO COM CABECA 12 X 12</v>
          </cell>
          <cell r="C1677" t="str">
            <v xml:space="preserve">KG    </v>
          </cell>
          <cell r="D1677">
            <v>11.63</v>
          </cell>
        </row>
        <row r="1678">
          <cell r="A1678">
            <v>5067</v>
          </cell>
          <cell r="B1678" t="str">
            <v>PREGO DE ACO POLIDO COM CABECA 16 X 24 (2 1/4 X 12)</v>
          </cell>
          <cell r="C1678" t="str">
            <v xml:space="preserve">KG    </v>
          </cell>
          <cell r="D1678">
            <v>9.41</v>
          </cell>
        </row>
        <row r="1679">
          <cell r="A1679">
            <v>5068</v>
          </cell>
          <cell r="B1679" t="str">
            <v>PREGO DE ACO POLIDO COM CABECA 17 X 21 (2 X 11)</v>
          </cell>
          <cell r="C1679" t="str">
            <v xml:space="preserve">KG    </v>
          </cell>
          <cell r="D1679">
            <v>8.83</v>
          </cell>
        </row>
        <row r="1680">
          <cell r="A1680">
            <v>5069</v>
          </cell>
          <cell r="B1680" t="str">
            <v>PREGO DE ACO POLIDO COM CABECA 17 X 27 (2 1/2 X 11)</v>
          </cell>
          <cell r="C1680" t="str">
            <v xml:space="preserve">KG    </v>
          </cell>
          <cell r="D1680">
            <v>9</v>
          </cell>
        </row>
        <row r="1681">
          <cell r="A1681">
            <v>5070</v>
          </cell>
          <cell r="B1681" t="str">
            <v>PREGO DE ACO POLIDO COM CABECA 17 X 30 (2 3/4 X 11)</v>
          </cell>
          <cell r="C1681" t="str">
            <v xml:space="preserve">KG    </v>
          </cell>
          <cell r="D1681">
            <v>9.09</v>
          </cell>
        </row>
        <row r="1682">
          <cell r="A1682">
            <v>5071</v>
          </cell>
          <cell r="B1682" t="str">
            <v>PREGO DE ACO POLIDO COM CABECA 18 X 24 (2 1/4 X 10)</v>
          </cell>
          <cell r="C1682" t="str">
            <v xml:space="preserve">KG    </v>
          </cell>
          <cell r="D1682">
            <v>8.83</v>
          </cell>
        </row>
        <row r="1683">
          <cell r="A1683">
            <v>5072</v>
          </cell>
          <cell r="B1683" t="str">
            <v>PREGO DE ACO POLIDO COM CABECA 10 X 11 (1 X 17)</v>
          </cell>
          <cell r="C1683" t="str">
            <v xml:space="preserve">KG    </v>
          </cell>
          <cell r="D1683">
            <v>15.53</v>
          </cell>
        </row>
        <row r="1684">
          <cell r="A1684">
            <v>5073</v>
          </cell>
          <cell r="B1684" t="str">
            <v>PREGO DE ACO POLIDO COM CABECA 17 X 24 (2 1/4 X 11)</v>
          </cell>
          <cell r="C1684" t="str">
            <v xml:space="preserve">KG    </v>
          </cell>
          <cell r="D1684">
            <v>9</v>
          </cell>
        </row>
        <row r="1685">
          <cell r="A1685">
            <v>5074</v>
          </cell>
          <cell r="B1685" t="str">
            <v>PREGO DE ACO POLIDO COM CABECA 15 X 18 (1 1/2 X 13)</v>
          </cell>
          <cell r="C1685" t="str">
            <v xml:space="preserve">KG    </v>
          </cell>
          <cell r="D1685">
            <v>9.89</v>
          </cell>
        </row>
        <row r="1686">
          <cell r="A1686">
            <v>5075</v>
          </cell>
          <cell r="B1686" t="str">
            <v>PREGO DE ACO POLIDO COM CABECA 18 X 30 (2 3/4 X 10)</v>
          </cell>
          <cell r="C1686" t="str">
            <v xml:space="preserve">KG    </v>
          </cell>
          <cell r="D1686">
            <v>8.83</v>
          </cell>
        </row>
        <row r="1687">
          <cell r="A1687">
            <v>5076</v>
          </cell>
          <cell r="B1687" t="str">
            <v>GRAMPO DE ACO POLIDO 1 " X 9</v>
          </cell>
          <cell r="C1687" t="str">
            <v xml:space="preserve">KG    </v>
          </cell>
          <cell r="D1687">
            <v>8.92</v>
          </cell>
        </row>
        <row r="1688">
          <cell r="A1688">
            <v>5077</v>
          </cell>
          <cell r="B1688" t="str">
            <v>GRAMPO DE ACO POLIDO 7/8 " X 9</v>
          </cell>
          <cell r="C1688" t="str">
            <v xml:space="preserve">KG    </v>
          </cell>
          <cell r="D1688">
            <v>9.85</v>
          </cell>
        </row>
        <row r="1689">
          <cell r="A1689">
            <v>5078</v>
          </cell>
          <cell r="B1689" t="str">
            <v>PREGO DE ACO POLIDO COM CABECA 16 X 27 (2 1/2 X 12)</v>
          </cell>
          <cell r="C1689" t="str">
            <v xml:space="preserve">KG    </v>
          </cell>
          <cell r="D1689">
            <v>9.3000000000000007</v>
          </cell>
        </row>
        <row r="1690">
          <cell r="A1690">
            <v>5080</v>
          </cell>
          <cell r="B1690" t="str">
            <v>PUXADOR CENTRAL, TIPO ALCA, EM ZAMAC CROMADO, COM ROSETAS, COMPRIMENTO *100* MM, PARA PORTA / JANELA EM MADEIRA OU METALICA - INCLUI PARAFUSOS</v>
          </cell>
          <cell r="C1690" t="str">
            <v xml:space="preserve">UN    </v>
          </cell>
          <cell r="D1690">
            <v>8.5500000000000007</v>
          </cell>
        </row>
        <row r="1691">
          <cell r="A1691">
            <v>5081</v>
          </cell>
          <cell r="B1691" t="str">
            <v>BORBOLETA EM LATAO FUNDIDO CROMADO, PARA TRAVAR JANELA TIPO GUILHOTINA</v>
          </cell>
          <cell r="C1691" t="str">
            <v xml:space="preserve">PAR   </v>
          </cell>
          <cell r="D1691">
            <v>15.27</v>
          </cell>
        </row>
        <row r="1692">
          <cell r="A1692">
            <v>5085</v>
          </cell>
          <cell r="B1692" t="str">
            <v>CADEADO SIMPLES, EM LATAO MACICO CROMADO, LARGURA DE 35 MM,  HASTE DE ACO TEMPERADO, CEMENTADO (NAO LONGA), INCLUI 2 CHAVES</v>
          </cell>
          <cell r="C1692" t="str">
            <v xml:space="preserve">UN    </v>
          </cell>
          <cell r="D1692">
            <v>13.54</v>
          </cell>
        </row>
        <row r="1693">
          <cell r="A1693">
            <v>5086</v>
          </cell>
          <cell r="B1693" t="str">
            <v>CORRENTE DE ELO CURTO COMUM, SOLDADA, GALVANIZADA, ESPESSURA DO ELO = 1/2" (12,5 MM)</v>
          </cell>
          <cell r="C1693" t="str">
            <v xml:space="preserve">KG    </v>
          </cell>
          <cell r="D1693">
            <v>19.88</v>
          </cell>
        </row>
        <row r="1694">
          <cell r="A1694">
            <v>5088</v>
          </cell>
          <cell r="B1694" t="str">
            <v>PORTA CADEADO,  3 1/2", EM ACO ZINCADO, PRETO, PARA PORTAO E JANELA</v>
          </cell>
          <cell r="C1694" t="str">
            <v xml:space="preserve">UN    </v>
          </cell>
          <cell r="D1694">
            <v>1.92</v>
          </cell>
        </row>
        <row r="1695">
          <cell r="A1695">
            <v>5090</v>
          </cell>
          <cell r="B1695" t="str">
            <v>CADEADO SIMPLES/COMUM, EM LATAO MACICO CROMADO, LARGURA DE 25 MM,  HASTE DE ACO TEMPERADO, CEMENTADO (NAO LONGA), INCLUI 2 CHAVES</v>
          </cell>
          <cell r="C1695" t="str">
            <v xml:space="preserve">UN    </v>
          </cell>
          <cell r="D1695">
            <v>12.15</v>
          </cell>
        </row>
        <row r="1696">
          <cell r="A1696">
            <v>5091</v>
          </cell>
          <cell r="B1696" t="str">
            <v>CARRANCA PARA JANELA VENEZIANA DE ABRIR, EM LATAO CROMADO, SIMPLES, PARA APARAFUSAR NA PAREDE</v>
          </cell>
          <cell r="C1696" t="str">
            <v xml:space="preserve">UN    </v>
          </cell>
          <cell r="D1696">
            <v>11.86</v>
          </cell>
        </row>
        <row r="1697">
          <cell r="A1697">
            <v>5092</v>
          </cell>
          <cell r="B1697" t="str">
            <v>GONZO DE EMBUTIR, EM LATAO / ZAMAC, *20 X 48* MM, PARA JANELA BASCULANTE / PIVOTANTE -  INCLUI PARAFUSOS</v>
          </cell>
          <cell r="C1697" t="str">
            <v xml:space="preserve">PAR   </v>
          </cell>
          <cell r="D1697">
            <v>10.66</v>
          </cell>
        </row>
        <row r="1698">
          <cell r="A1698">
            <v>5093</v>
          </cell>
          <cell r="B1698" t="str">
            <v>LEVANTADOR DE JANELA GUILHOTINA, EM LATAO CROMADO</v>
          </cell>
          <cell r="C1698" t="str">
            <v xml:space="preserve">PAR   </v>
          </cell>
          <cell r="D1698">
            <v>10.54</v>
          </cell>
        </row>
        <row r="1699">
          <cell r="A1699">
            <v>5102</v>
          </cell>
          <cell r="B1699" t="str">
            <v>RALO SECO PVC QUADRADO, 100 X 100 X 53 MM, SAIDA 40 MM, COM GRELHA BRANCA</v>
          </cell>
          <cell r="C1699" t="str">
            <v xml:space="preserve">UN    </v>
          </cell>
          <cell r="D1699">
            <v>6</v>
          </cell>
        </row>
        <row r="1700">
          <cell r="A1700">
            <v>5103</v>
          </cell>
          <cell r="B1700" t="str">
            <v>CAIXA SIFONADA PVC, 100 X 100 X 50 MM, COM GRELHA REDONDA BRANCA</v>
          </cell>
          <cell r="C1700" t="str">
            <v xml:space="preserve">UN    </v>
          </cell>
          <cell r="D1700">
            <v>8.48</v>
          </cell>
        </row>
        <row r="1701">
          <cell r="A1701">
            <v>5104</v>
          </cell>
          <cell r="B1701" t="str">
            <v>REBITE DE ALUMINIO VAZADO DE REPUXO, 3,2 X 8 MM (1KG = 1025 UNIDADES)</v>
          </cell>
          <cell r="C1701" t="str">
            <v xml:space="preserve">KG    </v>
          </cell>
          <cell r="D1701">
            <v>41.86</v>
          </cell>
        </row>
        <row r="1702">
          <cell r="A1702">
            <v>5318</v>
          </cell>
          <cell r="B1702" t="str">
            <v>SOLVENTE DILUENTE A BASE DE AGUARRAS</v>
          </cell>
          <cell r="C1702" t="str">
            <v xml:space="preserve">L     </v>
          </cell>
          <cell r="D1702">
            <v>11.88</v>
          </cell>
        </row>
        <row r="1703">
          <cell r="A1703">
            <v>5320</v>
          </cell>
          <cell r="B1703" t="str">
            <v>REMOVEDOR DE TINTA OLEO/ESMALTE VERNIZ</v>
          </cell>
          <cell r="C1703" t="str">
            <v xml:space="preserve">L     </v>
          </cell>
          <cell r="D1703">
            <v>31.94</v>
          </cell>
        </row>
        <row r="1704">
          <cell r="A1704">
            <v>5327</v>
          </cell>
          <cell r="B1704" t="str">
            <v>PIGMENTO EM PO PARA ARGAMASSAS, CIMENTOS E OUTROS</v>
          </cell>
          <cell r="C1704" t="str">
            <v xml:space="preserve">KG    </v>
          </cell>
          <cell r="D1704">
            <v>28.64</v>
          </cell>
        </row>
        <row r="1705">
          <cell r="A1705">
            <v>5328</v>
          </cell>
          <cell r="B1705" t="str">
            <v>CORANTE LIQUIDO PARA TINTA PVA, BISNAGA 50 ML</v>
          </cell>
          <cell r="C1705" t="str">
            <v xml:space="preserve">UN    </v>
          </cell>
          <cell r="D1705">
            <v>4.1500000000000004</v>
          </cell>
        </row>
        <row r="1706">
          <cell r="A1706">
            <v>5330</v>
          </cell>
          <cell r="B1706" t="str">
            <v>DILUENTE EPOXI</v>
          </cell>
          <cell r="C1706" t="str">
            <v xml:space="preserve">L     </v>
          </cell>
          <cell r="D1706">
            <v>35.14</v>
          </cell>
        </row>
        <row r="1707">
          <cell r="A1707">
            <v>5333</v>
          </cell>
          <cell r="B1707" t="str">
            <v>OLEO DE LINHACA</v>
          </cell>
          <cell r="C1707" t="str">
            <v xml:space="preserve">L     </v>
          </cell>
          <cell r="D1707">
            <v>18.05</v>
          </cell>
        </row>
        <row r="1708">
          <cell r="A1708">
            <v>6005</v>
          </cell>
          <cell r="B1708" t="str">
            <v>REGISTRO GAVETA COM ACABAMENTO E CANOPLA CROMADOS, SIMPLES, BITOLA 3/4 " (REF 1509)</v>
          </cell>
          <cell r="C1708" t="str">
            <v xml:space="preserve">UN    </v>
          </cell>
          <cell r="D1708">
            <v>36.380000000000003</v>
          </cell>
        </row>
        <row r="1709">
          <cell r="A1709">
            <v>6006</v>
          </cell>
          <cell r="B1709" t="str">
            <v>REGISTRO GAVETA COM ACABAMENTO E CANOPLA CROMADOS, SIMPLES, BITOLA 1/2 " (REF 1509)</v>
          </cell>
          <cell r="C1709" t="str">
            <v xml:space="preserve">UN    </v>
          </cell>
          <cell r="D1709">
            <v>32.25</v>
          </cell>
        </row>
        <row r="1710">
          <cell r="A1710">
            <v>6010</v>
          </cell>
          <cell r="B1710" t="str">
            <v>REGISTRO GAVETA BRUTO EM LATAO FORJADO, BITOLA 1 1/2 " (REF 1509)</v>
          </cell>
          <cell r="C1710" t="str">
            <v xml:space="preserve">UN    </v>
          </cell>
          <cell r="D1710">
            <v>40.5</v>
          </cell>
        </row>
        <row r="1711">
          <cell r="A1711">
            <v>6011</v>
          </cell>
          <cell r="B1711" t="str">
            <v>REGISTRO GAVETA BRUTO EM LATAO FORJADO, BITOLA 2 1/2 " (REF 1509)</v>
          </cell>
          <cell r="C1711" t="str">
            <v xml:space="preserve">UN    </v>
          </cell>
          <cell r="D1711">
            <v>116.99</v>
          </cell>
        </row>
        <row r="1712">
          <cell r="A1712">
            <v>6012</v>
          </cell>
          <cell r="B1712" t="str">
            <v>REGISTRO GAVETA BRUTO EM LATAO FORJADO, BITOLA 3 " (REF 1509)</v>
          </cell>
          <cell r="C1712" t="str">
            <v xml:space="preserve">UN    </v>
          </cell>
          <cell r="D1712">
            <v>141.63999999999999</v>
          </cell>
        </row>
        <row r="1713">
          <cell r="A1713">
            <v>6013</v>
          </cell>
          <cell r="B1713" t="str">
            <v>REGISTRO GAVETA COM ACABAMENTO E CANOPLA CROMADOS, SIMPLES, BITOLA 1 " (REF 1509)</v>
          </cell>
          <cell r="C1713" t="str">
            <v xml:space="preserve">UN    </v>
          </cell>
          <cell r="D1713">
            <v>44.53</v>
          </cell>
        </row>
        <row r="1714">
          <cell r="A1714">
            <v>6014</v>
          </cell>
          <cell r="B1714" t="str">
            <v>REGISTRO GAVETA COM ACABAMENTO E CANOPLA CROMADOS, SIMPLES, BITOLA 1 1/4 " (REF 1509)</v>
          </cell>
          <cell r="C1714" t="str">
            <v xml:space="preserve">UN    </v>
          </cell>
          <cell r="D1714">
            <v>61.91</v>
          </cell>
        </row>
        <row r="1715">
          <cell r="A1715">
            <v>6015</v>
          </cell>
          <cell r="B1715" t="str">
            <v>REGISTRO GAVETA COM ACABAMENTO E CANOPLA CROMADOS, SIMPLES, BITOLA 1 1/2 " (REF 1509)</v>
          </cell>
          <cell r="C1715" t="str">
            <v xml:space="preserve">UN    </v>
          </cell>
          <cell r="D1715">
            <v>64.760000000000005</v>
          </cell>
        </row>
        <row r="1716">
          <cell r="A1716">
            <v>6016</v>
          </cell>
          <cell r="B1716" t="str">
            <v>REGISTRO GAVETA BRUTO EM LATAO FORJADO, BITOLA 3/4 " (REF 1509)</v>
          </cell>
          <cell r="C1716" t="str">
            <v xml:space="preserve">UN    </v>
          </cell>
          <cell r="D1716">
            <v>14.91</v>
          </cell>
        </row>
        <row r="1717">
          <cell r="A1717">
            <v>6017</v>
          </cell>
          <cell r="B1717" t="str">
            <v>REGISTRO GAVETA BRUTO EM LATAO FORJADO, BITOLA 1 1/4 " (REF 1509)</v>
          </cell>
          <cell r="C1717" t="str">
            <v xml:space="preserve">UN    </v>
          </cell>
          <cell r="D1717">
            <v>32.08</v>
          </cell>
        </row>
        <row r="1718">
          <cell r="A1718">
            <v>6019</v>
          </cell>
          <cell r="B1718" t="str">
            <v>REGISTRO GAVETA BRUTO EM LATAO FORJADO, BITOLA 1 " (REF 1509)</v>
          </cell>
          <cell r="C1718" t="str">
            <v xml:space="preserve">UN    </v>
          </cell>
          <cell r="D1718">
            <v>23.53</v>
          </cell>
        </row>
        <row r="1719">
          <cell r="A1719">
            <v>6020</v>
          </cell>
          <cell r="B1719" t="str">
            <v>REGISTRO GAVETA BRUTO EM LATAO FORJADO, BITOLA 1/2 " (REF 1509)</v>
          </cell>
          <cell r="C1719" t="str">
            <v xml:space="preserve">UN    </v>
          </cell>
          <cell r="D1719">
            <v>14.13</v>
          </cell>
        </row>
        <row r="1720">
          <cell r="A1720">
            <v>6021</v>
          </cell>
          <cell r="B1720" t="str">
            <v>REGISTRO PRESSAO COM ACABAMENTO E CANOPLA CROMADA, SIMPLES, BITOLA 1/2 " (REF 1416)</v>
          </cell>
          <cell r="C1720" t="str">
            <v xml:space="preserve">UN    </v>
          </cell>
          <cell r="D1720">
            <v>33.19</v>
          </cell>
        </row>
        <row r="1721">
          <cell r="A1721">
            <v>6024</v>
          </cell>
          <cell r="B1721" t="str">
            <v>REGISTRO PRESSAO COM ACABAMENTO E CANOPLA CROMADA, SIMPLES, BITOLA 3/4 " (REF 1416)</v>
          </cell>
          <cell r="C1721" t="str">
            <v xml:space="preserve">UN    </v>
          </cell>
          <cell r="D1721">
            <v>34.31</v>
          </cell>
        </row>
        <row r="1722">
          <cell r="A1722">
            <v>6027</v>
          </cell>
          <cell r="B1722" t="str">
            <v>REGISTRO GAVETA BRUTO EM LATAO FORJADO, BITOLA 4 " (REF 1509)</v>
          </cell>
          <cell r="C1722" t="str">
            <v xml:space="preserve">UN    </v>
          </cell>
          <cell r="D1722">
            <v>295.13</v>
          </cell>
        </row>
        <row r="1723">
          <cell r="A1723">
            <v>6028</v>
          </cell>
          <cell r="B1723" t="str">
            <v>REGISTRO GAVETA BRUTO EM LATAO FORJADO, BITOLA 2 " (REF 1509)</v>
          </cell>
          <cell r="C1723" t="str">
            <v xml:space="preserve">UN    </v>
          </cell>
          <cell r="D1723">
            <v>56.41</v>
          </cell>
        </row>
        <row r="1724">
          <cell r="A1724">
            <v>6029</v>
          </cell>
          <cell r="B1724" t="str">
            <v>REGISTRO DE ESFERA PVC, COM CABECA QUADRADA, COM ROSCA EXTERNA, 1/2"</v>
          </cell>
          <cell r="C1724" t="str">
            <v xml:space="preserve">UN    </v>
          </cell>
          <cell r="D1724">
            <v>11.23</v>
          </cell>
        </row>
        <row r="1725">
          <cell r="A1725">
            <v>6031</v>
          </cell>
          <cell r="B1725" t="str">
            <v>REGISTRO DE ESFERA PVC, COM BORBOLETA, COM ROSCA EXTERNA, DE 3/4"</v>
          </cell>
          <cell r="C1725" t="str">
            <v xml:space="preserve">UN    </v>
          </cell>
          <cell r="D1725">
            <v>11.11</v>
          </cell>
        </row>
        <row r="1726">
          <cell r="A1726">
            <v>6032</v>
          </cell>
          <cell r="B1726" t="str">
            <v>REGISTRO DE ESFERA, PVC, COM VOLANTE, VS, ROSCAVEL, DN 3/4", COM CORPO DIVIDIDO</v>
          </cell>
          <cell r="C1726" t="str">
            <v xml:space="preserve">UN    </v>
          </cell>
          <cell r="D1726">
            <v>14.07</v>
          </cell>
        </row>
        <row r="1727">
          <cell r="A1727">
            <v>6033</v>
          </cell>
          <cell r="B1727" t="str">
            <v>REGISTRO DE ESFERA PVC, COM CABECA QUADRADA, COM ROSCA EXTERNA, 3/4"</v>
          </cell>
          <cell r="C1727" t="str">
            <v xml:space="preserve">UN    </v>
          </cell>
          <cell r="D1727">
            <v>14.8</v>
          </cell>
        </row>
        <row r="1728">
          <cell r="A1728">
            <v>6034</v>
          </cell>
          <cell r="B1728" t="str">
            <v>REGISTRO DE ESFERA DE PASSEIO, PVC PARA POLIETILENO, 20 MM</v>
          </cell>
          <cell r="C1728" t="str">
            <v xml:space="preserve">UN    </v>
          </cell>
          <cell r="D1728">
            <v>6.94</v>
          </cell>
        </row>
        <row r="1729">
          <cell r="A1729">
            <v>6036</v>
          </cell>
          <cell r="B1729" t="str">
            <v>REGISTRO DE ESFERA PVC, COM BORBOLETA, COM ROSCA EXTERNA, DE 1/2"</v>
          </cell>
          <cell r="C1729" t="str">
            <v xml:space="preserve">UN    </v>
          </cell>
          <cell r="D1729">
            <v>9.4499999999999993</v>
          </cell>
        </row>
        <row r="1730">
          <cell r="A1730">
            <v>6037</v>
          </cell>
          <cell r="B1730" t="str">
            <v>REGISTRO DE PRESSAO PVC, SOLDAVEL, VOLANTE SIMPLES, DE 20 MM</v>
          </cell>
          <cell r="C1730" t="str">
            <v xml:space="preserve">UN    </v>
          </cell>
          <cell r="D1730">
            <v>7.56</v>
          </cell>
        </row>
        <row r="1731">
          <cell r="A1731">
            <v>6038</v>
          </cell>
          <cell r="B1731" t="str">
            <v>REGISTRO DE PRESSAO PVC, ROSCAVEL, VOLANTE SIMPLES, DE 1/2"</v>
          </cell>
          <cell r="C1731" t="str">
            <v xml:space="preserve">UN    </v>
          </cell>
          <cell r="D1731">
            <v>3.63</v>
          </cell>
        </row>
        <row r="1732">
          <cell r="A1732">
            <v>6046</v>
          </cell>
          <cell r="B1732" t="str">
            <v>RETROESCAVADEIRA SOBRE RODAS COM CARREGADEIRA, TRACAO 4 X 4, POTENCIA LIQUIDA 72 HP, PESO OPERACIONAL MINIMO DE 7140 KG, CAPACIDADE MINIMA DA CARREGADEIRA DE 0,79 M3 E DA RETROESCAVADEIRA MINIMA DE 0,18 M3, PROFUNDIDADE DE ESCAVACAO MAXIMA DE 4,50 M</v>
          </cell>
          <cell r="C1732" t="str">
            <v xml:space="preserve">UN    </v>
          </cell>
          <cell r="D1732">
            <v>230000</v>
          </cell>
        </row>
        <row r="1733">
          <cell r="A1733">
            <v>6067</v>
          </cell>
          <cell r="B1733" t="str">
            <v>ROLO COMPACTADOR VIBRATORIO TANDEM, ACO LISO, POTENCIA 58 CV, PESO SEM/COM LASTRO 6,5/9,4 T, LARGURA DE TRABALHO 1,20 M</v>
          </cell>
          <cell r="C1733" t="str">
            <v xml:space="preserve">UN    </v>
          </cell>
          <cell r="D1733">
            <v>318214.28999999998</v>
          </cell>
        </row>
        <row r="1734">
          <cell r="A1734">
            <v>6069</v>
          </cell>
          <cell r="B1734" t="str">
            <v>ROLO COMPACTADOR VIBRATORIO REBOCAVEL, CILINDRO DE ACO LISO, POTENCIA DE TRACAO DE 65 CV, PESO DE 4,7 T, IMPACTO DINAMICO TOTAL DE 18,3 T, LARGURA DO ROLO 1,67 M</v>
          </cell>
          <cell r="C1734" t="str">
            <v xml:space="preserve">UN    </v>
          </cell>
          <cell r="D1734">
            <v>78222.87</v>
          </cell>
        </row>
        <row r="1735">
          <cell r="A1735">
            <v>6070</v>
          </cell>
          <cell r="B1735" t="str">
            <v>ROLO COMPACTADOR VIBRATORIO PE DE CARNEIRO, COM CONTROLE REMOTO POR RADIO, POTENCIA  12,5 KW, PESO OPERACIONAL DE 1,675 T, LARGURA DE TRABALHO 0,85 M</v>
          </cell>
          <cell r="C1735" t="str">
            <v xml:space="preserve">UN    </v>
          </cell>
          <cell r="D1735">
            <v>354085.7</v>
          </cell>
        </row>
        <row r="1736">
          <cell r="A1736">
            <v>6076</v>
          </cell>
          <cell r="B1736" t="str">
            <v>SAIBRO PARA ARGAMASSA (COLETADO NO COMERCIO)</v>
          </cell>
          <cell r="C1736" t="str">
            <v xml:space="preserve">M3    </v>
          </cell>
          <cell r="D1736">
            <v>47.5</v>
          </cell>
        </row>
        <row r="1737">
          <cell r="A1737">
            <v>6077</v>
          </cell>
          <cell r="B1737" t="str">
            <v>ARGILA OU BARRO PARA ATERRO/REATERRO (RETIRADO NA JAZIDA, SEM TRANSPORTE)</v>
          </cell>
          <cell r="C1737" t="str">
            <v xml:space="preserve">M3    </v>
          </cell>
          <cell r="D1737">
            <v>14.54</v>
          </cell>
        </row>
        <row r="1738">
          <cell r="A1738">
            <v>6079</v>
          </cell>
          <cell r="B1738" t="str">
            <v>ARGILA, ARGILA VERMELHA OU ARGILA ARENOSA (RETIRADA NA JAZIDA, SEM TRANSPORTE)</v>
          </cell>
          <cell r="C1738" t="str">
            <v xml:space="preserve">M3    </v>
          </cell>
          <cell r="D1738">
            <v>8.31</v>
          </cell>
        </row>
        <row r="1739">
          <cell r="A1739">
            <v>6081</v>
          </cell>
          <cell r="B1739" t="str">
            <v>ARGILA OU BARRO PARA ATERRO/REATERRO (COM TRANSPORTE ATE 10 KM)</v>
          </cell>
          <cell r="C1739" t="str">
            <v xml:space="preserve">M3    </v>
          </cell>
          <cell r="D1739">
            <v>25.23</v>
          </cell>
        </row>
        <row r="1740">
          <cell r="A1740">
            <v>6085</v>
          </cell>
          <cell r="B1740" t="str">
            <v>SELADOR ACRILICO PAREDES INTERNAS/EXTERNAS</v>
          </cell>
          <cell r="C1740" t="str">
            <v xml:space="preserve">L     </v>
          </cell>
          <cell r="D1740">
            <v>4.82</v>
          </cell>
        </row>
        <row r="1741">
          <cell r="A1741">
            <v>6086</v>
          </cell>
          <cell r="B1741" t="str">
            <v>FUNDO SINTETICO NIVELADOR BRANCO FOSCO PARA MADEIRA</v>
          </cell>
          <cell r="C1741" t="str">
            <v xml:space="preserve">GL    </v>
          </cell>
          <cell r="D1741">
            <v>49.32</v>
          </cell>
        </row>
        <row r="1742">
          <cell r="A1742">
            <v>6090</v>
          </cell>
          <cell r="B1742" t="str">
            <v>SELADOR PVA PAREDES INTERNAS</v>
          </cell>
          <cell r="C1742" t="str">
            <v xml:space="preserve">L     </v>
          </cell>
          <cell r="D1742">
            <v>9.16</v>
          </cell>
        </row>
        <row r="1743">
          <cell r="A1743">
            <v>6091</v>
          </cell>
          <cell r="B1743" t="str">
            <v>LIQUIDO PARA BRILHO PAREDES INTERNAS</v>
          </cell>
          <cell r="C1743" t="str">
            <v xml:space="preserve">L     </v>
          </cell>
          <cell r="D1743">
            <v>13</v>
          </cell>
        </row>
        <row r="1744">
          <cell r="A1744">
            <v>6094</v>
          </cell>
          <cell r="B1744" t="str">
            <v>SELANTE A BASE DE RESINAS ACRILICAS PARA TRINCAS</v>
          </cell>
          <cell r="C1744" t="str">
            <v xml:space="preserve">KG    </v>
          </cell>
          <cell r="D1744">
            <v>15.48</v>
          </cell>
        </row>
        <row r="1745">
          <cell r="A1745">
            <v>6106</v>
          </cell>
          <cell r="B1745" t="str">
            <v>SELIM PVC, COM TRAVAS, JE, 90 GRAUS,  DN 125 X 100 MM OU 150 X 100 MM, PARA REDE COLETORA ESGOTO (NBR 10569)</v>
          </cell>
          <cell r="C1745" t="str">
            <v xml:space="preserve">UN    </v>
          </cell>
          <cell r="D1745">
            <v>2.95</v>
          </cell>
        </row>
        <row r="1746">
          <cell r="A1746">
            <v>6107</v>
          </cell>
          <cell r="B1746" t="str">
            <v>SELIM PVC, SOLDAVEL, SEM TRAVAS, JE, 90 GRAUS,  DN 200 X 100 MM, PARA REDE COLETORA ESGOTO (NBR 10569)</v>
          </cell>
          <cell r="C1746" t="str">
            <v xml:space="preserve">UN    </v>
          </cell>
          <cell r="D1746">
            <v>8.5299999999999994</v>
          </cell>
        </row>
        <row r="1747">
          <cell r="A1747">
            <v>6108</v>
          </cell>
          <cell r="B1747" t="str">
            <v>SELIM PVC, SOLDAVEL, SEM TRAVAS, JE, 90 GRAUS,  DN 250 X 100 MM, PARA REDE COLETORA ESGOTO (NBR 10569)</v>
          </cell>
          <cell r="C1747" t="str">
            <v xml:space="preserve">UN    </v>
          </cell>
          <cell r="D1747">
            <v>10.89</v>
          </cell>
        </row>
        <row r="1748">
          <cell r="A1748">
            <v>6109</v>
          </cell>
          <cell r="B1748" t="str">
            <v>SELIM PVC, SOLDAVEL, SEM TRAVAS, JE, 90 GRAUS,  DN 300 X 100 MM, PARA REDE COLETORA ESGOTO (NBR 10569)</v>
          </cell>
          <cell r="C1748" t="str">
            <v xml:space="preserve">UN    </v>
          </cell>
          <cell r="D1748">
            <v>15.47</v>
          </cell>
        </row>
        <row r="1749">
          <cell r="A1749">
            <v>6110</v>
          </cell>
          <cell r="B1749" t="str">
            <v>SERRALHEIRO</v>
          </cell>
          <cell r="C1749" t="str">
            <v xml:space="preserve">H     </v>
          </cell>
          <cell r="D1749">
            <v>10.89</v>
          </cell>
        </row>
        <row r="1750">
          <cell r="A1750">
            <v>6111</v>
          </cell>
          <cell r="B1750" t="str">
            <v>SERVENTE</v>
          </cell>
          <cell r="C1750" t="str">
            <v xml:space="preserve">H     </v>
          </cell>
          <cell r="D1750">
            <v>8.1999999999999993</v>
          </cell>
        </row>
        <row r="1751">
          <cell r="A1751">
            <v>6114</v>
          </cell>
          <cell r="B1751" t="str">
            <v>AJUDANTE DE ARMADOR</v>
          </cell>
          <cell r="C1751" t="str">
            <v xml:space="preserve">H     </v>
          </cell>
          <cell r="D1751">
            <v>8.65</v>
          </cell>
        </row>
        <row r="1752">
          <cell r="A1752">
            <v>6117</v>
          </cell>
          <cell r="B1752" t="str">
            <v>AUXILIAR DE CARPINTEIRO</v>
          </cell>
          <cell r="C1752" t="str">
            <v xml:space="preserve">H     </v>
          </cell>
          <cell r="D1752">
            <v>8.65</v>
          </cell>
        </row>
        <row r="1753">
          <cell r="A1753">
            <v>6121</v>
          </cell>
          <cell r="B1753" t="str">
            <v>AUXILIAR DE SERVICOS GERAIS</v>
          </cell>
          <cell r="C1753" t="str">
            <v xml:space="preserve">H     </v>
          </cell>
          <cell r="D1753">
            <v>7.84</v>
          </cell>
        </row>
        <row r="1754">
          <cell r="A1754">
            <v>6122</v>
          </cell>
          <cell r="B1754" t="str">
            <v>APONTADOR OU APROPRIADOR</v>
          </cell>
          <cell r="C1754" t="str">
            <v xml:space="preserve">H     </v>
          </cell>
          <cell r="D1754">
            <v>10.89</v>
          </cell>
        </row>
        <row r="1755">
          <cell r="A1755">
            <v>6127</v>
          </cell>
          <cell r="B1755" t="str">
            <v>AJUDANTE DE PEDREIRO</v>
          </cell>
          <cell r="C1755" t="str">
            <v xml:space="preserve">H     </v>
          </cell>
          <cell r="D1755">
            <v>8.39</v>
          </cell>
        </row>
        <row r="1756">
          <cell r="A1756">
            <v>6136</v>
          </cell>
          <cell r="B1756" t="str">
            <v>SIFAO EM METAL CROMADO PARA PIA OU LAVATORIO, 1 X 1.1/2 "</v>
          </cell>
          <cell r="C1756" t="str">
            <v xml:space="preserve">UN    </v>
          </cell>
          <cell r="D1756">
            <v>132.94999999999999</v>
          </cell>
        </row>
        <row r="1757">
          <cell r="A1757">
            <v>6138</v>
          </cell>
          <cell r="B1757" t="str">
            <v>VEDACAO PVC, 100 MM, PARA SAIDA VASO SANITARIO</v>
          </cell>
          <cell r="C1757" t="str">
            <v xml:space="preserve">UN    </v>
          </cell>
          <cell r="D1757">
            <v>1.34</v>
          </cell>
        </row>
        <row r="1758">
          <cell r="A1758">
            <v>6140</v>
          </cell>
          <cell r="B1758" t="str">
            <v>BOLSA DE LIGACAO EM PVC FLEXIVEL PARA VASO SANITARIO 1.1/2 " (40 MM)</v>
          </cell>
          <cell r="C1758" t="str">
            <v xml:space="preserve">UN    </v>
          </cell>
          <cell r="D1758">
            <v>2.08</v>
          </cell>
        </row>
        <row r="1759">
          <cell r="A1759">
            <v>6141</v>
          </cell>
          <cell r="B1759" t="str">
            <v>ENGATE/RABICHO FLEXIVEL PLASTICO (PVC OU ABS) BRANCO 1/2 " X 30 CM</v>
          </cell>
          <cell r="C1759" t="str">
            <v xml:space="preserve">UN    </v>
          </cell>
          <cell r="D1759">
            <v>2.71</v>
          </cell>
        </row>
        <row r="1760">
          <cell r="A1760">
            <v>6142</v>
          </cell>
          <cell r="B1760" t="str">
            <v>CONJUNTO DE LIGACAO PARA BACIA SANITARIA AJUSTAVEL, EM PLASTICO BRANCO, COM TUBO, CANOPLA E ESPUDE</v>
          </cell>
          <cell r="C1760" t="str">
            <v xml:space="preserve">UN    </v>
          </cell>
          <cell r="D1760">
            <v>4.5199999999999996</v>
          </cell>
        </row>
        <row r="1761">
          <cell r="A1761">
            <v>6145</v>
          </cell>
          <cell r="B1761" t="str">
            <v>SIFAO PLASTICO TIPO COPO PARA PIA AMERICANA 1.1/2 X 1.1/2 "</v>
          </cell>
          <cell r="C1761" t="str">
            <v xml:space="preserve">UN    </v>
          </cell>
          <cell r="D1761">
            <v>10.8</v>
          </cell>
        </row>
        <row r="1762">
          <cell r="A1762">
            <v>6146</v>
          </cell>
          <cell r="B1762" t="str">
            <v>SIFAO PLASTICO TIPO COPO PARA TANQUE, 1.1/4 X 1.1/2 "</v>
          </cell>
          <cell r="C1762" t="str">
            <v xml:space="preserve">UN    </v>
          </cell>
          <cell r="D1762">
            <v>10.81</v>
          </cell>
        </row>
        <row r="1763">
          <cell r="A1763">
            <v>6148</v>
          </cell>
          <cell r="B1763" t="str">
            <v>SIFAO PLASTICO FLEXIVEL SAIDA VERTICAL PARA COLUNA LAVATORIO, 1 X 1.1/2 "</v>
          </cell>
          <cell r="C1763" t="str">
            <v xml:space="preserve">UN    </v>
          </cell>
          <cell r="D1763">
            <v>6.02</v>
          </cell>
        </row>
        <row r="1764">
          <cell r="A1764">
            <v>6149</v>
          </cell>
          <cell r="B1764" t="str">
            <v>SIFAO PLASTICO TIPO COPO PARA PIA OU LAVATORIO, 1 X 1.1/2 "</v>
          </cell>
          <cell r="C1764" t="str">
            <v xml:space="preserve">UN    </v>
          </cell>
          <cell r="D1764">
            <v>10.18</v>
          </cell>
        </row>
        <row r="1765">
          <cell r="A1765">
            <v>6150</v>
          </cell>
          <cell r="B1765" t="str">
            <v>SIFAO EM METAL CROMADO PARA PIA AMERICANA, 1.1/2 X 2 "</v>
          </cell>
          <cell r="C1765" t="str">
            <v xml:space="preserve">UN    </v>
          </cell>
          <cell r="D1765">
            <v>169.13</v>
          </cell>
        </row>
        <row r="1766">
          <cell r="A1766">
            <v>6152</v>
          </cell>
          <cell r="B1766" t="str">
            <v>VALVULA EM PLASTICO BRANCO COM SAIDA LISA PARA TANQUE 1.1/4 " X 1.1/2 "</v>
          </cell>
          <cell r="C1766" t="str">
            <v xml:space="preserve">UN    </v>
          </cell>
          <cell r="D1766">
            <v>2.31</v>
          </cell>
        </row>
        <row r="1767">
          <cell r="A1767">
            <v>6153</v>
          </cell>
          <cell r="B1767" t="str">
            <v>VALVULA EM PLASTICO BRANCO PARA TANQUE OU LAVATORIO 1 ", SEM UNHO E SEM LADRAO</v>
          </cell>
          <cell r="C1767" t="str">
            <v xml:space="preserve">UN    </v>
          </cell>
          <cell r="D1767">
            <v>2.17</v>
          </cell>
        </row>
        <row r="1768">
          <cell r="A1768">
            <v>6154</v>
          </cell>
          <cell r="B1768" t="str">
            <v>VALVULA EM PLASTICO CROMADO PARA LAVATORIO 1 ", SEM UNHO, COM LADRAO</v>
          </cell>
          <cell r="C1768" t="str">
            <v xml:space="preserve">UN    </v>
          </cell>
          <cell r="D1768">
            <v>5.17</v>
          </cell>
        </row>
        <row r="1769">
          <cell r="A1769">
            <v>6155</v>
          </cell>
          <cell r="B1769" t="str">
            <v>VALVULA EM PLASTICO CROMADO TIPO AMERICANA PARA PIA DE COZINHA 3.1/2 " X 1.1/2 ", SEM ADAPTADOR</v>
          </cell>
          <cell r="C1769" t="str">
            <v xml:space="preserve">UN    </v>
          </cell>
          <cell r="D1769">
            <v>10.7</v>
          </cell>
        </row>
        <row r="1770">
          <cell r="A1770">
            <v>6156</v>
          </cell>
          <cell r="B1770" t="str">
            <v>VALVULA EM PLASTICO BRANCO PARA TANQUE 1.1/4 " X 1.1/2 ", SEM UNHO E SEM LADRAO</v>
          </cell>
          <cell r="C1770" t="str">
            <v xml:space="preserve">UN    </v>
          </cell>
          <cell r="D1770">
            <v>2.75</v>
          </cell>
        </row>
        <row r="1771">
          <cell r="A1771">
            <v>6157</v>
          </cell>
          <cell r="B1771" t="str">
            <v>VALVULA EM METAL CROMADO PARA PIA AMERICANA 3.1/2 X 1.1/2 "</v>
          </cell>
          <cell r="C1771" t="str">
            <v xml:space="preserve">UN    </v>
          </cell>
          <cell r="D1771">
            <v>45.4</v>
          </cell>
        </row>
        <row r="1772">
          <cell r="A1772">
            <v>6158</v>
          </cell>
          <cell r="B1772" t="str">
            <v>VALVULA EM PLASTICO BRANCO PARA LAVATORIO 1 ", SEM UNHO, COM LADRAO</v>
          </cell>
          <cell r="C1772" t="str">
            <v xml:space="preserve">UN    </v>
          </cell>
          <cell r="D1772">
            <v>2.79</v>
          </cell>
        </row>
        <row r="1773">
          <cell r="A1773">
            <v>6160</v>
          </cell>
          <cell r="B1773" t="str">
            <v>SOLDADOR</v>
          </cell>
          <cell r="C1773" t="str">
            <v xml:space="preserve">H     </v>
          </cell>
          <cell r="D1773">
            <v>14.98</v>
          </cell>
        </row>
        <row r="1774">
          <cell r="A1774">
            <v>6166</v>
          </cell>
          <cell r="B1774" t="str">
            <v>SOLDADOR A (PARA SOLDA A SER TESTADA COM RAIOS "X")</v>
          </cell>
          <cell r="C1774" t="str">
            <v xml:space="preserve">H     </v>
          </cell>
          <cell r="D1774">
            <v>16.36</v>
          </cell>
        </row>
        <row r="1775">
          <cell r="A1775">
            <v>6175</v>
          </cell>
          <cell r="B1775" t="str">
            <v>TECNICO EM SONDAGEM</v>
          </cell>
          <cell r="C1775" t="str">
            <v xml:space="preserve">H     </v>
          </cell>
          <cell r="D1775">
            <v>30.24</v>
          </cell>
        </row>
        <row r="1776">
          <cell r="A1776">
            <v>6178</v>
          </cell>
          <cell r="B1776" t="str">
            <v>TABUA DE  MADEIRA PARA PISO, CUMARU/IPE CHAMPANHE OU EQUIVALENTE DA REGIAO, ENCAIXE MACHO/FEMEA, *10 X 2* CM</v>
          </cell>
          <cell r="C1776" t="str">
            <v xml:space="preserve">M2    </v>
          </cell>
          <cell r="D1776">
            <v>138.97999999999999</v>
          </cell>
        </row>
        <row r="1777">
          <cell r="A1777">
            <v>6180</v>
          </cell>
          <cell r="B1777" t="str">
            <v>TABUA DE  MADEIRA PARA PISO, CUMARU/IPE CHAMPANHE OU EQUIVALENTE DA REGIAO, ENCAIXE MACHO/FEMEA, *15 X 2* CM</v>
          </cell>
          <cell r="C1777" t="str">
            <v xml:space="preserve">M2    </v>
          </cell>
          <cell r="D1777">
            <v>150</v>
          </cell>
        </row>
        <row r="1778">
          <cell r="A1778">
            <v>6182</v>
          </cell>
          <cell r="B1778" t="str">
            <v>TABUA DE  MADEIRA PARA PISO, IPE (CERNE) OU EQUIVALENTE DA REGIAO, ENCAIXE MACHO/FEMEA, *20 X 2* CM</v>
          </cell>
          <cell r="C1778" t="str">
            <v xml:space="preserve">M2    </v>
          </cell>
          <cell r="D1778">
            <v>186.18</v>
          </cell>
        </row>
        <row r="1779">
          <cell r="A1779">
            <v>6186</v>
          </cell>
          <cell r="B1779" t="str">
            <v>RODAPE DE MADEIRA MACICA CUMARU/IPE CHAMPANHE OU EQUIVALENTE DA REGIAO, *1,5 X 7 CM</v>
          </cell>
          <cell r="C1779" t="str">
            <v xml:space="preserve">M     </v>
          </cell>
          <cell r="D1779">
            <v>8.33</v>
          </cell>
        </row>
        <row r="1780">
          <cell r="A1780">
            <v>6188</v>
          </cell>
          <cell r="B1780" t="str">
            <v>TABUA MADEIRA 3A QUALIDADE 2,5 X 30CM (1 X 12 ) NAO APARELHADA</v>
          </cell>
          <cell r="C1780" t="str">
            <v xml:space="preserve">M2    </v>
          </cell>
          <cell r="D1780">
            <v>22.22</v>
          </cell>
        </row>
        <row r="1781">
          <cell r="A1781">
            <v>6189</v>
          </cell>
          <cell r="B1781" t="str">
            <v>TABUA MADEIRA 2A QUALIDADE 2,5 X 30,0CM (1 X 12") NAO APARELHADA</v>
          </cell>
          <cell r="C1781" t="str">
            <v xml:space="preserve">M     </v>
          </cell>
          <cell r="D1781">
            <v>7.02</v>
          </cell>
        </row>
        <row r="1782">
          <cell r="A1782">
            <v>6193</v>
          </cell>
          <cell r="B1782" t="str">
            <v>TABUA MADEIRA 2A QUALIDADE 2,5 X 20,0CM (1 X 8") NAO APARELHADA</v>
          </cell>
          <cell r="C1782" t="str">
            <v xml:space="preserve">M     </v>
          </cell>
          <cell r="D1782">
            <v>4.68</v>
          </cell>
        </row>
        <row r="1783">
          <cell r="A1783">
            <v>6194</v>
          </cell>
          <cell r="B1783" t="str">
            <v>PECA DE MADEIRA 2A QUALIDADE 2,5 X 15CM (1X6") NAO APARELHADA</v>
          </cell>
          <cell r="C1783" t="str">
            <v xml:space="preserve">M     </v>
          </cell>
          <cell r="D1783">
            <v>3.26</v>
          </cell>
        </row>
        <row r="1784">
          <cell r="A1784">
            <v>6204</v>
          </cell>
          <cell r="B1784" t="str">
            <v>SARRAFO DE MADEIRA NAO APARELHADA *2,5 X 15* CM, MACARANDUBA, ANGELIM OU EQUIVALENTE DA REGIAO</v>
          </cell>
          <cell r="C1784" t="str">
            <v xml:space="preserve">M     </v>
          </cell>
          <cell r="D1784">
            <v>5.22</v>
          </cell>
        </row>
        <row r="1785">
          <cell r="A1785">
            <v>6212</v>
          </cell>
          <cell r="B1785" t="str">
            <v>TABUA MADEIRA 3A QUALIDADE 2,5 X 30,0CM (1 X 12 ) NAO APARELHADA</v>
          </cell>
          <cell r="C1785" t="str">
            <v xml:space="preserve">M     </v>
          </cell>
          <cell r="D1785">
            <v>6.66</v>
          </cell>
        </row>
        <row r="1786">
          <cell r="A1786">
            <v>6214</v>
          </cell>
          <cell r="B1786" t="str">
            <v>TACO DE MADEIRA PARA PISO, IPE (CERNE) OU EQUIVALENTE DA REGIAO, 7 X 42 CM, E = 2 CM</v>
          </cell>
          <cell r="C1786" t="str">
            <v xml:space="preserve">M2    </v>
          </cell>
          <cell r="D1786">
            <v>87.06</v>
          </cell>
        </row>
        <row r="1787">
          <cell r="A1787">
            <v>6240</v>
          </cell>
          <cell r="B1787" t="str">
            <v>TAMPAO FOFO SIMPLES COM BASE, CLASSE D400 CARGA MAX 40 T, REDONDO TAMPA 600 MM, REDE PLUVIAL/ESGOTO</v>
          </cell>
          <cell r="C1787" t="str">
            <v xml:space="preserve">UN    </v>
          </cell>
          <cell r="D1787">
            <v>403.82</v>
          </cell>
        </row>
        <row r="1788">
          <cell r="A1788">
            <v>6243</v>
          </cell>
          <cell r="B1788" t="str">
            <v>TAMPAO FOFO SIMPLES COM BASE, CLASSE B125 CARGA MAX 12,5 T, REDONDO TAMPA 600 MM, REDE PLUVIAL/ESGOTO</v>
          </cell>
          <cell r="C1788" t="str">
            <v xml:space="preserve">UN    </v>
          </cell>
          <cell r="D1788">
            <v>305</v>
          </cell>
        </row>
        <row r="1789">
          <cell r="A1789">
            <v>6249</v>
          </cell>
          <cell r="B1789" t="str">
            <v>TAMPAO COMPLETO PARA TIL, EM PVC,  DN 100 MM, PARA REDE COLETORA DE ESGOTO</v>
          </cell>
          <cell r="C1789" t="str">
            <v xml:space="preserve">UN    </v>
          </cell>
          <cell r="D1789">
            <v>19.22</v>
          </cell>
        </row>
        <row r="1790">
          <cell r="A1790">
            <v>6250</v>
          </cell>
          <cell r="B1790" t="str">
            <v>TAMPAO COMPLETO PARA TIL, EM PVC,  DN 250 MM, PARA REDE COLETORA DE ESGOTO</v>
          </cell>
          <cell r="C1790" t="str">
            <v xml:space="preserve">UN    </v>
          </cell>
          <cell r="D1790">
            <v>46.6</v>
          </cell>
        </row>
        <row r="1791">
          <cell r="A1791">
            <v>6251</v>
          </cell>
          <cell r="B1791" t="str">
            <v>TAMPAO COMPLETO PARA TIL, EM PVC,  DN 150 MM, PARA REDE COLETORA DE ESGOTO</v>
          </cell>
          <cell r="C1791" t="str">
            <v xml:space="preserve">UN    </v>
          </cell>
          <cell r="D1791">
            <v>29.49</v>
          </cell>
        </row>
        <row r="1792">
          <cell r="A1792">
            <v>6252</v>
          </cell>
          <cell r="B1792" t="str">
            <v>TAMPAO COMPLETO PARA TIL, EM PVC,  DN 200 MM, PARA REDE COLETORA DE ESGOTO</v>
          </cell>
          <cell r="C1792" t="str">
            <v xml:space="preserve">UN    </v>
          </cell>
          <cell r="D1792">
            <v>37.630000000000003</v>
          </cell>
        </row>
        <row r="1793">
          <cell r="A1793">
            <v>6253</v>
          </cell>
          <cell r="B1793" t="str">
            <v>TANQUE DE LAVAR ROUPAS EM CONCRETO PRE-MOLDADO, 1 BOCA, COM APOIO/PES, DE *60 X 65 X 80* CM (L X P X A)</v>
          </cell>
          <cell r="C1793" t="str">
            <v xml:space="preserve">UN    </v>
          </cell>
          <cell r="D1793">
            <v>61.81</v>
          </cell>
        </row>
        <row r="1794">
          <cell r="A1794">
            <v>6294</v>
          </cell>
          <cell r="B1794" t="str">
            <v>TE DE FERRO GALVANIZADO, DE 1/2"</v>
          </cell>
          <cell r="C1794" t="str">
            <v xml:space="preserve">UN    </v>
          </cell>
          <cell r="D1794">
            <v>4.24</v>
          </cell>
        </row>
        <row r="1795">
          <cell r="A1795">
            <v>6295</v>
          </cell>
          <cell r="B1795" t="str">
            <v>TE DE FERRO GALVANIZADO, DE 3/4"</v>
          </cell>
          <cell r="C1795" t="str">
            <v xml:space="preserve">UN    </v>
          </cell>
          <cell r="D1795">
            <v>6.03</v>
          </cell>
        </row>
        <row r="1796">
          <cell r="A1796">
            <v>6296</v>
          </cell>
          <cell r="B1796" t="str">
            <v>TE DE FERRO GALVANIZADO, DE 1 1/4"</v>
          </cell>
          <cell r="C1796" t="str">
            <v xml:space="preserve">UN    </v>
          </cell>
          <cell r="D1796">
            <v>14.86</v>
          </cell>
        </row>
        <row r="1797">
          <cell r="A1797">
            <v>6297</v>
          </cell>
          <cell r="B1797" t="str">
            <v>TE DE FERRO GALVANIZADO, DE 1 1/2"</v>
          </cell>
          <cell r="C1797" t="str">
            <v xml:space="preserve">UN    </v>
          </cell>
          <cell r="D1797">
            <v>18.829999999999998</v>
          </cell>
        </row>
        <row r="1798">
          <cell r="A1798">
            <v>6298</v>
          </cell>
          <cell r="B1798" t="str">
            <v>TE DE FERRO GALVANIZADO, DE 2"</v>
          </cell>
          <cell r="C1798" t="str">
            <v xml:space="preserve">UN    </v>
          </cell>
          <cell r="D1798">
            <v>29.83</v>
          </cell>
        </row>
        <row r="1799">
          <cell r="A1799">
            <v>6299</v>
          </cell>
          <cell r="B1799" t="str">
            <v>TE DE FERRO GALVANIZADO, DE 2 1/2"</v>
          </cell>
          <cell r="C1799" t="str">
            <v xml:space="preserve">UN    </v>
          </cell>
          <cell r="D1799">
            <v>56.65</v>
          </cell>
        </row>
        <row r="1800">
          <cell r="A1800">
            <v>6300</v>
          </cell>
          <cell r="B1800" t="str">
            <v>TE DE FERRO GALVANIZADO, DE 4"</v>
          </cell>
          <cell r="C1800" t="str">
            <v xml:space="preserve">UN    </v>
          </cell>
          <cell r="D1800">
            <v>139.88</v>
          </cell>
        </row>
        <row r="1801">
          <cell r="A1801">
            <v>6301</v>
          </cell>
          <cell r="B1801" t="str">
            <v>TE DE FERRO GALVANIZADO, DE 6"</v>
          </cell>
          <cell r="C1801" t="str">
            <v xml:space="preserve">UN    </v>
          </cell>
          <cell r="D1801">
            <v>468.35</v>
          </cell>
        </row>
        <row r="1802">
          <cell r="A1802">
            <v>6302</v>
          </cell>
          <cell r="B1802" t="str">
            <v>TE DE REDUCAO DE FERRO GALVANIZADO, COM ROSCA BSP, DE 3/4" X 1/2"</v>
          </cell>
          <cell r="C1802" t="str">
            <v xml:space="preserve">UN    </v>
          </cell>
          <cell r="D1802">
            <v>7</v>
          </cell>
        </row>
        <row r="1803">
          <cell r="A1803">
            <v>6303</v>
          </cell>
          <cell r="B1803" t="str">
            <v>TE DE REDUCAO DE FERRO GALVANIZADO, COM ROSCA BSP, DE 1" X 3/4"</v>
          </cell>
          <cell r="C1803" t="str">
            <v xml:space="preserve">UN    </v>
          </cell>
          <cell r="D1803">
            <v>11.39</v>
          </cell>
        </row>
        <row r="1804">
          <cell r="A1804">
            <v>6304</v>
          </cell>
          <cell r="B1804" t="str">
            <v>TE DE REDUCAO DE FERRO GALVANIZADO, COM ROSCA BSP, DE 1 1/2" X 3/4"</v>
          </cell>
          <cell r="C1804" t="str">
            <v xml:space="preserve">UN    </v>
          </cell>
          <cell r="D1804">
            <v>22.13</v>
          </cell>
        </row>
        <row r="1805">
          <cell r="A1805">
            <v>6305</v>
          </cell>
          <cell r="B1805" t="str">
            <v>TE DE REDUCAO DE FERRO GALVANIZADO, COM ROSCA BSP, DE 2" X 1"</v>
          </cell>
          <cell r="C1805" t="str">
            <v xml:space="preserve">UN    </v>
          </cell>
          <cell r="D1805">
            <v>33.03</v>
          </cell>
        </row>
        <row r="1806">
          <cell r="A1806">
            <v>6306</v>
          </cell>
          <cell r="B1806" t="str">
            <v>TE DE REDUCAO DE FERRO GALVANIZADO, COM ROSCA BSP, DE 2" X 1 1/4"</v>
          </cell>
          <cell r="C1806" t="str">
            <v xml:space="preserve">UN    </v>
          </cell>
          <cell r="D1806">
            <v>33.03</v>
          </cell>
        </row>
        <row r="1807">
          <cell r="A1807">
            <v>6307</v>
          </cell>
          <cell r="B1807" t="str">
            <v>TE DE REDUCAO DE FERRO GALVANIZADO, COM ROSCA BSP, DE 2 1/2" X 1"</v>
          </cell>
          <cell r="C1807" t="str">
            <v xml:space="preserve">UN    </v>
          </cell>
          <cell r="D1807">
            <v>61.23</v>
          </cell>
        </row>
        <row r="1808">
          <cell r="A1808">
            <v>6308</v>
          </cell>
          <cell r="B1808" t="str">
            <v>TE DE REDUCAO DE FERRO GALVANIZADO, COM ROSCA BSP, DE 2 1/2" X 1 1/2"</v>
          </cell>
          <cell r="C1808" t="str">
            <v xml:space="preserve">UN    </v>
          </cell>
          <cell r="D1808">
            <v>61.23</v>
          </cell>
        </row>
        <row r="1809">
          <cell r="A1809">
            <v>6309</v>
          </cell>
          <cell r="B1809" t="str">
            <v>TE DE REDUCAO DE FERRO GALVANIZADO, COM ROSCA BSP, DE 2 1/2" X 2"</v>
          </cell>
          <cell r="C1809" t="str">
            <v xml:space="preserve">UN    </v>
          </cell>
          <cell r="D1809">
            <v>63.01</v>
          </cell>
        </row>
        <row r="1810">
          <cell r="A1810">
            <v>6310</v>
          </cell>
          <cell r="B1810" t="str">
            <v>TE DE REDUCAO DE FERRO GALVANIZADO, COM ROSCA BSP, DE 3" X 1"</v>
          </cell>
          <cell r="C1810" t="str">
            <v xml:space="preserve">UN    </v>
          </cell>
          <cell r="D1810">
            <v>88.07</v>
          </cell>
        </row>
        <row r="1811">
          <cell r="A1811">
            <v>6311</v>
          </cell>
          <cell r="B1811" t="str">
            <v>TE DE REDUCAO DE FERRO GALVANIZADO, COM ROSCA BSP, DE 3" X 1 1/4"</v>
          </cell>
          <cell r="C1811" t="str">
            <v xml:space="preserve">UN    </v>
          </cell>
          <cell r="D1811">
            <v>88.07</v>
          </cell>
        </row>
        <row r="1812">
          <cell r="A1812">
            <v>6312</v>
          </cell>
          <cell r="B1812" t="str">
            <v>TE DE REDUCAO DE FERRO GALVANIZADO, COM ROSCA BSP, DE 3" X 1 1/2"</v>
          </cell>
          <cell r="C1812" t="str">
            <v xml:space="preserve">UN    </v>
          </cell>
          <cell r="D1812">
            <v>88.07</v>
          </cell>
        </row>
        <row r="1813">
          <cell r="A1813">
            <v>6313</v>
          </cell>
          <cell r="B1813" t="str">
            <v>TE DE REDUCAO DE FERRO GALVANIZADO, COM ROSCA BSP, DE 3" X 2"</v>
          </cell>
          <cell r="C1813" t="str">
            <v xml:space="preserve">UN    </v>
          </cell>
          <cell r="D1813">
            <v>88.07</v>
          </cell>
        </row>
        <row r="1814">
          <cell r="A1814">
            <v>6314</v>
          </cell>
          <cell r="B1814" t="str">
            <v>TE DE REDUCAO DE FERRO GALVANIZADO, COM ROSCA BSP, DE 3" X 2 1/2"</v>
          </cell>
          <cell r="C1814" t="str">
            <v xml:space="preserve">UN    </v>
          </cell>
          <cell r="D1814">
            <v>88.07</v>
          </cell>
        </row>
        <row r="1815">
          <cell r="A1815">
            <v>6315</v>
          </cell>
          <cell r="B1815" t="str">
            <v>TE DE REDUCAO DE FERRO GALVANIZADO, COM ROSCA BSP, DE 4" X 2"</v>
          </cell>
          <cell r="C1815" t="str">
            <v xml:space="preserve">UN    </v>
          </cell>
          <cell r="D1815">
            <v>166.76</v>
          </cell>
        </row>
        <row r="1816">
          <cell r="A1816">
            <v>6316</v>
          </cell>
          <cell r="B1816" t="str">
            <v>TE DE REDUCAO DE FERRO GALVANIZADO, COM ROSCA BSP, DE 4" X 3"</v>
          </cell>
          <cell r="C1816" t="str">
            <v xml:space="preserve">UN    </v>
          </cell>
          <cell r="D1816">
            <v>166.76</v>
          </cell>
        </row>
        <row r="1817">
          <cell r="A1817">
            <v>6317</v>
          </cell>
          <cell r="B1817" t="str">
            <v>TE DE REDUCAO DE FERRO GALVANIZADO, COM ROSCA BSP, DE 2 1/2" X 1 1/4"</v>
          </cell>
          <cell r="C1817" t="str">
            <v xml:space="preserve">UN    </v>
          </cell>
          <cell r="D1817">
            <v>61.23</v>
          </cell>
        </row>
        <row r="1818">
          <cell r="A1818">
            <v>6318</v>
          </cell>
          <cell r="B1818" t="str">
            <v>TE DE REDUCAO DE FERRO GALVANIZADO, COM ROSCA BSP, DE 2" X 1 1/2"</v>
          </cell>
          <cell r="C1818" t="str">
            <v xml:space="preserve">UN    </v>
          </cell>
          <cell r="D1818">
            <v>33.03</v>
          </cell>
        </row>
        <row r="1819">
          <cell r="A1819">
            <v>6319</v>
          </cell>
          <cell r="B1819" t="str">
            <v>TE DE REDUCAO DE FERRO GALVANIZADO, COM ROSCA BSP, DE 1 1/2" X 1"</v>
          </cell>
          <cell r="C1819" t="str">
            <v xml:space="preserve">UN    </v>
          </cell>
          <cell r="D1819">
            <v>22.13</v>
          </cell>
        </row>
        <row r="1820">
          <cell r="A1820">
            <v>6320</v>
          </cell>
          <cell r="B1820" t="str">
            <v>TE DE REDUCAO DE FERRO GALVANIZADO, COM ROSCA BSP, DE 1" X 1/2"</v>
          </cell>
          <cell r="C1820" t="str">
            <v xml:space="preserve">UN    </v>
          </cell>
          <cell r="D1820">
            <v>11.39</v>
          </cell>
        </row>
        <row r="1821">
          <cell r="A1821">
            <v>6321</v>
          </cell>
          <cell r="B1821" t="str">
            <v>TE DE FERRO GALVANIZADO, DE 5"</v>
          </cell>
          <cell r="C1821" t="str">
            <v xml:space="preserve">UN    </v>
          </cell>
          <cell r="D1821">
            <v>199.81</v>
          </cell>
        </row>
        <row r="1822">
          <cell r="A1822">
            <v>6322</v>
          </cell>
          <cell r="B1822" t="str">
            <v>TE DE FERRO GALVANIZADO, DE 3"</v>
          </cell>
          <cell r="C1822" t="str">
            <v xml:space="preserve">UN    </v>
          </cell>
          <cell r="D1822">
            <v>75.87</v>
          </cell>
        </row>
        <row r="1823">
          <cell r="A1823">
            <v>6323</v>
          </cell>
          <cell r="B1823" t="str">
            <v>TE DE FERRO GALVANIZADO, DE 1"</v>
          </cell>
          <cell r="C1823" t="str">
            <v xml:space="preserve">UN    </v>
          </cell>
          <cell r="D1823">
            <v>9.7100000000000009</v>
          </cell>
        </row>
        <row r="1824">
          <cell r="A1824">
            <v>7048</v>
          </cell>
          <cell r="B1824" t="str">
            <v>TE, PVC PBA, BBB, 90 GRAUS, DN 50 / DE 60 MM, PARA REDE AGUA (NBR 10351)</v>
          </cell>
          <cell r="C1824" t="str">
            <v xml:space="preserve">UN    </v>
          </cell>
          <cell r="D1824">
            <v>18.5</v>
          </cell>
        </row>
        <row r="1825">
          <cell r="A1825">
            <v>7068</v>
          </cell>
          <cell r="B1825" t="str">
            <v>TE DE REDUCAO, PVC, BBB, JE, 90 GRAUS, DN 250 X 150 MM, PARA REDE COLETORA ESGOTO (NBR 10569)</v>
          </cell>
          <cell r="C1825" t="str">
            <v xml:space="preserve">UN    </v>
          </cell>
          <cell r="D1825">
            <v>374.27</v>
          </cell>
        </row>
        <row r="1826">
          <cell r="A1826">
            <v>7069</v>
          </cell>
          <cell r="B1826" t="str">
            <v>TE, PVC, 90 GRAUS, BBB, JE, DN 150 MM, PARA REDE COLETORA ESGOTO (NBR 10569)</v>
          </cell>
          <cell r="C1826" t="str">
            <v xml:space="preserve">UN    </v>
          </cell>
          <cell r="D1826">
            <v>106.25</v>
          </cell>
        </row>
        <row r="1827">
          <cell r="A1827">
            <v>7070</v>
          </cell>
          <cell r="B1827" t="str">
            <v>TE, PVC, 90 GRAUS, BBB, JE, DN 200 MM, PARA REDE COLETORA ESGOTO (NBR 10569)</v>
          </cell>
          <cell r="C1827" t="str">
            <v xml:space="preserve">UN    </v>
          </cell>
          <cell r="D1827">
            <v>180.64</v>
          </cell>
        </row>
        <row r="1828">
          <cell r="A1828">
            <v>7082</v>
          </cell>
          <cell r="B1828" t="str">
            <v>TE, PVC, 90 GRAUS, BBB, JE, DN 100 MM, PARA REDE COLETORA ESGOTO (NBR 10569)</v>
          </cell>
          <cell r="C1828" t="str">
            <v xml:space="preserve">UN    </v>
          </cell>
          <cell r="D1828">
            <v>64.47</v>
          </cell>
        </row>
        <row r="1829">
          <cell r="A1829">
            <v>7088</v>
          </cell>
          <cell r="B1829" t="str">
            <v>TE, PVC PBA, BBB, 90 GRAUS, DN 75 / DE 85 MM, PARA REDE AGUA (NBR 10351)</v>
          </cell>
          <cell r="C1829" t="str">
            <v xml:space="preserve">UN    </v>
          </cell>
          <cell r="D1829">
            <v>46.36</v>
          </cell>
        </row>
        <row r="1830">
          <cell r="A1830">
            <v>7091</v>
          </cell>
          <cell r="B1830" t="str">
            <v>TE SANITARIO, PVC, DN 100 X 100 MM, SERIE NORMAL, PARA ESGOTO PREDIAL</v>
          </cell>
          <cell r="C1830" t="str">
            <v xml:space="preserve">UN    </v>
          </cell>
          <cell r="D1830">
            <v>9.36</v>
          </cell>
        </row>
        <row r="1831">
          <cell r="A1831">
            <v>7094</v>
          </cell>
          <cell r="B1831" t="str">
            <v>TE PVC ROSCAVEL 90 GRAUS, 1", PARA  AGUA FRIA PREDIAL</v>
          </cell>
          <cell r="C1831" t="str">
            <v xml:space="preserve">UN    </v>
          </cell>
          <cell r="D1831">
            <v>5.29</v>
          </cell>
        </row>
        <row r="1832">
          <cell r="A1832">
            <v>7097</v>
          </cell>
          <cell r="B1832" t="str">
            <v>TE SANITARIO, PVC, DN 50 X 50 MM, SERIE NORMAL, PARA ESGOTO PREDIAL</v>
          </cell>
          <cell r="C1832" t="str">
            <v xml:space="preserve">UN    </v>
          </cell>
          <cell r="D1832">
            <v>4.16</v>
          </cell>
        </row>
        <row r="1833">
          <cell r="A1833">
            <v>7098</v>
          </cell>
          <cell r="B1833" t="str">
            <v>TE PVC, ROSCAVEL, 90 GRAUS, 1/2",  AGUA FRIA PREDIAL</v>
          </cell>
          <cell r="C1833" t="str">
            <v xml:space="preserve">UN    </v>
          </cell>
          <cell r="D1833">
            <v>1.95</v>
          </cell>
        </row>
        <row r="1834">
          <cell r="A1834">
            <v>7103</v>
          </cell>
          <cell r="B1834" t="str">
            <v>TE PVC, SOLDAVEL, COM ROSCA NA BOLSA CENTRAL, 90 GRAUS, 32 MM X 3/4", PARA AGUA FRIA PREDIAL</v>
          </cell>
          <cell r="C1834" t="str">
            <v xml:space="preserve">UN    </v>
          </cell>
          <cell r="D1834">
            <v>10.39</v>
          </cell>
        </row>
        <row r="1835">
          <cell r="A1835">
            <v>7104</v>
          </cell>
          <cell r="B1835" t="str">
            <v>TE DE REDUCAO, PVC, SOLDAVEL, 90 GRAUS, 25 MM X 20 MM, PARA AGUA FRIA PREDIAL</v>
          </cell>
          <cell r="C1835" t="str">
            <v xml:space="preserve">UN    </v>
          </cell>
          <cell r="D1835">
            <v>1.9</v>
          </cell>
        </row>
        <row r="1836">
          <cell r="A1836">
            <v>7105</v>
          </cell>
          <cell r="B1836" t="str">
            <v>TE DE INSPECAO, PVC,  100 X 75 MM, SERIE NORMAL PARA ESGOTO PREDIAL</v>
          </cell>
          <cell r="C1836" t="str">
            <v xml:space="preserve">UN    </v>
          </cell>
          <cell r="D1836">
            <v>23.22</v>
          </cell>
        </row>
        <row r="1837">
          <cell r="A1837">
            <v>7106</v>
          </cell>
          <cell r="B1837" t="str">
            <v>TE DE REDUCAO, PVC, SOLDAVEL, 90 GRAUS, 110 MM X 60 MM, PARA AGUA FRIA PREDIAL</v>
          </cell>
          <cell r="C1837" t="str">
            <v xml:space="preserve">UN    </v>
          </cell>
          <cell r="D1837">
            <v>69.319999999999993</v>
          </cell>
        </row>
        <row r="1838">
          <cell r="A1838">
            <v>7108</v>
          </cell>
          <cell r="B1838" t="str">
            <v>TE DE REDUCAO, PVC, SOLDAVEL, 90 GRAUS, 50 MM X 20 MM, PARA AGUA FRIA PREDIAL</v>
          </cell>
          <cell r="C1838" t="str">
            <v xml:space="preserve">UN    </v>
          </cell>
          <cell r="D1838">
            <v>5.6</v>
          </cell>
        </row>
        <row r="1839">
          <cell r="A1839">
            <v>7109</v>
          </cell>
          <cell r="B1839" t="str">
            <v>TE PVC, SOLDAVEL, COM ROSCA NA BOLSA CENTRAL, 90 GRAUS, 20 MM X 1/2", PARA AGUA FRIA PREDIAL</v>
          </cell>
          <cell r="C1839" t="str">
            <v xml:space="preserve">UN    </v>
          </cell>
          <cell r="D1839">
            <v>1.47</v>
          </cell>
        </row>
        <row r="1840">
          <cell r="A1840">
            <v>7110</v>
          </cell>
          <cell r="B1840" t="str">
            <v>TE PVC, ROSCAVEL, 90 GRAUS, 2",  AGUA FRIA PREDIAL</v>
          </cell>
          <cell r="C1840" t="str">
            <v xml:space="preserve">UN    </v>
          </cell>
          <cell r="D1840">
            <v>27.97</v>
          </cell>
        </row>
        <row r="1841">
          <cell r="A1841">
            <v>7114</v>
          </cell>
          <cell r="B1841" t="str">
            <v>TE PVC, SOLDAVEL, COM BUCHA DE LATAO NA BOLSA CENTRAL, 90 GRAUS, 32 MM X 3/4", PARA AGUA FRIA PREDIAL</v>
          </cell>
          <cell r="C1841" t="str">
            <v xml:space="preserve">UN    </v>
          </cell>
          <cell r="D1841">
            <v>10.39</v>
          </cell>
        </row>
        <row r="1842">
          <cell r="A1842">
            <v>7116</v>
          </cell>
          <cell r="B1842" t="str">
            <v>TE PVC SOLDAVEL, BBB, 90 GRAUS, DN 40 MM, PARA ESGOTO SECUNDARIO PREDIAL</v>
          </cell>
          <cell r="C1842" t="str">
            <v xml:space="preserve">UN    </v>
          </cell>
          <cell r="D1842">
            <v>1.72</v>
          </cell>
        </row>
        <row r="1843">
          <cell r="A1843">
            <v>7117</v>
          </cell>
          <cell r="B1843" t="str">
            <v>TE PVC, ROSCAVEL, 90 GRAUS, 1 1/4", AGUA FRIA PREDIAL</v>
          </cell>
          <cell r="C1843" t="str">
            <v xml:space="preserve">UN    </v>
          </cell>
          <cell r="D1843">
            <v>11.78</v>
          </cell>
        </row>
        <row r="1844">
          <cell r="A1844">
            <v>7118</v>
          </cell>
          <cell r="B1844" t="str">
            <v>TE PVC, ROSCAVEL, 90 GRAUS, 1 1/2", AGUA FRIA PREDIAL</v>
          </cell>
          <cell r="C1844" t="str">
            <v xml:space="preserve">UN    </v>
          </cell>
          <cell r="D1844">
            <v>15.48</v>
          </cell>
        </row>
        <row r="1845">
          <cell r="A1845">
            <v>7119</v>
          </cell>
          <cell r="B1845" t="str">
            <v>TE DE REDUCAO COM ROSCA, PVC, 90 GRAUS, 1 X 3/4", PARA AGUA FRIA PREDIAL</v>
          </cell>
          <cell r="C1845" t="str">
            <v xml:space="preserve">UN    </v>
          </cell>
          <cell r="D1845">
            <v>5.12</v>
          </cell>
        </row>
        <row r="1846">
          <cell r="A1846">
            <v>7120</v>
          </cell>
          <cell r="B1846" t="str">
            <v>TE DE REDUCAO COM ROSCA, PVC, 90 GRAUS, 3/4 X 1/2", PARA AGUA FRIA PREDIAL</v>
          </cell>
          <cell r="C1846" t="str">
            <v xml:space="preserve">UN    </v>
          </cell>
          <cell r="D1846">
            <v>3.03</v>
          </cell>
        </row>
        <row r="1847">
          <cell r="A1847">
            <v>7121</v>
          </cell>
          <cell r="B1847" t="str">
            <v>TE PVC, SOLDAVEL, COM BUCHA DE LATAO NA BOLSA CENTRAL, 90 GRAUS, 20 MM X 1/2", PARA AGUA FRIA PREDIAL</v>
          </cell>
          <cell r="C1847" t="str">
            <v xml:space="preserve">UN    </v>
          </cell>
          <cell r="D1847">
            <v>5.52</v>
          </cell>
        </row>
        <row r="1848">
          <cell r="A1848">
            <v>7122</v>
          </cell>
          <cell r="B1848" t="str">
            <v>TE PVC, SOLDAVEL, COM BUCHA DE LATAO NA BOLSA CENTRAL, 90 GRAUS, 25 MM X 3/4", PARA AGUA FRIA PREDIAL</v>
          </cell>
          <cell r="C1848" t="str">
            <v xml:space="preserve">UN    </v>
          </cell>
          <cell r="D1848">
            <v>6.22</v>
          </cell>
        </row>
        <row r="1849">
          <cell r="A1849">
            <v>7123</v>
          </cell>
          <cell r="B1849" t="str">
            <v>TE PVC, ROSCAVEL, 90 GRAUS, 3/4", AGUA FRIA PREDIAL</v>
          </cell>
          <cell r="C1849" t="str">
            <v xml:space="preserve">UN    </v>
          </cell>
          <cell r="D1849">
            <v>2.58</v>
          </cell>
        </row>
        <row r="1850">
          <cell r="A1850">
            <v>7126</v>
          </cell>
          <cell r="B1850" t="str">
            <v>TE REDUCAO PVC, ROSCAVEL, 90 GRAUS,  1.1/2" X 3/4",  AGUA FRIA PREDIAL</v>
          </cell>
          <cell r="C1850" t="str">
            <v xml:space="preserve">UN    </v>
          </cell>
          <cell r="D1850">
            <v>12.38</v>
          </cell>
        </row>
        <row r="1851">
          <cell r="A1851">
            <v>7128</v>
          </cell>
          <cell r="B1851" t="str">
            <v>TE DE REDUCAO, PVC, SOLDAVEL, 90 GRAUS, 40 MM X 32 MM, PARA AGUA FRIA PREDIAL</v>
          </cell>
          <cell r="C1851" t="str">
            <v xml:space="preserve">UN    </v>
          </cell>
          <cell r="D1851">
            <v>5.05</v>
          </cell>
        </row>
        <row r="1852">
          <cell r="A1852">
            <v>7129</v>
          </cell>
          <cell r="B1852" t="str">
            <v>TE DE REDUCAO, PVC, SOLDAVEL, 90 GRAUS, 50 MM X 25 MM, PARA AGUA FRIA PREDIAL</v>
          </cell>
          <cell r="C1852" t="str">
            <v xml:space="preserve">UN    </v>
          </cell>
          <cell r="D1852">
            <v>5.63</v>
          </cell>
        </row>
        <row r="1853">
          <cell r="A1853">
            <v>7130</v>
          </cell>
          <cell r="B1853" t="str">
            <v>TE DE REDUCAO, PVC, SOLDAVEL, 90 GRAUS, 50 MM X 32 MM, PARA AGUA FRIA PREDIAL</v>
          </cell>
          <cell r="C1853" t="str">
            <v xml:space="preserve">UN    </v>
          </cell>
          <cell r="D1853">
            <v>7.62</v>
          </cell>
        </row>
        <row r="1854">
          <cell r="A1854">
            <v>7131</v>
          </cell>
          <cell r="B1854" t="str">
            <v>TE DE REDUCAO, PVC, SOLDAVEL, 90 GRAUS, 50 MM X 40 MM, PARA AGUA FRIA PREDIAL</v>
          </cell>
          <cell r="C1854" t="str">
            <v xml:space="preserve">UN    </v>
          </cell>
          <cell r="D1854">
            <v>8.76</v>
          </cell>
        </row>
        <row r="1855">
          <cell r="A1855">
            <v>7132</v>
          </cell>
          <cell r="B1855" t="str">
            <v>TE DE REDUCAO, PVC, SOLDAVEL, 90 GRAUS, 75 MM X 50 MM, PARA AGUA FRIA PREDIAL</v>
          </cell>
          <cell r="C1855" t="str">
            <v xml:space="preserve">UN    </v>
          </cell>
          <cell r="D1855">
            <v>26.12</v>
          </cell>
        </row>
        <row r="1856">
          <cell r="A1856">
            <v>7133</v>
          </cell>
          <cell r="B1856" t="str">
            <v>TE DE REDUCAO, PVC, SOLDAVEL, 90 GRAUS, 85 MM X 60 MM, PARA AGUA FRIA PREDIAL</v>
          </cell>
          <cell r="C1856" t="str">
            <v xml:space="preserve">UN    </v>
          </cell>
          <cell r="D1856">
            <v>41.46</v>
          </cell>
        </row>
        <row r="1857">
          <cell r="A1857">
            <v>7135</v>
          </cell>
          <cell r="B1857" t="str">
            <v>TE PVC, SOLDAVEL, COM ROSCA NA BOLSA CENTRAL, 90 GRAUS, 25 MM X 1/2", PARA AGUA FRIA PREDIAL</v>
          </cell>
          <cell r="C1857" t="str">
            <v xml:space="preserve">UN    </v>
          </cell>
          <cell r="D1857">
            <v>2.34</v>
          </cell>
        </row>
        <row r="1858">
          <cell r="A1858">
            <v>7136</v>
          </cell>
          <cell r="B1858" t="str">
            <v>TE DE REDUCAO, PVC, SOLDAVEL, 90 GRAUS, 32 MM X 25 MM, PARA AGUA FRIA PREDIAL</v>
          </cell>
          <cell r="C1858" t="str">
            <v xml:space="preserve">UN    </v>
          </cell>
          <cell r="D1858">
            <v>3.71</v>
          </cell>
        </row>
        <row r="1859">
          <cell r="A1859">
            <v>7137</v>
          </cell>
          <cell r="B1859" t="str">
            <v>TE PVC, SOLDAVEL, COM BUCHA DE LATAO NA BOLSA CENTRAL, 90 GRAUS, 25 MM X 1/2", PARA AGUA FRIA PREDIAL</v>
          </cell>
          <cell r="C1859" t="str">
            <v xml:space="preserve">UN    </v>
          </cell>
          <cell r="D1859">
            <v>6.04</v>
          </cell>
        </row>
        <row r="1860">
          <cell r="A1860">
            <v>7138</v>
          </cell>
          <cell r="B1860" t="str">
            <v>TE SOLDAVEL, PVC, 90 GRAUS, 20 MM, PARA AGUA FRIA PREDIAL (NBR 5648)</v>
          </cell>
          <cell r="C1860" t="str">
            <v xml:space="preserve">UN    </v>
          </cell>
          <cell r="D1860">
            <v>0.57999999999999996</v>
          </cell>
        </row>
        <row r="1861">
          <cell r="A1861">
            <v>7139</v>
          </cell>
          <cell r="B1861" t="str">
            <v>TE SOLDAVEL, PVC, 90 GRAUS, 25 MM, PARA AGUA FRIA PREDIAL (NBR 5648)</v>
          </cell>
          <cell r="C1861" t="str">
            <v xml:space="preserve">UN    </v>
          </cell>
          <cell r="D1861">
            <v>0.8</v>
          </cell>
        </row>
        <row r="1862">
          <cell r="A1862">
            <v>7140</v>
          </cell>
          <cell r="B1862" t="str">
            <v>TE SOLDAVEL, PVC, 90 GRAUS, 32 MM, PARA AGUA FRIA PREDIAL (NBR 5648)</v>
          </cell>
          <cell r="C1862" t="str">
            <v xml:space="preserve">UN    </v>
          </cell>
          <cell r="D1862">
            <v>1.99</v>
          </cell>
        </row>
        <row r="1863">
          <cell r="A1863">
            <v>7141</v>
          </cell>
          <cell r="B1863" t="str">
            <v>TE SOLDAVEL, PVC, 90 GRAUS, 40 MM, PARA AGUA FRIA PREDIAL (NBR 5648)</v>
          </cell>
          <cell r="C1863" t="str">
            <v xml:space="preserve">UN    </v>
          </cell>
          <cell r="D1863">
            <v>5.15</v>
          </cell>
        </row>
        <row r="1864">
          <cell r="A1864">
            <v>7142</v>
          </cell>
          <cell r="B1864" t="str">
            <v>TE SOLDAVEL, PVC, 90 GRAUS,50 MM, PARA AGUA FRIA PREDIAL (NBR 5648)</v>
          </cell>
          <cell r="C1864" t="str">
            <v xml:space="preserve">UN    </v>
          </cell>
          <cell r="D1864">
            <v>5.82</v>
          </cell>
        </row>
        <row r="1865">
          <cell r="A1865">
            <v>7143</v>
          </cell>
          <cell r="B1865" t="str">
            <v>TE SOLDAVEL, PVC, 90 GRAUS, 60 MM, PARA AGUA FRIA PREDIAL (NBR 5648)</v>
          </cell>
          <cell r="C1865" t="str">
            <v xml:space="preserve">UN    </v>
          </cell>
          <cell r="D1865">
            <v>16.690000000000001</v>
          </cell>
        </row>
        <row r="1866">
          <cell r="A1866">
            <v>7144</v>
          </cell>
          <cell r="B1866" t="str">
            <v>TE SOLDAVEL, PVC, 90 GRAUS, 75 MM, PARA AGUA FRIA PREDIAL (NBR 5648)</v>
          </cell>
          <cell r="C1866" t="str">
            <v xml:space="preserve">UN    </v>
          </cell>
          <cell r="D1866">
            <v>32</v>
          </cell>
        </row>
        <row r="1867">
          <cell r="A1867">
            <v>7145</v>
          </cell>
          <cell r="B1867" t="str">
            <v>TE SOLDAVEL, PVC, 90 GRAUS, 85 MM, PARA AGUA FRIA PREDIAL (NBR 5648)</v>
          </cell>
          <cell r="C1867" t="str">
            <v xml:space="preserve">UN    </v>
          </cell>
          <cell r="D1867">
            <v>50.19</v>
          </cell>
        </row>
        <row r="1868">
          <cell r="A1868">
            <v>7146</v>
          </cell>
          <cell r="B1868" t="str">
            <v>TE SOLDAVEL, PVC, 90 GRAUS, 110 MM, PARA AGUA FRIA PREDIAL (NBR 5648)</v>
          </cell>
          <cell r="C1868" t="str">
            <v xml:space="preserve">UN    </v>
          </cell>
          <cell r="D1868">
            <v>93.88</v>
          </cell>
        </row>
        <row r="1869">
          <cell r="A1869">
            <v>7153</v>
          </cell>
          <cell r="B1869" t="str">
            <v>TECNICO EM LABORATORIO E CAMPO DE CONSTRUCAO CIVIL</v>
          </cell>
          <cell r="C1869" t="str">
            <v xml:space="preserve">H     </v>
          </cell>
          <cell r="D1869">
            <v>25.17</v>
          </cell>
        </row>
        <row r="1870">
          <cell r="A1870">
            <v>7154</v>
          </cell>
          <cell r="B1870" t="str">
            <v>TELA DE ACO SOLDADA NERVURADA CA-60, Q-138, (2,20 KG/M2), DIAMETRO DO FIO = 4,2 MM, LARGURA =  2,45 X 120 M DE COMPRIMENTO, ESPACAMENTO DA MALHA = 10 X 10 CM</v>
          </cell>
          <cell r="C1870" t="str">
            <v xml:space="preserve">KG    </v>
          </cell>
          <cell r="D1870">
            <v>5.21</v>
          </cell>
        </row>
        <row r="1871">
          <cell r="A1871">
            <v>7155</v>
          </cell>
          <cell r="B1871" t="str">
            <v>TELA DE ACO SOLDADA NERVURADA CA-60, Q-138, (2,20 KG/M2), DIAMETRO DO FIO = 4,2 MM, LARGURA =  2,45 X 120 M DE COMPRIMENTO, ESPACAMENTO DA MALHA = 10  X 10 CM</v>
          </cell>
          <cell r="C1871" t="str">
            <v xml:space="preserve">M2    </v>
          </cell>
          <cell r="D1871">
            <v>11.58</v>
          </cell>
        </row>
        <row r="1872">
          <cell r="A1872">
            <v>7156</v>
          </cell>
          <cell r="B1872" t="str">
            <v>TELA DE ACO SOLDADA NERVURADA, CA-60, Q-196, (3,11 KG/M2), DIAMETRO DO FIO = 5,0 MM, LARGURA =  2,45 M, ESPACAMENTO DA MALHA = 10 X 10 CM</v>
          </cell>
          <cell r="C1872" t="str">
            <v xml:space="preserve">M2    </v>
          </cell>
          <cell r="D1872">
            <v>15.65</v>
          </cell>
        </row>
        <row r="1873">
          <cell r="A1873">
            <v>7158</v>
          </cell>
          <cell r="B1873" t="str">
            <v>TELA DE ARAME GALV QUADRANGULAR / LOSANGULAR,  FIO 2,77 MM (12 BWG), MALHA  5 X 5 CM, H = 2 M</v>
          </cell>
          <cell r="C1873" t="str">
            <v xml:space="preserve">M2    </v>
          </cell>
          <cell r="D1873">
            <v>19.260000000000002</v>
          </cell>
        </row>
        <row r="1874">
          <cell r="A1874">
            <v>7161</v>
          </cell>
          <cell r="B1874" t="str">
            <v>TELA EM METAL PARA ESTUQUE (DEPLOYE)</v>
          </cell>
          <cell r="C1874" t="str">
            <v xml:space="preserve">M2    </v>
          </cell>
          <cell r="D1874">
            <v>3.63</v>
          </cell>
        </row>
        <row r="1875">
          <cell r="A1875">
            <v>7162</v>
          </cell>
          <cell r="B1875" t="str">
            <v>TELA DE ARAME GALV QUADRANGULAR / LOSANGULAR,  FIO 3,4 MM (10  BWG), MALHA  5 X 5 CM, H = 2 M</v>
          </cell>
          <cell r="C1875" t="str">
            <v xml:space="preserve">M2    </v>
          </cell>
          <cell r="D1875">
            <v>28.96</v>
          </cell>
        </row>
        <row r="1876">
          <cell r="A1876">
            <v>7164</v>
          </cell>
          <cell r="B1876" t="str">
            <v>TELA DE ARAME ONDULADA,  FIO *2,77* MM (10  BWG), MALHA  5 X 5 CM, H = 2 M</v>
          </cell>
          <cell r="C1876" t="str">
            <v xml:space="preserve">M2    </v>
          </cell>
          <cell r="D1876">
            <v>23.93</v>
          </cell>
        </row>
        <row r="1877">
          <cell r="A1877">
            <v>7167</v>
          </cell>
          <cell r="B1877" t="str">
            <v>TELA DE ARAME GALV QUADRANGULAR / LOSANGULAR,  FIO 2,11 MM (14 BWG), MALHA  5 X 5 CM, H = 2 M</v>
          </cell>
          <cell r="C1877" t="str">
            <v xml:space="preserve">M2    </v>
          </cell>
          <cell r="D1877">
            <v>12.78</v>
          </cell>
        </row>
        <row r="1878">
          <cell r="A1878">
            <v>7170</v>
          </cell>
          <cell r="B1878" t="str">
            <v>TELA FACHADEIRA EM POLIETILENO, ROLO DE 3 X 100 M (L X C), COR BRANCA, SEM LOGOMARCA - PARA PROTECAO DE OBRAS</v>
          </cell>
          <cell r="C1878" t="str">
            <v xml:space="preserve">M2    </v>
          </cell>
          <cell r="D1878">
            <v>2</v>
          </cell>
        </row>
        <row r="1879">
          <cell r="A1879">
            <v>7173</v>
          </cell>
          <cell r="B1879" t="str">
            <v>TELHA CERAMICA TIPO COLONIAL, COMPRIMENTO DE *44* CM, RENDIMENTO DE *26* TELHAS/M2</v>
          </cell>
          <cell r="C1879" t="str">
            <v xml:space="preserve">MIL   </v>
          </cell>
          <cell r="D1879">
            <v>495</v>
          </cell>
        </row>
        <row r="1880">
          <cell r="A1880">
            <v>7175</v>
          </cell>
          <cell r="B1880" t="str">
            <v>TELHA CERAMICA TIPO ROMANA, COMPRIMENTO DE *41* CM,  RENDIMENTO DE *16* TELHAS/M2</v>
          </cell>
          <cell r="C1880" t="str">
            <v xml:space="preserve">UN    </v>
          </cell>
          <cell r="D1880">
            <v>0.56000000000000005</v>
          </cell>
        </row>
        <row r="1881">
          <cell r="A1881">
            <v>7176</v>
          </cell>
          <cell r="B1881" t="str">
            <v>TELHA CERAMICA TIPO COLONIAL, COMPRIMENTO DE *44* CM, RENDIMENTO DE *26* TELHAS/M2</v>
          </cell>
          <cell r="C1881" t="str">
            <v xml:space="preserve">UN    </v>
          </cell>
          <cell r="D1881">
            <v>0.49</v>
          </cell>
        </row>
        <row r="1882">
          <cell r="A1882">
            <v>7180</v>
          </cell>
          <cell r="B1882" t="str">
            <v>TELHA CERAMICA TIPO PAULISTA, COMPRIMENTO DE *48* CM, RENDIMENTO DE *26* TELHAS/M2</v>
          </cell>
          <cell r="C1882" t="str">
            <v xml:space="preserve">UN    </v>
          </cell>
          <cell r="D1882">
            <v>0.47</v>
          </cell>
        </row>
        <row r="1883">
          <cell r="A1883">
            <v>7181</v>
          </cell>
          <cell r="B1883" t="str">
            <v>CUMEEIRA PARA TELHA CERAMICA, COMPRIMENTO DE *41* CM, RENDIMENTO DE *3* TELHAS/M</v>
          </cell>
          <cell r="C1883" t="str">
            <v xml:space="preserve">UN    </v>
          </cell>
          <cell r="D1883">
            <v>1.28</v>
          </cell>
        </row>
        <row r="1884">
          <cell r="A1884">
            <v>7183</v>
          </cell>
          <cell r="B1884" t="str">
            <v>TELHA CERAMICA TIPO FRANCESA, COMPRIMENTO DE *40* CM, RENDIMENTO DE *16* TELHAS/M2</v>
          </cell>
          <cell r="C1884" t="str">
            <v xml:space="preserve">UN    </v>
          </cell>
          <cell r="D1884">
            <v>0.79</v>
          </cell>
        </row>
        <row r="1885">
          <cell r="A1885">
            <v>7184</v>
          </cell>
          <cell r="B1885" t="str">
            <v>TELHA DE FIBRA DE VIDRO ONDULADA INCOLOR, E = 0,6 MM, DE *0,50 X 2,44* M</v>
          </cell>
          <cell r="C1885" t="str">
            <v xml:space="preserve">M2    </v>
          </cell>
          <cell r="D1885">
            <v>28</v>
          </cell>
        </row>
        <row r="1886">
          <cell r="A1886">
            <v>7186</v>
          </cell>
          <cell r="B1886" t="str">
            <v>TELHA DE FIBROCIMENTO ONDULADA E = 6 MM, DE 1,83 X 1,10 M (SEM AMIANTO)</v>
          </cell>
          <cell r="C1886" t="str">
            <v xml:space="preserve">UN    </v>
          </cell>
          <cell r="D1886">
            <v>41.52</v>
          </cell>
        </row>
        <row r="1887">
          <cell r="A1887">
            <v>7189</v>
          </cell>
          <cell r="B1887" t="str">
            <v>TELHA DE FIBROCIMENTO ONDULADA E = 8 MM, DE 2,44 X 1,10 M (SEM AMIANTO)</v>
          </cell>
          <cell r="C1887" t="str">
            <v xml:space="preserve">UN    </v>
          </cell>
          <cell r="D1887">
            <v>76.56</v>
          </cell>
        </row>
        <row r="1888">
          <cell r="A1888">
            <v>7190</v>
          </cell>
          <cell r="B1888" t="str">
            <v>TELHA DE FIBROCIMENTO ONDULADA E = 4 MM, DE 1,22 X 0,50 M (SEM AMIANTO)</v>
          </cell>
          <cell r="C1888" t="str">
            <v xml:space="preserve">UN    </v>
          </cell>
          <cell r="D1888">
            <v>7.23</v>
          </cell>
        </row>
        <row r="1889">
          <cell r="A1889">
            <v>7191</v>
          </cell>
          <cell r="B1889" t="str">
            <v>TELHA DE FIBROCIMENTO ONDULADA E = 4 MM, DE 2,44 X 0,50 M (SEM AMIANTO)</v>
          </cell>
          <cell r="C1889" t="str">
            <v xml:space="preserve">UN    </v>
          </cell>
          <cell r="D1889">
            <v>14.56</v>
          </cell>
        </row>
        <row r="1890">
          <cell r="A1890">
            <v>7192</v>
          </cell>
          <cell r="B1890" t="str">
            <v>TELHA DE FIBROCIMENTO ONDULADA E = 8 MM, DE 1,53 X 1,10 M (SEM AMIANTO)</v>
          </cell>
          <cell r="C1890" t="str">
            <v xml:space="preserve">UN    </v>
          </cell>
          <cell r="D1890">
            <v>45.66</v>
          </cell>
        </row>
        <row r="1891">
          <cell r="A1891">
            <v>7193</v>
          </cell>
          <cell r="B1891" t="str">
            <v>TELHA DE FIBROCIMENTO ONDULADA E = 8 MM, DE 1,83 X 1,10 M (SEM AMIANTO)</v>
          </cell>
          <cell r="C1891" t="str">
            <v xml:space="preserve">UN    </v>
          </cell>
          <cell r="D1891">
            <v>54.5</v>
          </cell>
        </row>
        <row r="1892">
          <cell r="A1892">
            <v>7194</v>
          </cell>
          <cell r="B1892" t="str">
            <v>TELHA DE FIBROCIMENTO ONDULADA E = 6 MM, DE 2,44 X 1,10 M (SEM AMIANTO)</v>
          </cell>
          <cell r="C1892" t="str">
            <v xml:space="preserve">M2    </v>
          </cell>
          <cell r="D1892">
            <v>20.59</v>
          </cell>
        </row>
        <row r="1893">
          <cell r="A1893">
            <v>7195</v>
          </cell>
          <cell r="B1893" t="str">
            <v>TELHA DE FIBROCIMENTO ONDULADA E = 6 MM, DE 1,53 X 1,10 M (SEM AMIANTO)</v>
          </cell>
          <cell r="C1893" t="str">
            <v xml:space="preserve">UN    </v>
          </cell>
          <cell r="D1893">
            <v>34.700000000000003</v>
          </cell>
        </row>
        <row r="1894">
          <cell r="A1894">
            <v>7197</v>
          </cell>
          <cell r="B1894" t="str">
            <v>TELHA DE FIBROCIMENTO ONDULADA E = 6 MM, DE 3,66 X 1,10 M (SEM AMIANTO)</v>
          </cell>
          <cell r="C1894" t="str">
            <v xml:space="preserve">UN    </v>
          </cell>
          <cell r="D1894">
            <v>83.02</v>
          </cell>
        </row>
        <row r="1895">
          <cell r="A1895">
            <v>7198</v>
          </cell>
          <cell r="B1895" t="str">
            <v>TELHA DE FIBROCIMENTO ONDULADA E = 8 MM, DE 3,66 X 1,10 M (SEM AMIANTO)</v>
          </cell>
          <cell r="C1895" t="str">
            <v xml:space="preserve">M2    </v>
          </cell>
          <cell r="D1895">
            <v>28.5</v>
          </cell>
        </row>
        <row r="1896">
          <cell r="A1896">
            <v>7202</v>
          </cell>
          <cell r="B1896" t="str">
            <v>TELHA DE FIBROCIMENTO E= 8 MM, DE *3,70 X 1,06* M (SEM AMIANTO)</v>
          </cell>
          <cell r="C1896" t="str">
            <v xml:space="preserve">M2    </v>
          </cell>
          <cell r="D1896">
            <v>42.14</v>
          </cell>
        </row>
        <row r="1897">
          <cell r="A1897">
            <v>7207</v>
          </cell>
          <cell r="B1897" t="str">
            <v>TELHA DE FIBROCIMENTO ONDULADA E = 6 MM, DE 2,44 X 1,10 M (SEM AMIANTO)</v>
          </cell>
          <cell r="C1897" t="str">
            <v xml:space="preserve">UN    </v>
          </cell>
          <cell r="D1897">
            <v>55.26</v>
          </cell>
        </row>
        <row r="1898">
          <cell r="A1898">
            <v>7210</v>
          </cell>
          <cell r="B1898" t="str">
            <v>TELHA ESTRUTURAL DE FIBROCIMENTO 1 ABA, DE 0,52 X 4,50 M (SEM AMIANTO)</v>
          </cell>
          <cell r="C1898" t="str">
            <v xml:space="preserve">UN    </v>
          </cell>
          <cell r="D1898">
            <v>149.91</v>
          </cell>
        </row>
        <row r="1899">
          <cell r="A1899">
            <v>7212</v>
          </cell>
          <cell r="B1899" t="str">
            <v>TELHA ESTRUTURAL DE FIBROCIMENTO 1 ABA, DE 0,52 X 7,20 M (SEM AMIANTO)</v>
          </cell>
          <cell r="C1899" t="str">
            <v xml:space="preserve">UN    </v>
          </cell>
          <cell r="D1899">
            <v>239.82</v>
          </cell>
        </row>
        <row r="1900">
          <cell r="A1900">
            <v>7213</v>
          </cell>
          <cell r="B1900" t="str">
            <v>TELHA DE FIBROCIMENTO ONDULADA E = 4 MM, DE 2,44 X 0,50 M (SEM AMIANTO)</v>
          </cell>
          <cell r="C1900" t="str">
            <v xml:space="preserve">M2    </v>
          </cell>
          <cell r="D1900">
            <v>11.94</v>
          </cell>
        </row>
        <row r="1901">
          <cell r="A1901">
            <v>7214</v>
          </cell>
          <cell r="B1901" t="str">
            <v>CUMEEIRA SHED PARA TELHA ONDULADA DE FIBROCIMENTO, E = 6 MM, ABA 280 MM, COMPRIMENTO 1100 MM (SEM AMIANTO)</v>
          </cell>
          <cell r="C1901" t="str">
            <v xml:space="preserve">UN    </v>
          </cell>
          <cell r="D1901">
            <v>28.26</v>
          </cell>
        </row>
        <row r="1902">
          <cell r="A1902">
            <v>7215</v>
          </cell>
          <cell r="B1902" t="str">
            <v>CUMEEIRA NORMAL PARA TELHA ESTRUTURAL DE FIBROCIMENTO 1 ABA, E = 6 MM, COMPRIMENTO 608 MM (SEM AMIANTO)</v>
          </cell>
          <cell r="C1902" t="str">
            <v xml:space="preserve">UN    </v>
          </cell>
          <cell r="D1902">
            <v>19.73</v>
          </cell>
        </row>
        <row r="1903">
          <cell r="A1903">
            <v>7216</v>
          </cell>
          <cell r="B1903" t="str">
            <v>CUMEEIRA NORMAL PARA TELHA ESTRUTURAL DE FIBROCIMENTO 2 ABAS, E = 6 MM, DE 1050 X 935 MM (SEM AMIANTO)</v>
          </cell>
          <cell r="C1903" t="str">
            <v xml:space="preserve">UN    </v>
          </cell>
          <cell r="D1903">
            <v>82.48</v>
          </cell>
        </row>
        <row r="1904">
          <cell r="A1904">
            <v>7219</v>
          </cell>
          <cell r="B1904" t="str">
            <v>CUMEEIRA UNIVERSAL PARA TELHA ONDULADA DE FIBROCIMENTO, E = 6 MM, ABA 210 MM, COMPRIMENTO 1100 MM (SEM AMIANTO)</v>
          </cell>
          <cell r="C1904" t="str">
            <v xml:space="preserve">UN    </v>
          </cell>
          <cell r="D1904">
            <v>29.25</v>
          </cell>
        </row>
        <row r="1905">
          <cell r="A1905">
            <v>7220</v>
          </cell>
          <cell r="B1905" t="str">
            <v>TELHA ESTRUTURAL DE FIBROCIMENTO 2 ABAS, DE 1,00 X 7,40 M (SEM AMIANTO)</v>
          </cell>
          <cell r="C1905" t="str">
            <v xml:space="preserve">UN    </v>
          </cell>
          <cell r="D1905">
            <v>408.05</v>
          </cell>
        </row>
        <row r="1906">
          <cell r="A1906">
            <v>7221</v>
          </cell>
          <cell r="B1906" t="str">
            <v>TELHA ESTRUTURAL DE FIBROCIMENTO 1 ABA, DE 0,52 X 4,50 M (SEM AMIANTO)</v>
          </cell>
          <cell r="C1906" t="str">
            <v xml:space="preserve">M2    </v>
          </cell>
          <cell r="D1906">
            <v>64.06</v>
          </cell>
        </row>
        <row r="1907">
          <cell r="A1907">
            <v>7223</v>
          </cell>
          <cell r="B1907" t="str">
            <v>TELHA ESTRUTURAL DE FIBROCIMENTO 1 ABA, DE 0,52 X 2,50 M (SEM AMIANTO)</v>
          </cell>
          <cell r="C1907" t="str">
            <v xml:space="preserve">UN    </v>
          </cell>
          <cell r="D1907">
            <v>82.7</v>
          </cell>
        </row>
        <row r="1908">
          <cell r="A1908">
            <v>7224</v>
          </cell>
          <cell r="B1908" t="str">
            <v>TELHA ESTRUTURAL DE FIBROCIMENTO 1 ABA, DE 0,52 X 4,00 M (SEM AMIANTO)</v>
          </cell>
          <cell r="C1908" t="str">
            <v xml:space="preserve">UN    </v>
          </cell>
          <cell r="D1908">
            <v>131.75</v>
          </cell>
        </row>
        <row r="1909">
          <cell r="A1909">
            <v>7225</v>
          </cell>
          <cell r="B1909" t="str">
            <v>TELHA ESTRUTURAL DE FIBROCIMENTO 1 ABA, DE 0,52 X 5,00 M (SEM AMIANTO)</v>
          </cell>
          <cell r="C1909" t="str">
            <v xml:space="preserve">UN    </v>
          </cell>
          <cell r="D1909">
            <v>166.58</v>
          </cell>
        </row>
        <row r="1910">
          <cell r="A1910">
            <v>7226</v>
          </cell>
          <cell r="B1910" t="str">
            <v>TELHA ESTRUTURAL DE FIBROCIMENTO 1 ABA, DE 0,52 X 5,50 M (SEM AMIANTO)</v>
          </cell>
          <cell r="C1910" t="str">
            <v xml:space="preserve">UN    </v>
          </cell>
          <cell r="D1910">
            <v>183.31</v>
          </cell>
        </row>
        <row r="1911">
          <cell r="A1911">
            <v>7227</v>
          </cell>
          <cell r="B1911" t="str">
            <v>TELHA ESTRUTURAL DE FIBROCIMENTO 1 ABA, DE 0,52 X 6,50 M (SEM AMIANTO)</v>
          </cell>
          <cell r="C1911" t="str">
            <v xml:space="preserve">UN    </v>
          </cell>
          <cell r="D1911">
            <v>216.59</v>
          </cell>
        </row>
        <row r="1912">
          <cell r="A1912">
            <v>7229</v>
          </cell>
          <cell r="B1912" t="str">
            <v>TELHA ESTRUTURAL DE FIBROCIMENTO 2 ABAS, DE 1,00 X 3,00 M (SEM AMIANTO)</v>
          </cell>
          <cell r="C1912" t="str">
            <v xml:space="preserve">UN    </v>
          </cell>
          <cell r="D1912">
            <v>158.59</v>
          </cell>
        </row>
        <row r="1913">
          <cell r="A1913">
            <v>7230</v>
          </cell>
          <cell r="B1913" t="str">
            <v>TELHA ESTRUTURAL DE FIBROCIMENTO 2 ABAS, DE 1,00 X 4,60 M (SEM AMIANTO)</v>
          </cell>
          <cell r="C1913" t="str">
            <v xml:space="preserve">UN    </v>
          </cell>
          <cell r="D1913">
            <v>252.72</v>
          </cell>
        </row>
        <row r="1914">
          <cell r="A1914">
            <v>7231</v>
          </cell>
          <cell r="B1914" t="str">
            <v>TELHA ESTRUTURAL DE FIBROCIMENTO 2 ABAS, DE 1,00 X 6,00 M (SEM AMIANTO)</v>
          </cell>
          <cell r="C1914" t="str">
            <v xml:space="preserve">UN    </v>
          </cell>
          <cell r="D1914">
            <v>331.9</v>
          </cell>
        </row>
        <row r="1915">
          <cell r="A1915">
            <v>7233</v>
          </cell>
          <cell r="B1915" t="str">
            <v>TELHA ESTRUTURAL DE FIBROCIMENTO 2 ABAS, DE 1,00 X 9,20 M (SEM AMIANTO)</v>
          </cell>
          <cell r="C1915" t="str">
            <v xml:space="preserve">UN    </v>
          </cell>
          <cell r="D1915">
            <v>508.46</v>
          </cell>
        </row>
        <row r="1916">
          <cell r="A1916">
            <v>7234</v>
          </cell>
          <cell r="B1916" t="str">
            <v>TELHA ESTRUTURAL DE FIBROCIMENTO 1 ABA, DE 0,52 X 3,60 M (SEM AMIANTO)</v>
          </cell>
          <cell r="C1916" t="str">
            <v xml:space="preserve">UN    </v>
          </cell>
          <cell r="D1916">
            <v>119.29</v>
          </cell>
        </row>
        <row r="1917">
          <cell r="A1917">
            <v>7236</v>
          </cell>
          <cell r="B1917" t="str">
            <v>TELHA ESTRUTURAL DE FIBROCIMENTO 1 ABA, DE 0,52 X 6,00 M (SEM AMIANTO)</v>
          </cell>
          <cell r="C1917" t="str">
            <v xml:space="preserve">UN    </v>
          </cell>
          <cell r="D1917">
            <v>199.93</v>
          </cell>
        </row>
        <row r="1918">
          <cell r="A1918">
            <v>7237</v>
          </cell>
          <cell r="B1918" t="str">
            <v>RUFO PARA TELHA ONDULADA DE FIBROCIMENTO, E = 6 MM, ABA *260* MM, COMPRIMENTO 1100 MM (SEM AMIANTO)</v>
          </cell>
          <cell r="C1918" t="str">
            <v xml:space="preserve">UN    </v>
          </cell>
          <cell r="D1918">
            <v>18.100000000000001</v>
          </cell>
        </row>
        <row r="1919">
          <cell r="A1919">
            <v>7238</v>
          </cell>
          <cell r="B1919" t="str">
            <v>TELHA ALUMINIO ONDULADA, ALTURA = *18* MM, E = 0,5 MM</v>
          </cell>
          <cell r="C1919" t="str">
            <v xml:space="preserve">M2    </v>
          </cell>
          <cell r="D1919">
            <v>36.58</v>
          </cell>
        </row>
        <row r="1920">
          <cell r="A1920">
            <v>7239</v>
          </cell>
          <cell r="B1920" t="str">
            <v>TELHA ALUMINIO ONDULADA, ALTURA = *18* MM, E = 0,6 MM</v>
          </cell>
          <cell r="C1920" t="str">
            <v xml:space="preserve">M2    </v>
          </cell>
          <cell r="D1920">
            <v>45.48</v>
          </cell>
        </row>
        <row r="1921">
          <cell r="A1921">
            <v>7240</v>
          </cell>
          <cell r="B1921" t="str">
            <v>TELHA ALUMINIO ONDULADA, ALTURA = *18* MM, E = 0,7 MM</v>
          </cell>
          <cell r="C1921" t="str">
            <v xml:space="preserve">M2    </v>
          </cell>
          <cell r="D1921">
            <v>52.22</v>
          </cell>
        </row>
        <row r="1922">
          <cell r="A1922">
            <v>7241</v>
          </cell>
          <cell r="B1922" t="str">
            <v>CUMEEIRA ALUMINIO ONDULADA, COMPRIMENTO = *1,12* M, E = 0,8 MM</v>
          </cell>
          <cell r="C1922" t="str">
            <v xml:space="preserve">M2    </v>
          </cell>
          <cell r="D1922">
            <v>52.78</v>
          </cell>
        </row>
        <row r="1923">
          <cell r="A1923">
            <v>7243</v>
          </cell>
          <cell r="B1923" t="str">
            <v>TELHA DE ACO ZINCADO TRAPEZOIDAL, A = *40* MM, E = 0,5 MM, SEM PINTURA</v>
          </cell>
          <cell r="C1923" t="str">
            <v xml:space="preserve">M2    </v>
          </cell>
          <cell r="D1923">
            <v>26.18</v>
          </cell>
        </row>
        <row r="1924">
          <cell r="A1924">
            <v>7245</v>
          </cell>
          <cell r="B1924" t="str">
            <v>TELHA DE VIDRO TIPO FRANCESA, *39 X 23* CM</v>
          </cell>
          <cell r="C1924" t="str">
            <v xml:space="preserve">UN    </v>
          </cell>
          <cell r="D1924">
            <v>26.9</v>
          </cell>
        </row>
        <row r="1925">
          <cell r="A1925">
            <v>7246</v>
          </cell>
          <cell r="B1925" t="str">
            <v>TELHA VIDRO TIPO CANAL OU COLONIAL, C = 46 A 50 CM</v>
          </cell>
          <cell r="C1925" t="str">
            <v xml:space="preserve">UN    </v>
          </cell>
          <cell r="D1925">
            <v>25.03</v>
          </cell>
        </row>
        <row r="1926">
          <cell r="A1926">
            <v>7247</v>
          </cell>
          <cell r="B1926" t="str">
            <v>LOCACAO DE TEODOLITO ELETRONICO, PRECISAO ANGULAR DE 5 A 7 SEGUNDOS, INCLUINDO TRIPE</v>
          </cell>
          <cell r="C1926" t="str">
            <v xml:space="preserve">H     </v>
          </cell>
          <cell r="D1926">
            <v>2.13</v>
          </cell>
        </row>
        <row r="1927">
          <cell r="A1927">
            <v>7252</v>
          </cell>
          <cell r="B1927" t="str">
            <v>LOCACAO DE NIVEL OPTICO, COM PRECISAO DE 0,7 MM, AUMENTO DE 32X</v>
          </cell>
          <cell r="C1927" t="str">
            <v xml:space="preserve">H     </v>
          </cell>
          <cell r="D1927">
            <v>2.13</v>
          </cell>
        </row>
        <row r="1928">
          <cell r="A1928">
            <v>7253</v>
          </cell>
          <cell r="B1928" t="str">
            <v>TERRA VEGETAL (GRANEL)</v>
          </cell>
          <cell r="C1928" t="str">
            <v xml:space="preserve">M3    </v>
          </cell>
          <cell r="D1928">
            <v>79.28</v>
          </cell>
        </row>
        <row r="1929">
          <cell r="A1929">
            <v>7256</v>
          </cell>
          <cell r="B1929" t="str">
            <v>TIJOLO CERAMICO MACICO APARENTE 2 FUROS, *6,5 X 10 X 20* CM</v>
          </cell>
          <cell r="C1929" t="str">
            <v xml:space="preserve">UN    </v>
          </cell>
          <cell r="D1929">
            <v>0.48</v>
          </cell>
        </row>
        <row r="1930">
          <cell r="A1930">
            <v>7258</v>
          </cell>
          <cell r="B1930" t="str">
            <v>TIJOLO CERAMICO MACICO *5 X 10 X 20* CM</v>
          </cell>
          <cell r="C1930" t="str">
            <v xml:space="preserve">UN    </v>
          </cell>
          <cell r="D1930">
            <v>0.27</v>
          </cell>
        </row>
        <row r="1931">
          <cell r="A1931">
            <v>7260</v>
          </cell>
          <cell r="B1931" t="str">
            <v>TIJOLO CERAMICO MACICO APARENTE *6 X 12 X 24* CM</v>
          </cell>
          <cell r="C1931" t="str">
            <v xml:space="preserve">UN    </v>
          </cell>
          <cell r="D1931">
            <v>0.82</v>
          </cell>
        </row>
        <row r="1932">
          <cell r="A1932">
            <v>7266</v>
          </cell>
          <cell r="B1932" t="str">
            <v>BLOCO CERAMICO (ALVENARIA DE VEDACAO), DE 9 X 19 X 19 CM</v>
          </cell>
          <cell r="C1932" t="str">
            <v xml:space="preserve">MIL   </v>
          </cell>
          <cell r="D1932">
            <v>425.18</v>
          </cell>
        </row>
        <row r="1933">
          <cell r="A1933">
            <v>7267</v>
          </cell>
          <cell r="B1933" t="str">
            <v>BLOCO CERAMICO (ALVENARIA VEDACAO), 6 FUROS, DE 9 X 14 X 19 CM</v>
          </cell>
          <cell r="C1933" t="str">
            <v xml:space="preserve">UN    </v>
          </cell>
          <cell r="D1933">
            <v>0.28999999999999998</v>
          </cell>
        </row>
        <row r="1934">
          <cell r="A1934">
            <v>7268</v>
          </cell>
          <cell r="B1934" t="str">
            <v>BLOCO CERAMICO (ALVENARIA DE VEDACAO), 8 FUROS, DE 9 X 19 X 29 CM</v>
          </cell>
          <cell r="C1934" t="str">
            <v xml:space="preserve">UN    </v>
          </cell>
          <cell r="D1934">
            <v>0.6</v>
          </cell>
        </row>
        <row r="1935">
          <cell r="A1935">
            <v>7269</v>
          </cell>
          <cell r="B1935" t="str">
            <v>BLOCO CERAMICO (ALVENARIA DE VEDACAO), 6 FUROS, DE 9 X 9 X 19 CM</v>
          </cell>
          <cell r="C1935" t="str">
            <v xml:space="preserve">UN    </v>
          </cell>
          <cell r="D1935">
            <v>0.28000000000000003</v>
          </cell>
        </row>
        <row r="1936">
          <cell r="A1936">
            <v>7270</v>
          </cell>
          <cell r="B1936" t="str">
            <v>BLOCO CERAMICO (ALVENARIA DE VEDACAO), 4 FUROS, DE 9 X 9 X 19 CM</v>
          </cell>
          <cell r="C1936" t="str">
            <v xml:space="preserve">UN    </v>
          </cell>
          <cell r="D1936">
            <v>0.4</v>
          </cell>
        </row>
        <row r="1937">
          <cell r="A1937">
            <v>7271</v>
          </cell>
          <cell r="B1937" t="str">
            <v>BLOCO CERAMICO (ALVENARIA DE VEDACAO), 8 FUROS, DE 9 X 19 X 19 CM</v>
          </cell>
          <cell r="C1937" t="str">
            <v xml:space="preserve">UN    </v>
          </cell>
          <cell r="D1937">
            <v>0.42</v>
          </cell>
        </row>
        <row r="1938">
          <cell r="A1938">
            <v>7272</v>
          </cell>
          <cell r="B1938" t="str">
            <v>ELEMENTO VAZADO CERAMICO 9 X 20 X 20 CM</v>
          </cell>
          <cell r="C1938" t="str">
            <v xml:space="preserve">UN    </v>
          </cell>
          <cell r="D1938">
            <v>2.87</v>
          </cell>
        </row>
        <row r="1939">
          <cell r="A1939">
            <v>7273</v>
          </cell>
          <cell r="B1939" t="str">
            <v>ELEMENTO VAZADO CERAMICO 7 X 20 X 20 CM</v>
          </cell>
          <cell r="C1939" t="str">
            <v xml:space="preserve">UN    </v>
          </cell>
          <cell r="D1939">
            <v>2.06</v>
          </cell>
        </row>
        <row r="1940">
          <cell r="A1940">
            <v>7274</v>
          </cell>
          <cell r="B1940" t="str">
            <v>TIL PARA LIGACAO PREDIAL, EM PVC, JE, BBB, DN 100 X 100 MM, PARA REDE COLETORA ESGOTO (NBR 10569)</v>
          </cell>
          <cell r="C1940" t="str">
            <v xml:space="preserve">UN    </v>
          </cell>
          <cell r="D1940">
            <v>20.49</v>
          </cell>
        </row>
        <row r="1941">
          <cell r="A1941">
            <v>7275</v>
          </cell>
          <cell r="B1941" t="str">
            <v>TIL RADIAL, PVC, JE, BBB, DN 150 X 200 MM, PARA REDE COLETORA DE ESGOTO (NBR 10569)</v>
          </cell>
          <cell r="C1941" t="str">
            <v xml:space="preserve">UN    </v>
          </cell>
          <cell r="D1941">
            <v>539.15</v>
          </cell>
        </row>
        <row r="1942">
          <cell r="A1942">
            <v>7276</v>
          </cell>
          <cell r="B1942" t="str">
            <v>TIL DE PASSAGEM, EM PVC, JE, BBB, DN 200 X 150 MM, PARA REDE COLETORA DE ESGOTO NBR 10569</v>
          </cell>
          <cell r="C1942" t="str">
            <v xml:space="preserve">UN    </v>
          </cell>
          <cell r="D1942">
            <v>595.78</v>
          </cell>
        </row>
        <row r="1943">
          <cell r="A1943">
            <v>7277</v>
          </cell>
          <cell r="B1943" t="str">
            <v>TIL DE PASSAGEM, EM PVC, JE, BBB, DN 250 X 150 MM, PARA REDE COLETORA DE ESGOTO NBR 10569</v>
          </cell>
          <cell r="C1943" t="str">
            <v xml:space="preserve">UN    </v>
          </cell>
          <cell r="D1943">
            <v>769.17</v>
          </cell>
        </row>
        <row r="1944">
          <cell r="A1944">
            <v>7278</v>
          </cell>
          <cell r="B1944" t="str">
            <v>TIL DE PASSAGEM, EM PVC, JE, BBB, DN 300 X 150 MM, PARA REDE COLETORA DE ESGOTO NBR 10569</v>
          </cell>
          <cell r="C1944" t="str">
            <v xml:space="preserve">UN    </v>
          </cell>
          <cell r="D1944">
            <v>985.89</v>
          </cell>
        </row>
        <row r="1945">
          <cell r="A1945">
            <v>7280</v>
          </cell>
          <cell r="B1945" t="str">
            <v>TIL DE PASSAGEM, EM PVC, JE, BBB, DN 100 X 100 MM, PARA REDE COLETORA DE ESGOTO NBR 10569</v>
          </cell>
          <cell r="C1945" t="str">
            <v xml:space="preserve">UN    </v>
          </cell>
          <cell r="D1945">
            <v>292.33</v>
          </cell>
        </row>
        <row r="1946">
          <cell r="A1946">
            <v>7282</v>
          </cell>
          <cell r="B1946" t="str">
            <v>TIL DE PASSAGEM, EM PVC, JE, BBB, DN 150 X 150 MM, PARA REDE COLETORA DE ESGOTO NBR 10569</v>
          </cell>
          <cell r="C1946" t="str">
            <v xml:space="preserve">UN    </v>
          </cell>
          <cell r="D1946">
            <v>550.27</v>
          </cell>
        </row>
        <row r="1947">
          <cell r="A1947">
            <v>7284</v>
          </cell>
          <cell r="B1947" t="str">
            <v>TIL RADIAL, PVC, JE, BBB, DN 300 X 200 MM, PARA REDE COLETORA DE ESGOTO (NBR 10569)</v>
          </cell>
          <cell r="C1947" t="str">
            <v xml:space="preserve">UN    </v>
          </cell>
          <cell r="D1947">
            <v>1660.57</v>
          </cell>
        </row>
        <row r="1948">
          <cell r="A1948">
            <v>7287</v>
          </cell>
          <cell r="B1948" t="str">
            <v>TINTA A OLEO BRILHANTE PARA MADEIRA E METAIS</v>
          </cell>
          <cell r="C1948" t="str">
            <v xml:space="preserve">GL    </v>
          </cell>
          <cell r="D1948">
            <v>67.28</v>
          </cell>
        </row>
        <row r="1949">
          <cell r="A1949">
            <v>7288</v>
          </cell>
          <cell r="B1949" t="str">
            <v>TINTA ESMALTE SINTETICO PREMIUM FOSCO</v>
          </cell>
          <cell r="C1949" t="str">
            <v xml:space="preserve">L     </v>
          </cell>
          <cell r="D1949">
            <v>23.96</v>
          </cell>
        </row>
        <row r="1950">
          <cell r="A1950">
            <v>7292</v>
          </cell>
          <cell r="B1950" t="str">
            <v>TINTA ESMALTE SINTETICO PREMIUM BRILHANTE</v>
          </cell>
          <cell r="C1950" t="str">
            <v xml:space="preserve">L     </v>
          </cell>
          <cell r="D1950">
            <v>21.14</v>
          </cell>
        </row>
        <row r="1951">
          <cell r="A1951">
            <v>7293</v>
          </cell>
          <cell r="B1951" t="str">
            <v>TINTA ESMALTE SINTETICO GRAFITE COM PROTECAO PARA METAIS FERROSOS</v>
          </cell>
          <cell r="C1951" t="str">
            <v xml:space="preserve">L     </v>
          </cell>
          <cell r="D1951">
            <v>22.51</v>
          </cell>
        </row>
        <row r="1952">
          <cell r="A1952">
            <v>7304</v>
          </cell>
          <cell r="B1952" t="str">
            <v>TINTA EPOXI PREMIUM, BRANCA</v>
          </cell>
          <cell r="C1952" t="str">
            <v xml:space="preserve">L     </v>
          </cell>
          <cell r="D1952">
            <v>50.2</v>
          </cell>
        </row>
        <row r="1953">
          <cell r="A1953">
            <v>7306</v>
          </cell>
          <cell r="B1953" t="str">
            <v>TINTA PROTETORA SUPERFICIE METALICA ALUMINIO</v>
          </cell>
          <cell r="C1953" t="str">
            <v xml:space="preserve">L     </v>
          </cell>
          <cell r="D1953">
            <v>25.81</v>
          </cell>
        </row>
        <row r="1954">
          <cell r="A1954">
            <v>7307</v>
          </cell>
          <cell r="B1954" t="str">
            <v>FUNDO ANTICORROSIVO PARA METAIS FERROSOS (ZARCAO)</v>
          </cell>
          <cell r="C1954" t="str">
            <v xml:space="preserve">L     </v>
          </cell>
          <cell r="D1954">
            <v>21.96</v>
          </cell>
        </row>
        <row r="1955">
          <cell r="A1955">
            <v>7311</v>
          </cell>
          <cell r="B1955" t="str">
            <v>TINTA ESMALTE SINTETICO PREMIUM ACETINADO</v>
          </cell>
          <cell r="C1955" t="str">
            <v xml:space="preserve">L     </v>
          </cell>
          <cell r="D1955">
            <v>21.77</v>
          </cell>
        </row>
        <row r="1956">
          <cell r="A1956">
            <v>7313</v>
          </cell>
          <cell r="B1956" t="str">
            <v>TINTA ASFALTICA IMPERMEABILIZANTE DILUIDA EM SOLVENTE, PARA MATERIAIS CIMENTICIOS, METAL E MADEIRA</v>
          </cell>
          <cell r="C1956" t="str">
            <v xml:space="preserve">L     </v>
          </cell>
          <cell r="D1956">
            <v>11.71</v>
          </cell>
        </row>
        <row r="1957">
          <cell r="A1957">
            <v>7314</v>
          </cell>
          <cell r="B1957" t="str">
            <v>TINTA BORRACHA CLORADA, ACABAMENTO SEMIBRILHO, CORES VIVAS</v>
          </cell>
          <cell r="C1957" t="str">
            <v xml:space="preserve">L     </v>
          </cell>
          <cell r="D1957">
            <v>89.37</v>
          </cell>
        </row>
        <row r="1958">
          <cell r="A1958">
            <v>7317</v>
          </cell>
          <cell r="B1958" t="str">
            <v>SELANTE DE BASE ASFALTICA PARA VEDACAO</v>
          </cell>
          <cell r="C1958" t="str">
            <v xml:space="preserve">KG    </v>
          </cell>
          <cell r="D1958">
            <v>22.17</v>
          </cell>
        </row>
        <row r="1959">
          <cell r="A1959">
            <v>7319</v>
          </cell>
          <cell r="B1959" t="str">
            <v>TINTA ASFALTICA IMPERMEABILIZANTE DISPERSA EM AGUA, PARA MATERIAIS CIMENTICIOS</v>
          </cell>
          <cell r="C1959" t="str">
            <v xml:space="preserve">L     </v>
          </cell>
          <cell r="D1959">
            <v>6.7</v>
          </cell>
        </row>
        <row r="1960">
          <cell r="A1960">
            <v>7325</v>
          </cell>
          <cell r="B1960" t="str">
            <v>ADITIVO IMPERMEABILIZANTE DE PEGA NORMAL PARA ARGAMASSAS E  CONCRETOS SEM ARMACAO</v>
          </cell>
          <cell r="C1960" t="str">
            <v xml:space="preserve">KG    </v>
          </cell>
          <cell r="D1960">
            <v>4.99</v>
          </cell>
        </row>
        <row r="1961">
          <cell r="A1961">
            <v>7334</v>
          </cell>
          <cell r="B1961" t="str">
            <v>ADITIVO ADESIVO LIQUIDO PARA ARGAMASSAS DE REVESTIMENTOS CIMENTICIOS</v>
          </cell>
          <cell r="C1961" t="str">
            <v xml:space="preserve">L     </v>
          </cell>
          <cell r="D1961">
            <v>8.52</v>
          </cell>
        </row>
        <row r="1962">
          <cell r="A1962">
            <v>7338</v>
          </cell>
          <cell r="B1962" t="str">
            <v>TINTA/REVESTIMENTO A BASE DE RESINA EPOXI COM ALCATRAO, BICOMPONENTE</v>
          </cell>
          <cell r="C1962" t="str">
            <v xml:space="preserve">KG    </v>
          </cell>
          <cell r="D1962">
            <v>27.23</v>
          </cell>
        </row>
        <row r="1963">
          <cell r="A1963">
            <v>7340</v>
          </cell>
          <cell r="B1963" t="str">
            <v>IMUNIZANTE PARA MADEIRA, INCOLOR</v>
          </cell>
          <cell r="C1963" t="str">
            <v xml:space="preserve">L     </v>
          </cell>
          <cell r="D1963">
            <v>15.9</v>
          </cell>
        </row>
        <row r="1964">
          <cell r="A1964">
            <v>7342</v>
          </cell>
          <cell r="B1964" t="str">
            <v>TINTA MINERAL IMPERMEAVEL EM PO, BRANCA</v>
          </cell>
          <cell r="C1964" t="str">
            <v xml:space="preserve">KG    </v>
          </cell>
          <cell r="D1964">
            <v>1.28</v>
          </cell>
        </row>
        <row r="1965">
          <cell r="A1965">
            <v>7343</v>
          </cell>
          <cell r="B1965" t="str">
            <v>TINTA A BASE DE RESINA ACRILICA, PARA SINALIZACAO HORIZONTAL VIARIA (NBR 11862)</v>
          </cell>
          <cell r="C1965" t="str">
            <v xml:space="preserve">L     </v>
          </cell>
          <cell r="D1965">
            <v>8.81</v>
          </cell>
        </row>
        <row r="1966">
          <cell r="A1966">
            <v>7344</v>
          </cell>
          <cell r="B1966" t="str">
            <v>TINTA LATEX PVA PREMIUM,  COR BRANCA</v>
          </cell>
          <cell r="C1966" t="str">
            <v xml:space="preserve">GL    </v>
          </cell>
          <cell r="D1966">
            <v>49.4</v>
          </cell>
        </row>
        <row r="1967">
          <cell r="A1967">
            <v>7345</v>
          </cell>
          <cell r="B1967" t="str">
            <v>TINTA LATEX PVA PREMIUM, COR BRANCA</v>
          </cell>
          <cell r="C1967" t="str">
            <v xml:space="preserve">L     </v>
          </cell>
          <cell r="D1967">
            <v>13.72</v>
          </cell>
        </row>
        <row r="1968">
          <cell r="A1968">
            <v>7347</v>
          </cell>
          <cell r="B1968" t="str">
            <v>TINTA ACRILICA PREMIUM PARA PISO</v>
          </cell>
          <cell r="C1968" t="str">
            <v xml:space="preserve">GL    </v>
          </cell>
          <cell r="D1968">
            <v>38.130000000000003</v>
          </cell>
        </row>
        <row r="1969">
          <cell r="A1969">
            <v>7348</v>
          </cell>
          <cell r="B1969" t="str">
            <v>TINTA ACRILICA PREMIUM PARA PISO</v>
          </cell>
          <cell r="C1969" t="str">
            <v xml:space="preserve">L     </v>
          </cell>
          <cell r="D1969">
            <v>10.59</v>
          </cell>
        </row>
        <row r="1970">
          <cell r="A1970">
            <v>7350</v>
          </cell>
          <cell r="B1970" t="str">
            <v>TINTA ACRILICA PARA CERAMICA</v>
          </cell>
          <cell r="C1970" t="str">
            <v xml:space="preserve">L     </v>
          </cell>
          <cell r="D1970">
            <v>18.88</v>
          </cell>
        </row>
        <row r="1971">
          <cell r="A1971">
            <v>7353</v>
          </cell>
          <cell r="B1971" t="str">
            <v>RESINA ACRILICA BASE AGUA - COR BRANCA</v>
          </cell>
          <cell r="C1971" t="str">
            <v xml:space="preserve">L     </v>
          </cell>
          <cell r="D1971">
            <v>18.38</v>
          </cell>
        </row>
        <row r="1972">
          <cell r="A1972">
            <v>7355</v>
          </cell>
          <cell r="B1972" t="str">
            <v>TINTA ACRILICA PREMIUM, COR BRANCO  FOSCO</v>
          </cell>
          <cell r="C1972" t="str">
            <v xml:space="preserve">GL    </v>
          </cell>
          <cell r="D1972">
            <v>57.15</v>
          </cell>
        </row>
        <row r="1973">
          <cell r="A1973">
            <v>7356</v>
          </cell>
          <cell r="B1973" t="str">
            <v>TINTA ACRILICA PREMIUM, COR BRANCO FOSCO</v>
          </cell>
          <cell r="C1973" t="str">
            <v xml:space="preserve">L     </v>
          </cell>
          <cell r="D1973">
            <v>15.87</v>
          </cell>
        </row>
        <row r="1974">
          <cell r="A1974">
            <v>7524</v>
          </cell>
          <cell r="B1974" t="str">
            <v>TOMADA INDUSTRIAL DE EMBUTIR 3P+T 30 A, 440 V, COM TRAVA, SEM PLACA</v>
          </cell>
          <cell r="C1974" t="str">
            <v xml:space="preserve">UN    </v>
          </cell>
          <cell r="D1974">
            <v>32.479999999999997</v>
          </cell>
        </row>
        <row r="1975">
          <cell r="A1975">
            <v>7525</v>
          </cell>
          <cell r="B1975" t="str">
            <v>TOMADA INDUSTRIAL DE EMBUTIR 3P+T 30 A, 440 V, COM TRAVA, COM PLACA</v>
          </cell>
          <cell r="C1975" t="str">
            <v xml:space="preserve">UN    </v>
          </cell>
          <cell r="D1975">
            <v>34.46</v>
          </cell>
        </row>
        <row r="1976">
          <cell r="A1976">
            <v>7528</v>
          </cell>
          <cell r="B1976" t="str">
            <v>TOMADA 2P+T 10A, 250V, CONJUNTO MONTADO PARA EMBUTIR 4" X 2" (PLACA + SUPORTE + MODULO)</v>
          </cell>
          <cell r="C1976" t="str">
            <v xml:space="preserve">UN    </v>
          </cell>
          <cell r="D1976">
            <v>7</v>
          </cell>
        </row>
        <row r="1977">
          <cell r="A1977">
            <v>7543</v>
          </cell>
          <cell r="B1977" t="str">
            <v>TAMPA CEGA EM PVC PARA CONDULETE 4 X 2"</v>
          </cell>
          <cell r="C1977" t="str">
            <v xml:space="preserve">UN    </v>
          </cell>
          <cell r="D1977">
            <v>3.54</v>
          </cell>
        </row>
        <row r="1978">
          <cell r="A1978">
            <v>7552</v>
          </cell>
          <cell r="B1978" t="str">
            <v>PLACA/TAMPA CEGA EM LATAO ESCOVADO PARA CONDULETE EM LIGA DE ALUMINIO 4 X 4"</v>
          </cell>
          <cell r="C1978" t="str">
            <v xml:space="preserve">UN    </v>
          </cell>
          <cell r="D1978">
            <v>11.85</v>
          </cell>
        </row>
        <row r="1979">
          <cell r="A1979">
            <v>7568</v>
          </cell>
          <cell r="B1979" t="str">
            <v>BUCHA DE NYLON SEM ABA S10, COM PARAFUSO DE 6,10 X 65 MM EM ACO ZINCADO COM ROSCA SOBERBA, CABECA CHATA E FENDA PHILLIPS</v>
          </cell>
          <cell r="C1979" t="str">
            <v xml:space="preserve">UN    </v>
          </cell>
          <cell r="D1979">
            <v>0.36</v>
          </cell>
        </row>
        <row r="1980">
          <cell r="A1980">
            <v>7569</v>
          </cell>
          <cell r="B1980" t="str">
            <v>HASTE ANCORA EM ACO GALVANIZADO, DIMENSOES 16 MM X 2000 MM</v>
          </cell>
          <cell r="C1980" t="str">
            <v xml:space="preserve">UN    </v>
          </cell>
          <cell r="D1980">
            <v>52.21</v>
          </cell>
        </row>
        <row r="1981">
          <cell r="A1981">
            <v>7571</v>
          </cell>
          <cell r="B1981" t="str">
            <v>TERMINAL AEREO EM ACO GALVANIZADO DN 5/16", COMPRIMENTO DE 350MM, COM BASE DE FIXACAO HORIZONTAL</v>
          </cell>
          <cell r="C1981" t="str">
            <v xml:space="preserve">UN    </v>
          </cell>
          <cell r="D1981">
            <v>6.9</v>
          </cell>
        </row>
        <row r="1982">
          <cell r="A1982">
            <v>7572</v>
          </cell>
          <cell r="B1982" t="str">
            <v>SUPORTE ISOLADOR REFORCADO DIAMETRO NOMINAL 5/16", COM ROSCA SOBERBA E BUCHA</v>
          </cell>
          <cell r="C1982" t="str">
            <v xml:space="preserve">UN    </v>
          </cell>
          <cell r="D1982">
            <v>5.66</v>
          </cell>
        </row>
        <row r="1983">
          <cell r="A1983">
            <v>7576</v>
          </cell>
          <cell r="B1983" t="str">
            <v>SUPORTE EM ACO GALVANIZADO PARA TRANSFORMADOR PARA POSTE DUPLO T 185 X 95 MM, CHAPA DE 5/16"</v>
          </cell>
          <cell r="C1983" t="str">
            <v xml:space="preserve">UN    </v>
          </cell>
          <cell r="D1983">
            <v>130.37</v>
          </cell>
        </row>
        <row r="1984">
          <cell r="A1984">
            <v>7581</v>
          </cell>
          <cell r="B1984" t="str">
            <v>SAPATILHA EM ACO GALVANIZADO PARA CABOS COM DIAMETRO NOMINAL ATE 5/8"</v>
          </cell>
          <cell r="C1984" t="str">
            <v xml:space="preserve">UN    </v>
          </cell>
          <cell r="D1984">
            <v>3.17</v>
          </cell>
        </row>
        <row r="1985">
          <cell r="A1985">
            <v>7583</v>
          </cell>
          <cell r="B1985" t="str">
            <v>BUCHA DE NYLON SEM ABA S8, COM PARAFUSO DE 4,80 X 50 MM EM ACO ZINCADO COM ROSCA SOBERBA, CABECA CHATA E FENDA PHILLIPS</v>
          </cell>
          <cell r="C1985" t="str">
            <v xml:space="preserve">UN    </v>
          </cell>
          <cell r="D1985">
            <v>0.25</v>
          </cell>
        </row>
        <row r="1986">
          <cell r="A1986">
            <v>7584</v>
          </cell>
          <cell r="B1986" t="str">
            <v>BUCHA DE NYLON SEM ABA S12, COM PARAFUSO DE 5/16" X 80 MM EM ACO ZINCADO COM ROSCA SOBERBA E CABECA SEXTAVADA</v>
          </cell>
          <cell r="C1986" t="str">
            <v xml:space="preserve">UN    </v>
          </cell>
          <cell r="D1986">
            <v>0.56000000000000005</v>
          </cell>
        </row>
        <row r="1987">
          <cell r="A1987">
            <v>7588</v>
          </cell>
          <cell r="B1987" t="str">
            <v>AUTOMATICO DE BOIA SUPERIOR / INFERIOR, *15* A / 250 V</v>
          </cell>
          <cell r="C1987" t="str">
            <v xml:space="preserve">UN    </v>
          </cell>
          <cell r="D1987">
            <v>46.79</v>
          </cell>
        </row>
        <row r="1988">
          <cell r="A1988">
            <v>7592</v>
          </cell>
          <cell r="B1988" t="str">
            <v>TOPOGRAFO</v>
          </cell>
          <cell r="C1988" t="str">
            <v xml:space="preserve">H     </v>
          </cell>
          <cell r="D1988">
            <v>24.73</v>
          </cell>
        </row>
        <row r="1989">
          <cell r="A1989">
            <v>7595</v>
          </cell>
          <cell r="B1989" t="str">
            <v>NIVELADOR</v>
          </cell>
          <cell r="C1989" t="str">
            <v xml:space="preserve">H     </v>
          </cell>
          <cell r="D1989">
            <v>20.07</v>
          </cell>
        </row>
        <row r="1990">
          <cell r="A1990">
            <v>7602</v>
          </cell>
          <cell r="B1990" t="str">
            <v>TORNEIRA METAL AMARELO COM BICO PARA JARDIM, PADRAO POPULAR, 1/2 " OU 3/4 " (REF 1128)</v>
          </cell>
          <cell r="C1990" t="str">
            <v xml:space="preserve">UN    </v>
          </cell>
          <cell r="D1990">
            <v>10.82</v>
          </cell>
        </row>
        <row r="1991">
          <cell r="A1991">
            <v>7603</v>
          </cell>
          <cell r="B1991" t="str">
            <v>TORNEIRA METAL AMARELO CURTA SEM BICO PARA TANQUE, PADRAO POPULAR, 1/2 " OU 3/4 " (REF 1120)</v>
          </cell>
          <cell r="C1991" t="str">
            <v xml:space="preserve">UN    </v>
          </cell>
          <cell r="D1991">
            <v>10.49</v>
          </cell>
        </row>
        <row r="1992">
          <cell r="A1992">
            <v>7604</v>
          </cell>
          <cell r="B1992" t="str">
            <v>TORNEIRA CROMADA SEM BICO PARA TANQUE, PADRAO POPULAR, 1/2 " OU 3/4 " (REF 1126)</v>
          </cell>
          <cell r="C1992" t="str">
            <v xml:space="preserve">UN    </v>
          </cell>
          <cell r="D1992">
            <v>10.91</v>
          </cell>
        </row>
        <row r="1993">
          <cell r="A1993">
            <v>7606</v>
          </cell>
          <cell r="B1993" t="str">
            <v>TORNEIRA METALICA DE BOIA CONVENCIONAL PARA CAIXA D'AGUA, 3/4 ", COM HASTE METALICA E BALAO METALICO</v>
          </cell>
          <cell r="C1993" t="str">
            <v xml:space="preserve">UN    </v>
          </cell>
          <cell r="D1993">
            <v>17.57</v>
          </cell>
        </row>
        <row r="1994">
          <cell r="A1994">
            <v>7608</v>
          </cell>
          <cell r="B1994" t="str">
            <v>CHUVEIRO PLASTICO BRANCO SIMPLES 5 '' PARA ACOPLAR EM HASTE 1/2 ", AGUA FRIA</v>
          </cell>
          <cell r="C1994" t="str">
            <v xml:space="preserve">UN    </v>
          </cell>
          <cell r="D1994">
            <v>3.39</v>
          </cell>
        </row>
        <row r="1995">
          <cell r="A1995">
            <v>7610</v>
          </cell>
          <cell r="B1995" t="str">
            <v>TRANSFORMADOR TRIFASICO DE DISTRIBUICAO, POTENCIA DE 30 KVA, TENSAO NOMINAL DE 15 KV, TENSAO SECUNDARIA DE 220/127V, EM OLEO ISOLANTE TIPO MINERAL</v>
          </cell>
          <cell r="C1995" t="str">
            <v xml:space="preserve">UN    </v>
          </cell>
          <cell r="D1995">
            <v>5370.92</v>
          </cell>
        </row>
        <row r="1996">
          <cell r="A1996">
            <v>7611</v>
          </cell>
          <cell r="B1996" t="str">
            <v>TRANSFORMADOR TRIFASICO DE DISTRIBUICAO, POTENCIA DE 75 KVA, TENSAO NOMINAL DE 15 KV, TENSAO SECUNDARIA DE 220/127V, EM OLEO ISOLANTE TIPO MINERAL</v>
          </cell>
          <cell r="C1996" t="str">
            <v xml:space="preserve">UN    </v>
          </cell>
          <cell r="D1996">
            <v>7758</v>
          </cell>
        </row>
        <row r="1997">
          <cell r="A1997">
            <v>7612</v>
          </cell>
          <cell r="B1997" t="str">
            <v>TRANSFORMADOR TRIFASICO DE DISTRIBUICAO, POTENCIA DE 750 KVA, TENSAO NOMINAL DE 15 KV, TENSAO SECUNDARIA DE 220/127V, EM OLEO ISOLANTE TIPO MINERAL</v>
          </cell>
          <cell r="C1997" t="str">
            <v xml:space="preserve">UN    </v>
          </cell>
          <cell r="D1997">
            <v>44291.58</v>
          </cell>
        </row>
        <row r="1998">
          <cell r="A1998">
            <v>7613</v>
          </cell>
          <cell r="B1998" t="str">
            <v>TRANSFORMADOR TRIFASICO DE DISTRIBUICAO, POTENCIA DE 1000 KVA, TENSAO NOMINAL DE 15 KV, TENSAO SECUNDARIA DE 220/127V, EM OLEO ISOLANTE TIPO MINERAL</v>
          </cell>
          <cell r="C1998" t="str">
            <v xml:space="preserve">UN    </v>
          </cell>
          <cell r="D1998">
            <v>62013.74</v>
          </cell>
        </row>
        <row r="1999">
          <cell r="A1999">
            <v>7614</v>
          </cell>
          <cell r="B1999" t="str">
            <v>TRANSFORMADOR TRIFASICO DE DISTRIBUICAO, POTENCIA DE 150 KVA, TENSAO NOMINAL DE 15 KV, TENSAO SECUNDARIA DE 220/127V, EM OLEO ISOLANTE TIPO MINERAL</v>
          </cell>
          <cell r="C1999" t="str">
            <v xml:space="preserve">UN    </v>
          </cell>
          <cell r="D1999">
            <v>12090.23</v>
          </cell>
        </row>
        <row r="2000">
          <cell r="A2000">
            <v>7615</v>
          </cell>
          <cell r="B2000" t="str">
            <v>TRANSFORMADOR TRIFASICO DE DISTRIBUICAO, POTENCIA DE 300 KVA, TENSAO NOMINAL DE 15 KV, TENSAO SECUNDARIA DE 220/127V, EM OLEO ISOLANTE TIPO MINERAL</v>
          </cell>
          <cell r="C2000" t="str">
            <v xml:space="preserve">UN    </v>
          </cell>
          <cell r="D2000">
            <v>19787.61</v>
          </cell>
        </row>
        <row r="2001">
          <cell r="A2001">
            <v>7616</v>
          </cell>
          <cell r="B2001" t="str">
            <v>TRANSFORMADOR TRIFASICO DE DISTRIBUICAO, POTENCIA DE 500 KVA, TENSAO NOMINAL DE 15 KV, TENSAO SECUNDARIA DE 220/127V, EM OLEO ISOLANTE TIPO MINERAL</v>
          </cell>
          <cell r="C2001" t="str">
            <v xml:space="preserve">UN    </v>
          </cell>
          <cell r="D2001">
            <v>32290.240000000002</v>
          </cell>
        </row>
        <row r="2002">
          <cell r="A2002">
            <v>7617</v>
          </cell>
          <cell r="B2002" t="str">
            <v>TRANSFORMADOR TRIFASICO DE DISTRIBUICAO, POTENCIA DE 45 KVA, TENSAO NOMINAL DE 15 KV, TENSAO SECUNDARIA DE 220/127V, EM OLEO ISOLANTE TIPO MINERAL</v>
          </cell>
          <cell r="C2002" t="str">
            <v xml:space="preserve">UN    </v>
          </cell>
          <cell r="D2002">
            <v>5999.1</v>
          </cell>
        </row>
        <row r="2003">
          <cell r="A2003">
            <v>7618</v>
          </cell>
          <cell r="B2003" t="str">
            <v>TRANSFORMADOR TRIFASICO DE DISTRIBUICAO, POTENCIA DE 1500 KVA, TENSAO NOMINAL DE 15 KV, TENSAO SECUNDARIA DE 220/127V, EM OLEO ISOLANTE TIPO MINERAL</v>
          </cell>
          <cell r="C2003" t="str">
            <v xml:space="preserve">UN    </v>
          </cell>
          <cell r="D2003">
            <v>78414.22</v>
          </cell>
        </row>
        <row r="2004">
          <cell r="A2004">
            <v>7619</v>
          </cell>
          <cell r="B2004" t="str">
            <v>TRANSFORMADOR TRIFASICO DE DISTRIBUICAO, POTENCIA DE 112,5 KVA, TENSAO NOMINAL DE 15 KV, TENSAO SECUNDARIA DE 220/127V, EM OLEO ISOLANTE TIPO MINERAL</v>
          </cell>
          <cell r="C2004" t="str">
            <v xml:space="preserve">UN    </v>
          </cell>
          <cell r="D2004">
            <v>9585.99</v>
          </cell>
        </row>
        <row r="2005">
          <cell r="A2005">
            <v>7620</v>
          </cell>
          <cell r="B2005" t="str">
            <v>TRANSFORMADOR TRIFASICO DE DISTRIBUICAO, POTENCIA DE 225 KVA, TENSAO NOMINAL DE 15 KV, TENSAO SECUNDARIA DE 220/127V, EM OLEO ISOLANTE TIPO MINERAL</v>
          </cell>
          <cell r="C2005" t="str">
            <v xml:space="preserve">UN    </v>
          </cell>
          <cell r="D2005">
            <v>16960.8</v>
          </cell>
        </row>
        <row r="2006">
          <cell r="A2006">
            <v>7622</v>
          </cell>
          <cell r="B2006" t="str">
            <v>TRATOR DE ESTEIRAS, POTENCIA DE 100 HP, PESO OPERACIONAL DE 9,4 T, COM LAMINA COM CAPACIDADE DE 2,19 M3</v>
          </cell>
          <cell r="C2006" t="str">
            <v xml:space="preserve">UN    </v>
          </cell>
          <cell r="D2006">
            <v>501390.5</v>
          </cell>
        </row>
        <row r="2007">
          <cell r="A2007">
            <v>7623</v>
          </cell>
          <cell r="B2007" t="str">
            <v>TRATOR DE ESTEIRAS, POTENCIA DE 347 HP, PESO OPERACIONAL DE 38,5 T, COM LAMINA COM CAPACIDADE DE 8,70M3</v>
          </cell>
          <cell r="C2007" t="str">
            <v xml:space="preserve">UN    </v>
          </cell>
          <cell r="D2007">
            <v>2129114.71</v>
          </cell>
        </row>
        <row r="2008">
          <cell r="A2008">
            <v>7624</v>
          </cell>
          <cell r="B2008" t="str">
            <v>TRATOR DE ESTEIRAS, POTENCIA DE 150 HP, PESO OPERACIONAL DE 16,7 T, COM RODA MOTRIZ ELEVADA E LAMINA COM CONTATO DE 3,18M3</v>
          </cell>
          <cell r="C2008" t="str">
            <v xml:space="preserve">UN    </v>
          </cell>
          <cell r="D2008">
            <v>650000</v>
          </cell>
        </row>
        <row r="2009">
          <cell r="A2009">
            <v>7625</v>
          </cell>
          <cell r="B2009" t="str">
            <v>TRATOR DE ESTEIRAS, POTENCIA DE 170 HP, PESO OPERACIONAL DE 19 T, COM LAMINA COM CAPACIDADE DE 5,2 M3</v>
          </cell>
          <cell r="C2009" t="str">
            <v xml:space="preserve">UN    </v>
          </cell>
          <cell r="D2009">
            <v>646024.4</v>
          </cell>
        </row>
        <row r="2010">
          <cell r="A2010">
            <v>7640</v>
          </cell>
          <cell r="B2010" t="str">
            <v>TRATOR DE PNEUS COM POTENCIA DE 85 CV, TRACAO 4 X 4, PESO COM LASTRO DE 4675 KG</v>
          </cell>
          <cell r="C2010" t="str">
            <v xml:space="preserve">UN    </v>
          </cell>
          <cell r="D2010">
            <v>117800</v>
          </cell>
        </row>
        <row r="2011">
          <cell r="A2011">
            <v>7660</v>
          </cell>
          <cell r="B2011" t="str">
            <v>TUBO 30" EM CHAPA PRETA, E= 1/4", 175 KG/6 M</v>
          </cell>
          <cell r="C2011" t="str">
            <v xml:space="preserve">M     </v>
          </cell>
          <cell r="D2011">
            <v>1759.09</v>
          </cell>
        </row>
        <row r="2012">
          <cell r="A2012">
            <v>7661</v>
          </cell>
          <cell r="B2012" t="str">
            <v>TUBO ACO PRETO SEM COSTURA 8", E= *8,18 MM, SCHEDULE 40, *42,55 KG/M</v>
          </cell>
          <cell r="C2012" t="str">
            <v xml:space="preserve">M     </v>
          </cell>
          <cell r="D2012">
            <v>368.9</v>
          </cell>
        </row>
        <row r="2013">
          <cell r="A2013">
            <v>7667</v>
          </cell>
          <cell r="B2013" t="str">
            <v>TUBO 26" EM CHAPA PRETA, E= 3/16", 147 KG/6 M</v>
          </cell>
          <cell r="C2013" t="str">
            <v xml:space="preserve">M     </v>
          </cell>
          <cell r="D2013">
            <v>1379.93</v>
          </cell>
        </row>
        <row r="2014">
          <cell r="A2014">
            <v>7672</v>
          </cell>
          <cell r="B2014" t="str">
            <v>TUBO ACO PRETO SEM COSTURA 6", E= 7,11 MM,  SCHEDULE 40, *28,26 KG/M</v>
          </cell>
          <cell r="C2014" t="str">
            <v xml:space="preserve">M     </v>
          </cell>
          <cell r="D2014">
            <v>245</v>
          </cell>
        </row>
        <row r="2015">
          <cell r="A2015">
            <v>7676</v>
          </cell>
          <cell r="B2015" t="str">
            <v>TUBO 30" EM CHAPA PRETA, E= 3/8", 177 KG/6 M</v>
          </cell>
          <cell r="C2015" t="str">
            <v xml:space="preserve">M     </v>
          </cell>
          <cell r="D2015">
            <v>1779.19</v>
          </cell>
        </row>
        <row r="2016">
          <cell r="A2016">
            <v>7690</v>
          </cell>
          <cell r="B2016" t="str">
            <v>TUBO ACO PRETO SEM COSTURA 8", E= *6,35 MM,  SCHEDULE 20, *33,27 KG/M</v>
          </cell>
          <cell r="C2016" t="str">
            <v xml:space="preserve">M     </v>
          </cell>
          <cell r="D2016">
            <v>284.26</v>
          </cell>
        </row>
        <row r="2017">
          <cell r="A2017">
            <v>7691</v>
          </cell>
          <cell r="B2017" t="str">
            <v>TUBO ACO GALVANIZADO COM COSTURA, CLASSE MEDIA, DN 1/2", E = *2,65* MM, PESO *1,22* KG/M (NBR 5580)</v>
          </cell>
          <cell r="C2017" t="str">
            <v xml:space="preserve">M     </v>
          </cell>
          <cell r="D2017">
            <v>9.16</v>
          </cell>
        </row>
        <row r="2018">
          <cell r="A2018">
            <v>7692</v>
          </cell>
          <cell r="B2018" t="str">
            <v>TUBO ACO GALVANIZADO COM COSTURA, CLASSE MEDIA, DN 5", E = *5,40* MM, PESO *17,80* KG/M (NBR 5580)</v>
          </cell>
          <cell r="C2018" t="str">
            <v xml:space="preserve">M     </v>
          </cell>
          <cell r="D2018">
            <v>125.04</v>
          </cell>
        </row>
        <row r="2019">
          <cell r="A2019">
            <v>7693</v>
          </cell>
          <cell r="B2019" t="str">
            <v>TUBO ACO GALVANIZADO COM COSTURA, CLASSE MEDIA, DN 4", E = 4,50* MM, PESO 12,10* KG/M (NBR 5580)</v>
          </cell>
          <cell r="C2019" t="str">
            <v xml:space="preserve">M     </v>
          </cell>
          <cell r="D2019">
            <v>83.52</v>
          </cell>
        </row>
        <row r="2020">
          <cell r="A2020">
            <v>7694</v>
          </cell>
          <cell r="B2020" t="str">
            <v>TUBO ACO GALVANIZADO COM COSTURA, CLASSE MEDIA, DN 3", E = *4,05* MM, PESO *8,47* KG/M (NBR 5580)</v>
          </cell>
          <cell r="C2020" t="str">
            <v xml:space="preserve">M     </v>
          </cell>
          <cell r="D2020">
            <v>60.64</v>
          </cell>
        </row>
        <row r="2021">
          <cell r="A2021">
            <v>7695</v>
          </cell>
          <cell r="B2021" t="str">
            <v>TUBO ACO GALVANIZADO COM COSTURA, CLASSE MEDIA, DN 6", E = 4,85* MM, PESO 19,68* KG/M (NBR 5580)</v>
          </cell>
          <cell r="C2021" t="str">
            <v xml:space="preserve">M     </v>
          </cell>
          <cell r="D2021">
            <v>135.61000000000001</v>
          </cell>
        </row>
        <row r="2022">
          <cell r="A2022">
            <v>7696</v>
          </cell>
          <cell r="B2022" t="str">
            <v>TUBO ACO GALVANIZADO COM COSTURA, CLASSE MEDIA, DN 2", E = *3,65* MM, PESO *5,10* KG/M (NBR 5580)</v>
          </cell>
          <cell r="C2022" t="str">
            <v xml:space="preserve">M     </v>
          </cell>
          <cell r="D2022">
            <v>36.31</v>
          </cell>
        </row>
        <row r="2023">
          <cell r="A2023">
            <v>7697</v>
          </cell>
          <cell r="B2023" t="str">
            <v>TUBO ACO GALVANIZADO COM COSTURA, CLASSE MEDIA, DN 1.1/2", E = *3,25* MM, PESO *3,61* KG/M (NBR 5580)</v>
          </cell>
          <cell r="C2023" t="str">
            <v xml:space="preserve">M     </v>
          </cell>
          <cell r="D2023">
            <v>25.18</v>
          </cell>
        </row>
        <row r="2024">
          <cell r="A2024">
            <v>7698</v>
          </cell>
          <cell r="B2024" t="str">
            <v>TUBO ACO GALVANIZADO COM COSTURA, CLASSE MEDIA, DN 1.1/4", E = *3,25* MM, PESO *3,14* KG/M (NBR 5580)</v>
          </cell>
          <cell r="C2024" t="str">
            <v xml:space="preserve">M     </v>
          </cell>
          <cell r="D2024">
            <v>21.67</v>
          </cell>
        </row>
        <row r="2025">
          <cell r="A2025">
            <v>7700</v>
          </cell>
          <cell r="B2025" t="str">
            <v>TUBO ACO GALVANIZADO COM COSTURA, CLASSE MEDIA, DN 3/4", E = *2,65* MM, PESO *1,58* KG/M (NBR 5580)</v>
          </cell>
          <cell r="C2025" t="str">
            <v xml:space="preserve">M     </v>
          </cell>
          <cell r="D2025">
            <v>11.58</v>
          </cell>
        </row>
        <row r="2026">
          <cell r="A2026">
            <v>7701</v>
          </cell>
          <cell r="B2026" t="str">
            <v>TUBO ACO GALVANIZADO COM COSTURA, CLASSE MEDIA, DN 2.1/2", E = *3,65* MM, PESO *6,51* KG/M (NBR 5580)</v>
          </cell>
          <cell r="C2026" t="str">
            <v xml:space="preserve">M     </v>
          </cell>
          <cell r="D2026">
            <v>45.06</v>
          </cell>
        </row>
        <row r="2027">
          <cell r="A2027">
            <v>7714</v>
          </cell>
          <cell r="B2027" t="str">
            <v>TUBO CONCRETO ARMADO, CLASSE PA-1, PB, DN 500 MM, PARA AGUAS PLUVIAIS (NBR 8890)</v>
          </cell>
          <cell r="C2027" t="str">
            <v xml:space="preserve">M     </v>
          </cell>
          <cell r="D2027">
            <v>61.98</v>
          </cell>
        </row>
        <row r="2028">
          <cell r="A2028">
            <v>7720</v>
          </cell>
          <cell r="B2028" t="str">
            <v>TUBO CONCRETO ARMADO, CLASSE EA-2, PB JE, DN 1000 MM, PARA ESGOTO SANITARIO (NBR 8890)</v>
          </cell>
          <cell r="C2028" t="str">
            <v xml:space="preserve">M     </v>
          </cell>
          <cell r="D2028">
            <v>306.18</v>
          </cell>
        </row>
        <row r="2029">
          <cell r="A2029">
            <v>7722</v>
          </cell>
          <cell r="B2029" t="str">
            <v>TUBO CONCRETO ARMADO, CLASSE PA-2, PB, DN 700 MM, PARA AGUAS PLUVIAIS (NBR 8890)</v>
          </cell>
          <cell r="C2029" t="str">
            <v xml:space="preserve">M     </v>
          </cell>
          <cell r="D2029">
            <v>121.34</v>
          </cell>
        </row>
        <row r="2030">
          <cell r="A2030">
            <v>7725</v>
          </cell>
          <cell r="B2030" t="str">
            <v>TUBO CONCRETO ARMADO, CLASSE PA-1, PB, DN 600 MM, PARA AGUAS PLUVIAIS (NBR 8890)</v>
          </cell>
          <cell r="C2030" t="str">
            <v xml:space="preserve">M     </v>
          </cell>
          <cell r="D2030">
            <v>82</v>
          </cell>
        </row>
        <row r="2031">
          <cell r="A2031">
            <v>7727</v>
          </cell>
          <cell r="B2031" t="str">
            <v>TUBO CONCRETO ARMADO, CLASSE PA-2, PB, DN 2000 MM, PARA AGUAS PLUVIAIS (NBR 8890)</v>
          </cell>
          <cell r="C2031" t="str">
            <v xml:space="preserve">M     </v>
          </cell>
          <cell r="D2031">
            <v>962.93</v>
          </cell>
        </row>
        <row r="2032">
          <cell r="A2032">
            <v>7733</v>
          </cell>
          <cell r="B2032" t="str">
            <v>TUBO CONCRETO ARMADO, CLASSE EA-3, PB JE, DN 700 MM, PARA ESGOTO SANITARIO (NBR 8890)</v>
          </cell>
          <cell r="C2032" t="str">
            <v xml:space="preserve">M     </v>
          </cell>
          <cell r="D2032">
            <v>198.66</v>
          </cell>
        </row>
        <row r="2033">
          <cell r="A2033">
            <v>7734</v>
          </cell>
          <cell r="B2033" t="str">
            <v>TUBO CONCRETO ARMADO, CLASSE EA-3, PB JE, DN 900 MM, PARA ESGOTO SANITARIO (NBR 8890)</v>
          </cell>
          <cell r="C2033" t="str">
            <v xml:space="preserve">M     </v>
          </cell>
          <cell r="D2033">
            <v>353.35</v>
          </cell>
        </row>
        <row r="2034">
          <cell r="A2034">
            <v>7735</v>
          </cell>
          <cell r="B2034" t="str">
            <v>TUBO CONCRETO ARMADO, CLASSE EA-3, PB JE, DN 1000 MM, PARA ESGOTO SANITARIO (NBR 8890)</v>
          </cell>
          <cell r="C2034" t="str">
            <v xml:space="preserve">M     </v>
          </cell>
          <cell r="D2034">
            <v>386.52</v>
          </cell>
        </row>
        <row r="2035">
          <cell r="A2035">
            <v>7740</v>
          </cell>
          <cell r="B2035" t="str">
            <v>TUBO CONCRETO ARMADO, CLASSE EA-2, PB JE, DN 400 MM, PARA ESGOTO SANITARIO (NBR 8890)</v>
          </cell>
          <cell r="C2035" t="str">
            <v xml:space="preserve">M     </v>
          </cell>
          <cell r="D2035">
            <v>85.08</v>
          </cell>
        </row>
        <row r="2036">
          <cell r="A2036">
            <v>7741</v>
          </cell>
          <cell r="B2036" t="str">
            <v>TUBO CONCRETO ARMADO, CLASSE EA-2, PB JE, DN 500 MM, PARA ESGOTO SANITARIO (NBR 8890)</v>
          </cell>
          <cell r="C2036" t="str">
            <v xml:space="preserve">M     </v>
          </cell>
          <cell r="D2036">
            <v>107.38</v>
          </cell>
        </row>
        <row r="2037">
          <cell r="A2037">
            <v>7742</v>
          </cell>
          <cell r="B2037" t="str">
            <v>TUBO CONCRETO ARMADO, CLASSE PA-1, PB, DN 700 MM, PARA AGUAS PLUVIAIS (NBR 8890)</v>
          </cell>
          <cell r="C2037" t="str">
            <v xml:space="preserve">M     </v>
          </cell>
          <cell r="D2037">
            <v>115.1</v>
          </cell>
        </row>
        <row r="2038">
          <cell r="A2038">
            <v>7743</v>
          </cell>
          <cell r="B2038" t="str">
            <v>TUBO CONCRETO ARMADO, CLASSE EA-3, PB JE, DN 600 MM, PARA ESGOTO SANITARIO (NBR 8890)</v>
          </cell>
          <cell r="C2038" t="str">
            <v xml:space="preserve">M     </v>
          </cell>
          <cell r="D2038">
            <v>178.16</v>
          </cell>
        </row>
        <row r="2039">
          <cell r="A2039">
            <v>7744</v>
          </cell>
          <cell r="B2039" t="str">
            <v>TUBO CONCRETO ARMADO, CLASSE EA-2, PB JE, DN 700 MM, PARA ESGOTO SANITARIO (NBR 8890)</v>
          </cell>
          <cell r="C2039" t="str">
            <v xml:space="preserve">M     </v>
          </cell>
          <cell r="D2039">
            <v>166.63</v>
          </cell>
        </row>
        <row r="2040">
          <cell r="A2040">
            <v>7745</v>
          </cell>
          <cell r="B2040" t="str">
            <v>TUBO CONCRETO ARMADO, CLASSE PA-1, PB, DN 400 MM, PARA AGUAS PLUVIAIS (NBR 8890)</v>
          </cell>
          <cell r="C2040" t="str">
            <v xml:space="preserve">M     </v>
          </cell>
          <cell r="D2040">
            <v>46.94</v>
          </cell>
        </row>
        <row r="2041">
          <cell r="A2041">
            <v>7750</v>
          </cell>
          <cell r="B2041" t="str">
            <v>TUBO CONCRETO ARMADO, CLASSE PA-1, PB, DN 800 MM, PARA AGUAS PLUVIAIS (NBR 8890)</v>
          </cell>
          <cell r="C2041" t="str">
            <v xml:space="preserve">M     </v>
          </cell>
          <cell r="D2041">
            <v>130.52000000000001</v>
          </cell>
        </row>
        <row r="2042">
          <cell r="A2042">
            <v>7752</v>
          </cell>
          <cell r="B2042" t="str">
            <v>TUBO CONCRETO ARMADO, CLASSE PA-2, PB, DN 500 MM, PARA AGUAS PLUVIAIS (NBR 8890)</v>
          </cell>
          <cell r="C2042" t="str">
            <v xml:space="preserve">M     </v>
          </cell>
          <cell r="D2042">
            <v>60.14</v>
          </cell>
        </row>
        <row r="2043">
          <cell r="A2043">
            <v>7753</v>
          </cell>
          <cell r="B2043" t="str">
            <v>TUBO CONCRETO ARMADO, CLASSE PA-1, PB, DN 1000 MM, PARA AGUAS PLUVIAIS (NBR 8890)</v>
          </cell>
          <cell r="C2043" t="str">
            <v xml:space="preserve">M     </v>
          </cell>
          <cell r="D2043">
            <v>179.15</v>
          </cell>
        </row>
        <row r="2044">
          <cell r="A2044">
            <v>7754</v>
          </cell>
          <cell r="B2044" t="str">
            <v>TUBO CONCRETO ARMADO, CLASSE EA-2, PB JE, DN 900 MM, PARA ESGOTO SANITARIO (NBR 8890)</v>
          </cell>
          <cell r="C2044" t="str">
            <v xml:space="preserve">M     </v>
          </cell>
          <cell r="D2044">
            <v>282</v>
          </cell>
        </row>
        <row r="2045">
          <cell r="A2045">
            <v>7755</v>
          </cell>
          <cell r="B2045" t="str">
            <v>TUBO CONCRETO ARMADO, CLASSE EA-3, PB JE, DN 400 MM, PARA ESGOTO SANITARIO (NBR 8890)</v>
          </cell>
          <cell r="C2045" t="str">
            <v xml:space="preserve">M     </v>
          </cell>
          <cell r="D2045">
            <v>103.65</v>
          </cell>
        </row>
        <row r="2046">
          <cell r="A2046">
            <v>7756</v>
          </cell>
          <cell r="B2046" t="str">
            <v>TUBO CONCRETO ARMADO, CLASSE PA-1, PB, DN 900 MM, PARA AGUAS PLUVIAIS (NBR 8890)</v>
          </cell>
          <cell r="C2046" t="str">
            <v xml:space="preserve">M     </v>
          </cell>
          <cell r="D2046">
            <v>161.13999999999999</v>
          </cell>
        </row>
        <row r="2047">
          <cell r="A2047">
            <v>7757</v>
          </cell>
          <cell r="B2047" t="str">
            <v>TUBO CONCRETO ARMADO, CLASSE PA-1, PB, DN 1200 MM, PARA AGUAS PLUVIAIS (NBR 8890)</v>
          </cell>
          <cell r="C2047" t="str">
            <v xml:space="preserve">M     </v>
          </cell>
          <cell r="D2047">
            <v>253.89</v>
          </cell>
        </row>
        <row r="2048">
          <cell r="A2048">
            <v>7758</v>
          </cell>
          <cell r="B2048" t="str">
            <v>TUBO CONCRETO ARMADO, CLASSE PA-1, PB, DN 1500 MM, PARA AGUAS PLUVIAIS (NBR 8890)</v>
          </cell>
          <cell r="C2048" t="str">
            <v xml:space="preserve">M     </v>
          </cell>
          <cell r="D2048">
            <v>377.65</v>
          </cell>
        </row>
        <row r="2049">
          <cell r="A2049">
            <v>7759</v>
          </cell>
          <cell r="B2049" t="str">
            <v>TUBO CONCRETO ARMADO, CLASSE PA-1, PB, DN 2000 MM, PARA AGUAS PLUVIAIS (NBR 8890)</v>
          </cell>
          <cell r="C2049" t="str">
            <v xml:space="preserve">M     </v>
          </cell>
          <cell r="D2049">
            <v>822.76</v>
          </cell>
        </row>
        <row r="2050">
          <cell r="A2050">
            <v>7760</v>
          </cell>
          <cell r="B2050" t="str">
            <v>TUBO CONCRETO ARMADO, CLASSE PA-2, PB, DN 300 MM, PARA AGUAS PLUVIAIS (NBR 8890)</v>
          </cell>
          <cell r="C2050" t="str">
            <v xml:space="preserve">M     </v>
          </cell>
          <cell r="D2050">
            <v>46.71</v>
          </cell>
        </row>
        <row r="2051">
          <cell r="A2051">
            <v>7761</v>
          </cell>
          <cell r="B2051" t="str">
            <v>TUBO CONCRETO ARMADO, CLASSE PA-2, PB, DN 400 MM, PARA AGUAS PLUVIAIS (NBR 8890)</v>
          </cell>
          <cell r="C2051" t="str">
            <v xml:space="preserve">M     </v>
          </cell>
          <cell r="D2051">
            <v>49.65</v>
          </cell>
        </row>
        <row r="2052">
          <cell r="A2052">
            <v>7762</v>
          </cell>
          <cell r="B2052" t="str">
            <v>TUBO CONCRETO ARMADO, CLASSE PA-2, PB, DN 600 MM, PARA AGUAS PLUVIAIS (NBR 8890)</v>
          </cell>
          <cell r="C2052" t="str">
            <v xml:space="preserve">M     </v>
          </cell>
          <cell r="D2052">
            <v>78.680000000000007</v>
          </cell>
        </row>
        <row r="2053">
          <cell r="A2053">
            <v>7763</v>
          </cell>
          <cell r="B2053" t="str">
            <v>TUBO CONCRETO ARMADO, CLASSE PA-2, PB, DN 800 MM, PARA AGUAS PLUVIAIS (NBR 8890)</v>
          </cell>
          <cell r="C2053" t="str">
            <v xml:space="preserve">M     </v>
          </cell>
          <cell r="D2053">
            <v>135.22</v>
          </cell>
        </row>
        <row r="2054">
          <cell r="A2054">
            <v>7764</v>
          </cell>
          <cell r="B2054" t="str">
            <v>TUBO CONCRETO ARMADO, CLASSE PA-2, PB, DN 900 MM, PARA AGUAS PLUVIAIS (NBR 8890)</v>
          </cell>
          <cell r="C2054" t="str">
            <v xml:space="preserve">M     </v>
          </cell>
          <cell r="D2054">
            <v>203.11</v>
          </cell>
        </row>
        <row r="2055">
          <cell r="A2055">
            <v>7765</v>
          </cell>
          <cell r="B2055" t="str">
            <v>TUBO CONCRETO ARMADO, CLASSE PA-2, PB, DN 1000 MM, PARA AGUAS PLUVIAIS (NBR 8890)</v>
          </cell>
          <cell r="C2055" t="str">
            <v xml:space="preserve">M     </v>
          </cell>
          <cell r="D2055">
            <v>197.85</v>
          </cell>
        </row>
        <row r="2056">
          <cell r="A2056">
            <v>7766</v>
          </cell>
          <cell r="B2056" t="str">
            <v>TUBO CONCRETO ARMADO, CLASSE PA-2, PB, DN 1200 MM, PARA AGUAS PLUVIAIS (NBR 8890)</v>
          </cell>
          <cell r="C2056" t="str">
            <v xml:space="preserve">M     </v>
          </cell>
          <cell r="D2056">
            <v>287.75</v>
          </cell>
        </row>
        <row r="2057">
          <cell r="A2057">
            <v>7767</v>
          </cell>
          <cell r="B2057" t="str">
            <v>TUBO CONCRETO ARMADO, CLASSE PA-2, PB, DN 1500 MM, PARA AGUAS PLUVIAIS (NBR 8890)</v>
          </cell>
          <cell r="C2057" t="str">
            <v xml:space="preserve">M     </v>
          </cell>
          <cell r="D2057">
            <v>443.4</v>
          </cell>
        </row>
        <row r="2058">
          <cell r="A2058">
            <v>7773</v>
          </cell>
          <cell r="B2058" t="str">
            <v>TUBO CONCRETO ARMADO, CLASSE EA-2, PB JE, DN 800 MM, PARA ESGOTO SANITARIO (NBR 8890)</v>
          </cell>
          <cell r="C2058" t="str">
            <v xml:space="preserve">M     </v>
          </cell>
          <cell r="D2058">
            <v>207.52</v>
          </cell>
        </row>
        <row r="2059">
          <cell r="A2059">
            <v>7774</v>
          </cell>
          <cell r="B2059" t="str">
            <v>TUBO CONCRETO ARMADO, CLASSE EA-2, PB JE, DN 600 MM, PARA ESGOTO SANITARIO (NBR 8890)</v>
          </cell>
          <cell r="C2059" t="str">
            <v xml:space="preserve">M     </v>
          </cell>
          <cell r="D2059">
            <v>144.55000000000001</v>
          </cell>
        </row>
        <row r="2060">
          <cell r="A2060">
            <v>7775</v>
          </cell>
          <cell r="B2060" t="str">
            <v>TUBO CONCRETO ARMADO, CLASSE EA-3, PB JE, DN 800 MM, PARA ESGOTO SANITARIO (NBR 8890)</v>
          </cell>
          <cell r="C2060" t="str">
            <v xml:space="preserve">M     </v>
          </cell>
          <cell r="D2060">
            <v>244.42</v>
          </cell>
        </row>
        <row r="2061">
          <cell r="A2061">
            <v>7776</v>
          </cell>
          <cell r="B2061" t="str">
            <v>TUBO CONCRETO ARMADO, CLASSE EA-3, PB JE, DN 500 MM, PARA ESGOTO SANITARIO (NBR 8890)</v>
          </cell>
          <cell r="C2061" t="str">
            <v xml:space="preserve">M     </v>
          </cell>
          <cell r="D2061">
            <v>134.91</v>
          </cell>
        </row>
        <row r="2062">
          <cell r="A2062">
            <v>7778</v>
          </cell>
          <cell r="B2062" t="str">
            <v>TUBO DE CONCRETO SIMPLES, CLASSE- PS1, PB, DN 200 MM, PARA AGUAS PLUVIAIS (NBR 8890)</v>
          </cell>
          <cell r="C2062" t="str">
            <v xml:space="preserve">M     </v>
          </cell>
          <cell r="D2062">
            <v>24.44</v>
          </cell>
        </row>
        <row r="2063">
          <cell r="A2063">
            <v>7781</v>
          </cell>
          <cell r="B2063" t="str">
            <v>TUBO DE CONCRETO SIMPLES, CLASSE- PS1, PB, DN 400 MM, PARA AGUAS PLUVIAIS (NBR 8890)</v>
          </cell>
          <cell r="C2063" t="str">
            <v xml:space="preserve">M     </v>
          </cell>
          <cell r="D2063">
            <v>38.9</v>
          </cell>
        </row>
        <row r="2064">
          <cell r="A2064">
            <v>7783</v>
          </cell>
          <cell r="B2064" t="str">
            <v>TUBO DE CONCRETO SIMPLES, CLASSE- PS2, PB, DN 200 MM, PARA AGUAS PLUVIAIS (NBR 8890)</v>
          </cell>
          <cell r="C2064" t="str">
            <v xml:space="preserve">M     </v>
          </cell>
          <cell r="D2064">
            <v>27.43</v>
          </cell>
        </row>
        <row r="2065">
          <cell r="A2065">
            <v>7785</v>
          </cell>
          <cell r="B2065" t="str">
            <v>TUBO DE CONCRETO SIMPLES, CLASSE- PS2, PB, DN 400 MM, PARA AGUAS PLUVIAIS (NBR 8890)</v>
          </cell>
          <cell r="C2065" t="str">
            <v xml:space="preserve">M     </v>
          </cell>
          <cell r="D2065">
            <v>41.9</v>
          </cell>
        </row>
        <row r="2066">
          <cell r="A2066">
            <v>7790</v>
          </cell>
          <cell r="B2066" t="str">
            <v>TUBO DE CONCRETO SIMPLES, CLASSE- PS2, PB, DN 300 MM, PARA AGUAS PLUVIAIS (NBR 8890)</v>
          </cell>
          <cell r="C2066" t="str">
            <v xml:space="preserve">M     </v>
          </cell>
          <cell r="D2066">
            <v>31.92</v>
          </cell>
        </row>
        <row r="2067">
          <cell r="A2067">
            <v>7791</v>
          </cell>
          <cell r="B2067" t="str">
            <v>TUBO DE CONCRETO SIMPLES, CLASSE- PS1, PB, DN 600 MM, PARA AGUAS PLUVIAIS (NBR 8890)</v>
          </cell>
          <cell r="C2067" t="str">
            <v xml:space="preserve">M     </v>
          </cell>
          <cell r="D2067">
            <v>71.819999999999993</v>
          </cell>
        </row>
        <row r="2068">
          <cell r="A2068">
            <v>7792</v>
          </cell>
          <cell r="B2068" t="str">
            <v>TUBO DE CONCRETO SIMPLES, CLASSE- PS2, PB, DN 500 MM, PARA AGUAS PLUVIAIS (NBR 8890)</v>
          </cell>
          <cell r="C2068" t="str">
            <v xml:space="preserve">M     </v>
          </cell>
          <cell r="D2068">
            <v>60.85</v>
          </cell>
        </row>
        <row r="2069">
          <cell r="A2069">
            <v>7793</v>
          </cell>
          <cell r="B2069" t="str">
            <v>TUBO DE CONCRETO SIMPLES, CLASSE- PS2, PB, DN 600 MM, PARA AGUAS PLUVIAIS (NBR 8890)</v>
          </cell>
          <cell r="C2069" t="str">
            <v xml:space="preserve">M     </v>
          </cell>
          <cell r="D2069">
            <v>78.53</v>
          </cell>
        </row>
        <row r="2070">
          <cell r="A2070">
            <v>7795</v>
          </cell>
          <cell r="B2070" t="str">
            <v>TUBO DE CONCRETO SIMPLES, CLASSE- PS1, PB, DN 500 MM, PARA AGUAS PLUVIAIS (NBR 8890)</v>
          </cell>
          <cell r="C2070" t="str">
            <v xml:space="preserve">M     </v>
          </cell>
          <cell r="D2070">
            <v>56.36</v>
          </cell>
        </row>
        <row r="2071">
          <cell r="A2071">
            <v>7796</v>
          </cell>
          <cell r="B2071" t="str">
            <v>TUBO DE CONCRETO SIMPLES, CLASSE- PS1, PB, DN 300 MM, PARA AGUAS PLUVIAIS (NBR 8890)</v>
          </cell>
          <cell r="C2071" t="str">
            <v xml:space="preserve">M     </v>
          </cell>
          <cell r="D2071">
            <v>29.43</v>
          </cell>
        </row>
        <row r="2072">
          <cell r="A2072">
            <v>9813</v>
          </cell>
          <cell r="B2072" t="str">
            <v>TUBO DE POLIETILENO DE ALTA DENSIDADE (PEAD), PE-80, DE = 20 MM X 2,3 MM DE PAREDE, PARA LIGACAO DE AGUA PREDIAL (NBR 15561)</v>
          </cell>
          <cell r="C2072" t="str">
            <v xml:space="preserve">M     </v>
          </cell>
          <cell r="D2072">
            <v>3.04</v>
          </cell>
        </row>
        <row r="2073">
          <cell r="A2073">
            <v>9815</v>
          </cell>
          <cell r="B2073" t="str">
            <v>TUBO DE POLIETILENO DE ALTA DENSIDADE (PEAD), PE-80, DE = 32 MM X 3,0 MM DE PAREDE, PARA LIGACAO DE AGUA PREDIAL (NBR 15561)</v>
          </cell>
          <cell r="C2073" t="str">
            <v xml:space="preserve">M     </v>
          </cell>
          <cell r="D2073">
            <v>6</v>
          </cell>
        </row>
        <row r="2074">
          <cell r="A2074">
            <v>9825</v>
          </cell>
          <cell r="B2074" t="str">
            <v>TUBO PVC DEFOFO, JEI, 1 MPA, DN 100 MM, PARA REDE DE AGUA (NBR 7665)</v>
          </cell>
          <cell r="C2074" t="str">
            <v xml:space="preserve">M     </v>
          </cell>
          <cell r="D2074">
            <v>33.17</v>
          </cell>
        </row>
        <row r="2075">
          <cell r="A2075">
            <v>9826</v>
          </cell>
          <cell r="B2075" t="str">
            <v>TUBO PVC DEFOFO, JEI, 1 MPA, DN 250 MM, PARA REDE DE AGUA (NBR 7665)</v>
          </cell>
          <cell r="C2075" t="str">
            <v xml:space="preserve">M     </v>
          </cell>
          <cell r="D2075">
            <v>170.8</v>
          </cell>
        </row>
        <row r="2076">
          <cell r="A2076">
            <v>9827</v>
          </cell>
          <cell r="B2076" t="str">
            <v>TUBO PVC DEFOFO, JEI, 1 MPA, DN 300 MM, PARA REDE DE AGUA (NBR 7665)</v>
          </cell>
          <cell r="C2076" t="str">
            <v xml:space="preserve">M     </v>
          </cell>
          <cell r="D2076">
            <v>248.23</v>
          </cell>
        </row>
        <row r="2077">
          <cell r="A2077">
            <v>9828</v>
          </cell>
          <cell r="B2077" t="str">
            <v>TUBO PVC DEFOFO, JEI, 1 MPA, DN 150 MM, PARA REDEDE  AGUA (NBR 7665)</v>
          </cell>
          <cell r="C2077" t="str">
            <v xml:space="preserve">M     </v>
          </cell>
          <cell r="D2077">
            <v>64.67</v>
          </cell>
        </row>
        <row r="2078">
          <cell r="A2078">
            <v>9829</v>
          </cell>
          <cell r="B2078" t="str">
            <v>TUBO PVC DEFOFO, JEI, 1 MPA, DN 200 MM, PARA REDE DE AGUA (NBR 7665)</v>
          </cell>
          <cell r="C2078" t="str">
            <v xml:space="preserve">M     </v>
          </cell>
          <cell r="D2078">
            <v>115.13</v>
          </cell>
        </row>
        <row r="2079">
          <cell r="A2079">
            <v>9830</v>
          </cell>
          <cell r="B2079" t="str">
            <v>TUBO PVC, FLEXIVEL, CORRUGADO, PERFURADO, DN 65 MM, PARA DRENAGEM, SISTEMA IRRIGACAO</v>
          </cell>
          <cell r="C2079" t="str">
            <v xml:space="preserve">M     </v>
          </cell>
          <cell r="D2079">
            <v>4.2</v>
          </cell>
        </row>
        <row r="2080">
          <cell r="A2080">
            <v>9833</v>
          </cell>
          <cell r="B2080" t="str">
            <v>TUBO PVC, FLEXIVEL, CORRUGADO, PERFURADO, DN 110 MM, PARA DRENAGEM, SISTEMA IRRIGACAO</v>
          </cell>
          <cell r="C2080" t="str">
            <v xml:space="preserve">M     </v>
          </cell>
          <cell r="D2080">
            <v>7.85</v>
          </cell>
        </row>
        <row r="2081">
          <cell r="A2081">
            <v>9834</v>
          </cell>
          <cell r="B2081" t="str">
            <v>TUBO PVC, RIGIDO, CORRUGADO, PERFURADO, DN 150 MM, PARA DRENAGEM, SISTEMA IRRIGACAO</v>
          </cell>
          <cell r="C2081" t="str">
            <v xml:space="preserve">M     </v>
          </cell>
          <cell r="D2081">
            <v>21.84</v>
          </cell>
        </row>
        <row r="2082">
          <cell r="A2082">
            <v>9835</v>
          </cell>
          <cell r="B2082" t="str">
            <v>TUBO PVC  SERIE NORMAL, DN 40 MM, PARA ESGOTO  PREDIAL (NBR 5688)</v>
          </cell>
          <cell r="C2082" t="str">
            <v xml:space="preserve">M     </v>
          </cell>
          <cell r="D2082">
            <v>2.61</v>
          </cell>
        </row>
        <row r="2083">
          <cell r="A2083">
            <v>9836</v>
          </cell>
          <cell r="B2083" t="str">
            <v>TUBO PVC  SERIE NORMAL, DN 100 MM, PARA ESGOTO  PREDIAL (NBR 5688)</v>
          </cell>
          <cell r="C2083" t="str">
            <v xml:space="preserve">M     </v>
          </cell>
          <cell r="D2083">
            <v>6.9</v>
          </cell>
        </row>
        <row r="2084">
          <cell r="A2084">
            <v>9837</v>
          </cell>
          <cell r="B2084" t="str">
            <v>TUBO PVC SERIE NORMAL, DN 75 MM, PARA ESGOTO PREDIAL (NBR 5688)</v>
          </cell>
          <cell r="C2084" t="str">
            <v xml:space="preserve">M     </v>
          </cell>
          <cell r="D2084">
            <v>6.07</v>
          </cell>
        </row>
        <row r="2085">
          <cell r="A2085">
            <v>9838</v>
          </cell>
          <cell r="B2085" t="str">
            <v>TUBO PVC SERIE NORMAL, DN 50 MM, PARA ESGOTO PREDIAL (NBR 5688)</v>
          </cell>
          <cell r="C2085" t="str">
            <v xml:space="preserve">M     </v>
          </cell>
          <cell r="D2085">
            <v>4.49</v>
          </cell>
        </row>
        <row r="2086">
          <cell r="A2086">
            <v>9839</v>
          </cell>
          <cell r="B2086" t="str">
            <v>TUBO PVC, PBV, SERIE R, DN 75 MM, PARA ESGOTO OU AGUAS PLUVIAIS PREDIAL (NBR 5688)</v>
          </cell>
          <cell r="C2086" t="str">
            <v xml:space="preserve">M     </v>
          </cell>
          <cell r="D2086">
            <v>8.0399999999999991</v>
          </cell>
        </row>
        <row r="2087">
          <cell r="A2087">
            <v>9840</v>
          </cell>
          <cell r="B2087" t="str">
            <v>TUBO PVC, PBV, SERIE R, DN 150 MM, PARA ESGOTO OU AGUAS PLUVIAIS PREDIAL (NBR 5688)</v>
          </cell>
          <cell r="C2087" t="str">
            <v xml:space="preserve">M     </v>
          </cell>
          <cell r="D2087">
            <v>27.55</v>
          </cell>
        </row>
        <row r="2088">
          <cell r="A2088">
            <v>9841</v>
          </cell>
          <cell r="B2088" t="str">
            <v>TUBO PVC, PBV, SERIE R, DN 100 MM, PARA ESGOTO OU AGUAS PLUVIAIS PREDIAL (NBR 5688)</v>
          </cell>
          <cell r="C2088" t="str">
            <v xml:space="preserve">M     </v>
          </cell>
          <cell r="D2088">
            <v>13.25</v>
          </cell>
        </row>
        <row r="2089">
          <cell r="A2089">
            <v>9850</v>
          </cell>
          <cell r="B2089" t="str">
            <v>TUBO PVC DE REVESTIMENTO GEOMECANICO NERVURADO REFORCADO, DN = 150 MM, COMPRIMENTO = 2 M</v>
          </cell>
          <cell r="C2089" t="str">
            <v xml:space="preserve">M     </v>
          </cell>
          <cell r="D2089">
            <v>90</v>
          </cell>
        </row>
        <row r="2090">
          <cell r="A2090">
            <v>9851</v>
          </cell>
          <cell r="B2090" t="str">
            <v>TUBO PVC DE REVESTIMENTO GEOMECANICO NERVURADO STANDARD, DN = 206 MM, COMPRIMENTO = 2 M</v>
          </cell>
          <cell r="C2090" t="str">
            <v xml:space="preserve">M     </v>
          </cell>
          <cell r="D2090">
            <v>121.59</v>
          </cell>
        </row>
        <row r="2091">
          <cell r="A2091">
            <v>9853</v>
          </cell>
          <cell r="B2091" t="str">
            <v>TUBO PVC DE REVESTIMENTO GEOMECANICO NERVURADO REFORCADO, DN = 200 MM, COMPRIMENTO = 2 M</v>
          </cell>
          <cell r="C2091" t="str">
            <v xml:space="preserve">M     </v>
          </cell>
          <cell r="D2091">
            <v>160.04</v>
          </cell>
        </row>
        <row r="2092">
          <cell r="A2092">
            <v>9854</v>
          </cell>
          <cell r="B2092" t="str">
            <v>TUBO PVC DE REVESTIMENTO GEOMECANICO NERVURADO STANDARD, DN = 154 MM, COMPRIMENTO = 2 M</v>
          </cell>
          <cell r="C2092" t="str">
            <v xml:space="preserve">M     </v>
          </cell>
          <cell r="D2092">
            <v>70.12</v>
          </cell>
        </row>
        <row r="2093">
          <cell r="A2093">
            <v>9855</v>
          </cell>
          <cell r="B2093" t="str">
            <v>TUBO PVC DE REVESTIMENTO GEOMECANICO NERVURADO STANDARD, DN = 250 MM, COMPRIMENTO = 2 M</v>
          </cell>
          <cell r="C2093" t="str">
            <v xml:space="preserve">M     </v>
          </cell>
          <cell r="D2093">
            <v>203.38</v>
          </cell>
        </row>
        <row r="2094">
          <cell r="A2094">
            <v>9856</v>
          </cell>
          <cell r="B2094" t="str">
            <v>TUBO PVC, ROSCAVEL, 1/2", AGUA FRIA PREDIAL</v>
          </cell>
          <cell r="C2094" t="str">
            <v xml:space="preserve">M     </v>
          </cell>
          <cell r="D2094">
            <v>4.58</v>
          </cell>
        </row>
        <row r="2095">
          <cell r="A2095">
            <v>9857</v>
          </cell>
          <cell r="B2095" t="str">
            <v>TUBO PVC, ROSCAVEL, 3", AGUA FRIA PREDIAL</v>
          </cell>
          <cell r="C2095" t="str">
            <v xml:space="preserve">M     </v>
          </cell>
          <cell r="D2095">
            <v>61.88</v>
          </cell>
        </row>
        <row r="2096">
          <cell r="A2096">
            <v>9858</v>
          </cell>
          <cell r="B2096" t="str">
            <v>TUBO PVC, ROSCAVEL, 6",  AGUA FRIA PREDIAL</v>
          </cell>
          <cell r="C2096" t="str">
            <v xml:space="preserve">M     </v>
          </cell>
          <cell r="D2096">
            <v>120.39</v>
          </cell>
        </row>
        <row r="2097">
          <cell r="A2097">
            <v>9859</v>
          </cell>
          <cell r="B2097" t="str">
            <v>TUBO PVC ROSCAVEL, 3/4",  AGUA FRIA PREDIAL</v>
          </cell>
          <cell r="C2097" t="str">
            <v xml:space="preserve">M     </v>
          </cell>
          <cell r="D2097">
            <v>6.2</v>
          </cell>
        </row>
        <row r="2098">
          <cell r="A2098">
            <v>9860</v>
          </cell>
          <cell r="B2098" t="str">
            <v>TUBO PVC, ROSCAVEL,  2", PARA AGUA FRIA PREDIAL</v>
          </cell>
          <cell r="C2098" t="str">
            <v xml:space="preserve">M     </v>
          </cell>
          <cell r="D2098">
            <v>28.71</v>
          </cell>
        </row>
        <row r="2099">
          <cell r="A2099">
            <v>9861</v>
          </cell>
          <cell r="B2099" t="str">
            <v>TUBO PVC, ROSCAVEL, 1 1/4", AGUA FRIA PREDIAL</v>
          </cell>
          <cell r="C2099" t="str">
            <v xml:space="preserve">M     </v>
          </cell>
          <cell r="D2099">
            <v>16.13</v>
          </cell>
        </row>
        <row r="2100">
          <cell r="A2100">
            <v>9862</v>
          </cell>
          <cell r="B2100" t="str">
            <v>TUBO PVC, ROSCAVEL, 1 1/2",  AGUA FRIA PREDIAL</v>
          </cell>
          <cell r="C2100" t="str">
            <v xml:space="preserve">M     </v>
          </cell>
          <cell r="D2100">
            <v>20.07</v>
          </cell>
        </row>
        <row r="2101">
          <cell r="A2101">
            <v>9863</v>
          </cell>
          <cell r="B2101" t="str">
            <v>TUBO PVC, ROSCAVEL,  2 1/2", AGUA FRIA PREDIAL</v>
          </cell>
          <cell r="C2101" t="str">
            <v xml:space="preserve">M     </v>
          </cell>
          <cell r="D2101">
            <v>47.75</v>
          </cell>
        </row>
        <row r="2102">
          <cell r="A2102">
            <v>9864</v>
          </cell>
          <cell r="B2102" t="str">
            <v>TUBO PVC, ROSCAVEL, 4",  AGUA FRIA PREDIAL</v>
          </cell>
          <cell r="C2102" t="str">
            <v xml:space="preserve">M     </v>
          </cell>
          <cell r="D2102">
            <v>73.08</v>
          </cell>
        </row>
        <row r="2103">
          <cell r="A2103">
            <v>9865</v>
          </cell>
          <cell r="B2103" t="str">
            <v>TUBO PVC, ROSCAVEL, 5",  AGUA FRIA PREDIAL</v>
          </cell>
          <cell r="C2103" t="str">
            <v xml:space="preserve">M     </v>
          </cell>
          <cell r="D2103">
            <v>104.13</v>
          </cell>
        </row>
        <row r="2104">
          <cell r="A2104">
            <v>9866</v>
          </cell>
          <cell r="B2104" t="str">
            <v>TUBO PVC, ROSCAVEL, 1", AGUA FRIA PREDIAL</v>
          </cell>
          <cell r="C2104" t="str">
            <v xml:space="preserve">M     </v>
          </cell>
          <cell r="D2104">
            <v>12.12</v>
          </cell>
        </row>
        <row r="2105">
          <cell r="A2105">
            <v>9867</v>
          </cell>
          <cell r="B2105" t="str">
            <v>TUBO PVC, SOLDAVEL, DN 20 MM, AGUA FRIA (NBR-5648)</v>
          </cell>
          <cell r="C2105" t="str">
            <v xml:space="preserve">M     </v>
          </cell>
          <cell r="D2105">
            <v>2.02</v>
          </cell>
        </row>
        <row r="2106">
          <cell r="A2106">
            <v>9868</v>
          </cell>
          <cell r="B2106" t="str">
            <v>TUBO PVC, SOLDAVEL, DN 25 MM, AGUA FRIA (NBR-5648)</v>
          </cell>
          <cell r="C2106" t="str">
            <v xml:space="preserve">M     </v>
          </cell>
          <cell r="D2106">
            <v>2.68</v>
          </cell>
        </row>
        <row r="2107">
          <cell r="A2107">
            <v>9869</v>
          </cell>
          <cell r="B2107" t="str">
            <v>TUBO PVC, SOLDAVEL, DN 32 MM, AGUA FRIA (NBR-5648)</v>
          </cell>
          <cell r="C2107" t="str">
            <v xml:space="preserve">M     </v>
          </cell>
          <cell r="D2107">
            <v>5.75</v>
          </cell>
        </row>
        <row r="2108">
          <cell r="A2108">
            <v>9870</v>
          </cell>
          <cell r="B2108" t="str">
            <v>TUBO PVC, SOLDAVEL, DN 110 MM, AGUA FRIA (NBR-5648)</v>
          </cell>
          <cell r="C2108" t="str">
            <v xml:space="preserve">M     </v>
          </cell>
          <cell r="D2108">
            <v>48.35</v>
          </cell>
        </row>
        <row r="2109">
          <cell r="A2109">
            <v>9871</v>
          </cell>
          <cell r="B2109" t="str">
            <v>TUBO PVC, SOLDAVEL, DN 75 MM, AGUA FRIA (NBR-5648)</v>
          </cell>
          <cell r="C2109" t="str">
            <v xml:space="preserve">M     </v>
          </cell>
          <cell r="D2109">
            <v>22.75</v>
          </cell>
        </row>
        <row r="2110">
          <cell r="A2110">
            <v>9872</v>
          </cell>
          <cell r="B2110" t="str">
            <v>TUBO PVC, SOLDAVEL, DN 85 MM, AGUA FRIA (NBR-5648)</v>
          </cell>
          <cell r="C2110" t="str">
            <v xml:space="preserve">M     </v>
          </cell>
          <cell r="D2110">
            <v>28.68</v>
          </cell>
        </row>
        <row r="2111">
          <cell r="A2111">
            <v>9873</v>
          </cell>
          <cell r="B2111" t="str">
            <v>TUBO PVC, SOLDAVEL, DN 60 MM, AGUA FRIA (NBR-5648)</v>
          </cell>
          <cell r="C2111" t="str">
            <v xml:space="preserve">M     </v>
          </cell>
          <cell r="D2111">
            <v>16.21</v>
          </cell>
        </row>
        <row r="2112">
          <cell r="A2112">
            <v>9874</v>
          </cell>
          <cell r="B2112" t="str">
            <v>TUBO PVC, SOLDAVEL, DN 40 MM, AGUA FRIA (NBR-5648)</v>
          </cell>
          <cell r="C2112" t="str">
            <v xml:space="preserve">M     </v>
          </cell>
          <cell r="D2112">
            <v>8.39</v>
          </cell>
        </row>
        <row r="2113">
          <cell r="A2113">
            <v>9875</v>
          </cell>
          <cell r="B2113" t="str">
            <v>TUBO PVC, SOLDAVEL, DN 50 MM, PARA AGUA FRIA (NBR-5648)</v>
          </cell>
          <cell r="C2113" t="str">
            <v xml:space="preserve">M     </v>
          </cell>
          <cell r="D2113">
            <v>10.4</v>
          </cell>
        </row>
        <row r="2114">
          <cell r="A2114">
            <v>9876</v>
          </cell>
          <cell r="B2114" t="str">
            <v>TUBO DE PVC, PBL, TIPO LEVE, DN = 125 MM,  PARA VENTILACAO</v>
          </cell>
          <cell r="C2114" t="str">
            <v xml:space="preserve">M     </v>
          </cell>
          <cell r="D2114">
            <v>8.6999999999999993</v>
          </cell>
        </row>
        <row r="2115">
          <cell r="A2115">
            <v>9877</v>
          </cell>
          <cell r="B2115" t="str">
            <v>TUBO DE PVC, PBL, TIPO LEVE, DN = 250 MM,  PARA VENTILACAO</v>
          </cell>
          <cell r="C2115" t="str">
            <v xml:space="preserve">M     </v>
          </cell>
          <cell r="D2115">
            <v>31.44</v>
          </cell>
        </row>
        <row r="2116">
          <cell r="A2116">
            <v>9878</v>
          </cell>
          <cell r="B2116" t="str">
            <v>TUBO DE PVC, PBL, TIPO LEVE, DN = 300 MM,  PARA VENTILACAO</v>
          </cell>
          <cell r="C2116" t="str">
            <v xml:space="preserve">M     </v>
          </cell>
          <cell r="D2116">
            <v>43.64</v>
          </cell>
        </row>
        <row r="2117">
          <cell r="A2117">
            <v>9879</v>
          </cell>
          <cell r="B2117" t="str">
            <v>TUBO DE PVC, PBL, TIPO LEVE, DN = 400 MM,  PARA VENTILACAO</v>
          </cell>
          <cell r="C2117" t="str">
            <v xml:space="preserve">M     </v>
          </cell>
          <cell r="D2117">
            <v>103.02</v>
          </cell>
        </row>
        <row r="2118">
          <cell r="A2118">
            <v>9883</v>
          </cell>
          <cell r="B2118" t="str">
            <v>UNIAO DE FERRO GALVANIZADO, COM ROSCA BSP, COM ASSENTO PLANO, DE 1/2"</v>
          </cell>
          <cell r="C2118" t="str">
            <v xml:space="preserve">UN    </v>
          </cell>
          <cell r="D2118">
            <v>10.92</v>
          </cell>
        </row>
        <row r="2119">
          <cell r="A2119">
            <v>9884</v>
          </cell>
          <cell r="B2119" t="str">
            <v>UNIAO DE FERRO GALVANIZADO, COM ROSCA BSP, COM ASSENTO PLANO, DE 1 1/2"</v>
          </cell>
          <cell r="C2119" t="str">
            <v xml:space="preserve">UN    </v>
          </cell>
          <cell r="D2119">
            <v>31.15</v>
          </cell>
        </row>
        <row r="2120">
          <cell r="A2120">
            <v>9885</v>
          </cell>
          <cell r="B2120" t="str">
            <v>UNIAO DE FERRO GALVANIZADO, COM ROSCA BSP, COM ASSENTO PLANO, DE 3/4"</v>
          </cell>
          <cell r="C2120" t="str">
            <v xml:space="preserve">UN    </v>
          </cell>
          <cell r="D2120">
            <v>14.46</v>
          </cell>
        </row>
        <row r="2121">
          <cell r="A2121">
            <v>9886</v>
          </cell>
          <cell r="B2121" t="str">
            <v>UNIAO DE FERRO GALVANIZADO, COM ROSCA BSP, COM ASSENTO PLANO, DE 1"</v>
          </cell>
          <cell r="C2121" t="str">
            <v xml:space="preserve">UN    </v>
          </cell>
          <cell r="D2121">
            <v>14.96</v>
          </cell>
        </row>
        <row r="2122">
          <cell r="A2122">
            <v>9887</v>
          </cell>
          <cell r="B2122" t="str">
            <v>UNIAO DE FERRO GALVANIZADO, COM ROSCA BSP, COM ASSENTO PLANO, DE 2"</v>
          </cell>
          <cell r="C2122" t="str">
            <v xml:space="preserve">UN    </v>
          </cell>
          <cell r="D2122">
            <v>45.8</v>
          </cell>
        </row>
        <row r="2123">
          <cell r="A2123">
            <v>9888</v>
          </cell>
          <cell r="B2123" t="str">
            <v>UNIAO DE FERRO GALVANIZADO, COM ROSCA BSP, COM ASSENTO PLANO, DE 1 1/4"</v>
          </cell>
          <cell r="C2123" t="str">
            <v xml:space="preserve">UN    </v>
          </cell>
          <cell r="D2123">
            <v>25.03</v>
          </cell>
        </row>
        <row r="2124">
          <cell r="A2124">
            <v>9889</v>
          </cell>
          <cell r="B2124" t="str">
            <v>UNIAO DE FERRO GALVANIZADO, COM ROSCA BSP, COM ASSENTO PLANO, DE 2 1/2"</v>
          </cell>
          <cell r="C2124" t="str">
            <v xml:space="preserve">UN    </v>
          </cell>
          <cell r="D2124">
            <v>75.78</v>
          </cell>
        </row>
        <row r="2125">
          <cell r="A2125">
            <v>9890</v>
          </cell>
          <cell r="B2125" t="str">
            <v>UNIAO DE FERRO GALVANIZADO, COM ROSCA BSP, COM ASSENTO PLANO, DE 3"</v>
          </cell>
          <cell r="C2125" t="str">
            <v xml:space="preserve">UN    </v>
          </cell>
          <cell r="D2125">
            <v>117.41</v>
          </cell>
        </row>
        <row r="2126">
          <cell r="A2126">
            <v>9891</v>
          </cell>
          <cell r="B2126" t="str">
            <v>UNIAO DE FERRO GALVANIZADO, COM ROSCA BSP, COM ASSENTO PLANO, DE 4"</v>
          </cell>
          <cell r="C2126" t="str">
            <v xml:space="preserve">UN    </v>
          </cell>
          <cell r="D2126">
            <v>164.83</v>
          </cell>
        </row>
        <row r="2127">
          <cell r="A2127">
            <v>9892</v>
          </cell>
          <cell r="B2127" t="str">
            <v>UNIAO PVC, ROSCAVEL 1/2",  AGUA FRIA PREDIAL</v>
          </cell>
          <cell r="C2127" t="str">
            <v xml:space="preserve">UN    </v>
          </cell>
          <cell r="D2127">
            <v>5.19</v>
          </cell>
        </row>
        <row r="2128">
          <cell r="A2128">
            <v>9893</v>
          </cell>
          <cell r="B2128" t="str">
            <v>UNIAO PVC, ROSCAVEL 2",  AGUA FRIA PREDIAL</v>
          </cell>
          <cell r="C2128" t="str">
            <v xml:space="preserve">UN    </v>
          </cell>
          <cell r="D2128">
            <v>56.87</v>
          </cell>
        </row>
        <row r="2129">
          <cell r="A2129">
            <v>9894</v>
          </cell>
          <cell r="B2129" t="str">
            <v>UNIAO PVC, SOLDAVEL, 40 MM,  PARA AGUA FRIA PREDIAL</v>
          </cell>
          <cell r="C2129" t="str">
            <v xml:space="preserve">UN    </v>
          </cell>
          <cell r="D2129">
            <v>19.649999999999999</v>
          </cell>
        </row>
        <row r="2130">
          <cell r="A2130">
            <v>9895</v>
          </cell>
          <cell r="B2130" t="str">
            <v>UNIAO PVC, SOLDAVEL, 32 MM,  PARA AGUA FRIA PREDIAL</v>
          </cell>
          <cell r="C2130" t="str">
            <v xml:space="preserve">UN    </v>
          </cell>
          <cell r="D2130">
            <v>10.050000000000001</v>
          </cell>
        </row>
        <row r="2131">
          <cell r="A2131">
            <v>9896</v>
          </cell>
          <cell r="B2131" t="str">
            <v>UNIAO PVC, ROSCAVEL, 1 1/4",  AGUA FRIA PREDIAL</v>
          </cell>
          <cell r="C2131" t="str">
            <v xml:space="preserve">UN    </v>
          </cell>
          <cell r="D2131">
            <v>21.54</v>
          </cell>
        </row>
        <row r="2132">
          <cell r="A2132">
            <v>9897</v>
          </cell>
          <cell r="B2132" t="str">
            <v>UNIAO PVC, SOLDAVEL, 50 MM,  PARA AGUA FRIA PREDIAL</v>
          </cell>
          <cell r="C2132" t="str">
            <v xml:space="preserve">UN    </v>
          </cell>
          <cell r="D2132">
            <v>23.11</v>
          </cell>
        </row>
        <row r="2133">
          <cell r="A2133">
            <v>9898</v>
          </cell>
          <cell r="B2133" t="str">
            <v>UNIAO PVC, ROSCAVEL, 2 1/2",  AGUA FRIA PREDIAL</v>
          </cell>
          <cell r="C2133" t="str">
            <v xml:space="preserve">UN    </v>
          </cell>
          <cell r="D2133">
            <v>116.9</v>
          </cell>
        </row>
        <row r="2134">
          <cell r="A2134">
            <v>9899</v>
          </cell>
          <cell r="B2134" t="str">
            <v>UNIAO PVC, ROSCAVEL, 3/4",  AGUA FRIA PREDIAL</v>
          </cell>
          <cell r="C2134" t="str">
            <v xml:space="preserve">UN    </v>
          </cell>
          <cell r="D2134">
            <v>7.15</v>
          </cell>
        </row>
        <row r="2135">
          <cell r="A2135">
            <v>9900</v>
          </cell>
          <cell r="B2135" t="str">
            <v>UNIAO PVC, ROSCAVEL, 1",  AGUA FRIA PREDIAL</v>
          </cell>
          <cell r="C2135" t="str">
            <v xml:space="preserve">UN    </v>
          </cell>
          <cell r="D2135">
            <v>13.34</v>
          </cell>
        </row>
        <row r="2136">
          <cell r="A2136">
            <v>9901</v>
          </cell>
          <cell r="B2136" t="str">
            <v>UNIAO PVC, ROSCAVEL, 1 1/2",  AGUA FRIA PREDIAL</v>
          </cell>
          <cell r="C2136" t="str">
            <v xml:space="preserve">UN    </v>
          </cell>
          <cell r="D2136">
            <v>25.02</v>
          </cell>
        </row>
        <row r="2137">
          <cell r="A2137">
            <v>9902</v>
          </cell>
          <cell r="B2137" t="str">
            <v>UNIAO PVC, ROSCAVEL, 3",  AGUA FRIA PREDIAL</v>
          </cell>
          <cell r="C2137" t="str">
            <v xml:space="preserve">UN    </v>
          </cell>
          <cell r="D2137">
            <v>148.12</v>
          </cell>
        </row>
        <row r="2138">
          <cell r="A2138">
            <v>9905</v>
          </cell>
          <cell r="B2138" t="str">
            <v>UNIAO PVC, SOLDAVEL, 20 MM,  PARA AGUA FRIA PREDIAL</v>
          </cell>
          <cell r="C2138" t="str">
            <v xml:space="preserve">UN    </v>
          </cell>
          <cell r="D2138">
            <v>5.04</v>
          </cell>
        </row>
        <row r="2139">
          <cell r="A2139">
            <v>9906</v>
          </cell>
          <cell r="B2139" t="str">
            <v>UNIAO PVC, SOLDAVEL, 25 MM,  PARA AGUA FRIA PREDIAL</v>
          </cell>
          <cell r="C2139" t="str">
            <v xml:space="preserve">UN    </v>
          </cell>
          <cell r="D2139">
            <v>5.95</v>
          </cell>
        </row>
        <row r="2140">
          <cell r="A2140">
            <v>9907</v>
          </cell>
          <cell r="B2140" t="str">
            <v>UNIAO PVC, SOLDAVEL, 85 MM,  PARA AGUA FRIA PREDIAL</v>
          </cell>
          <cell r="C2140" t="str">
            <v xml:space="preserve">UN    </v>
          </cell>
          <cell r="D2140">
            <v>164.93</v>
          </cell>
        </row>
        <row r="2141">
          <cell r="A2141">
            <v>9908</v>
          </cell>
          <cell r="B2141" t="str">
            <v>UNIAO PVC, SOLDAVEL, 110 MM,  PARA AGUA FRIA PREDIAL</v>
          </cell>
          <cell r="C2141" t="str">
            <v xml:space="preserve">UN    </v>
          </cell>
          <cell r="D2141">
            <v>375.1</v>
          </cell>
        </row>
        <row r="2142">
          <cell r="A2142">
            <v>9909</v>
          </cell>
          <cell r="B2142" t="str">
            <v>UNIAO PVC, SOLDAVEL, 75 MM,  PARA AGUA FRIA PREDIAL</v>
          </cell>
          <cell r="C2142" t="str">
            <v xml:space="preserve">UN    </v>
          </cell>
          <cell r="D2142">
            <v>111.11</v>
          </cell>
        </row>
        <row r="2143">
          <cell r="A2143">
            <v>9910</v>
          </cell>
          <cell r="B2143" t="str">
            <v>UNIAO PVC, SOLDAVEL, 60 MM,  PARA AGUA FRIA PREDIAL</v>
          </cell>
          <cell r="C2143" t="str">
            <v xml:space="preserve">UN    </v>
          </cell>
          <cell r="D2143">
            <v>53.46</v>
          </cell>
        </row>
        <row r="2144">
          <cell r="A2144">
            <v>9912</v>
          </cell>
          <cell r="B2144" t="str">
            <v>USINA DE MISTURAS ASFALTICAS A QUENTE, MOVEL, TIPO CONTRA FLUXO, CAPACIDADE DE 40 A 80 T/H</v>
          </cell>
          <cell r="C2144" t="str">
            <v xml:space="preserve">UN    </v>
          </cell>
          <cell r="D2144">
            <v>1550000</v>
          </cell>
        </row>
        <row r="2145">
          <cell r="A2145">
            <v>9914</v>
          </cell>
          <cell r="B2145" t="str">
            <v>USINA DE CONCRETO FIXA, CAPACIDADE NOMINAL DE 90 A 120 M3/H, SEM SILO</v>
          </cell>
          <cell r="C2145" t="str">
            <v xml:space="preserve">UN    </v>
          </cell>
          <cell r="D2145">
            <v>700000</v>
          </cell>
        </row>
        <row r="2146">
          <cell r="A2146">
            <v>9921</v>
          </cell>
          <cell r="B2146" t="str">
            <v>USINA MISTURADORA DE SOLOS,  DOSADORES TRIPLOS, CALHA VIBRATORIA CAPACIDADE DE 200 A 500 T/H, POTENCIA DE 75 KW</v>
          </cell>
          <cell r="C2146" t="str">
            <v xml:space="preserve">UN    </v>
          </cell>
          <cell r="D2146">
            <v>799563.31</v>
          </cell>
        </row>
        <row r="2147">
          <cell r="A2147">
            <v>10228</v>
          </cell>
          <cell r="B2147" t="str">
            <v>VALVULA DE DESCARGA METALICA, BASE 1 1/2 " E ACABAMENTO METALICO CROMADO</v>
          </cell>
          <cell r="C2147" t="str">
            <v xml:space="preserve">UN    </v>
          </cell>
          <cell r="D2147">
            <v>173.45</v>
          </cell>
        </row>
        <row r="2148">
          <cell r="A2148">
            <v>10229</v>
          </cell>
          <cell r="B2148" t="str">
            <v>VALVULA DE RETENCAO DE BRONZE, PE COM CRIVOS, EXTREMIDADE COM ROSCA, DE 3/4", PARA FUNDO DE POCO</v>
          </cell>
          <cell r="C2148" t="str">
            <v xml:space="preserve">UN    </v>
          </cell>
          <cell r="D2148">
            <v>38.54</v>
          </cell>
        </row>
        <row r="2149">
          <cell r="A2149">
            <v>10230</v>
          </cell>
          <cell r="B2149" t="str">
            <v>VALVULA DE RETENCAO DE BRONZE, PE COM CRIVOS, EXTREMIDADE COM ROSCA, DE 4", PARA FUNDO DE POCO</v>
          </cell>
          <cell r="C2149" t="str">
            <v xml:space="preserve">UN    </v>
          </cell>
          <cell r="D2149">
            <v>471.47</v>
          </cell>
        </row>
        <row r="2150">
          <cell r="A2150">
            <v>10231</v>
          </cell>
          <cell r="B2150" t="str">
            <v>VALVULA DE RETENCAO DE BRONZE, PE COM CRIVOS, EXTREMIDADE COM ROSCA, DE 2 1/2", PARA FUNDO DE POCO</v>
          </cell>
          <cell r="C2150" t="str">
            <v xml:space="preserve">UN    </v>
          </cell>
          <cell r="D2150">
            <v>195.42</v>
          </cell>
        </row>
        <row r="2151">
          <cell r="A2151">
            <v>10232</v>
          </cell>
          <cell r="B2151" t="str">
            <v>VALVULA DE RETENCAO DE BRONZE, PE COM CRIVOS, EXTREMIDADE COM ROSCA, DE 2", PARA FUNDO DE POCO</v>
          </cell>
          <cell r="C2151" t="str">
            <v xml:space="preserve">UN    </v>
          </cell>
          <cell r="D2151">
            <v>109.35</v>
          </cell>
        </row>
        <row r="2152">
          <cell r="A2152">
            <v>10233</v>
          </cell>
          <cell r="B2152" t="str">
            <v>VALVULA DE RETENCAO DE BRONZE, PE COM CRIVOS, EXTREMIDADE COM ROSCA, DE 1 1/4", PARA FUNDO DE POCO</v>
          </cell>
          <cell r="C2152" t="str">
            <v xml:space="preserve">UN    </v>
          </cell>
          <cell r="D2152">
            <v>67.650000000000006</v>
          </cell>
        </row>
        <row r="2153">
          <cell r="A2153">
            <v>10234</v>
          </cell>
          <cell r="B2153" t="str">
            <v>VALVULA DE RETENCAO DE BRONZE, PE COM CRIVOS, EXTREMIDADE COM ROSCA, DE 1", PARA FUNDO DE POCO</v>
          </cell>
          <cell r="C2153" t="str">
            <v xml:space="preserve">UN    </v>
          </cell>
          <cell r="D2153">
            <v>42.61</v>
          </cell>
        </row>
        <row r="2154">
          <cell r="A2154">
            <v>10235</v>
          </cell>
          <cell r="B2154" t="str">
            <v>VALVULA DE RETENCAO DE BRONZE, PE COM CRIVOS, EXTREMIDADE COM ROSCA, DE 3", PARA FUNDO DE POCO</v>
          </cell>
          <cell r="C2154" t="str">
            <v xml:space="preserve">UN    </v>
          </cell>
          <cell r="D2154">
            <v>267.89999999999998</v>
          </cell>
        </row>
        <row r="2155">
          <cell r="A2155">
            <v>10236</v>
          </cell>
          <cell r="B2155" t="str">
            <v>VALVULA DE RETENCAO DE BRONZE, PE COM CRIVOS, EXTREMIDADE COM ROSCA, DE 1 1/2", PARA FUNDO DE POCO</v>
          </cell>
          <cell r="C2155" t="str">
            <v xml:space="preserve">UN    </v>
          </cell>
          <cell r="D2155">
            <v>72.19</v>
          </cell>
        </row>
        <row r="2156">
          <cell r="A2156">
            <v>10404</v>
          </cell>
          <cell r="B2156" t="str">
            <v>VALVULA DE RETENCAO HORIZONTAL, DE BRONZE (PN-25), 1/2", 400 PSI, TAMPA DE PORCA DE UNIAO, EXTREMIDADES COM ROSCA</v>
          </cell>
          <cell r="C2156" t="str">
            <v xml:space="preserve">UN    </v>
          </cell>
          <cell r="D2156">
            <v>50.83</v>
          </cell>
        </row>
        <row r="2157">
          <cell r="A2157">
            <v>10405</v>
          </cell>
          <cell r="B2157" t="str">
            <v>VALVULA DE RETENCAO HORIZONTAL, DE BRONZE (PN-25), 2 1/2", 400 PSI, TAMPA DE PORCA DE UNIAO, EXTREMIDADES COM ROSCA</v>
          </cell>
          <cell r="C2157" t="str">
            <v xml:space="preserve">UN    </v>
          </cell>
          <cell r="D2157">
            <v>280.63</v>
          </cell>
        </row>
        <row r="2158">
          <cell r="A2158">
            <v>10406</v>
          </cell>
          <cell r="B2158" t="str">
            <v>VALVULA DE RETENCAO HORIZONTAL, DE BRONZE (PN-25), 3", 400 PSI, TAMPA DE PORCA DE UNIAO, EXTREMIDADES COM ROSCA</v>
          </cell>
          <cell r="C2158" t="str">
            <v xml:space="preserve">UN    </v>
          </cell>
          <cell r="D2158">
            <v>387.61</v>
          </cell>
        </row>
        <row r="2159">
          <cell r="A2159">
            <v>10407</v>
          </cell>
          <cell r="B2159" t="str">
            <v>VALVULA DE RETENCAO HORIZONTAL, DE BRONZE (PN-25), 4", 400 PSI, TAMPA DE PORCA DE UNIAO, EXTREMIDADES COM ROSCA</v>
          </cell>
          <cell r="C2159" t="str">
            <v xml:space="preserve">UN    </v>
          </cell>
          <cell r="D2159">
            <v>601.17999999999995</v>
          </cell>
        </row>
        <row r="2160">
          <cell r="A2160">
            <v>10408</v>
          </cell>
          <cell r="B2160" t="str">
            <v>VALVULA DE RETENCAO HORIZONTAL, DE BRONZE (PN-25), 2", 400 PSI, TAMPA DE PORCA DE UNIAO, EXTREMIDADES COM ROSCA</v>
          </cell>
          <cell r="C2160" t="str">
            <v xml:space="preserve">UN    </v>
          </cell>
          <cell r="D2160">
            <v>196.24</v>
          </cell>
        </row>
        <row r="2161">
          <cell r="A2161">
            <v>10409</v>
          </cell>
          <cell r="B2161" t="str">
            <v>VALVULA DE RETENCAO HORIZONTAL, DE BRONZE (PN-25), 1 1/2", 400 PSI, TAMPA DE PORCA DE UNIAO, EXTREMIDADES COM ROSCA</v>
          </cell>
          <cell r="C2161" t="str">
            <v xml:space="preserve">UN    </v>
          </cell>
          <cell r="D2161">
            <v>140.07</v>
          </cell>
        </row>
        <row r="2162">
          <cell r="A2162">
            <v>10410</v>
          </cell>
          <cell r="B2162" t="str">
            <v>VALVULA DE RETENCAO HORIZONTAL, DE BRONZE (PN-25), 1", 400 PSI, TAMPA DE PORCA DE UNIAO, EXTREMIDADES COM ROSCA</v>
          </cell>
          <cell r="C2162" t="str">
            <v xml:space="preserve">UN    </v>
          </cell>
          <cell r="D2162">
            <v>83.72</v>
          </cell>
        </row>
        <row r="2163">
          <cell r="A2163">
            <v>10411</v>
          </cell>
          <cell r="B2163" t="str">
            <v>VALVULA DE RETENCAO HORIZONTAL, DE BRONZE (PN-25), 1 1/4", 400 PSI, TAMPA DE PORCA DE UNIAO, EXTREMIDADES COM ROSCA</v>
          </cell>
          <cell r="C2163" t="str">
            <v xml:space="preserve">UN    </v>
          </cell>
          <cell r="D2163">
            <v>125.33</v>
          </cell>
        </row>
        <row r="2164">
          <cell r="A2164">
            <v>10412</v>
          </cell>
          <cell r="B2164" t="str">
            <v>VALVULA DE RETENCAO HORIZONTAL, DE BRONZE (PN-25), 3/4", 400 PSI, TAMPA DE PORCA DE UNIAO, EXTREMIDADES COM ROSCA</v>
          </cell>
          <cell r="C2164" t="str">
            <v xml:space="preserve">UN    </v>
          </cell>
          <cell r="D2164">
            <v>61.6</v>
          </cell>
        </row>
        <row r="2165">
          <cell r="A2165">
            <v>10413</v>
          </cell>
          <cell r="B2165" t="str">
            <v>VALVULA DE RETENCAO VERTICAL, DE BRONZE (PN-16), 3/4", 200 PSI, EXTREMIDADES COM ROSCA</v>
          </cell>
          <cell r="C2165" t="str">
            <v xml:space="preserve">UN    </v>
          </cell>
          <cell r="D2165">
            <v>39.49</v>
          </cell>
        </row>
        <row r="2166">
          <cell r="A2166">
            <v>10414</v>
          </cell>
          <cell r="B2166" t="str">
            <v>VALVULA DE RETENCAO VERTICAL, DE BRONZE (PN-16), 3", 200 PSI, EXTREMIDADES COM ROSCA</v>
          </cell>
          <cell r="C2166" t="str">
            <v xml:space="preserve">UN    </v>
          </cell>
          <cell r="D2166">
            <v>237.75</v>
          </cell>
        </row>
        <row r="2167">
          <cell r="A2167">
            <v>10415</v>
          </cell>
          <cell r="B2167" t="str">
            <v>VALVULA DE RETENCAO VERTICAL, DE BRONZE (PN-16), 4", 200 PSI, EXTREMIDADES COM ROSCA</v>
          </cell>
          <cell r="C2167" t="str">
            <v xml:space="preserve">UN    </v>
          </cell>
          <cell r="D2167">
            <v>412.63</v>
          </cell>
        </row>
        <row r="2168">
          <cell r="A2168">
            <v>10416</v>
          </cell>
          <cell r="B2168" t="str">
            <v>VALVULA DE RETENCAO VERTICAL, DE BRONZE (PN-16), 1 1/2", 200 PSI, EXTREMIDADES COM ROSCA</v>
          </cell>
          <cell r="C2168" t="str">
            <v xml:space="preserve">UN    </v>
          </cell>
          <cell r="D2168">
            <v>74.569999999999993</v>
          </cell>
        </row>
        <row r="2169">
          <cell r="A2169">
            <v>10417</v>
          </cell>
          <cell r="B2169" t="str">
            <v>VALVULA DE RETENCAO VERTICAL, DE BRONZE (PN-16), 2", 200 PSI, EXTREMIDADES COM ROSCA</v>
          </cell>
          <cell r="C2169" t="str">
            <v xml:space="preserve">UN    </v>
          </cell>
          <cell r="D2169">
            <v>108.65</v>
          </cell>
        </row>
        <row r="2170">
          <cell r="A2170">
            <v>10418</v>
          </cell>
          <cell r="B2170" t="str">
            <v>VALVULA DE RETENCAO VERTICAL, DE BRONZE (PN-16), 1", 200 PSI, EXTREMIDADES COM ROSCA</v>
          </cell>
          <cell r="C2170" t="str">
            <v xml:space="preserve">UN    </v>
          </cell>
          <cell r="D2170">
            <v>43.14</v>
          </cell>
        </row>
        <row r="2171">
          <cell r="A2171">
            <v>10419</v>
          </cell>
          <cell r="B2171" t="str">
            <v>VALVULA DE RETENCAO VERTICAL, DE BRONZE (PN-16), 1 1/4", 200 PSI, EXTREMIDADES COM ROSCA</v>
          </cell>
          <cell r="C2171" t="str">
            <v xml:space="preserve">UN    </v>
          </cell>
          <cell r="D2171">
            <v>64.72</v>
          </cell>
        </row>
        <row r="2172">
          <cell r="A2172">
            <v>10420</v>
          </cell>
          <cell r="B2172" t="str">
            <v>BACIA SANITARIA (VASO) CONVENCIONAL DE LOUCA BRANCA</v>
          </cell>
          <cell r="C2172" t="str">
            <v xml:space="preserve">UN    </v>
          </cell>
          <cell r="D2172">
            <v>104.84</v>
          </cell>
        </row>
        <row r="2173">
          <cell r="A2173">
            <v>10421</v>
          </cell>
          <cell r="B2173" t="str">
            <v>BACIA SANITARIA (VASO) CONVENCIONAL DE LOUCA COR</v>
          </cell>
          <cell r="C2173" t="str">
            <v xml:space="preserve">UN    </v>
          </cell>
          <cell r="D2173">
            <v>140.31</v>
          </cell>
        </row>
        <row r="2174">
          <cell r="A2174">
            <v>10422</v>
          </cell>
          <cell r="B2174" t="str">
            <v>BACIA SANITARIA (VASO) COM CAIXA ACOPLADA, DE LOUCA BRANCA</v>
          </cell>
          <cell r="C2174" t="str">
            <v xml:space="preserve">UN    </v>
          </cell>
          <cell r="D2174">
            <v>279.52999999999997</v>
          </cell>
        </row>
        <row r="2175">
          <cell r="A2175">
            <v>10423</v>
          </cell>
          <cell r="B2175" t="str">
            <v>TANQUE LOUCA BRANCA SUSPENSO *20* L</v>
          </cell>
          <cell r="C2175" t="str">
            <v xml:space="preserve">UN    </v>
          </cell>
          <cell r="D2175">
            <v>283.91000000000003</v>
          </cell>
        </row>
        <row r="2176">
          <cell r="A2176">
            <v>10425</v>
          </cell>
          <cell r="B2176" t="str">
            <v>LAVATORIO LOUCA BRANCA SUSPENSO *40 X 30* CM</v>
          </cell>
          <cell r="C2176" t="str">
            <v xml:space="preserve">UN    </v>
          </cell>
          <cell r="D2176">
            <v>68.42</v>
          </cell>
        </row>
        <row r="2177">
          <cell r="A2177">
            <v>10426</v>
          </cell>
          <cell r="B2177" t="str">
            <v>LAVATORIO LOUCA BRANCA COM COLUNA *54 X 44* CM</v>
          </cell>
          <cell r="C2177" t="str">
            <v xml:space="preserve">UN    </v>
          </cell>
          <cell r="D2177">
            <v>155.15</v>
          </cell>
        </row>
        <row r="2178">
          <cell r="A2178">
            <v>10427</v>
          </cell>
          <cell r="B2178" t="str">
            <v>LAVATORIO/CUBA DE SOBREPOR RETANGULAR LOUCA BRANCA COM LADRAO *52 X 45* CM</v>
          </cell>
          <cell r="C2178" t="str">
            <v xml:space="preserve">UN    </v>
          </cell>
          <cell r="D2178">
            <v>191.83</v>
          </cell>
        </row>
        <row r="2179">
          <cell r="A2179">
            <v>10428</v>
          </cell>
          <cell r="B2179" t="str">
            <v>LAVATORIO/CUBA DE SOBREPOR RETANGULAR LOUCA COR COM LADRAO *52 X 45* CM</v>
          </cell>
          <cell r="C2179" t="str">
            <v xml:space="preserve">UN    </v>
          </cell>
          <cell r="D2179">
            <v>194.69</v>
          </cell>
        </row>
        <row r="2180">
          <cell r="A2180">
            <v>10429</v>
          </cell>
          <cell r="B2180" t="str">
            <v>LAVATORIO LOUCA COR SUSPENSO *40 X 30* CM</v>
          </cell>
          <cell r="C2180" t="str">
            <v xml:space="preserve">UN    </v>
          </cell>
          <cell r="D2180">
            <v>81.599999999999994</v>
          </cell>
        </row>
        <row r="2181">
          <cell r="A2181">
            <v>10430</v>
          </cell>
          <cell r="B2181" t="str">
            <v>MICTORIO SIFONADO LOUCA COR SEM COMPLEMENTOS</v>
          </cell>
          <cell r="C2181" t="str">
            <v xml:space="preserve">UN    </v>
          </cell>
          <cell r="D2181">
            <v>256.68</v>
          </cell>
        </row>
        <row r="2182">
          <cell r="A2182">
            <v>10431</v>
          </cell>
          <cell r="B2182" t="str">
            <v>LAVATORIO LOUCA COR COM COLUNA *54 X 44* CM</v>
          </cell>
          <cell r="C2182" t="str">
            <v xml:space="preserve">UN    </v>
          </cell>
          <cell r="D2182">
            <v>170.2</v>
          </cell>
        </row>
        <row r="2183">
          <cell r="A2183">
            <v>10432</v>
          </cell>
          <cell r="B2183" t="str">
            <v>MICTORIO SIFONADO LOUCA BRANCA SEM COMPLEMENTOS</v>
          </cell>
          <cell r="C2183" t="str">
            <v xml:space="preserve">UN    </v>
          </cell>
          <cell r="D2183">
            <v>238.34</v>
          </cell>
        </row>
        <row r="2184">
          <cell r="A2184">
            <v>10475</v>
          </cell>
          <cell r="B2184" t="str">
            <v>VERNIZ SINTETICO BRILHANTE PARA MADEIRA TIPO COPAL, USO INTERNO</v>
          </cell>
          <cell r="C2184" t="str">
            <v xml:space="preserve">L     </v>
          </cell>
          <cell r="D2184">
            <v>16.72</v>
          </cell>
        </row>
        <row r="2185">
          <cell r="A2185">
            <v>10478</v>
          </cell>
          <cell r="B2185" t="str">
            <v>VERNIZ POLIURETANO BRILHANTE PARA MADEIRA, COM FILTRO SOLAR, USO INTERNO E EXTERNO</v>
          </cell>
          <cell r="C2185" t="str">
            <v xml:space="preserve">L     </v>
          </cell>
          <cell r="D2185">
            <v>19.010000000000002</v>
          </cell>
        </row>
        <row r="2186">
          <cell r="A2186">
            <v>10481</v>
          </cell>
          <cell r="B2186" t="str">
            <v>VERNIZ SINTETICO BRILHANTE PARA MADEIRA, COM FILTRO SOLAR, USO INTERNO E EXTERNO (BASE SOLVENTE)</v>
          </cell>
          <cell r="C2186" t="str">
            <v xml:space="preserve">L     </v>
          </cell>
          <cell r="D2186">
            <v>18.239999999999998</v>
          </cell>
        </row>
        <row r="2187">
          <cell r="A2187">
            <v>10488</v>
          </cell>
          <cell r="B2187" t="str">
            <v>VIBROACABADORA DE ASFALTO SOBRE ESTEIRAS, LARG. PAVIMENT. 1,90 A 5,3 M, POT. 78 KW/105 HP, CAP. 450 T/H</v>
          </cell>
          <cell r="C2187" t="str">
            <v xml:space="preserve">UN    </v>
          </cell>
          <cell r="D2187">
            <v>880800</v>
          </cell>
        </row>
        <row r="2188">
          <cell r="A2188">
            <v>10489</v>
          </cell>
          <cell r="B2188" t="str">
            <v>VIDRACEIRO</v>
          </cell>
          <cell r="C2188" t="str">
            <v xml:space="preserve">H     </v>
          </cell>
          <cell r="D2188">
            <v>9.93</v>
          </cell>
        </row>
        <row r="2189">
          <cell r="A2189">
            <v>10490</v>
          </cell>
          <cell r="B2189" t="str">
            <v>VIDRO LISO INCOLOR 2 A 3 MM - SEM COLOCACAO</v>
          </cell>
          <cell r="C2189" t="str">
            <v xml:space="preserve">M2    </v>
          </cell>
          <cell r="D2189">
            <v>50</v>
          </cell>
        </row>
        <row r="2190">
          <cell r="A2190">
            <v>10491</v>
          </cell>
          <cell r="B2190" t="str">
            <v>VIDRO LISO INCOLOR 6 MM - SEM COLOCACAO</v>
          </cell>
          <cell r="C2190" t="str">
            <v xml:space="preserve">M2    </v>
          </cell>
          <cell r="D2190">
            <v>94.44</v>
          </cell>
        </row>
        <row r="2191">
          <cell r="A2191">
            <v>10492</v>
          </cell>
          <cell r="B2191" t="str">
            <v>VIDRO LISO INCOLOR 4MM - SEM COLOCACAO</v>
          </cell>
          <cell r="C2191" t="str">
            <v xml:space="preserve">M2    </v>
          </cell>
          <cell r="D2191">
            <v>66.66</v>
          </cell>
        </row>
        <row r="2192">
          <cell r="A2192">
            <v>10493</v>
          </cell>
          <cell r="B2192" t="str">
            <v>VIDRO LISO INCOLOR 5MM - SEM COLOCACAO</v>
          </cell>
          <cell r="C2192" t="str">
            <v xml:space="preserve">M2    </v>
          </cell>
          <cell r="D2192">
            <v>77.77</v>
          </cell>
        </row>
        <row r="2193">
          <cell r="A2193">
            <v>10496</v>
          </cell>
          <cell r="B2193" t="str">
            <v>VIDRO COMUM LAMINADO, LISO, INCOLOR, DUPLO, ESPESSURA TOTAL 6 MM (CADA CAMADA E= 3 MM) - COLOCADO</v>
          </cell>
          <cell r="C2193" t="str">
            <v xml:space="preserve">M2    </v>
          </cell>
          <cell r="D2193">
            <v>277.77</v>
          </cell>
        </row>
        <row r="2194">
          <cell r="A2194">
            <v>10497</v>
          </cell>
          <cell r="B2194" t="str">
            <v>VIDRO COMUM LAMINADO, LISO, INCOLOR, TRIPLO, ESPESSURA TOTAL 12 MM (CADA CAMADA E=  4 MM) - COLOCADO</v>
          </cell>
          <cell r="C2194" t="str">
            <v xml:space="preserve">M2    </v>
          </cell>
          <cell r="D2194">
            <v>722.22</v>
          </cell>
        </row>
        <row r="2195">
          <cell r="A2195">
            <v>10498</v>
          </cell>
          <cell r="B2195" t="str">
            <v>MASSA PARA VIDRO</v>
          </cell>
          <cell r="C2195" t="str">
            <v xml:space="preserve">KG    </v>
          </cell>
          <cell r="D2195">
            <v>4.2300000000000004</v>
          </cell>
        </row>
        <row r="2196">
          <cell r="A2196">
            <v>10499</v>
          </cell>
          <cell r="B2196" t="str">
            <v>VIDRO MARTELADO OU CANELADO, 4 MM - SEM COLOCACAO</v>
          </cell>
          <cell r="C2196" t="str">
            <v xml:space="preserve">M2    </v>
          </cell>
          <cell r="D2196">
            <v>55.55</v>
          </cell>
        </row>
        <row r="2197">
          <cell r="A2197">
            <v>10501</v>
          </cell>
          <cell r="B2197" t="str">
            <v>VIDRO TEMPERADO VERDE E = 6 MM, SEM COLOCACAO</v>
          </cell>
          <cell r="C2197" t="str">
            <v xml:space="preserve">M2    </v>
          </cell>
          <cell r="D2197">
            <v>197.49</v>
          </cell>
        </row>
        <row r="2198">
          <cell r="A2198">
            <v>10502</v>
          </cell>
          <cell r="B2198" t="str">
            <v>VIDRO TEMPERADO VERDE E = 10 MM, SEM COLOCACAO</v>
          </cell>
          <cell r="C2198" t="str">
            <v xml:space="preserve">M2    </v>
          </cell>
          <cell r="D2198">
            <v>349.57</v>
          </cell>
        </row>
        <row r="2199">
          <cell r="A2199">
            <v>10503</v>
          </cell>
          <cell r="B2199" t="str">
            <v>VIDRO TEMPERADO VERDE E = 8 MM, SEM COLOCACAO</v>
          </cell>
          <cell r="C2199" t="str">
            <v xml:space="preserve">M2    </v>
          </cell>
          <cell r="D2199">
            <v>266.82</v>
          </cell>
        </row>
        <row r="2200">
          <cell r="A2200">
            <v>10504</v>
          </cell>
          <cell r="B2200" t="str">
            <v>VIDRO COMUM LAMINADO, LISO, INCOLOR, TRIPLO, ESPESSURA TOTAL 15 MM (CADA CAMADA E = 5 MM) - COLOCADO</v>
          </cell>
          <cell r="C2200" t="str">
            <v xml:space="preserve">M2    </v>
          </cell>
          <cell r="D2200">
            <v>844.44</v>
          </cell>
        </row>
        <row r="2201">
          <cell r="A2201">
            <v>10505</v>
          </cell>
          <cell r="B2201" t="str">
            <v>VIDRO TEMPERADO INCOLOR E = 6 MM, SEM COLOCACAO</v>
          </cell>
          <cell r="C2201" t="str">
            <v xml:space="preserve">M2    </v>
          </cell>
          <cell r="D2201">
            <v>163.66</v>
          </cell>
        </row>
        <row r="2202">
          <cell r="A2202">
            <v>10506</v>
          </cell>
          <cell r="B2202" t="str">
            <v>VIDRO TEMPERADO INCOLOR E = 8 MM, SEM COLOCACAO</v>
          </cell>
          <cell r="C2202" t="str">
            <v xml:space="preserve">M2    </v>
          </cell>
          <cell r="D2202">
            <v>213.65</v>
          </cell>
        </row>
        <row r="2203">
          <cell r="A2203">
            <v>10507</v>
          </cell>
          <cell r="B2203" t="str">
            <v>VIDRO TEMPERADO INCOLOR E = 10 MM, SEM COLOCACAO</v>
          </cell>
          <cell r="C2203" t="str">
            <v xml:space="preserve">M2    </v>
          </cell>
          <cell r="D2203">
            <v>277.36</v>
          </cell>
        </row>
        <row r="2204">
          <cell r="A2204">
            <v>10510</v>
          </cell>
          <cell r="B2204" t="str">
            <v>CRUZETA DE EUCALIPTO TRATADO, OU EQUIVALENTE DA REGIAO, *2,4* M, SECAO *9 X 11,5* CM</v>
          </cell>
          <cell r="C2204" t="str">
            <v xml:space="preserve">UN    </v>
          </cell>
          <cell r="D2204">
            <v>65.62</v>
          </cell>
        </row>
        <row r="2205">
          <cell r="A2205">
            <v>10511</v>
          </cell>
          <cell r="B2205" t="str">
            <v>CIMENTO PORTLAND COMPOSTO CP II-32 (SACO DE 50 KG)</v>
          </cell>
          <cell r="C2205" t="str">
            <v xml:space="preserve">50KG  </v>
          </cell>
          <cell r="D2205">
            <v>26.95</v>
          </cell>
        </row>
        <row r="2206">
          <cell r="A2206">
            <v>10512</v>
          </cell>
          <cell r="B2206" t="str">
            <v>MOTORISTA DE CAMINHAO - PISO MENSAL (ENCARGO SOCIAL MENSALISTA)</v>
          </cell>
          <cell r="C2206" t="str">
            <v xml:space="preserve">MES   </v>
          </cell>
          <cell r="D2206">
            <v>2314.13</v>
          </cell>
        </row>
        <row r="2207">
          <cell r="A2207">
            <v>10515</v>
          </cell>
          <cell r="B2207" t="str">
            <v>REVESTIMENTO EM CERAMICA ESMALTADA EXTRA, PEI MAIOR OU IGUAL 4, FORMATO MAIOR A 2025 CM2</v>
          </cell>
          <cell r="C2207" t="str">
            <v xml:space="preserve">M2    </v>
          </cell>
          <cell r="D2207">
            <v>43.98</v>
          </cell>
        </row>
        <row r="2208">
          <cell r="A2208">
            <v>10518</v>
          </cell>
          <cell r="B2208" t="str">
            <v>RETARDO PARA CORDEL DETONANTE</v>
          </cell>
          <cell r="C2208" t="str">
            <v xml:space="preserve">UN    </v>
          </cell>
          <cell r="D2208">
            <v>33.22</v>
          </cell>
        </row>
        <row r="2209">
          <cell r="A2209">
            <v>10521</v>
          </cell>
          <cell r="B2209" t="str">
            <v>CAIXA DE INCENDIO/ABRIGO PARA MANGUEIRA, DE EMBUTIR/INTERNA, COM 75 X 45 X 17 CM, EM CHAPA DE ACO, PORTA COM VENTILACAO, VISOR COM A INSCRICAO "INCENDIO", SUPORTE/CESTA INTERNA PARA A MANGUEIRA, PINTURA ELETROSTATICA VERMELHA</v>
          </cell>
          <cell r="C2209" t="str">
            <v xml:space="preserve">UN    </v>
          </cell>
          <cell r="D2209">
            <v>176.18</v>
          </cell>
        </row>
        <row r="2210">
          <cell r="A2210">
            <v>10527</v>
          </cell>
          <cell r="B2210" t="str">
            <v>LOCACAO DE ANDAIME METALICO TUBULAR DE ENCAIXE, TIPO DE TORRE, COM LARGURA DE 1 ATE 1,5 M E ALTURA DE *1,00* M</v>
          </cell>
          <cell r="C2210" t="str">
            <v xml:space="preserve">M/MES </v>
          </cell>
          <cell r="D2210">
            <v>4.5</v>
          </cell>
        </row>
        <row r="2211">
          <cell r="A2211">
            <v>10535</v>
          </cell>
          <cell r="B2211" t="str">
            <v>BETONEIRA CAPACIDADE NOMINAL 400 L, CAPACIDADE DE MISTURA  280 L, MOTOR ELETRICO TRIFASICO 220/380 V POTENCIA 2 CV, SEM CARREGADOR</v>
          </cell>
          <cell r="C2211" t="str">
            <v xml:space="preserve">UN    </v>
          </cell>
          <cell r="D2211">
            <v>4091.8</v>
          </cell>
        </row>
        <row r="2212">
          <cell r="A2212">
            <v>10537</v>
          </cell>
          <cell r="B2212" t="str">
            <v>BETONEIRA CAPACIDADE NOMINAL 400 L, CAPACIDADE DE MISTURA 310 L, MOTOR A DIESEL POTENCIA 5 CV, SEM CARREGADOR</v>
          </cell>
          <cell r="C2212" t="str">
            <v xml:space="preserve">UN    </v>
          </cell>
          <cell r="D2212">
            <v>5580.1</v>
          </cell>
        </row>
        <row r="2213">
          <cell r="A2213">
            <v>10541</v>
          </cell>
          <cell r="B2213" t="str">
            <v>CALHA/CANALETA DE CONCRETO SIMPLES, TIPO MEIA CANA, D = 30 CM, PARA AGUA PLUVIAL</v>
          </cell>
          <cell r="C2213" t="str">
            <v xml:space="preserve">M     </v>
          </cell>
          <cell r="D2213">
            <v>17.95</v>
          </cell>
        </row>
        <row r="2214">
          <cell r="A2214">
            <v>10542</v>
          </cell>
          <cell r="B2214" t="str">
            <v>CALHA/CANALETA DE CONCRETO SIMPLES, TIPO MEIA CANA, D= 40 CM, PARA AGUA PLUVIAL</v>
          </cell>
          <cell r="C2214" t="str">
            <v xml:space="preserve">M     </v>
          </cell>
          <cell r="D2214">
            <v>24.74</v>
          </cell>
        </row>
        <row r="2215">
          <cell r="A2215">
            <v>10543</v>
          </cell>
          <cell r="B2215" t="str">
            <v>CALHA/CANALETA DE CONCRETO SIMPLES, TIPO MEIA CANA, D = 50 CM, PARA AGUA PLUVIAL</v>
          </cell>
          <cell r="C2215" t="str">
            <v xml:space="preserve">M     </v>
          </cell>
          <cell r="D2215">
            <v>34.840000000000003</v>
          </cell>
        </row>
        <row r="2216">
          <cell r="A2216">
            <v>10544</v>
          </cell>
          <cell r="B2216" t="str">
            <v>CALHA/CANALETA DE CONCRETO SIMPLES, TIPO MEIA CANA, D = 60 CM, PARA AGUA PLUVIAL</v>
          </cell>
          <cell r="C2216" t="str">
            <v xml:space="preserve">M     </v>
          </cell>
          <cell r="D2216">
            <v>41.9</v>
          </cell>
        </row>
        <row r="2217">
          <cell r="A2217">
            <v>10545</v>
          </cell>
          <cell r="B2217" t="str">
            <v>CALHA/CANALETA DE CONCRETO SIMPLES, TIPO MEIA CANA, D = 80 CM, PARA AGUA PLUVIAL</v>
          </cell>
          <cell r="C2217" t="str">
            <v xml:space="preserve">M     </v>
          </cell>
          <cell r="D2217">
            <v>64.260000000000005</v>
          </cell>
        </row>
        <row r="2218">
          <cell r="A2218">
            <v>10553</v>
          </cell>
          <cell r="B2218" t="str">
            <v>PORTA DE MADEIRA, FOLHA MEDIA (NBR 15930) DE 60 X 210 CM, E = 35 MM, NUCLEO SARRAFEADO, CAPA LISA EM HDF, ACABAMENTO EM PRIMER PARA PINTURA</v>
          </cell>
          <cell r="C2218" t="str">
            <v xml:space="preserve">UN    </v>
          </cell>
          <cell r="D2218">
            <v>196</v>
          </cell>
        </row>
        <row r="2219">
          <cell r="A2219">
            <v>10554</v>
          </cell>
          <cell r="B2219" t="str">
            <v>PORTA DE MADEIRA, FOLHA MEDIA (NBR 15930) DE 70 X 210 CM, E = 35 MM, NUCLEO SARRAFEADO, CAPA LISA EM HDF, ACABAMENTO EM PRIMER PARA PINTURA</v>
          </cell>
          <cell r="C2219" t="str">
            <v xml:space="preserve">UN    </v>
          </cell>
          <cell r="D2219">
            <v>219.05</v>
          </cell>
        </row>
        <row r="2220">
          <cell r="A2220">
            <v>10555</v>
          </cell>
          <cell r="B2220" t="str">
            <v>PORTA DE MADEIRA, FOLHA MEDIA (NBR 15930) DE 80 X 210 CM, E = 35 MM, NUCLEO SARRAFEADO, CAPA LISA EM HDF, ACABAMENTO EM PRIMER PARA PINTURA</v>
          </cell>
          <cell r="C2220" t="str">
            <v xml:space="preserve">UN    </v>
          </cell>
          <cell r="D2220">
            <v>211.41</v>
          </cell>
        </row>
        <row r="2221">
          <cell r="A2221">
            <v>10556</v>
          </cell>
          <cell r="B2221" t="str">
            <v>PORTA DE MADEIRA, FOLHA MEDIA (NBR 15930) DE 90 X 210 CM, E = 35 MM, NUCLEO SARRAFEADO, CAPA LISA EM HDF, ACABAMENTO EM PRIMER PARA PINTURA</v>
          </cell>
          <cell r="C2221" t="str">
            <v xml:space="preserve">UN    </v>
          </cell>
          <cell r="D2221">
            <v>224.6</v>
          </cell>
        </row>
        <row r="2222">
          <cell r="A2222">
            <v>10559</v>
          </cell>
          <cell r="B2222" t="str">
            <v>ROCADEIRA COSTAL COM MOTOR A GASOLINA DE *32* CC</v>
          </cell>
          <cell r="C2222" t="str">
            <v xml:space="preserve">UN    </v>
          </cell>
          <cell r="D2222">
            <v>1706.31</v>
          </cell>
        </row>
        <row r="2223">
          <cell r="A2223">
            <v>10561</v>
          </cell>
          <cell r="B2223" t="str">
            <v>HEXAMETAFOSFATO DE SODIO</v>
          </cell>
          <cell r="C2223" t="str">
            <v xml:space="preserve">KG    </v>
          </cell>
          <cell r="D2223">
            <v>0.34</v>
          </cell>
        </row>
        <row r="2224">
          <cell r="A2224">
            <v>10567</v>
          </cell>
          <cell r="B2224" t="str">
            <v>TABUA MADEIRA 3A QUALIDADE 2,5 X 23,0CM (1 X 9") NAO APARELHADA</v>
          </cell>
          <cell r="C2224" t="str">
            <v xml:space="preserve">M     </v>
          </cell>
          <cell r="D2224">
            <v>4.76</v>
          </cell>
        </row>
        <row r="2225">
          <cell r="A2225">
            <v>10569</v>
          </cell>
          <cell r="B2225" t="str">
            <v>CAIXA DE PASSAGEM OCTOGONAL 4 X4, EM ACO ESMALTADA, COM FUNDO MOVEL SIMPLES</v>
          </cell>
          <cell r="C2225" t="str">
            <v xml:space="preserve">UN    </v>
          </cell>
          <cell r="D2225">
            <v>2.25</v>
          </cell>
        </row>
        <row r="2226">
          <cell r="A2226">
            <v>10571</v>
          </cell>
          <cell r="B2226" t="str">
            <v>DIVISORIA (N3) PAINEL/VIDRO/PAINEL VERMICULITA E=35MM - MONTANTE/RODAPE DUPLO ALUMINIO ANOD NATURAL - COLOCADA</v>
          </cell>
          <cell r="C2226" t="str">
            <v xml:space="preserve">M2    </v>
          </cell>
          <cell r="D2226">
            <v>137.58000000000001</v>
          </cell>
        </row>
        <row r="2227">
          <cell r="A2227">
            <v>10575</v>
          </cell>
          <cell r="B2227" t="str">
            <v>BOMBA CENTRIFUGA MOTOR ELETRICO MONOFASICO 0,50 CV DIAMETRO DE SUCCAO X ELEVACAO 3/4" X 3/4", MONOESTAGIO, DIAMETRO DOS ROTORES 114 MM, HM/Q: 2 M / 2,99 M3/H A 24 M / 0,71 M3/H</v>
          </cell>
          <cell r="C2227" t="str">
            <v xml:space="preserve">UN    </v>
          </cell>
          <cell r="D2227">
            <v>822.88</v>
          </cell>
        </row>
        <row r="2228">
          <cell r="A2228">
            <v>10577</v>
          </cell>
          <cell r="B2228" t="str">
            <v>ELEMENTO VAZADO DE CONCRETO, QUADRICULADO, 25 FUROS *50 X 50 X 5* CM</v>
          </cell>
          <cell r="C2228" t="str">
            <v xml:space="preserve">UN    </v>
          </cell>
          <cell r="D2228">
            <v>14.48</v>
          </cell>
        </row>
        <row r="2229">
          <cell r="A2229">
            <v>10578</v>
          </cell>
          <cell r="B2229" t="str">
            <v>ELEMENTO VAZADO DE CONCRETO, QUADRICULADO, 16 FUROS *33 X 33 X 10* CM</v>
          </cell>
          <cell r="C2229" t="str">
            <v xml:space="preserve">UN    </v>
          </cell>
          <cell r="D2229">
            <v>9.94</v>
          </cell>
        </row>
        <row r="2230">
          <cell r="A2230">
            <v>10579</v>
          </cell>
          <cell r="B2230" t="str">
            <v>ELEMENTO VAZADO DE CONCRETO, VENEZIANA *39 X 29 X 10* CM</v>
          </cell>
          <cell r="C2230" t="str">
            <v xml:space="preserve">UN    </v>
          </cell>
          <cell r="D2230">
            <v>13.24</v>
          </cell>
        </row>
        <row r="2231">
          <cell r="A2231">
            <v>10582</v>
          </cell>
          <cell r="B2231" t="str">
            <v>ELEMENTO VAZADO DE CONCRETO, VENEZIANA *40 X 10 X 10* CM</v>
          </cell>
          <cell r="C2231" t="str">
            <v xml:space="preserve">UN    </v>
          </cell>
          <cell r="D2231">
            <v>4.63</v>
          </cell>
        </row>
        <row r="2232">
          <cell r="A2232">
            <v>10583</v>
          </cell>
          <cell r="B2232" t="str">
            <v>ELEMENTO VAZADO DE CONCRETO, VENEZIANA *39 X 22 X 15* CM</v>
          </cell>
          <cell r="C2232" t="str">
            <v xml:space="preserve">UN    </v>
          </cell>
          <cell r="D2232">
            <v>8.11</v>
          </cell>
        </row>
        <row r="2233">
          <cell r="A2233">
            <v>10587</v>
          </cell>
          <cell r="B2233" t="str">
            <v>BOMBA SUBMERSA PARA POCOS TUBULARES PROFUNDOS DIAMETRO DE 4 POLEGADAS, ELETRICA, MONOFASICA, POTENCIA 0,49 HP, 13 ESTAGIOS, BOCAL DE DESCARGA DIAMETRO DE UMA POLEGADA E MEIA, HM/Q = 18 M / 1,90 M3/H A 85 M / 0,60 M3/H</v>
          </cell>
          <cell r="C2233" t="str">
            <v xml:space="preserve">UN    </v>
          </cell>
          <cell r="D2233">
            <v>2550.9499999999998</v>
          </cell>
        </row>
        <row r="2234">
          <cell r="A2234">
            <v>10588</v>
          </cell>
          <cell r="B2234" t="str">
            <v>BOMBA SUBMERSIVEL, ELETRICA, TRIFASICA, POTENCIA 0,98 HP, DIAMETRO DO ROTOR 142 MM SEMIABERTO, BOCAL DE SAIDA DIAMETRO DE 2 POLEGADAS, HM/Q = 2 M / 32 M3/H A 8 M / 16 M3/H</v>
          </cell>
          <cell r="C2234" t="str">
            <v xml:space="preserve">UN    </v>
          </cell>
          <cell r="D2234">
            <v>2648.21</v>
          </cell>
        </row>
        <row r="2235">
          <cell r="A2235">
            <v>10589</v>
          </cell>
          <cell r="B2235" t="str">
            <v>BOMBA SUBMERSIVEL, ELETRICA, TRIFASICA, POTENCIA 1,97 HP, DIAMETRO DO ROTOR 144 MM SEMIABERTO, BOCAL DE SAIDA DIAMETRO DE 2 POLEGADAS, HM/Q = 2 M / 26,8 M3/H A 28 M / 4,6 M3/H</v>
          </cell>
          <cell r="C2235" t="str">
            <v xml:space="preserve">UN    </v>
          </cell>
          <cell r="D2235">
            <v>4297.24</v>
          </cell>
        </row>
        <row r="2236">
          <cell r="A2236">
            <v>10592</v>
          </cell>
          <cell r="B2236" t="str">
            <v>BOMBA SUBMERSIVEL, ELETRICA, TRIFASICA, POTENCIA 0,99 HP, DIAMETRO ROTOR 98 MM SEMIABERTO, BOCAL DE SAIDA DIAMETRO 2 POLEGADAS, HM/Q = 2 M / 28,90 M3/H A 14 M / 7 M3/H</v>
          </cell>
          <cell r="C2236" t="str">
            <v xml:space="preserve">UN    </v>
          </cell>
          <cell r="D2236">
            <v>3198.69</v>
          </cell>
        </row>
        <row r="2237">
          <cell r="A2237">
            <v>10597</v>
          </cell>
          <cell r="B2237" t="str">
            <v>MOTONIVELADORA POTENCIA BASICA LIQUIDA (PRIMEIRA MARCHA) 186 HP, PESO BRUTO 15785 KG, LARGURA DA LAMINA DE 4,3 M</v>
          </cell>
          <cell r="C2237" t="str">
            <v xml:space="preserve">UN    </v>
          </cell>
          <cell r="D2237">
            <v>741648.92</v>
          </cell>
        </row>
        <row r="2238">
          <cell r="A2238">
            <v>10598</v>
          </cell>
          <cell r="B2238" t="str">
            <v>TRATOR DE PNEUS COM POTENCIA DE 50 CV, TRACAO 4 X 2, PESO COM LASTRO DE 2714 KG</v>
          </cell>
          <cell r="C2238" t="str">
            <v xml:space="preserve">UN    </v>
          </cell>
          <cell r="D2238">
            <v>76769.25</v>
          </cell>
        </row>
        <row r="2239">
          <cell r="A2239">
            <v>10601</v>
          </cell>
          <cell r="B2239" t="str">
            <v>USINA DE ASFALTO A QUENTE, FIXA, TIPO CONTRA FLUXO, CAPACIDADE DE 100 A 140 T/H, POTENCIA DE 280 KW, COM MISTURADOR EXTERNO ROTATIVO</v>
          </cell>
          <cell r="C2239" t="str">
            <v xml:space="preserve">UN    </v>
          </cell>
          <cell r="D2239">
            <v>1903913.36</v>
          </cell>
        </row>
        <row r="2240">
          <cell r="A2240">
            <v>10604</v>
          </cell>
          <cell r="B2240" t="str">
            <v>ELEMENTO VAZADO DE CONCRETO, QUADRICULADO, 1 FURO *20 X 10 X 7* CM</v>
          </cell>
          <cell r="C2240" t="str">
            <v xml:space="preserve">UN    </v>
          </cell>
          <cell r="D2240">
            <v>3.58</v>
          </cell>
        </row>
        <row r="2241">
          <cell r="A2241">
            <v>10605</v>
          </cell>
          <cell r="B2241" t="str">
            <v>ELEMENTO VAZADO DE CONCRETO, QUADRICULADO, 1 FURO *10 X 10 X 10* CM</v>
          </cell>
          <cell r="C2241" t="str">
            <v xml:space="preserve">UN    </v>
          </cell>
          <cell r="D2241">
            <v>1.79</v>
          </cell>
        </row>
        <row r="2242">
          <cell r="A2242">
            <v>10608</v>
          </cell>
          <cell r="B2242" t="str">
            <v>MESA VIBRATORIA COM DIMENSOES DE 2,0 X 1,0 M, COM MOTOR ELETRICO DE 2 POLOS E POTENCIA DE 3 CV</v>
          </cell>
          <cell r="C2242" t="str">
            <v xml:space="preserve">UN    </v>
          </cell>
          <cell r="D2242">
            <v>8510.5</v>
          </cell>
        </row>
        <row r="2243">
          <cell r="A2243">
            <v>10610</v>
          </cell>
          <cell r="B2243" t="str">
            <v>BLOCO ESTRUTURAL CERAMICO - 14 X 19 X 29 CM - 4,0 MPA -  NBR 15270</v>
          </cell>
          <cell r="C2243" t="str">
            <v xml:space="preserve">UN    </v>
          </cell>
          <cell r="D2243">
            <v>1.1399999999999999</v>
          </cell>
        </row>
        <row r="2244">
          <cell r="A2244">
            <v>10615</v>
          </cell>
          <cell r="B2244" t="str">
            <v>VEICULO DE PASSEIO COM MOTOR 1.0 FLEX, POTENCIA 72/85 CV, 5 PORTAS, COR SOLIDA, BASICO</v>
          </cell>
          <cell r="C2244" t="str">
            <v xml:space="preserve">UN    </v>
          </cell>
          <cell r="D2244">
            <v>40990</v>
          </cell>
        </row>
        <row r="2245">
          <cell r="A2245">
            <v>10617</v>
          </cell>
          <cell r="B2245" t="str">
            <v>TIJOLO CERAMICO REFRATARIO 6,3 X 11,4 X 22,9 CM</v>
          </cell>
          <cell r="C2245" t="str">
            <v xml:space="preserve">UN    </v>
          </cell>
          <cell r="D2245">
            <v>2.89</v>
          </cell>
        </row>
        <row r="2246">
          <cell r="A2246">
            <v>10629</v>
          </cell>
          <cell r="B2246" t="str">
            <v>DIVISORIA EM MARMORE, COM DUAS FACES POLIDAS, BRANCO COMUM, E=  *3,0* CM</v>
          </cell>
          <cell r="C2246" t="str">
            <v xml:space="preserve">M2    </v>
          </cell>
          <cell r="D2246">
            <v>338.77</v>
          </cell>
        </row>
        <row r="2247">
          <cell r="A2247">
            <v>10630</v>
          </cell>
          <cell r="B2247" t="str">
            <v>CAVALO MECANICO TRACAO 4X2, PESO BRUTO TOTAL COMBINADO 49000 KG, CAPACIDADE MAXIMA DE TRACAO *66000* KG, POTENCIA *360* CV (INCLUI CABINE E CHASSI, NAO INCLUI SEMIRREBOQUE)</v>
          </cell>
          <cell r="C2247" t="str">
            <v xml:space="preserve">UN    </v>
          </cell>
          <cell r="D2247">
            <v>309078.06</v>
          </cell>
        </row>
        <row r="2248">
          <cell r="A2248">
            <v>10634</v>
          </cell>
          <cell r="B2248" t="str">
            <v>EMPILHADEIRA SOBRE PNEUS COM TORRE DE TRES ESTAGIOS, 4,80M DE ELEVACAO, C/ DESLOCADOR LATERAL DOS GARFOS, MOTOR GLP 2.4L, CAPACIDADE NOMINAL DE CARGA DE 2,5T</v>
          </cell>
          <cell r="C2248" t="str">
            <v xml:space="preserve">UN    </v>
          </cell>
          <cell r="D2248">
            <v>96250</v>
          </cell>
        </row>
        <row r="2249">
          <cell r="A2249">
            <v>10635</v>
          </cell>
          <cell r="B2249" t="str">
            <v>EMPILHADEIRA SOBRE PNEUS COM TORRE DE TRES ESTAGIOS, 4,80M DE ELEVACAO, C/ DESLOCADOR LATERAL DOS GARFOS, MOTOR GLP 2.2L, CAPACIDADE NOMINAL DE CARGA DE 3T</v>
          </cell>
          <cell r="C2249" t="str">
            <v xml:space="preserve">UN    </v>
          </cell>
          <cell r="D2249">
            <v>112401.33</v>
          </cell>
        </row>
        <row r="2250">
          <cell r="A2250">
            <v>10636</v>
          </cell>
          <cell r="B2250" t="str">
            <v>EMPILHADEIRA SOBRE PNEUS COM TORRE DE TRES ESTAGIOS, 4,80M DE ELEVACAO, C/ DESLOCADOR LATERAL DOS GARFOS, MOTOR GLP 4.3L, CAPACIDADE NOMINAL DE CARGA DE 4T</v>
          </cell>
          <cell r="C2250" t="str">
            <v xml:space="preserve">UN    </v>
          </cell>
          <cell r="D2250">
            <v>211966.07</v>
          </cell>
        </row>
        <row r="2251">
          <cell r="A2251">
            <v>10637</v>
          </cell>
          <cell r="B2251" t="str">
            <v>EMPILHADEIRA SOBRE PNEUS COM TORRE DE TRES ESTAGIOS, 4,80M DE ELEVACAO, C/ DESLOCADOR LATERAL DOS GARFOS, MOTOR GLP 4.3L, CAPACIDADE NOMINAL DE CARGA DE 5T</v>
          </cell>
          <cell r="C2251" t="str">
            <v xml:space="preserve">UN    </v>
          </cell>
          <cell r="D2251">
            <v>221718.74</v>
          </cell>
        </row>
        <row r="2252">
          <cell r="A2252">
            <v>10638</v>
          </cell>
          <cell r="B2252" t="str">
            <v>EMPILHADEIRA SOBRE PNEUS COM TORRE DE TRES ESTAGIOS, 4,70M DE ELEVACAO, C/ DESLOCADOR LATERAL DOS GARFOS, MOTOR GLP 4.3L, CAPACIDADE NOMINAL DE CARGA DE 6T</v>
          </cell>
          <cell r="C2252" t="str">
            <v xml:space="preserve">UN    </v>
          </cell>
          <cell r="D2252">
            <v>325187.49</v>
          </cell>
        </row>
        <row r="2253">
          <cell r="A2253">
            <v>10640</v>
          </cell>
          <cell r="B2253" t="str">
            <v>REGUA VIBRATORIA DE CONCRETO TRELICADA, EQUIPADA COM MOTOR A GASOLINA DE 9 HP</v>
          </cell>
          <cell r="C2253" t="str">
            <v xml:space="preserve">UN    </v>
          </cell>
          <cell r="D2253">
            <v>23444.07</v>
          </cell>
        </row>
        <row r="2254">
          <cell r="A2254">
            <v>10642</v>
          </cell>
          <cell r="B2254" t="str">
            <v>ROLO COMPACTADOR DE PNEUS, ESTATICO, PRESSAO VARIAVEL, POTENCIA 111 HP, PESO SEM/COM LASTRO 9,5/26,0 T, LARGURA DE ROLAGEM 1,90 M</v>
          </cell>
          <cell r="C2254" t="str">
            <v xml:space="preserve">UN    </v>
          </cell>
          <cell r="D2254">
            <v>405000</v>
          </cell>
        </row>
        <row r="2255">
          <cell r="A2255">
            <v>10646</v>
          </cell>
          <cell r="B2255" t="str">
            <v>ROLO COMPACTADOR VIBRATORIO DE UM CILINDRO, ACO LISO, POTENCIA 80 HP, PESO OPERACIONAL MAXIMO 8,1 T, IMPACTO DINAMICO 16,15/9,5 T, LARGURA TRABALHO 1,68 M</v>
          </cell>
          <cell r="C2255" t="str">
            <v xml:space="preserve">UN    </v>
          </cell>
          <cell r="D2255">
            <v>259142.04</v>
          </cell>
        </row>
        <row r="2256">
          <cell r="A2256">
            <v>10658</v>
          </cell>
          <cell r="B2256" t="str">
            <v>ALISADORA DE CONCRETO COM MOTOR A GASOLINA DE 5,5 HP, PESO COM MOTOR DE 78 KG, 4 PAS</v>
          </cell>
          <cell r="C2256" t="str">
            <v xml:space="preserve">UN    </v>
          </cell>
          <cell r="D2256">
            <v>12904.21</v>
          </cell>
        </row>
        <row r="2257">
          <cell r="A2257">
            <v>10664</v>
          </cell>
          <cell r="B2257" t="str">
            <v>ROCADEIRA DESLOCAVEL, LARGURA DE TRABALHO DE 1,3 M</v>
          </cell>
          <cell r="C2257" t="str">
            <v xml:space="preserve">UN    </v>
          </cell>
          <cell r="D2257">
            <v>4637.38</v>
          </cell>
        </row>
        <row r="2258">
          <cell r="A2258">
            <v>10667</v>
          </cell>
          <cell r="B2258" t="str">
            <v>CONTAINER ALMOXARIFADO, DE *2,40* X *6,00* M, PADRAO SIMPLES, SEM REVESTIMENTO E SEM DIVISORIAS INTERNOS E SEM SANITARIO, PARA USO EM CANTEIRO DE OBRAS</v>
          </cell>
          <cell r="C2258" t="str">
            <v xml:space="preserve">UN    </v>
          </cell>
          <cell r="D2258">
            <v>9846</v>
          </cell>
        </row>
        <row r="2259">
          <cell r="A2259">
            <v>10685</v>
          </cell>
          <cell r="B2259" t="str">
            <v>ESCAVADEIRA HIDRAULICA SOBRE ESTEIRAS, CACAMBA 0,80M3, PESO OPERACIONAL 17T, POTENCIA BRUTA 111HP</v>
          </cell>
          <cell r="C2259" t="str">
            <v xml:space="preserve">UN    </v>
          </cell>
          <cell r="D2259">
            <v>502500</v>
          </cell>
        </row>
        <row r="2260">
          <cell r="A2260">
            <v>10691</v>
          </cell>
          <cell r="B2260" t="str">
            <v>SOLVENTE PARA COLA (PARA LAMINADO MELAMINICO) A BASE DE RESINA SINTETICA</v>
          </cell>
          <cell r="C2260" t="str">
            <v xml:space="preserve">L     </v>
          </cell>
          <cell r="D2260">
            <v>27.52</v>
          </cell>
        </row>
        <row r="2261">
          <cell r="A2261">
            <v>10698</v>
          </cell>
          <cell r="B2261" t="str">
            <v>DIVISORIA, PLACA  PRE-MOLDADA EM GRANILITE, MARMORITE OU GRANITINA,  E = *3 CM</v>
          </cell>
          <cell r="C2261" t="str">
            <v xml:space="preserve">M2    </v>
          </cell>
          <cell r="D2261">
            <v>151.32</v>
          </cell>
        </row>
        <row r="2262">
          <cell r="A2262">
            <v>10700</v>
          </cell>
          <cell r="B2262" t="str">
            <v>ARADO REVERSIVEL COM 3 DISCOS DE 26" X 6MM REBOCAVEL</v>
          </cell>
          <cell r="C2262" t="str">
            <v xml:space="preserve">UN    </v>
          </cell>
          <cell r="D2262">
            <v>10879.53</v>
          </cell>
        </row>
        <row r="2263">
          <cell r="A2263">
            <v>10708</v>
          </cell>
          <cell r="B2263" t="str">
            <v>CARPETE DE POLIESTER EM MANTA PARA TRAFEGO COMERCIAL PESADO, E = 4 A 5 MM (INSTALADO)</v>
          </cell>
          <cell r="C2263" t="str">
            <v xml:space="preserve">M2    </v>
          </cell>
          <cell r="D2263">
            <v>42.58</v>
          </cell>
        </row>
        <row r="2264">
          <cell r="A2264">
            <v>10709</v>
          </cell>
          <cell r="B2264" t="str">
            <v>CARPETE DE NYLON EM MANTA PARA TRAFEGO COMERCIAL PESADO, E = 9 A 10 MM (INSTALADO)</v>
          </cell>
          <cell r="C2264" t="str">
            <v xml:space="preserve">M2    </v>
          </cell>
          <cell r="D2264">
            <v>135.13999999999999</v>
          </cell>
        </row>
        <row r="2265">
          <cell r="A2265">
            <v>10710</v>
          </cell>
          <cell r="B2265" t="str">
            <v>CARPETE DE NYLON EM MANTA PARA TRAFEGO COMERCIAL PESADO, E = 6 A 7 MM (INSTALADO)</v>
          </cell>
          <cell r="C2265" t="str">
            <v xml:space="preserve">M2    </v>
          </cell>
          <cell r="D2265">
            <v>110</v>
          </cell>
        </row>
        <row r="2266">
          <cell r="A2266">
            <v>10712</v>
          </cell>
          <cell r="B2266" t="str">
            <v>GUINDAUTO HIDRAULICO, CAPACIDADE MAXIMA DE CARGA 3300 KG, MOMENTO MAXIMO DE CARGA 5,8 TM , ALCANCE MAXIMO HORIZONTAL  7,60 M, PARA MONTAGEM SOBRE CHASSI DE CAMINHAO PBT MINIMO 8000 KG (INCLUI MONTAGEM, NAO INCLUI CAMINHAO)</v>
          </cell>
          <cell r="C2266" t="str">
            <v xml:space="preserve">UN    </v>
          </cell>
          <cell r="D2266">
            <v>48628.12</v>
          </cell>
        </row>
        <row r="2267">
          <cell r="A2267">
            <v>10730</v>
          </cell>
          <cell r="B2267" t="str">
            <v>PEDRA ARDOSIA, CINZA, 30  X  30,  E= *1 CM</v>
          </cell>
          <cell r="C2267" t="str">
            <v xml:space="preserve">M2    </v>
          </cell>
          <cell r="D2267">
            <v>23.96</v>
          </cell>
        </row>
        <row r="2268">
          <cell r="A2268">
            <v>10731</v>
          </cell>
          <cell r="B2268" t="str">
            <v>PEDRA ARDOSIA, CINZA, *40 X 40* CM, E= *1 CM</v>
          </cell>
          <cell r="C2268" t="str">
            <v xml:space="preserve">M2    </v>
          </cell>
          <cell r="D2268">
            <v>24.78</v>
          </cell>
        </row>
        <row r="2269">
          <cell r="A2269">
            <v>10734</v>
          </cell>
          <cell r="B2269" t="str">
            <v>PEDRA GRANITICA, SERRADA, TIPO MIRACEMA, MADEIRA, PADUANA, RACHINHA, SANTA ISABEL OU OUTRAS SIMILARES, *11,5 X  *23 CM, E=  *1,0 A *2,0 CM</v>
          </cell>
          <cell r="C2269" t="str">
            <v xml:space="preserve">M2    </v>
          </cell>
          <cell r="D2269">
            <v>46.32</v>
          </cell>
        </row>
        <row r="2270">
          <cell r="A2270">
            <v>10737</v>
          </cell>
          <cell r="B2270" t="str">
            <v>PEDRA GRANITICA OU BASALTO, CACO, RETALHO, CAVACO, TIPO MIRACEMA, MADEIRA, PADUANA, RACHINHA, SANTA ISABEL OU OUTRAS SIMILARES, E=  *1,0 A *2,0 CM</v>
          </cell>
          <cell r="C2270" t="str">
            <v xml:space="preserve">M2    </v>
          </cell>
          <cell r="D2270">
            <v>77.87</v>
          </cell>
        </row>
        <row r="2271">
          <cell r="A2271">
            <v>10740</v>
          </cell>
          <cell r="B2271" t="str">
            <v>TALHA ELETRICA 3 T, VELOCIDADE  2,1 M / MIN, POTENCIA 1,3 KW</v>
          </cell>
          <cell r="C2271" t="str">
            <v xml:space="preserve">UN    </v>
          </cell>
          <cell r="D2271">
            <v>11863.76</v>
          </cell>
        </row>
        <row r="2272">
          <cell r="A2272">
            <v>10742</v>
          </cell>
          <cell r="B2272" t="str">
            <v>TALHA MANUAL DE CORRENTE, CAPACIDADE DE 2 T COM ELEVACAO DE 3 M</v>
          </cell>
          <cell r="C2272" t="str">
            <v xml:space="preserve">UN    </v>
          </cell>
          <cell r="D2272">
            <v>1251.97</v>
          </cell>
        </row>
        <row r="2273">
          <cell r="A2273">
            <v>10743</v>
          </cell>
          <cell r="B2273" t="str">
            <v>TROLEY MANUAL CAPACIDADE 1 T</v>
          </cell>
          <cell r="C2273" t="str">
            <v xml:space="preserve">UN    </v>
          </cell>
          <cell r="D2273">
            <v>693.1</v>
          </cell>
        </row>
        <row r="2274">
          <cell r="A2274">
            <v>10747</v>
          </cell>
          <cell r="B2274" t="str">
            <v>MARTELO PERFURADOR PNEUMATICO MANUAL, PESO DE 25 KG, COM SILENCIADOR</v>
          </cell>
          <cell r="C2274" t="str">
            <v xml:space="preserve">UN    </v>
          </cell>
          <cell r="D2274">
            <v>13427.66</v>
          </cell>
        </row>
        <row r="2275">
          <cell r="A2275">
            <v>10749</v>
          </cell>
          <cell r="B2275" t="str">
            <v>LOCACAO DE ESCORA METALICA TELESCOPICA, COM ALTURA REGULAVEL DE *1,80* A *3,20* M, COM CAPACIDADE DE CARGA DE NO MINIMO 1000 KGF (10 KN), INCLUSO TRIPE E FORCADO</v>
          </cell>
          <cell r="C2275" t="str">
            <v xml:space="preserve">MES   </v>
          </cell>
          <cell r="D2275">
            <v>2.06</v>
          </cell>
        </row>
        <row r="2276">
          <cell r="A2276">
            <v>10765</v>
          </cell>
          <cell r="B2276" t="str">
            <v>CURVA PVC LONGA 45G, DN 50 MM, PARA ESGOTO PREDIAL</v>
          </cell>
          <cell r="C2276" t="str">
            <v xml:space="preserve">UN    </v>
          </cell>
          <cell r="D2276">
            <v>7.18</v>
          </cell>
        </row>
        <row r="2277">
          <cell r="A2277">
            <v>10767</v>
          </cell>
          <cell r="B2277" t="str">
            <v>CURVA PVC LONGA 45G, DN 75 MM, PARA ESGOTO PREDIAL</v>
          </cell>
          <cell r="C2277" t="str">
            <v xml:space="preserve">UN    </v>
          </cell>
          <cell r="D2277">
            <v>19.75</v>
          </cell>
        </row>
        <row r="2278">
          <cell r="A2278">
            <v>10775</v>
          </cell>
          <cell r="B2278" t="str">
            <v>LOCACAO DE CONTAINER 2,30  X  6,00 M, ALT. 2,50 M, COM 1 SANITARIO, PARA ESCRITORIO, COMPLETO, SEM DIVISORIAS INTERNAS</v>
          </cell>
          <cell r="C2278" t="str">
            <v xml:space="preserve">MES   </v>
          </cell>
          <cell r="D2278">
            <v>507.5</v>
          </cell>
        </row>
        <row r="2279">
          <cell r="A2279">
            <v>10776</v>
          </cell>
          <cell r="B2279" t="str">
            <v>LOCACAO DE CONTAINER 2,30  X  6,00 M, ALT. 2,50 M, PARA ESCRITORIO, SEM DIVISORIAS INTERNAS E SEM SANITARIO</v>
          </cell>
          <cell r="C2279" t="str">
            <v xml:space="preserve">MES   </v>
          </cell>
          <cell r="D2279">
            <v>396.48</v>
          </cell>
        </row>
        <row r="2280">
          <cell r="A2280">
            <v>10777</v>
          </cell>
          <cell r="B2280" t="str">
            <v>LOCACAO DE CONTAINER 2,30 X 4,30 M, ALT. 2,50 M, PARA SANITARIO, COM 3 BACIAS, 4 CHUVEIROS, 1 LAVATORIO E 1 MICTORIO</v>
          </cell>
          <cell r="C2280" t="str">
            <v xml:space="preserve">MES   </v>
          </cell>
          <cell r="D2280">
            <v>576.22</v>
          </cell>
        </row>
        <row r="2281">
          <cell r="A2281">
            <v>10778</v>
          </cell>
          <cell r="B2281" t="str">
            <v>LOCACAO DE CONTAINER 2,30 X 6,00 M, ALT. 2,50 M,  PARA SANITARIO,  COM 4 BACIAS, 8 CHUVEIROS,1 LAVATORIO E 1 MICTORIO</v>
          </cell>
          <cell r="C2281" t="str">
            <v xml:space="preserve">MES   </v>
          </cell>
          <cell r="D2281">
            <v>634.37</v>
          </cell>
        </row>
        <row r="2282">
          <cell r="A2282">
            <v>10779</v>
          </cell>
          <cell r="B2282" t="str">
            <v>LOCACAO DE CONTAINER 2,30 X 4,30 M, ALT. 2,50 M, P/ SANITARIO, C/ 5 BACIAS, 1 LAVATORIO E 4 MICTORIOS</v>
          </cell>
          <cell r="C2282" t="str">
            <v xml:space="preserve">MES   </v>
          </cell>
          <cell r="D2282">
            <v>634.37</v>
          </cell>
        </row>
        <row r="2283">
          <cell r="A2283">
            <v>10780</v>
          </cell>
          <cell r="B2283" t="str">
            <v>EXTREMIDADE/TUBETE PARA HIDROMETRO PVC, COM ROSCA, CURTA, COM BUCHA LATAO, 1/2"</v>
          </cell>
          <cell r="C2283" t="str">
            <v xml:space="preserve">UN    </v>
          </cell>
          <cell r="D2283">
            <v>4.67</v>
          </cell>
        </row>
        <row r="2284">
          <cell r="A2284">
            <v>10781</v>
          </cell>
          <cell r="B2284" t="str">
            <v>EXTREMIDADE/TUBETE PARA HIDROMETRO PVC, COM ROSCA, CURTA, COM BUCHA LATAO, 3/4"</v>
          </cell>
          <cell r="C2284" t="str">
            <v xml:space="preserve">UN    </v>
          </cell>
          <cell r="D2284">
            <v>5.8</v>
          </cell>
        </row>
        <row r="2285">
          <cell r="A2285">
            <v>10809</v>
          </cell>
          <cell r="B2285" t="str">
            <v>LOCACAO DE TALHA ELETRICA 3 T, VELOCIDADE  2,1 M / MIN, POTENCIA 1,3 KW</v>
          </cell>
          <cell r="C2285" t="str">
            <v xml:space="preserve">H     </v>
          </cell>
          <cell r="D2285">
            <v>0.73</v>
          </cell>
        </row>
        <row r="2286">
          <cell r="A2286">
            <v>10811</v>
          </cell>
          <cell r="B2286" t="str">
            <v>LOCACAO DE TALHA MANUAL DE CORRENTE, CAPACIDADE DE 2 T COM ELEVACAO DE 3 M</v>
          </cell>
          <cell r="C2286" t="str">
            <v xml:space="preserve">H     </v>
          </cell>
          <cell r="D2286">
            <v>0.63</v>
          </cell>
        </row>
        <row r="2287">
          <cell r="A2287">
            <v>10818</v>
          </cell>
          <cell r="B2287" t="str">
            <v>CAPIM BRAQUIARIA DECUMBENS/ BRAQUIARINHA, VC *70*% MINIMO</v>
          </cell>
          <cell r="C2287" t="str">
            <v xml:space="preserve">KG    </v>
          </cell>
          <cell r="D2287">
            <v>39.42</v>
          </cell>
        </row>
        <row r="2288">
          <cell r="A2288">
            <v>10826</v>
          </cell>
          <cell r="B2288" t="str">
            <v>MUDA DE ARBUSTO FLORIFERO, CLUSIA/GARDENIA/MOREIA BRANCA/ AZALEIA OU EQUIVALENTE DA REGIAO, H= *50 A 70* CM</v>
          </cell>
          <cell r="C2288" t="str">
            <v xml:space="preserve">UN    </v>
          </cell>
          <cell r="D2288">
            <v>86.2</v>
          </cell>
        </row>
        <row r="2289">
          <cell r="A2289">
            <v>10835</v>
          </cell>
          <cell r="B2289" t="str">
            <v>JOELHO PVC, COM BOLSA E ANEL, 90 GRAUS, DN 40 X *38* MM, SERIE NORMAL, PARA ESGOTO PREDIAL</v>
          </cell>
          <cell r="C2289" t="str">
            <v xml:space="preserve">UN    </v>
          </cell>
          <cell r="D2289">
            <v>2.46</v>
          </cell>
        </row>
        <row r="2290">
          <cell r="A2290">
            <v>10836</v>
          </cell>
          <cell r="B2290" t="str">
            <v>JOELHO PVC COM VISITA, 90 GRAUS, DN 100 X 50 MM, SERIE NORMAL, PARA ESGOTO PREDIAL</v>
          </cell>
          <cell r="C2290" t="str">
            <v xml:space="preserve">UN    </v>
          </cell>
          <cell r="D2290">
            <v>11.04</v>
          </cell>
        </row>
        <row r="2291">
          <cell r="A2291">
            <v>10840</v>
          </cell>
          <cell r="B2291" t="str">
            <v>PISO EM GRANITO, POLIDO, TIPO AMENDOA/ AMARELO CAPRI/ AMARELO DOURADO CARIOCA OU OUTROS EQUIVALENTES DA REGIAO, FORMATO MENOR OU IGUAL A 3025 CM2, E=  *2* CM</v>
          </cell>
          <cell r="C2291" t="str">
            <v xml:space="preserve">M2    </v>
          </cell>
          <cell r="D2291">
            <v>363.75</v>
          </cell>
        </row>
        <row r="2292">
          <cell r="A2292">
            <v>10841</v>
          </cell>
          <cell r="B2292" t="str">
            <v>PISO EM GRANITO, POLIDO, TIPO ANDORINHA/ QUARTZ/ CASTELO/ CORUMBA OU OUTROS EQUIVALENTES DA REGIAO, FORMATO MENOR OU IGUAL A 3025 CM2, E=  *2* CM</v>
          </cell>
          <cell r="C2292" t="str">
            <v xml:space="preserve">M2    </v>
          </cell>
          <cell r="D2292">
            <v>274.52</v>
          </cell>
        </row>
        <row r="2293">
          <cell r="A2293">
            <v>10842</v>
          </cell>
          <cell r="B2293" t="str">
            <v>PISO EM GRANITO, POLIDO, TIPO PRETO SAO GABRIEL/ TIJUCA OU OUTROS EQUIVALENTES DA REGIAO, FORMATO MENOR OU IGUAL A 3025 CM2, E=  *2* CM</v>
          </cell>
          <cell r="C2293" t="str">
            <v xml:space="preserve">M2    </v>
          </cell>
          <cell r="D2293">
            <v>396.54</v>
          </cell>
        </row>
        <row r="2294">
          <cell r="A2294">
            <v>10848</v>
          </cell>
          <cell r="B2294" t="str">
            <v>PLACA DE INAUGURACAO METALICA, *40* CM X *60* CM</v>
          </cell>
          <cell r="C2294" t="str">
            <v xml:space="preserve">UN    </v>
          </cell>
          <cell r="D2294">
            <v>569.84</v>
          </cell>
        </row>
        <row r="2295">
          <cell r="A2295">
            <v>10849</v>
          </cell>
          <cell r="B2295" t="str">
            <v>PLACA DE INAUGURACAO EM BRONZE *35X 50*CM</v>
          </cell>
          <cell r="C2295" t="str">
            <v xml:space="preserve">UN    </v>
          </cell>
          <cell r="D2295">
            <v>907.2</v>
          </cell>
        </row>
        <row r="2296">
          <cell r="A2296">
            <v>10850</v>
          </cell>
          <cell r="B2296" t="str">
            <v>PLACA NUMERACAO RESIDENCIAL EM CHAPA GALVANIZADA ESMALTADA 12 X 18 CM</v>
          </cell>
          <cell r="C2296" t="str">
            <v xml:space="preserve">UN    </v>
          </cell>
          <cell r="D2296">
            <v>28.35</v>
          </cell>
        </row>
        <row r="2297">
          <cell r="A2297">
            <v>10851</v>
          </cell>
          <cell r="B2297" t="str">
            <v>PLACA DE ACRILICO TRANSPARENTE ADESIVADA PARA SINALIZACAO DE PORTAS, BORDA POLIDA, DE *25 X 8*, E = 6 MM (NAO INCLUI ACESSORIOS PARA FIXACAO)</v>
          </cell>
          <cell r="C2297" t="str">
            <v xml:space="preserve">UN    </v>
          </cell>
          <cell r="D2297">
            <v>43.99</v>
          </cell>
        </row>
        <row r="2298">
          <cell r="A2298">
            <v>10853</v>
          </cell>
          <cell r="B2298" t="str">
            <v>LETRA ACO INOX (AISI 304), CHAPA NUM. 22, RECORTADO, H= 20 CM (SEM RELEVO)</v>
          </cell>
          <cell r="C2298" t="str">
            <v xml:space="preserve">UN    </v>
          </cell>
          <cell r="D2298">
            <v>60.76</v>
          </cell>
        </row>
        <row r="2299">
          <cell r="A2299">
            <v>10856</v>
          </cell>
          <cell r="B2299" t="str">
            <v>SOLEIRA PRE-MOLDADA EM GRANILITE, MARMORITE OU GRANITINA, L = *15 CM</v>
          </cell>
          <cell r="C2299" t="str">
            <v xml:space="preserve">M     </v>
          </cell>
          <cell r="D2299">
            <v>75.66</v>
          </cell>
        </row>
        <row r="2300">
          <cell r="A2300">
            <v>10857</v>
          </cell>
          <cell r="B2300" t="str">
            <v>RODAPE ARDOSIA, CINZA, 10 CM, E= *1CM</v>
          </cell>
          <cell r="C2300" t="str">
            <v xml:space="preserve">M     </v>
          </cell>
          <cell r="D2300">
            <v>9.65</v>
          </cell>
        </row>
        <row r="2301">
          <cell r="A2301">
            <v>10865</v>
          </cell>
          <cell r="B2301" t="str">
            <v>JUNCAO, PVC PBA, BBB, DN 50 / DE 60 MM, PARA REDE DE AGUA (NBR 5647)</v>
          </cell>
          <cell r="C2301" t="str">
            <v xml:space="preserve">UN    </v>
          </cell>
          <cell r="D2301">
            <v>11.51</v>
          </cell>
        </row>
        <row r="2302">
          <cell r="A2302">
            <v>10885</v>
          </cell>
          <cell r="B2302" t="str">
            <v>CAIXA DE INCENDIO/ABRIGO PARA MANGUEIRA, DE EMBUTIR/INTERNA, COM 90 X 60 X 17 CM, EM CHAPA DE ACO, PORTA COM VENTILACAO, VISOR COM A INSCRICAO "INCENDIO", SUPORTE/CESTA INTERNA PARA A MANGUEIRA, PINTURA ELETROSTATICA VERMELHA</v>
          </cell>
          <cell r="C2302" t="str">
            <v xml:space="preserve">UN    </v>
          </cell>
          <cell r="D2302">
            <v>222.85</v>
          </cell>
        </row>
        <row r="2303">
          <cell r="A2303">
            <v>10886</v>
          </cell>
          <cell r="B2303" t="str">
            <v>EXTINTOR DE INCENDIO PORTATIL COM CARGA DE AGUA PRESSURIZADA DE 10 L, CLASSE A</v>
          </cell>
          <cell r="C2303" t="str">
            <v xml:space="preserve">UN    </v>
          </cell>
          <cell r="D2303">
            <v>157.5</v>
          </cell>
        </row>
        <row r="2304">
          <cell r="A2304">
            <v>10888</v>
          </cell>
          <cell r="B2304" t="str">
            <v>EXTINTOR DE INCENDIO PORTATIL COM CARGA DE GAS CARBONICO CO2 DE 4 KG, CLASSE BC</v>
          </cell>
          <cell r="C2304" t="str">
            <v xml:space="preserve">UN    </v>
          </cell>
          <cell r="D2304">
            <v>498.46</v>
          </cell>
        </row>
        <row r="2305">
          <cell r="A2305">
            <v>10889</v>
          </cell>
          <cell r="B2305" t="str">
            <v>EXTINTOR DE INCENDIO PORTATIL COM CARGA DE GAS CARBONICO CO2 DE 6 KG, CLASSE BC</v>
          </cell>
          <cell r="C2305" t="str">
            <v xml:space="preserve">UN    </v>
          </cell>
          <cell r="D2305">
            <v>540</v>
          </cell>
        </row>
        <row r="2306">
          <cell r="A2306">
            <v>10890</v>
          </cell>
          <cell r="B2306" t="str">
            <v>EXTINTOR DE INCENDIO PORTATIL COM CARGA DE PO QUIMICO SECO (PQS) DE 12 KG, CLASSE BC</v>
          </cell>
          <cell r="C2306" t="str">
            <v xml:space="preserve">UN    </v>
          </cell>
          <cell r="D2306">
            <v>249.23</v>
          </cell>
        </row>
        <row r="2307">
          <cell r="A2307">
            <v>10891</v>
          </cell>
          <cell r="B2307" t="str">
            <v>EXTINTOR DE INCENDIO PORTATIL COM CARGA DE PO QUIMICO SECO (PQS) DE 4 KG, CLASSE BC</v>
          </cell>
          <cell r="C2307" t="str">
            <v xml:space="preserve">UN    </v>
          </cell>
          <cell r="D2307">
            <v>152.30000000000001</v>
          </cell>
        </row>
        <row r="2308">
          <cell r="A2308">
            <v>10892</v>
          </cell>
          <cell r="B2308" t="str">
            <v>EXTINTOR DE INCENDIO PORTATIL COM CARGA DE PO QUIMICO SECO (PQS) DE 6 KG, CLASSE BC</v>
          </cell>
          <cell r="C2308" t="str">
            <v xml:space="preserve">UN    </v>
          </cell>
          <cell r="D2308">
            <v>180</v>
          </cell>
        </row>
        <row r="2309">
          <cell r="A2309">
            <v>10899</v>
          </cell>
          <cell r="B2309" t="str">
            <v>ADAPTADOR, EM LATAO, ENGATE RAPIDO 2 1/2" X ROSCA INTERNA 5 FIOS 2 1/2",  PARA INSTALACAO PREDIAL DE COMBATE A INCENDIO</v>
          </cell>
          <cell r="C2309" t="str">
            <v xml:space="preserve">UN    </v>
          </cell>
          <cell r="D2309">
            <v>81.48</v>
          </cell>
        </row>
        <row r="2310">
          <cell r="A2310">
            <v>10900</v>
          </cell>
          <cell r="B2310" t="str">
            <v>ADAPTADOR, EM LATAO, ENGATE RAPIDO1 1/2" X ROSCA INTERNA 5 FIOS 2 1/2",  PARA INSTALACAO PREDIAL DE COMBATE A INCENDIO</v>
          </cell>
          <cell r="C2310" t="str">
            <v xml:space="preserve">UN    </v>
          </cell>
          <cell r="D2310">
            <v>63.77</v>
          </cell>
        </row>
        <row r="2311">
          <cell r="A2311">
            <v>10902</v>
          </cell>
          <cell r="B2311" t="str">
            <v>ESGUICHO TIPO JATO SOLIDO, EM LATAO, ENGATE RAPIDO 1 1/2" X 13 MM, PARA MANGUEIRA EM INSTALACAO PREDIAL COMBATE A INCENDIO</v>
          </cell>
          <cell r="C2311" t="str">
            <v xml:space="preserve">UN    </v>
          </cell>
          <cell r="D2311">
            <v>66.67</v>
          </cell>
        </row>
        <row r="2312">
          <cell r="A2312">
            <v>10903</v>
          </cell>
          <cell r="B2312" t="str">
            <v>ESGUICHO TIPO JATO SOLIDO, EM LATAO, ENGATE RAPIDO 2 1/2" X 13 MM, PARA MANGUEIRA EM INSTALACAO PREDIAL COMBATE A INCENDIO</v>
          </cell>
          <cell r="C2312" t="str">
            <v xml:space="preserve">UN    </v>
          </cell>
          <cell r="D2312">
            <v>109.82</v>
          </cell>
        </row>
        <row r="2313">
          <cell r="A2313">
            <v>10904</v>
          </cell>
          <cell r="B2313" t="str">
            <v>REGISTRO OU VALVULA GLOBO ANGULAR EM LATAO, PARA HIDRANTES EM INSTALACAO PREDIAL DE INCENDIO, 45 GRAUS, DIAMETRO DE 2 1/2", COM VOLANTE, CLASSE DE PRESSAO DE ATE 200 PSI</v>
          </cell>
          <cell r="C2313" t="str">
            <v xml:space="preserve">UN    </v>
          </cell>
          <cell r="D2313">
            <v>186</v>
          </cell>
        </row>
        <row r="2314">
          <cell r="A2314">
            <v>10905</v>
          </cell>
          <cell r="B2314" t="str">
            <v>TAMPAO COM CORRENTE, EM LATAO, ENGATE RAPIDO 2 1/2", PARA INSTALACAO PREDIAL DE COMBATE A INCENDIO</v>
          </cell>
          <cell r="C2314" t="str">
            <v xml:space="preserve">UN    </v>
          </cell>
          <cell r="D2314">
            <v>97.42</v>
          </cell>
        </row>
        <row r="2315">
          <cell r="A2315">
            <v>10908</v>
          </cell>
          <cell r="B2315" t="str">
            <v>JUNCAO DE REDUCAO INVERTIDA, PVC SOLDAVEL, 100 X 50 MM, SERIE NORMAL PARA ESGOTO PREDIAL</v>
          </cell>
          <cell r="C2315" t="str">
            <v xml:space="preserve">UN    </v>
          </cell>
          <cell r="D2315">
            <v>9.18</v>
          </cell>
        </row>
        <row r="2316">
          <cell r="A2316">
            <v>10909</v>
          </cell>
          <cell r="B2316" t="str">
            <v>JUNCAO DE REDUCAO INVERTIDA, PVC SOLDAVEL, 100 X 75 MM, SERIE NORMAL PARA ESGOTO PREDIAL</v>
          </cell>
          <cell r="C2316" t="str">
            <v xml:space="preserve">UN    </v>
          </cell>
          <cell r="D2316">
            <v>11.15</v>
          </cell>
        </row>
        <row r="2317">
          <cell r="A2317">
            <v>10911</v>
          </cell>
          <cell r="B2317" t="str">
            <v>JUNCAO INVERTIDA, PVC SOLDAVEL, 75 X 75 MM, SERIE NORMAL PARA ESGOTO PREDIAL</v>
          </cell>
          <cell r="C2317" t="str">
            <v xml:space="preserve">UN    </v>
          </cell>
          <cell r="D2317">
            <v>10.57</v>
          </cell>
        </row>
        <row r="2318">
          <cell r="A2318">
            <v>10915</v>
          </cell>
          <cell r="B2318" t="str">
            <v>TELA DE ACO SOLDADA NERVURADA CA-60, Q-61, (0,97 KG/M2), DIAMETRO DO FIO = 3,4 MM, LARGURA =  2,45 X 120 M DE COMPRIMENTO, ESPACAMENTO DA MALHA = 15  X 15 CM</v>
          </cell>
          <cell r="C2318" t="str">
            <v xml:space="preserve">KG    </v>
          </cell>
          <cell r="D2318">
            <v>5.41</v>
          </cell>
        </row>
        <row r="2319">
          <cell r="A2319">
            <v>10916</v>
          </cell>
          <cell r="B2319" t="str">
            <v>TELA DE ACO SOLDADA NERVURADA CA-60, Q-92, (1,48 KG/M2), DIAMETRO DO FIO = 4,2 MM, LARGURA =  2,45 X 60 M DE COMPRIMENTO, ESPACAMENTO DA MALHA = 15 X 15 CM</v>
          </cell>
          <cell r="C2319" t="str">
            <v xml:space="preserve">KG    </v>
          </cell>
          <cell r="D2319">
            <v>5.26</v>
          </cell>
        </row>
        <row r="2320">
          <cell r="A2320">
            <v>10917</v>
          </cell>
          <cell r="B2320" t="str">
            <v>TELA DE ACO SOLDADA NERVURADA CA-60, Q-61, (0,97 KG/M2), DIAMETRO DO FIO = 3,4 MM, LARGURA =  2,45 X 120 M DE COMPRIMENTO, ESPACAMENTO DA MALHA = 15 X 15 CM</v>
          </cell>
          <cell r="C2320" t="str">
            <v xml:space="preserve">M2    </v>
          </cell>
          <cell r="D2320">
            <v>5.25</v>
          </cell>
        </row>
        <row r="2321">
          <cell r="A2321">
            <v>10920</v>
          </cell>
          <cell r="B2321" t="str">
            <v>TELA SOLDADA ARAME GALVANIZADO 12 BWG (2,77MM), MALHA 15 X 5 CM</v>
          </cell>
          <cell r="C2321" t="str">
            <v xml:space="preserve">M2    </v>
          </cell>
          <cell r="D2321">
            <v>10.43</v>
          </cell>
        </row>
        <row r="2322">
          <cell r="A2322">
            <v>10921</v>
          </cell>
          <cell r="B2322" t="str">
            <v>HIDRANTE DE COLUNA COMPLETO, EM FERRO FUNDIDO, DN = 100 MM, COM REGISTRO, CUNHA DE BORRACHA, CURVA DESSIMETRICA, EXTREMIDADE E TAMPAS (INCLUI KIT FIXACAO)</v>
          </cell>
          <cell r="C2322" t="str">
            <v xml:space="preserve">UN    </v>
          </cell>
          <cell r="D2322">
            <v>3021</v>
          </cell>
        </row>
        <row r="2323">
          <cell r="A2323">
            <v>10922</v>
          </cell>
          <cell r="B2323" t="str">
            <v>HIDRANTE DE COLUNA COMPLETO, EM FERRO FUNDIDO, DN = 75 MM, COM REGISTRO, CUNHA DE BORRACHA, CURVA DESSIMETRICA, EXTREMIDADE E TAMPAS (INCLUI KIT FIXACAO)</v>
          </cell>
          <cell r="C2323" t="str">
            <v xml:space="preserve">UN    </v>
          </cell>
          <cell r="D2323">
            <v>2736.34</v>
          </cell>
        </row>
        <row r="2324">
          <cell r="A2324">
            <v>10923</v>
          </cell>
          <cell r="B2324" t="str">
            <v>HIDRANTE SUBTERRANEO, EM FERRO FUNDIDO, COM CURVA CURTA E CAIXA, DN 75 MM</v>
          </cell>
          <cell r="C2324" t="str">
            <v xml:space="preserve">UN    </v>
          </cell>
          <cell r="D2324">
            <v>1617.29</v>
          </cell>
        </row>
        <row r="2325">
          <cell r="A2325">
            <v>10924</v>
          </cell>
          <cell r="B2325" t="str">
            <v>HIDRANTE SUBTERRANEO, EM FERRO FUNDIDO, COM CURVA LONGA E CAIXA, DN 75 MM</v>
          </cell>
          <cell r="C2325" t="str">
            <v xml:space="preserve">UN    </v>
          </cell>
          <cell r="D2325">
            <v>1703.32</v>
          </cell>
        </row>
        <row r="2326">
          <cell r="A2326">
            <v>10927</v>
          </cell>
          <cell r="B2326" t="str">
            <v>TELA DE ARAME GALV QUADRANGULAR / LOSANGULAR,  FIO 2,77 MM (12  BWG), MALHA  8 X 8 CM, H = 2 M</v>
          </cell>
          <cell r="C2326" t="str">
            <v xml:space="preserve">M2    </v>
          </cell>
          <cell r="D2326">
            <v>13.8</v>
          </cell>
        </row>
        <row r="2327">
          <cell r="A2327">
            <v>10928</v>
          </cell>
          <cell r="B2327" t="str">
            <v>TELA DE ARAME GALV QUADRANGULAR / LOSANGULAR,  FIO 2,11 MM (14  BWG), MALHA  8 X 8 CM, H = 2 M</v>
          </cell>
          <cell r="C2327" t="str">
            <v xml:space="preserve">M2    </v>
          </cell>
          <cell r="D2327">
            <v>9.35</v>
          </cell>
        </row>
        <row r="2328">
          <cell r="A2328">
            <v>10931</v>
          </cell>
          <cell r="B2328" t="str">
            <v>TELA DE ARAME GALV, HEXAGONAL,  FIO 0,56 MM (24  BWG), MALHA  1/2", H = 1 M</v>
          </cell>
          <cell r="C2328" t="str">
            <v xml:space="preserve">M2    </v>
          </cell>
          <cell r="D2328">
            <v>8.5399999999999991</v>
          </cell>
        </row>
        <row r="2329">
          <cell r="A2329">
            <v>10932</v>
          </cell>
          <cell r="B2329" t="str">
            <v>TELA DE ARAME GALV QUADRANGULAR / LOSANGULAR,  FIO 4,19 MM (8 BWG), MALHA  5 X 5 CM, H = 2 M</v>
          </cell>
          <cell r="C2329" t="str">
            <v xml:space="preserve">M2    </v>
          </cell>
          <cell r="D2329">
            <v>51.28</v>
          </cell>
        </row>
        <row r="2330">
          <cell r="A2330">
            <v>10933</v>
          </cell>
          <cell r="B2330" t="str">
            <v>TELA DE ARAME GALV QUADRANGULAR / LOSANGULAR,  FIO 2,77 MM (12  BWG), MALHA  10 X 10 CM, H = 2 M</v>
          </cell>
          <cell r="C2330" t="str">
            <v xml:space="preserve">M2    </v>
          </cell>
          <cell r="D2330">
            <v>11.43</v>
          </cell>
        </row>
        <row r="2331">
          <cell r="A2331">
            <v>10935</v>
          </cell>
          <cell r="B2331" t="str">
            <v>TELA DE ARAME GALV REVESTIDO EM PVC, QUADRANGULAR / LOSANGULAR,  FIO 2,77 MM (12 BWG), BITOLA FINAL = *3,8* MM, MALHA  7,5 X 7,5 CM, H = 2 M</v>
          </cell>
          <cell r="C2331" t="str">
            <v xml:space="preserve">M2    </v>
          </cell>
          <cell r="D2331">
            <v>26.54</v>
          </cell>
        </row>
        <row r="2332">
          <cell r="A2332">
            <v>10937</v>
          </cell>
          <cell r="B2332" t="str">
            <v>TELA DE ARAME GALV REVESTIDO EM PVC, QUADRANGULAR / LOSANGULAR,  FIO 2,11 MM (14 BWG), BITOLA FINAL = *2,8* MM, MALHA  *8 X 8* CM, H = 2 M</v>
          </cell>
          <cell r="C2332" t="str">
            <v xml:space="preserve">M2    </v>
          </cell>
          <cell r="D2332">
            <v>20.149999999999999</v>
          </cell>
        </row>
        <row r="2333">
          <cell r="A2333">
            <v>10956</v>
          </cell>
          <cell r="B2333" t="str">
            <v>BASE PARA MASTRO DE PARA-RAIOS DIAMETRO NOMINAL 2"</v>
          </cell>
          <cell r="C2333" t="str">
            <v xml:space="preserve">UN    </v>
          </cell>
          <cell r="D2333">
            <v>45.48</v>
          </cell>
        </row>
        <row r="2334">
          <cell r="A2334">
            <v>10957</v>
          </cell>
          <cell r="B2334" t="str">
            <v>CHAPA DE ACO GROSSA, ASTM A36, E = 3/4 " (19,05 MM) 149,39 KG/M2</v>
          </cell>
          <cell r="C2334" t="str">
            <v xml:space="preserve">KG    </v>
          </cell>
          <cell r="D2334">
            <v>5.53</v>
          </cell>
        </row>
        <row r="2335">
          <cell r="A2335">
            <v>10962</v>
          </cell>
          <cell r="B2335" t="str">
            <v>PERFIL "I" DE ACO LAMINADO, "W" 150 X 22,5</v>
          </cell>
          <cell r="C2335" t="str">
            <v xml:space="preserve">KG    </v>
          </cell>
          <cell r="D2335">
            <v>3.96</v>
          </cell>
        </row>
        <row r="2336">
          <cell r="A2336">
            <v>10963</v>
          </cell>
          <cell r="B2336" t="str">
            <v>PERFIL "I" DE ACO LAMINADO, "I" 203  X  34,3</v>
          </cell>
          <cell r="C2336" t="str">
            <v xml:space="preserve">M     </v>
          </cell>
          <cell r="D2336">
            <v>127.54</v>
          </cell>
        </row>
        <row r="2337">
          <cell r="A2337">
            <v>10965</v>
          </cell>
          <cell r="B2337" t="str">
            <v>PERFIL "U" DE ACO LAMINADO, "U" 102 X 9,3</v>
          </cell>
          <cell r="C2337" t="str">
            <v xml:space="preserve">M     </v>
          </cell>
          <cell r="D2337">
            <v>33.57</v>
          </cell>
        </row>
        <row r="2338">
          <cell r="A2338">
            <v>10966</v>
          </cell>
          <cell r="B2338" t="str">
            <v>PERFIL "U" DE ACO LAMINADO, "U" 152 X 15,6</v>
          </cell>
          <cell r="C2338" t="str">
            <v xml:space="preserve">KG    </v>
          </cell>
          <cell r="D2338">
            <v>3.75</v>
          </cell>
        </row>
        <row r="2339">
          <cell r="A2339">
            <v>10997</v>
          </cell>
          <cell r="B2339" t="str">
            <v>ELETRODO REVESTIDO AWS - E7018, DIAMETRO IGUAL A 4,00 MM</v>
          </cell>
          <cell r="C2339" t="str">
            <v xml:space="preserve">KG    </v>
          </cell>
          <cell r="D2339">
            <v>14.42</v>
          </cell>
        </row>
        <row r="2340">
          <cell r="A2340">
            <v>10998</v>
          </cell>
          <cell r="B2340" t="str">
            <v>ELETRODO REVESTIDO AWS - E-6010, DIAMETRO IGUAL A 4,00 MM</v>
          </cell>
          <cell r="C2340" t="str">
            <v xml:space="preserve">KG    </v>
          </cell>
          <cell r="D2340">
            <v>15.11</v>
          </cell>
        </row>
        <row r="2341">
          <cell r="A2341">
            <v>10999</v>
          </cell>
          <cell r="B2341" t="str">
            <v>ELETRODO REVESTIDO AWS - E6013, DIAMETRO IGUAL A 4,00 MM</v>
          </cell>
          <cell r="C2341" t="str">
            <v xml:space="preserve">KG    </v>
          </cell>
          <cell r="D2341">
            <v>13.3</v>
          </cell>
        </row>
        <row r="2342">
          <cell r="A2342">
            <v>11002</v>
          </cell>
          <cell r="B2342" t="str">
            <v>ELETRODO REVESTIDO AWS - E6013, DIAMETRO IGUAL A 2,50 MM</v>
          </cell>
          <cell r="C2342" t="str">
            <v xml:space="preserve">KG    </v>
          </cell>
          <cell r="D2342">
            <v>13.84</v>
          </cell>
        </row>
        <row r="2343">
          <cell r="A2343">
            <v>11013</v>
          </cell>
          <cell r="B2343" t="str">
            <v>CUMEEIRA ARTICULADA (ABA INTERNA INFERIOR OU EXTERNA SUPERIOR) PARA TELHA ESTRUTURAL DE FIBROCIMENTO, 1 ABA, E = 6 MM (SEM AMIANTO)</v>
          </cell>
          <cell r="C2343" t="str">
            <v xml:space="preserve">UN    </v>
          </cell>
          <cell r="D2343">
            <v>12.26</v>
          </cell>
        </row>
        <row r="2344">
          <cell r="A2344">
            <v>11017</v>
          </cell>
          <cell r="B2344" t="str">
            <v>CUMEEIRA ARTICULADA (ABA SUPERIOR) PARA TELHA ONDULADA DE FIBROCIMENTO E = 4 MM, ABA *330* MM, COMPRIMENTO 500 MM (SEM AMIANTO)</v>
          </cell>
          <cell r="C2344" t="str">
            <v xml:space="preserve">UN    </v>
          </cell>
          <cell r="D2344">
            <v>5.23</v>
          </cell>
        </row>
        <row r="2345">
          <cell r="A2345">
            <v>11026</v>
          </cell>
          <cell r="B2345" t="str">
            <v>CHAPA DE ACO GALVANIZADA BITOLA GSG 14, E = 1,95 MM (15,60 KG/M2)</v>
          </cell>
          <cell r="C2345" t="str">
            <v xml:space="preserve">KG    </v>
          </cell>
          <cell r="D2345">
            <v>5.75</v>
          </cell>
        </row>
        <row r="2346">
          <cell r="A2346">
            <v>11027</v>
          </cell>
          <cell r="B2346" t="str">
            <v>CHAPA DE ACO GALVANIZADA BITOLA GSG 16, E = 1,55 MM (12,40 KG/M2)</v>
          </cell>
          <cell r="C2346" t="str">
            <v xml:space="preserve">KG    </v>
          </cell>
          <cell r="D2346">
            <v>6.11</v>
          </cell>
        </row>
        <row r="2347">
          <cell r="A2347">
            <v>11029</v>
          </cell>
          <cell r="B2347" t="str">
            <v>HASTE RETA PARA GANCHO DE FERRO GALVANIZADO, COM ROSCA 1/4 " X 30 CM PARA FIXACAO DE TELHA METALICA, INCLUI PORCA E ARRUELAS DE VEDACAO</v>
          </cell>
          <cell r="C2347" t="str">
            <v xml:space="preserve">CJ    </v>
          </cell>
          <cell r="D2347">
            <v>0.84</v>
          </cell>
        </row>
        <row r="2348">
          <cell r="A2348">
            <v>11032</v>
          </cell>
          <cell r="B2348" t="str">
            <v>GRAMPO U DE 5/8 " N8 EM FERRO GALVANIZADO</v>
          </cell>
          <cell r="C2348" t="str">
            <v xml:space="preserve">UN    </v>
          </cell>
          <cell r="D2348">
            <v>5.52</v>
          </cell>
        </row>
        <row r="2349">
          <cell r="A2349">
            <v>11033</v>
          </cell>
          <cell r="B2349" t="str">
            <v>SUPORTE PARA CALHA DE 150 MM EM FERRO GALVANIZADO</v>
          </cell>
          <cell r="C2349" t="str">
            <v xml:space="preserve">UN    </v>
          </cell>
          <cell r="D2349">
            <v>3.14</v>
          </cell>
        </row>
        <row r="2350">
          <cell r="A2350">
            <v>11045</v>
          </cell>
          <cell r="B2350" t="str">
            <v>LUVA SIMPLES, PVC PBA, JE, DN 75 / DE 85 MM, PARA REDE AGUA (NBR 10351)</v>
          </cell>
          <cell r="C2350" t="str">
            <v xml:space="preserve">UN    </v>
          </cell>
          <cell r="D2350">
            <v>27.69</v>
          </cell>
        </row>
        <row r="2351">
          <cell r="A2351">
            <v>11046</v>
          </cell>
          <cell r="B2351" t="str">
            <v>CHAPA DE ACO GALVANIZADA BITOLA GSG 18, E = 1,25 MM (10,00 KG/M2)</v>
          </cell>
          <cell r="C2351" t="str">
            <v xml:space="preserve">KG    </v>
          </cell>
          <cell r="D2351">
            <v>5.94</v>
          </cell>
        </row>
        <row r="2352">
          <cell r="A2352">
            <v>11047</v>
          </cell>
          <cell r="B2352" t="str">
            <v>CHAPA DE ACO GALVANIZADA BITOLA GSG 19, E = 1,11 MM (8,88 KG/M2)</v>
          </cell>
          <cell r="C2352" t="str">
            <v xml:space="preserve">KG    </v>
          </cell>
          <cell r="D2352">
            <v>4.4800000000000004</v>
          </cell>
        </row>
        <row r="2353">
          <cell r="A2353">
            <v>11049</v>
          </cell>
          <cell r="B2353" t="str">
            <v>CHAPA DE ACO GALVANIZADA BITOLA GSG 22, E = 0,80 MM (6,40 KG/M2)</v>
          </cell>
          <cell r="C2353" t="str">
            <v xml:space="preserve">KG    </v>
          </cell>
          <cell r="D2353">
            <v>5.53</v>
          </cell>
        </row>
        <row r="2354">
          <cell r="A2354">
            <v>11051</v>
          </cell>
          <cell r="B2354" t="str">
            <v>CHAPA DE ACO GALVANIZADA BITOLA GSG 26, E = 0,50 MM (4,00 KG/M2)</v>
          </cell>
          <cell r="C2354" t="str">
            <v xml:space="preserve">KG    </v>
          </cell>
          <cell r="D2354">
            <v>5.94</v>
          </cell>
        </row>
        <row r="2355">
          <cell r="A2355">
            <v>11054</v>
          </cell>
          <cell r="B2355" t="str">
            <v>PARAFUSO ROSCA SOBERBA ZINCADO CABECA CHATA FENDA SIMPLES 3,2 X 20 MM (3/4 ")</v>
          </cell>
          <cell r="C2355" t="str">
            <v xml:space="preserve">UN    </v>
          </cell>
          <cell r="D2355">
            <v>0.02</v>
          </cell>
        </row>
        <row r="2356">
          <cell r="A2356">
            <v>11055</v>
          </cell>
          <cell r="B2356" t="str">
            <v>PARAFUSO ROSCA SOBERBA ZINCADO CABECA CHATA FENDA SIMPLES 3,5 X 25 MM (1 ")</v>
          </cell>
          <cell r="C2356" t="str">
            <v xml:space="preserve">UN    </v>
          </cell>
          <cell r="D2356">
            <v>0.03</v>
          </cell>
        </row>
        <row r="2357">
          <cell r="A2357">
            <v>11056</v>
          </cell>
          <cell r="B2357" t="str">
            <v>PARAFUSO ROSCA SOBERBA ZINCADO CABECA CHATA FENDA SIMPLES 3,8 X 30 MM (1.1/4 ")</v>
          </cell>
          <cell r="C2357" t="str">
            <v xml:space="preserve">UN    </v>
          </cell>
          <cell r="D2357">
            <v>0.03</v>
          </cell>
        </row>
        <row r="2358">
          <cell r="A2358">
            <v>11057</v>
          </cell>
          <cell r="B2358" t="str">
            <v>PARAFUSO ROSCA SOBERBA ZINCADO CABECA CHATA FENDA SIMPLES 4,8 X 40 MM (1.1/2 ")</v>
          </cell>
          <cell r="C2358" t="str">
            <v xml:space="preserve">UN    </v>
          </cell>
          <cell r="D2358">
            <v>7.0000000000000007E-2</v>
          </cell>
        </row>
        <row r="2359">
          <cell r="A2359">
            <v>11058</v>
          </cell>
          <cell r="B2359" t="str">
            <v>PARAFUSO ROSCA SOBERBA ZINCADO CABECA CHATA FENDA SIMPLES 5,5 X 65 MM (2.1/2 ")</v>
          </cell>
          <cell r="C2359" t="str">
            <v xml:space="preserve">UN    </v>
          </cell>
          <cell r="D2359">
            <v>0.19</v>
          </cell>
        </row>
        <row r="2360">
          <cell r="A2360">
            <v>11059</v>
          </cell>
          <cell r="B2360" t="str">
            <v>PARAFUSO ROSCA SOBERBA ZINCADO CABECA CHATA FENDA SIMPLES 5,5 X 50 MM (2 ")</v>
          </cell>
          <cell r="C2360" t="str">
            <v xml:space="preserve">UN    </v>
          </cell>
          <cell r="D2360">
            <v>0.14000000000000001</v>
          </cell>
        </row>
        <row r="2361">
          <cell r="A2361">
            <v>11060</v>
          </cell>
          <cell r="B2361" t="str">
            <v>TIRANTE EM FERRO GALVANIZADO PARA CONTRAVENTAMENTO DE TELHA CANALETE 90, 1/4 " X 400 MM</v>
          </cell>
          <cell r="C2361" t="str">
            <v xml:space="preserve">UN    </v>
          </cell>
          <cell r="D2361">
            <v>18.61</v>
          </cell>
        </row>
        <row r="2362">
          <cell r="A2362">
            <v>11061</v>
          </cell>
          <cell r="B2362" t="str">
            <v>CHAPA DE ACO GALVANIZADA BITOLA GSG 30, E = 0,35 MM (2,80 KG/M2)</v>
          </cell>
          <cell r="C2362" t="str">
            <v xml:space="preserve">KG    </v>
          </cell>
          <cell r="D2362">
            <v>4.1500000000000004</v>
          </cell>
        </row>
        <row r="2363">
          <cell r="A2363">
            <v>11062</v>
          </cell>
          <cell r="B2363" t="str">
            <v>PLACA CIMENTICIA LISA E = 10 MM, DE 1,20 X 3,00 M (SEM AMIANTO)</v>
          </cell>
          <cell r="C2363" t="str">
            <v xml:space="preserve">M2    </v>
          </cell>
          <cell r="D2363">
            <v>47.63</v>
          </cell>
        </row>
        <row r="2364">
          <cell r="A2364">
            <v>11063</v>
          </cell>
          <cell r="B2364" t="str">
            <v>PLACA CIMENTICIA LISA E = 6 MM, DE 1,20 X 3,00 M (SEM AMIANTO)</v>
          </cell>
          <cell r="C2364" t="str">
            <v xml:space="preserve">M2    </v>
          </cell>
          <cell r="D2364">
            <v>46.11</v>
          </cell>
        </row>
        <row r="2365">
          <cell r="A2365">
            <v>11064</v>
          </cell>
          <cell r="B2365" t="str">
            <v>RUFO PARA TELHA ESTRUTURAL DE FIBROCIMENTO 2 ABAS, COMPRIMENTO DE 1031 MM (SEM AMIANTO)</v>
          </cell>
          <cell r="C2365" t="str">
            <v xml:space="preserve">UN    </v>
          </cell>
          <cell r="D2365">
            <v>13.27</v>
          </cell>
        </row>
        <row r="2366">
          <cell r="A2366">
            <v>11065</v>
          </cell>
          <cell r="B2366" t="str">
            <v>TAMPAO PARA TELHA ESTRUTURAL DE FIBROCIMENTO 2 ABAS, DE 787 X 215 X 60 MM (SEM AMIANTO)</v>
          </cell>
          <cell r="C2366" t="str">
            <v xml:space="preserve">UN    </v>
          </cell>
          <cell r="D2366">
            <v>12.62</v>
          </cell>
        </row>
        <row r="2367">
          <cell r="A2367">
            <v>11066</v>
          </cell>
          <cell r="B2367" t="str">
            <v>TAMPAO PARA TELHA ESTRUTURAL DE FIBROCIMENTO 1 ABA, DE 370 X 155 X 76 MM (SEM AMIANTO)</v>
          </cell>
          <cell r="C2367" t="str">
            <v xml:space="preserve">UN    </v>
          </cell>
          <cell r="D2367">
            <v>11.01</v>
          </cell>
        </row>
        <row r="2368">
          <cell r="A2368">
            <v>11067</v>
          </cell>
          <cell r="B2368" t="str">
            <v>TELHA DE ALUMINIO TRAPEZOIDAL, ALTURA = 38 MM, E = 0,5 MM (LARGURA = 1056 MM E COMPRIMENTO = 5000 MM)</v>
          </cell>
          <cell r="C2368" t="str">
            <v xml:space="preserve">UN    </v>
          </cell>
          <cell r="D2368">
            <v>181.96</v>
          </cell>
        </row>
        <row r="2369">
          <cell r="A2369">
            <v>11068</v>
          </cell>
          <cell r="B2369" t="str">
            <v>TELHA DE ALUMINIO TRAPEZOIDAL, ALTURA = 38 MM, E = 0,7 MM (LARGURA = 1056 MM E COMPRIMENTO = 5000 MM)</v>
          </cell>
          <cell r="C2369" t="str">
            <v xml:space="preserve">UN    </v>
          </cell>
          <cell r="D2369">
            <v>257</v>
          </cell>
        </row>
        <row r="2370">
          <cell r="A2370">
            <v>11071</v>
          </cell>
          <cell r="B2370" t="str">
            <v>PLUG PVC P/ ESG PREDIAL 100MM</v>
          </cell>
          <cell r="C2370" t="str">
            <v xml:space="preserve">UN    </v>
          </cell>
          <cell r="D2370">
            <v>7.54</v>
          </cell>
        </row>
        <row r="2371">
          <cell r="A2371">
            <v>11072</v>
          </cell>
          <cell r="B2371" t="str">
            <v>PLUG PVC P/ ESG PREDIAL 50MM</v>
          </cell>
          <cell r="C2371" t="str">
            <v xml:space="preserve">UN    </v>
          </cell>
          <cell r="D2371">
            <v>2.76</v>
          </cell>
        </row>
        <row r="2372">
          <cell r="A2372">
            <v>11073</v>
          </cell>
          <cell r="B2372" t="str">
            <v>PLUG PVC P/ ESG PREDIAL  75MM</v>
          </cell>
          <cell r="C2372" t="str">
            <v xml:space="preserve">UN    </v>
          </cell>
          <cell r="D2372">
            <v>6.32</v>
          </cell>
        </row>
        <row r="2373">
          <cell r="A2373">
            <v>11075</v>
          </cell>
          <cell r="B2373" t="str">
            <v>AREIA PARA LEITO FILTRANTE (0,42 A 1,68 MM) - POSTO JAZIDA/FORNECEDOR (RETIRADO NA JAZIDA, SEM TRANSPORTE)</v>
          </cell>
          <cell r="C2373" t="str">
            <v xml:space="preserve">M3    </v>
          </cell>
          <cell r="D2373">
            <v>1090.73</v>
          </cell>
        </row>
        <row r="2374">
          <cell r="A2374">
            <v>11076</v>
          </cell>
          <cell r="B2374" t="str">
            <v>AREIA PRETA PARA EMBOCO - POSTO JAZIDA/FORNECEDOR (RETIRADO NA JAZIDA, SEM TRANSPORTE)</v>
          </cell>
          <cell r="C2374" t="str">
            <v xml:space="preserve">M3    </v>
          </cell>
          <cell r="D2374">
            <v>83.26</v>
          </cell>
        </row>
        <row r="2375">
          <cell r="A2375">
            <v>11079</v>
          </cell>
          <cell r="B2375" t="str">
            <v>MATERIAL FILTRANTE (PEDREGULHO) 0,6 A 25,46 MM (POSTO PEDREIRA/FORNECEDOR, SEM FRETE)</v>
          </cell>
          <cell r="C2375" t="str">
            <v xml:space="preserve">M3    </v>
          </cell>
          <cell r="D2375">
            <v>935.7</v>
          </cell>
        </row>
        <row r="2376">
          <cell r="A2376">
            <v>11082</v>
          </cell>
          <cell r="B2376" t="str">
            <v>MATERIAL FILTRANTE (PEDREGULHO) 38 A 25,4 MM (POSTO PEDREIRA/FORNECEDOR, SEM FRETE)</v>
          </cell>
          <cell r="C2376" t="str">
            <v xml:space="preserve">M3    </v>
          </cell>
          <cell r="D2376">
            <v>954.64</v>
          </cell>
        </row>
        <row r="2377">
          <cell r="A2377">
            <v>11086</v>
          </cell>
          <cell r="B2377" t="str">
            <v>REJEITO DE MINERIO DE FERRO PARA PAVIMENTACAO (POSTO PEDREIRA/FORNECEDOR, SEM FRETE)</v>
          </cell>
          <cell r="C2377" t="str">
            <v xml:space="preserve">M3    </v>
          </cell>
          <cell r="D2377">
            <v>67.430000000000007</v>
          </cell>
        </row>
        <row r="2378">
          <cell r="A2378">
            <v>11088</v>
          </cell>
          <cell r="B2378" t="str">
            <v>TELHA CERAMICA TIPO PLAN, COMPRIMENTO DE *47* CM, RENDIMENTO DE *26* TELHAS/M2</v>
          </cell>
          <cell r="C2378" t="str">
            <v xml:space="preserve">UN    </v>
          </cell>
          <cell r="D2378">
            <v>0.44</v>
          </cell>
        </row>
        <row r="2379">
          <cell r="A2379">
            <v>11091</v>
          </cell>
          <cell r="B2379" t="str">
            <v>PINGADEIRA PLASTICA PARA TELHA DE FIBROCIMENTO CANALETE 49/KALHETA OU CANALETE 90/KALHETAO</v>
          </cell>
          <cell r="C2379" t="str">
            <v xml:space="preserve">UN    </v>
          </cell>
          <cell r="D2379">
            <v>0.73</v>
          </cell>
        </row>
        <row r="2380">
          <cell r="A2380">
            <v>11096</v>
          </cell>
          <cell r="B2380" t="str">
            <v>PO DE MARMORE (POSTO PEDREIRA/FORNECEDOR, SEM FRETE)</v>
          </cell>
          <cell r="C2380" t="str">
            <v xml:space="preserve">KG    </v>
          </cell>
          <cell r="D2380">
            <v>0.38</v>
          </cell>
        </row>
        <row r="2381">
          <cell r="A2381">
            <v>11107</v>
          </cell>
          <cell r="B2381" t="str">
            <v>ARAME GALVANIZADO 6 BWG, 5,16 MM (0,157 KG/M)</v>
          </cell>
          <cell r="C2381" t="str">
            <v xml:space="preserve">KG    </v>
          </cell>
          <cell r="D2381">
            <v>9.8699999999999992</v>
          </cell>
        </row>
        <row r="2382">
          <cell r="A2382">
            <v>11112</v>
          </cell>
          <cell r="B2382" t="str">
            <v>CHAPA/BOBINA ALUMINIO, E = 0,5 MM, L = 300 MM - 0,41 KG/M (LIGA 1200 - H14)</v>
          </cell>
          <cell r="C2382" t="str">
            <v xml:space="preserve">KG    </v>
          </cell>
          <cell r="D2382">
            <v>22.68</v>
          </cell>
        </row>
        <row r="2383">
          <cell r="A2383">
            <v>11113</v>
          </cell>
          <cell r="B2383" t="str">
            <v>CHAPA/BOBINA ALUMINIO, E = 0,8 MM, L = 500 MM - 1,08 KG/M (LIGA 1200 - H14)</v>
          </cell>
          <cell r="C2383" t="str">
            <v xml:space="preserve">KG    </v>
          </cell>
          <cell r="D2383">
            <v>22.68</v>
          </cell>
        </row>
        <row r="2384">
          <cell r="A2384">
            <v>11114</v>
          </cell>
          <cell r="B2384" t="str">
            <v>CHAPA/BOBINA ALUMINIO, E = 0,8 MM, L = 600 MM - 1,30 KG/M (LIGA 1200 - H14)</v>
          </cell>
          <cell r="C2384" t="str">
            <v xml:space="preserve">M     </v>
          </cell>
          <cell r="D2384">
            <v>17.440000000000001</v>
          </cell>
        </row>
        <row r="2385">
          <cell r="A2385">
            <v>11115</v>
          </cell>
          <cell r="B2385" t="str">
            <v>CHAPA/BOBINA ALUMINIO, E = 0,8 MM, L = 1000 MM - 2,16 KG/M (LIGA 1200 - H14)</v>
          </cell>
          <cell r="C2385" t="str">
            <v xml:space="preserve">M     </v>
          </cell>
          <cell r="D2385">
            <v>10.5</v>
          </cell>
        </row>
        <row r="2386">
          <cell r="A2386">
            <v>11116</v>
          </cell>
          <cell r="B2386" t="str">
            <v>DOMOS INDIVIDUAL EM ACRILICO BRANCO *95 X 95* CM, SEM INSTALACAO</v>
          </cell>
          <cell r="C2386" t="str">
            <v xml:space="preserve">UN    </v>
          </cell>
          <cell r="D2386">
            <v>446.66</v>
          </cell>
        </row>
        <row r="2387">
          <cell r="A2387">
            <v>11122</v>
          </cell>
          <cell r="B2387" t="str">
            <v>CHAPA DE ALUMINIO, E = 3 MM, L = 1000 MM - 8,10 KG/M2 (LIGA 1200 - H14)</v>
          </cell>
          <cell r="C2387" t="str">
            <v xml:space="preserve">KG    </v>
          </cell>
          <cell r="D2387">
            <v>22.68</v>
          </cell>
        </row>
        <row r="2388">
          <cell r="A2388">
            <v>11123</v>
          </cell>
          <cell r="B2388" t="str">
            <v>CHAPA DE ALUMINIO, E = 4 MM, L = 1000 MM - 10,8 KG/M2 (LIGA 1200 - H14)</v>
          </cell>
          <cell r="C2388" t="str">
            <v xml:space="preserve">KG    </v>
          </cell>
          <cell r="D2388">
            <v>22.68</v>
          </cell>
        </row>
        <row r="2389">
          <cell r="A2389">
            <v>11125</v>
          </cell>
          <cell r="B2389" t="str">
            <v>CHAPA DE ALUMINIO, E = 5 MM, L = 1060 MM - 13,5 KG/M2 (LIGA 1200 - H14)</v>
          </cell>
          <cell r="C2389" t="str">
            <v xml:space="preserve">KG    </v>
          </cell>
          <cell r="D2389">
            <v>22.68</v>
          </cell>
        </row>
        <row r="2390">
          <cell r="A2390">
            <v>11130</v>
          </cell>
          <cell r="B2390" t="str">
            <v>CHAPA DE MADEIRA COMPENSADA DE PINUS, VIROLA OU EQUIVALENTE, DE *2,2 X 1,6* M, E = 8 MM</v>
          </cell>
          <cell r="C2390" t="str">
            <v xml:space="preserve">M2    </v>
          </cell>
          <cell r="D2390">
            <v>18.18</v>
          </cell>
        </row>
        <row r="2391">
          <cell r="A2391">
            <v>11131</v>
          </cell>
          <cell r="B2391" t="str">
            <v>CHAPA DE MADEIRA COMPENSADA DE PINUS, VIROLA OU EQUIVALENTE, DE *2,2 X 1,6* M, E = 20 MM</v>
          </cell>
          <cell r="C2391" t="str">
            <v xml:space="preserve">M2    </v>
          </cell>
          <cell r="D2391">
            <v>36.090000000000003</v>
          </cell>
        </row>
        <row r="2392">
          <cell r="A2392">
            <v>11132</v>
          </cell>
          <cell r="B2392" t="str">
            <v>CHAPA DE MADEIRA COMPENSADA DE PINUS, VIROLA OU EQUIVALENTE, DE *2,2 X 1,6* M, E = 25 MM</v>
          </cell>
          <cell r="C2392" t="str">
            <v xml:space="preserve">M2    </v>
          </cell>
          <cell r="D2392">
            <v>42.67</v>
          </cell>
        </row>
        <row r="2393">
          <cell r="A2393">
            <v>11134</v>
          </cell>
          <cell r="B2393" t="str">
            <v>CHAPA DE MADEIRA COMPENSADA NAVAL (COM COLA FENOLICA), E = 10 MM, DE *1,60 X 2,20* M</v>
          </cell>
          <cell r="C2393" t="str">
            <v xml:space="preserve">M2    </v>
          </cell>
          <cell r="D2393">
            <v>21.76</v>
          </cell>
        </row>
        <row r="2394">
          <cell r="A2394">
            <v>11135</v>
          </cell>
          <cell r="B2394" t="str">
            <v>CHAPA DE MADEIRA COMPENSADA NAVAL (COM COLA FENOLICA), E = 12 MM, DE *1,60 X 2,20* M</v>
          </cell>
          <cell r="C2394" t="str">
            <v xml:space="preserve">M2    </v>
          </cell>
          <cell r="D2394">
            <v>26.52</v>
          </cell>
        </row>
        <row r="2395">
          <cell r="A2395">
            <v>11136</v>
          </cell>
          <cell r="B2395" t="str">
            <v>CHAPA DE MADEIRA COMPENSADA NAVAL (COM COLA FENOLICA), E = 15 MM, DE *1,60 X 2,20* M</v>
          </cell>
          <cell r="C2395" t="str">
            <v xml:space="preserve">M2    </v>
          </cell>
          <cell r="D2395">
            <v>28.69</v>
          </cell>
        </row>
        <row r="2396">
          <cell r="A2396">
            <v>11137</v>
          </cell>
          <cell r="B2396" t="str">
            <v>CHAPA DE MADEIRA COMPENSADA NAVAL (COM COLA FENOLICA), E = 20 MM, DE *1,60 X 2,20* M</v>
          </cell>
          <cell r="C2396" t="str">
            <v xml:space="preserve">M2    </v>
          </cell>
          <cell r="D2396">
            <v>40.729999999999997</v>
          </cell>
        </row>
        <row r="2397">
          <cell r="A2397">
            <v>11138</v>
          </cell>
          <cell r="B2397" t="str">
            <v>OLEO COMBUSTIVEL BPF A GRANEL</v>
          </cell>
          <cell r="C2397" t="str">
            <v xml:space="preserve">L     </v>
          </cell>
          <cell r="D2397">
            <v>2.06</v>
          </cell>
        </row>
        <row r="2398">
          <cell r="A2398">
            <v>11145</v>
          </cell>
          <cell r="B2398" t="str">
            <v>CONCRETO USINADO BOMBEAVEL, CLASSE DE RESISTENCIA C35, COM BRITA 0 E 1, SLUMP = 100 +/- 20 MM, INCLUI SERVICO DE BOMBEAMENTO (NBR 8953)</v>
          </cell>
          <cell r="C2398" t="str">
            <v xml:space="preserve">M3    </v>
          </cell>
          <cell r="D2398">
            <v>412.84</v>
          </cell>
        </row>
        <row r="2399">
          <cell r="A2399">
            <v>11146</v>
          </cell>
          <cell r="B2399" t="str">
            <v>CONCRETO AUTOADENSAVEL (CAA) CLASSE DE RESISTENCIA C15, ESPALHAMENTO SF2, INCLUI SERVICO DE BOMBEAMENTO (NBR 15823)</v>
          </cell>
          <cell r="C2399" t="str">
            <v xml:space="preserve">M3    </v>
          </cell>
          <cell r="D2399">
            <v>350.52</v>
          </cell>
        </row>
        <row r="2400">
          <cell r="A2400">
            <v>11147</v>
          </cell>
          <cell r="B2400" t="str">
            <v>CONCRETO AUTOADENSAVEL (CAA) CLASSE DE RESISTENCIA C20, ESPALHAMENTO SF2, INCLUI SERVICO DE BOMBEAMENTO (NBR 15823)</v>
          </cell>
          <cell r="C2400" t="str">
            <v xml:space="preserve">M3    </v>
          </cell>
          <cell r="D2400">
            <v>363.5</v>
          </cell>
        </row>
        <row r="2401">
          <cell r="A2401">
            <v>11149</v>
          </cell>
          <cell r="B2401" t="str">
            <v>PRIMER EPOXI</v>
          </cell>
          <cell r="C2401" t="str">
            <v xml:space="preserve">GL    </v>
          </cell>
          <cell r="D2401">
            <v>168.06</v>
          </cell>
        </row>
        <row r="2402">
          <cell r="A2402">
            <v>11154</v>
          </cell>
          <cell r="B2402" t="str">
            <v>PORTA CORTA-FOGO PARA SAIDA DE EMERGENCIA, COM FECHADURA, VAO LUZ DE 90 X 210 CM, CLASSE P-90 (NBR 11742)</v>
          </cell>
          <cell r="C2402" t="str">
            <v xml:space="preserve">UN    </v>
          </cell>
          <cell r="D2402">
            <v>1004.04</v>
          </cell>
        </row>
        <row r="2403">
          <cell r="A2403">
            <v>11157</v>
          </cell>
          <cell r="B2403" t="str">
            <v>WASH PRIMER PARA TINTA AUTOMOTIVA</v>
          </cell>
          <cell r="C2403" t="str">
            <v xml:space="preserve">GL    </v>
          </cell>
          <cell r="D2403">
            <v>136.12</v>
          </cell>
        </row>
        <row r="2404">
          <cell r="A2404">
            <v>11161</v>
          </cell>
          <cell r="B2404" t="str">
            <v>CAL HIDRATADA PARA PINTURA</v>
          </cell>
          <cell r="C2404" t="str">
            <v xml:space="preserve">KG    </v>
          </cell>
          <cell r="D2404">
            <v>0.86</v>
          </cell>
        </row>
        <row r="2405">
          <cell r="A2405">
            <v>11162</v>
          </cell>
          <cell r="B2405" t="str">
            <v>FIXADOR DE CAL (SACHE 150 ML)</v>
          </cell>
          <cell r="C2405" t="str">
            <v xml:space="preserve">UN    </v>
          </cell>
          <cell r="D2405">
            <v>1.1000000000000001</v>
          </cell>
        </row>
        <row r="2406">
          <cell r="A2406">
            <v>11174</v>
          </cell>
          <cell r="B2406" t="str">
            <v>PRIMER UNIVERSAL, FUNDO ANTICORROSIVO TIPO ZARCAO</v>
          </cell>
          <cell r="C2406" t="str">
            <v xml:space="preserve">18L   </v>
          </cell>
          <cell r="D2406">
            <v>477.18</v>
          </cell>
        </row>
        <row r="2407">
          <cell r="A2407">
            <v>11183</v>
          </cell>
          <cell r="B2407" t="str">
            <v>JANELA BASCULANTE, ACO, COM BATENTE/REQUADRO, 100 X 100 CM (SEM VIDROS)</v>
          </cell>
          <cell r="C2407" t="str">
            <v xml:space="preserve">UN    </v>
          </cell>
          <cell r="D2407">
            <v>236.91</v>
          </cell>
        </row>
        <row r="2408">
          <cell r="A2408">
            <v>11185</v>
          </cell>
          <cell r="B2408" t="str">
            <v>VIDRO PLANO ARMADO E = 7MM - SEM COLOCACAO</v>
          </cell>
          <cell r="C2408" t="str">
            <v xml:space="preserve">M2    </v>
          </cell>
          <cell r="D2408">
            <v>172.22</v>
          </cell>
        </row>
        <row r="2409">
          <cell r="A2409">
            <v>11186</v>
          </cell>
          <cell r="B2409" t="str">
            <v>ESPELHO CRISTAL E = 4 MM</v>
          </cell>
          <cell r="C2409" t="str">
            <v xml:space="preserve">M2    </v>
          </cell>
          <cell r="D2409">
            <v>191.11</v>
          </cell>
        </row>
        <row r="2410">
          <cell r="A2410">
            <v>11188</v>
          </cell>
          <cell r="B2410" t="str">
            <v>VIDRO LISO FUME E = 4MM - SEM COLOCACAO</v>
          </cell>
          <cell r="C2410" t="str">
            <v xml:space="preserve">M2    </v>
          </cell>
          <cell r="D2410">
            <v>88.88</v>
          </cell>
        </row>
        <row r="2411">
          <cell r="A2411">
            <v>11189</v>
          </cell>
          <cell r="B2411" t="str">
            <v>VIDRO LISO FUME E = 6MM - SEM COLOCACAO</v>
          </cell>
          <cell r="C2411" t="str">
            <v xml:space="preserve">M2    </v>
          </cell>
          <cell r="D2411">
            <v>133.33000000000001</v>
          </cell>
        </row>
        <row r="2412">
          <cell r="A2412">
            <v>11190</v>
          </cell>
          <cell r="B2412" t="str">
            <v>JANELA BASCULANTE, ACO, COM BATENTE/REQUADRO, 60 X 60 CM (SEM VIDROS)</v>
          </cell>
          <cell r="C2412" t="str">
            <v xml:space="preserve">UN    </v>
          </cell>
          <cell r="D2412">
            <v>109.9</v>
          </cell>
        </row>
        <row r="2413">
          <cell r="A2413">
            <v>11192</v>
          </cell>
          <cell r="B2413" t="str">
            <v>JANELA BASCULANTE, ACO, COM BATENTE/REQUADRO, 80 X 80 CM (SEM VIDROS)</v>
          </cell>
          <cell r="C2413" t="str">
            <v xml:space="preserve">UN    </v>
          </cell>
          <cell r="D2413">
            <v>202.21</v>
          </cell>
        </row>
        <row r="2414">
          <cell r="A2414">
            <v>11193</v>
          </cell>
          <cell r="B2414" t="str">
            <v>JANELA DE CORRER, ACO, BATENTE/REQUADRO DE 6 A 14 CM, VENEZIANA, PINT ANTICORROSIVA, PINT ACABAMENTO, COM VIDRO, 6 FLS, 120  X 150 CM (A X L)</v>
          </cell>
          <cell r="C2414" t="str">
            <v xml:space="preserve">M2    </v>
          </cell>
          <cell r="D2414">
            <v>428.87</v>
          </cell>
        </row>
        <row r="2415">
          <cell r="A2415">
            <v>11194</v>
          </cell>
          <cell r="B2415" t="str">
            <v>JANELA DE CORRER, ACO, BATENTE/REQUADRO DE 6 A 14 CM, VENEZIANA, PINT ANTICORROSIVA, SEM VIDRO, 6 FLS, 120  X 150 CM (A X L)</v>
          </cell>
          <cell r="C2415" t="str">
            <v xml:space="preserve">M2    </v>
          </cell>
          <cell r="D2415">
            <v>386.14</v>
          </cell>
        </row>
        <row r="2416">
          <cell r="A2416">
            <v>11197</v>
          </cell>
          <cell r="B2416" t="str">
            <v>JANELA DE CORRER, ACO, COM BATENTE/REQUADRO DE 6 A 14 CM, SEM DIVISAO, PINT ANTICORROSIVA, PINT ACABAMENTO, COM VIDRO, SEM BANDEIRA, 2 FLS, 120  X 150 CM (A X L)</v>
          </cell>
          <cell r="C2416" t="str">
            <v xml:space="preserve">UN    </v>
          </cell>
          <cell r="D2416">
            <v>587.34</v>
          </cell>
        </row>
        <row r="2417">
          <cell r="A2417">
            <v>11199</v>
          </cell>
          <cell r="B2417" t="str">
            <v>JANELA DE CORRER, ACO, BATENTE/REQUADRO DE 6 A 14 CM,  COM DIVISAO HORIZ , PINT ANTICORROSIVA, SEM VIDRO, BANDEIRA COM BASCULA, 4 FLS, 120  X 150 CM (A X L)</v>
          </cell>
          <cell r="C2417" t="str">
            <v xml:space="preserve">UN    </v>
          </cell>
          <cell r="D2417">
            <v>606.95000000000005</v>
          </cell>
        </row>
        <row r="2418">
          <cell r="A2418">
            <v>11227</v>
          </cell>
          <cell r="B2418" t="str">
            <v>JANELA DE CORRER, ACO, BATENTE/REQUADRO DE 6 A 14 CM, SEM  DIVISAO, PINT ANTICORROSIVA, SEM VIDRO, BANDEIRA COM BASCULA, 4 FLS, 120  X 200 CM (A X L)</v>
          </cell>
          <cell r="C2418" t="str">
            <v xml:space="preserve">UN    </v>
          </cell>
          <cell r="D2418">
            <v>448.01</v>
          </cell>
        </row>
        <row r="2419">
          <cell r="A2419">
            <v>11231</v>
          </cell>
          <cell r="B2419" t="str">
            <v>JANELA BASCULANTE, ACO, COM BATENTE/REQUADRO, 80 X 80 CM (SEM VIDROS)</v>
          </cell>
          <cell r="C2419" t="str">
            <v xml:space="preserve">M2    </v>
          </cell>
          <cell r="D2419">
            <v>315.95</v>
          </cell>
        </row>
        <row r="2420">
          <cell r="A2420">
            <v>11234</v>
          </cell>
          <cell r="B2420" t="str">
            <v>RALO FOFO COM REQUADRO, QUADRADO 200 X 200 MM</v>
          </cell>
          <cell r="C2420" t="str">
            <v xml:space="preserve">UN    </v>
          </cell>
          <cell r="D2420">
            <v>49.17</v>
          </cell>
        </row>
        <row r="2421">
          <cell r="A2421">
            <v>11235</v>
          </cell>
          <cell r="B2421" t="str">
            <v>GRELHA FOFO SIMPLES COM REQUADRO, CARGA MAXIMA 1,5 T, 150 X 1000 MM, E= *15* MM</v>
          </cell>
          <cell r="C2421" t="str">
            <v xml:space="preserve">UN    </v>
          </cell>
          <cell r="D2421">
            <v>113.48</v>
          </cell>
        </row>
        <row r="2422">
          <cell r="A2422">
            <v>11236</v>
          </cell>
          <cell r="B2422" t="str">
            <v>GRELHA FOFO SIMPLES COM REQUADRO, CARGA MAXIMA 1,5 T, 200 X 1000 MM, E= *15* MM</v>
          </cell>
          <cell r="C2422" t="str">
            <v xml:space="preserve">UN    </v>
          </cell>
          <cell r="D2422">
            <v>144.22</v>
          </cell>
        </row>
        <row r="2423">
          <cell r="A2423">
            <v>11241</v>
          </cell>
          <cell r="B2423" t="str">
            <v>TAMPAO FOFO ARTICULADO P/ REGISTRO, CLASSE A15 CARGA MAXIMA 1,5 T, *400 X 400* MM</v>
          </cell>
          <cell r="C2423" t="str">
            <v xml:space="preserve">UN    </v>
          </cell>
          <cell r="D2423">
            <v>132.4</v>
          </cell>
        </row>
        <row r="2424">
          <cell r="A2424">
            <v>11244</v>
          </cell>
          <cell r="B2424" t="str">
            <v>GRELHA FOFO ARTICULADA, CARGA MAXIMA 1,5 T, *300 X 1000* MM, E= *15* MM</v>
          </cell>
          <cell r="C2424" t="str">
            <v xml:space="preserve">UN    </v>
          </cell>
          <cell r="D2424">
            <v>148.71</v>
          </cell>
        </row>
        <row r="2425">
          <cell r="A2425">
            <v>11245</v>
          </cell>
          <cell r="B2425" t="str">
            <v>GRELHA FOFO SIMPLES COM REQUADRO, CARGA MAXIMA  12,5 T, *300 X 1000* MM, E= *15* MM, AREA ESTACIONAMENTO CARRO PASSEIO</v>
          </cell>
          <cell r="C2425" t="str">
            <v xml:space="preserve">UN    </v>
          </cell>
          <cell r="D2425">
            <v>205.69</v>
          </cell>
        </row>
        <row r="2426">
          <cell r="A2426">
            <v>11247</v>
          </cell>
          <cell r="B2426" t="str">
            <v>CAIXA DE PASSAGEM N 7, DE EMBUTIR, PADRAO TELEBRAS, DIMENSOES 150 X 150 X 15 CM, EM CHAPA DE ACO GALVANIZADO</v>
          </cell>
          <cell r="C2426" t="str">
            <v xml:space="preserve">UN    </v>
          </cell>
          <cell r="D2426">
            <v>725.88</v>
          </cell>
        </row>
        <row r="2427">
          <cell r="A2427">
            <v>11249</v>
          </cell>
          <cell r="B2427" t="str">
            <v>CAIXA DE PASSAGEM N 8, DE EMBUTIR, PADRAO TELEBRAS, DIMENSOES 200 X 200 X 20 CM, EM CHAPA DE ACO GALVANIZADO</v>
          </cell>
          <cell r="C2427" t="str">
            <v xml:space="preserve">UN    </v>
          </cell>
          <cell r="D2427">
            <v>2372.65</v>
          </cell>
        </row>
        <row r="2428">
          <cell r="A2428">
            <v>11250</v>
          </cell>
          <cell r="B2428" t="str">
            <v>CAIXA DE PASSAGEM N 2, DE EMBUTIR, PADRAO TELEBRAS, DIMENSOES 20 X 20 X 12 CM, EM CHAPA DE ACO GALVANIZADO</v>
          </cell>
          <cell r="C2428" t="str">
            <v xml:space="preserve">UN    </v>
          </cell>
          <cell r="D2428">
            <v>37.06</v>
          </cell>
        </row>
        <row r="2429">
          <cell r="A2429">
            <v>11251</v>
          </cell>
          <cell r="B2429" t="str">
            <v>CAIXA DE PASSAGEM N 3, DE EMBUTIR, PADRAO TELEBRAS, DIMENSOES 40 X 40 X 12 CM, EM CHAPA DE ACO GALVANIZADO</v>
          </cell>
          <cell r="C2429" t="str">
            <v xml:space="preserve">UN    </v>
          </cell>
          <cell r="D2429">
            <v>78</v>
          </cell>
        </row>
        <row r="2430">
          <cell r="A2430">
            <v>11253</v>
          </cell>
          <cell r="B2430" t="str">
            <v>CAIXA DE PASSAGEM N 4, DE EMBUTIR, PADRAO TELEBRAS, DIMENSOES 60 X 60 X 12 CM, EM CHAPA DE ACO GALVANIZADO</v>
          </cell>
          <cell r="C2430" t="str">
            <v xml:space="preserve">UN    </v>
          </cell>
          <cell r="D2430">
            <v>153.38999999999999</v>
          </cell>
        </row>
        <row r="2431">
          <cell r="A2431">
            <v>11254</v>
          </cell>
          <cell r="B2431" t="str">
            <v>CAIXA DE PASSAGEM N 4, DE SOBREPOR, PADRAO TELEBRAS, DIMENSOES 60 X 60 X *12* CM, EM CHAPA DE ACO GALVANIZADO</v>
          </cell>
          <cell r="C2431" t="str">
            <v xml:space="preserve">UN    </v>
          </cell>
          <cell r="D2431">
            <v>164.8</v>
          </cell>
        </row>
        <row r="2432">
          <cell r="A2432">
            <v>11255</v>
          </cell>
          <cell r="B2432" t="str">
            <v>CAIXA DE PASSAGEM N 5, DE EMBUTIR, PADRAO TELEBRAS, DIMENSOES 80 X 80 X 12 CM, EM CHAPA DE ACO GALVANIZADO</v>
          </cell>
          <cell r="C2432" t="str">
            <v xml:space="preserve">UN    </v>
          </cell>
          <cell r="D2432">
            <v>249.59</v>
          </cell>
        </row>
        <row r="2433">
          <cell r="A2433">
            <v>11256</v>
          </cell>
          <cell r="B2433" t="str">
            <v>CAIXA DE PASSAGEM N 5, DE SOBREPOR, PADRAO TELEBRAS, DIMENSOES 80 X 80 X *12* CM, EM CHAPA DE ACO GALVANIZADO</v>
          </cell>
          <cell r="C2433" t="str">
            <v xml:space="preserve">UN    </v>
          </cell>
          <cell r="D2433">
            <v>285.62</v>
          </cell>
        </row>
        <row r="2434">
          <cell r="A2434">
            <v>11267</v>
          </cell>
          <cell r="B2434" t="str">
            <v>ARRUELA REDONDA DE LATAO, DIAMETRO EXTERNO = 34 MM, ESPESSURA = 2,5 MM, DIAMETRO DO FURO = 17 MM</v>
          </cell>
          <cell r="C2434" t="str">
            <v xml:space="preserve">UN    </v>
          </cell>
          <cell r="D2434">
            <v>6.57</v>
          </cell>
        </row>
        <row r="2435">
          <cell r="A2435">
            <v>11270</v>
          </cell>
          <cell r="B2435" t="str">
            <v>ABRACADEIRA DE LATAO PARA FIXACAO DE CABO PARA-RAIO, DIMENSOES 32 X 24 X 24 MM</v>
          </cell>
          <cell r="C2435" t="str">
            <v xml:space="preserve">UN    </v>
          </cell>
          <cell r="D2435">
            <v>1.38</v>
          </cell>
        </row>
        <row r="2436">
          <cell r="A2436">
            <v>11272</v>
          </cell>
          <cell r="B2436" t="str">
            <v>ALCA PREFORMADA DE DISTRIBUICAO, EM ACO GALVANIZADO, PARA CONDUTORES DE ALUMINIO AWG 2 (CAA 6/1 OU CA 7 FIOS)</v>
          </cell>
          <cell r="C2436" t="str">
            <v xml:space="preserve">UN    </v>
          </cell>
          <cell r="D2436">
            <v>5.33</v>
          </cell>
        </row>
        <row r="2437">
          <cell r="A2437">
            <v>11273</v>
          </cell>
          <cell r="B2437" t="str">
            <v>ALCA PREFORMADA DE DISTRIBUICAO, EM ACO GALVANIZADO, PARA CONDUTORES DE ALUMINIO AWG 1/0 (CAA 6/1 OU CA 7 FIOS)</v>
          </cell>
          <cell r="C2437" t="str">
            <v xml:space="preserve">UN    </v>
          </cell>
          <cell r="D2437">
            <v>8.83</v>
          </cell>
        </row>
        <row r="2438">
          <cell r="A2438">
            <v>11274</v>
          </cell>
          <cell r="B2438" t="str">
            <v>ALCA PREFORMADA DE SERVICO, EM ACO GALVANIZADO, PARA CONDUTORES DE ALUMINIO AWG 6 (CAA 6/1)</v>
          </cell>
          <cell r="C2438" t="str">
            <v xml:space="preserve">UN    </v>
          </cell>
          <cell r="D2438">
            <v>1.63</v>
          </cell>
        </row>
        <row r="2439">
          <cell r="A2439">
            <v>11275</v>
          </cell>
          <cell r="B2439" t="str">
            <v>ALCA PREFORMADA DE SERVICO, EM ACO GALVANIZADO, PARA CONDUTORES DE ALUMINIO AWG 4 (CAA 6/1)</v>
          </cell>
          <cell r="C2439" t="str">
            <v xml:space="preserve">UN    </v>
          </cell>
          <cell r="D2439">
            <v>2.14</v>
          </cell>
        </row>
        <row r="2440">
          <cell r="A2440">
            <v>11280</v>
          </cell>
          <cell r="B2440" t="str">
            <v>CORTADEIRA DE PISO DE CONCRETO E ASFALTO, PARA DISCO PADRAO DE DIAMETRO 350 MM (14") OU 450 MM (18") , MOTOR A GASOLINA, POTENCIA 13 HP, SEM DISCO</v>
          </cell>
          <cell r="C2440" t="str">
            <v xml:space="preserve">UN    </v>
          </cell>
          <cell r="D2440">
            <v>6439.71</v>
          </cell>
        </row>
        <row r="2441">
          <cell r="A2441">
            <v>11281</v>
          </cell>
          <cell r="B2441" t="str">
            <v>COMPACTADOR DE SOLO A PERCUSSAO (SOQUETE), COM MOTOR GASOLINA DE 4 TEMPOS, PESO ENTRE 55 E 65 KG, FORCA DE IMPACTO DE 1.000 A 1.500 KGF, FREQUENCIA DE 600 A 700 GOLPES POR MINUTO, VELOCIDADE DE TRABALHO ENTRE 10 E 15 M/MIN, POTENCIA ENTRE 2,00 E 3,00 HP</v>
          </cell>
          <cell r="C2441" t="str">
            <v xml:space="preserve">UN    </v>
          </cell>
          <cell r="D2441">
            <v>15486</v>
          </cell>
        </row>
        <row r="2442">
          <cell r="A2442">
            <v>11289</v>
          </cell>
          <cell r="B2442" t="str">
            <v>TAMPAO FOFO ARTICULADO P/ REGISTRO, CLASSE A15 CARGA MAX 1,5 T, *200 X 200* MM</v>
          </cell>
          <cell r="C2442" t="str">
            <v xml:space="preserve">UN    </v>
          </cell>
          <cell r="D2442">
            <v>52.96</v>
          </cell>
        </row>
        <row r="2443">
          <cell r="A2443">
            <v>11292</v>
          </cell>
          <cell r="B2443" t="str">
            <v>TAMPAO FOFO SIMPLES COM BASE, CLASSE A15 CARGA MAX 1,5 T, 300 X 400 MM</v>
          </cell>
          <cell r="C2443" t="str">
            <v xml:space="preserve">UN    </v>
          </cell>
          <cell r="D2443">
            <v>188.2</v>
          </cell>
        </row>
        <row r="2444">
          <cell r="A2444">
            <v>11293</v>
          </cell>
          <cell r="B2444" t="str">
            <v>TAMPAO FOFO SIMPLES COM BASE, CLASSE A15 CARGA MAX 1,5 T, 400 X 500 MM, COM INSCRICAO INCENDIO</v>
          </cell>
          <cell r="C2444" t="str">
            <v xml:space="preserve">UN    </v>
          </cell>
          <cell r="D2444">
            <v>208.06</v>
          </cell>
        </row>
        <row r="2445">
          <cell r="A2445">
            <v>11296</v>
          </cell>
          <cell r="B2445" t="str">
            <v>TAMPAO FOFO SIMPLES COM BASE, CLASSE D400 CARGA MAX 40 T, REDONDO TAMPA 900 MM, REDE PLUVIAL/ESGOTO</v>
          </cell>
          <cell r="C2445" t="str">
            <v xml:space="preserve">UN    </v>
          </cell>
          <cell r="D2445">
            <v>1286.67</v>
          </cell>
        </row>
        <row r="2446">
          <cell r="A2446">
            <v>11299</v>
          </cell>
          <cell r="B2446" t="str">
            <v>TAMPAO FOFO SIMPLES, CLASSE A15 CARGA MAX 1,5 T, *550 X 1100* MM, REDE TELEFONE</v>
          </cell>
          <cell r="C2446" t="str">
            <v xml:space="preserve">UN    </v>
          </cell>
          <cell r="D2446">
            <v>435.51</v>
          </cell>
        </row>
        <row r="2447">
          <cell r="A2447">
            <v>11301</v>
          </cell>
          <cell r="B2447" t="str">
            <v>TAMPAO FOFO ARTICULADO, CLASSE B125 CARGA MAX 12,5 T, REDONDO TAMPA 600 MM, REDE PLUVIAL/ESGOTO</v>
          </cell>
          <cell r="C2447" t="str">
            <v xml:space="preserve">UN    </v>
          </cell>
          <cell r="D2447">
            <v>335.73</v>
          </cell>
        </row>
        <row r="2448">
          <cell r="A2448">
            <v>11315</v>
          </cell>
          <cell r="B2448" t="str">
            <v>TAMPAO FOFO SIMPLES COM BASE, CLASSE A15 CARGA MAX 1,5 T, 300 X 300 MM, REDE PLUVIAL/ESGOTO</v>
          </cell>
          <cell r="C2448" t="str">
            <v xml:space="preserve">UN    </v>
          </cell>
          <cell r="D2448">
            <v>80.38</v>
          </cell>
        </row>
        <row r="2449">
          <cell r="A2449">
            <v>11316</v>
          </cell>
          <cell r="B2449" t="str">
            <v>TAMPAO FOFO SIMPLES COM BASE, CLASSE B125 CARGA MAX 12,5 T, REDONDO TAMPA 500 MM, REDE PLUVIAL/ESGOTO</v>
          </cell>
          <cell r="C2449" t="str">
            <v xml:space="preserve">UN    </v>
          </cell>
          <cell r="D2449">
            <v>264.8</v>
          </cell>
        </row>
        <row r="2450">
          <cell r="A2450">
            <v>11321</v>
          </cell>
          <cell r="B2450" t="str">
            <v>REDUCAO PVC PBA, JE, PB, DN 100 X 50 / DE 110 X 60 MM, PARA REDE DE AGUA</v>
          </cell>
          <cell r="C2450" t="str">
            <v xml:space="preserve">UN    </v>
          </cell>
          <cell r="D2450">
            <v>18.309999999999999</v>
          </cell>
        </row>
        <row r="2451">
          <cell r="A2451">
            <v>11323</v>
          </cell>
          <cell r="B2451" t="str">
            <v>REDUCAO PVC PBA, JE, PB, DN 100 X 75 / DE 110 X 85 MM, PARA REDE DE AGUA</v>
          </cell>
          <cell r="C2451" t="str">
            <v xml:space="preserve">UN    </v>
          </cell>
          <cell r="D2451">
            <v>21.88</v>
          </cell>
        </row>
        <row r="2452">
          <cell r="A2452">
            <v>11359</v>
          </cell>
          <cell r="B2452" t="str">
            <v>ESMERILHADEIRA ANGULAR ELETRICA, DIAMETRO DO DISCO 7 '' (180 MM), ROTACAO 8500 RPM, POTENCIA 2400 W</v>
          </cell>
          <cell r="C2452" t="str">
            <v xml:space="preserve">UN    </v>
          </cell>
          <cell r="D2452">
            <v>466.12</v>
          </cell>
        </row>
        <row r="2453">
          <cell r="A2453">
            <v>11364</v>
          </cell>
          <cell r="B2453" t="str">
            <v>PORTA DE MADEIRA, FOLHA LEVE (NBR 15930) DE 60 X 210 CM, E = *35* MM, NUCLEO COLMEIA, CAPA LISA EM HDF, ACABAMENTO EM PRIMER PARA PINTURA</v>
          </cell>
          <cell r="C2453" t="str">
            <v xml:space="preserve">UN    </v>
          </cell>
          <cell r="D2453">
            <v>105.46</v>
          </cell>
        </row>
        <row r="2454">
          <cell r="A2454">
            <v>11365</v>
          </cell>
          <cell r="B2454" t="str">
            <v>PORTA DE MADEIRA, FOLHA LEVE (NBR 15930) DE 70 X 210 CM, E = *35* MM, NUCLEO COLMEIA, CAPA LISA EM HDF, ACABAMENTO EM PRIMER PARA PINTURA</v>
          </cell>
          <cell r="C2454" t="str">
            <v xml:space="preserve">UN    </v>
          </cell>
          <cell r="D2454">
            <v>113.58</v>
          </cell>
        </row>
        <row r="2455">
          <cell r="A2455">
            <v>11366</v>
          </cell>
          <cell r="B2455" t="str">
            <v>PORTA DE MADEIRA, FOLHA LEVE (NBR 15930) DE 80 X 210 CM, E = *35* MM, NUCLEO COLMEIA, CAPA LISA EM HDF, ACABAMENTO EM PRIMER PARA PINTURA</v>
          </cell>
          <cell r="C2455" t="str">
            <v xml:space="preserve">UN    </v>
          </cell>
          <cell r="D2455">
            <v>120.2</v>
          </cell>
        </row>
        <row r="2456">
          <cell r="A2456">
            <v>11367</v>
          </cell>
          <cell r="B2456" t="str">
            <v>PORTA DE MADEIRA, FOLHA LEVE (NBR 15930), E = *35* MM, NUCLEO COLMEIA, CAPA LISA EM HDF, ACABAMENTO MELAMINICO EM PADRAO MADEIRA</v>
          </cell>
          <cell r="C2456" t="str">
            <v xml:space="preserve">M2    </v>
          </cell>
          <cell r="D2456">
            <v>92.59</v>
          </cell>
        </row>
        <row r="2457">
          <cell r="A2457">
            <v>11378</v>
          </cell>
          <cell r="B2457" t="str">
            <v>TE DE REDUCAO, PVC PBA, BBB, JE, DN 100 X 50 / DE 110 X 60 MM, PARA REDE AGUA (NBR 10351)</v>
          </cell>
          <cell r="C2457" t="str">
            <v xml:space="preserve">UN    </v>
          </cell>
          <cell r="D2457">
            <v>69.760000000000005</v>
          </cell>
        </row>
        <row r="2458">
          <cell r="A2458">
            <v>11379</v>
          </cell>
          <cell r="B2458" t="str">
            <v>TE DE REDUCAO, PVC PBA, BBB, JE, DN 100 X 75 / DE 110 X 85 MM, PARA REDE AGUA (NBR 10351)</v>
          </cell>
          <cell r="C2458" t="str">
            <v xml:space="preserve">UN    </v>
          </cell>
          <cell r="D2458">
            <v>76.19</v>
          </cell>
        </row>
        <row r="2459">
          <cell r="A2459">
            <v>11427</v>
          </cell>
          <cell r="B2459" t="str">
            <v>POLVORA NEGRA</v>
          </cell>
          <cell r="C2459" t="str">
            <v xml:space="preserve">KG    </v>
          </cell>
          <cell r="D2459">
            <v>54.59</v>
          </cell>
        </row>
        <row r="2460">
          <cell r="A2460">
            <v>11447</v>
          </cell>
          <cell r="B2460" t="str">
            <v>DOBRADICA EM LATAO, 3 " X 2 1/2 ", E= 1,9 A 2 MM, COM ANEL, CROMADO, TAMPA BOLA, COM PARAFUSOS</v>
          </cell>
          <cell r="C2460" t="str">
            <v xml:space="preserve">UN    </v>
          </cell>
          <cell r="D2460">
            <v>18.809999999999999</v>
          </cell>
        </row>
        <row r="2461">
          <cell r="A2461">
            <v>11449</v>
          </cell>
          <cell r="B2461" t="str">
            <v>DOBRADICA TIPO PIANO EM ACO/FERRO, 1'' X 3 M, GALVANIZADO, COM PARAFUSOS</v>
          </cell>
          <cell r="C2461" t="str">
            <v xml:space="preserve">UN    </v>
          </cell>
          <cell r="D2461">
            <v>51.29</v>
          </cell>
        </row>
        <row r="2462">
          <cell r="A2462">
            <v>11451</v>
          </cell>
          <cell r="B2462" t="str">
            <v>DOBRADICA TIPO VAI-E-VEM EM ACO/FERRO, TAMANHO 3'', GALVANIZADO, COM PARAFUSOS</v>
          </cell>
          <cell r="C2462" t="str">
            <v xml:space="preserve">UN    </v>
          </cell>
          <cell r="D2462">
            <v>50.43</v>
          </cell>
        </row>
        <row r="2463">
          <cell r="A2463">
            <v>11455</v>
          </cell>
          <cell r="B2463" t="str">
            <v>FECHO / TRINCO / FERROLHO FIO REDONDO, DE SOBREPOR, 8", EM ACO GALVANIZADO / ZINCADO</v>
          </cell>
          <cell r="C2463" t="str">
            <v xml:space="preserve">UN    </v>
          </cell>
          <cell r="D2463">
            <v>6.65</v>
          </cell>
        </row>
        <row r="2464">
          <cell r="A2464">
            <v>11456</v>
          </cell>
          <cell r="B2464" t="str">
            <v>FECHO / TRINCO / FERROLHO FIO REDONDO, DE SOBREPOR, 12", EM ACO GALVANIZADO / ZINCADO</v>
          </cell>
          <cell r="C2464" t="str">
            <v xml:space="preserve">UN    </v>
          </cell>
          <cell r="D2464">
            <v>9.2799999999999994</v>
          </cell>
        </row>
        <row r="2465">
          <cell r="A2465">
            <v>11457</v>
          </cell>
          <cell r="B2465" t="str">
            <v>TARJETA TIPO LIVRE / OCUPADO, CROMADA, PARA PORTA DE BANHEIRO</v>
          </cell>
          <cell r="C2465" t="str">
            <v xml:space="preserve">UN    </v>
          </cell>
          <cell r="D2465">
            <v>19.54</v>
          </cell>
        </row>
        <row r="2466">
          <cell r="A2466">
            <v>11458</v>
          </cell>
          <cell r="B2466" t="str">
            <v>FECHO DE SEGURANCA, TIPO BATOM, EM LATAO / ZAMAC, CROMADO, PARA PORTAS E JANELAS - INCLUI PARAFUSOS</v>
          </cell>
          <cell r="C2466" t="str">
            <v xml:space="preserve">UN    </v>
          </cell>
          <cell r="D2466">
            <v>14.86</v>
          </cell>
        </row>
        <row r="2467">
          <cell r="A2467">
            <v>11461</v>
          </cell>
          <cell r="B2467" t="str">
            <v>FERROLHO / FECHO CHATO, DE SOBREPOR, EM FERRO ZINCADO, REFORCADO, 5", COM PORTA CADEADO, PARA PORTAO, PORTA E JANELA - INCLUI PARAFUSOS</v>
          </cell>
          <cell r="C2467" t="str">
            <v xml:space="preserve">UN    </v>
          </cell>
          <cell r="D2467">
            <v>3.77</v>
          </cell>
        </row>
        <row r="2468">
          <cell r="A2468">
            <v>11462</v>
          </cell>
          <cell r="B2468" t="str">
            <v>GONZO DE SOBREPOR, EM LATAO / ZAMAC, PARA JANELA PIVOTANTE - INCLUI PARAFUSOS</v>
          </cell>
          <cell r="C2468" t="str">
            <v xml:space="preserve">PAR   </v>
          </cell>
          <cell r="D2468">
            <v>10.9</v>
          </cell>
        </row>
        <row r="2469">
          <cell r="A2469">
            <v>11467</v>
          </cell>
          <cell r="B2469" t="str">
            <v>CONJUNTO DE FECHADURA DE SOBREPOR EM FERRO PINTADO, SEM MACANETA, COM CHAVE GRANDE (SEM CILINDRO) - TIPO CAIXAO - COMPLETA</v>
          </cell>
          <cell r="C2469" t="str">
            <v xml:space="preserve">UN    </v>
          </cell>
          <cell r="D2469">
            <v>11.41</v>
          </cell>
        </row>
        <row r="2470">
          <cell r="A2470">
            <v>11468</v>
          </cell>
          <cell r="B2470" t="str">
            <v>FECHADURA DE SOBREPOR, CROMADA, COM CILINDRO REDONDO, PARA ARMARIO E GAVETA DE MADEIRA, COM PORTA DE APROXIMADAMENTE 20 MM</v>
          </cell>
          <cell r="C2470" t="str">
            <v xml:space="preserve">UN    </v>
          </cell>
          <cell r="D2470">
            <v>7.14</v>
          </cell>
        </row>
        <row r="2471">
          <cell r="A2471">
            <v>11469</v>
          </cell>
          <cell r="B2471" t="str">
            <v>FECHADURA TRADICIONAL DE EMBUTIR, CROMADA, COM CILINDRO, PARA GAVETAS E MOVEIS DE MADEIRA - COM ABINHAS LATERAIS CURVAS, CHAVES COM PROTECAO PLASTICA</v>
          </cell>
          <cell r="C2471" t="str">
            <v xml:space="preserve">UN    </v>
          </cell>
          <cell r="D2471">
            <v>8.5299999999999994</v>
          </cell>
        </row>
        <row r="2472">
          <cell r="A2472">
            <v>11470</v>
          </cell>
          <cell r="B2472" t="str">
            <v>FECHADURA AUXILIAR DE EMBUTIR PARA PORTA DE ARMARIO, CROMADA, CAIXA COM CILINDRO REDONDO, CHAPA TESTA E LINGUETA</v>
          </cell>
          <cell r="C2472" t="str">
            <v xml:space="preserve">UN    </v>
          </cell>
          <cell r="D2472">
            <v>16.21</v>
          </cell>
        </row>
        <row r="2473">
          <cell r="A2473">
            <v>11474</v>
          </cell>
          <cell r="B2473" t="str">
            <v>FECHADURA AUXILIAR DE EMBUTIR PARA PORTA DE ARMARIO DE MADEIRA, CROMADA, CHAVE TIPO GORGES, CAIXA COM LINGUETA, CHAPA TESTA E CONTRA CHAPA</v>
          </cell>
          <cell r="C2473" t="str">
            <v xml:space="preserve">UN    </v>
          </cell>
          <cell r="D2473">
            <v>24.75</v>
          </cell>
        </row>
        <row r="2474">
          <cell r="A2474">
            <v>11476</v>
          </cell>
          <cell r="B2474" t="str">
            <v>FECHADURA DE EMBUTIR PARA PORTA INTERNA, TIPO GORGES, MAQUINA 55 MM (SOMENTE MAQUINA, SEM ESPELHO E SEM MACANETA) - NIVEL DE SEGURANCA MEDIO</v>
          </cell>
          <cell r="C2474" t="str">
            <v xml:space="preserve">UN    </v>
          </cell>
          <cell r="D2474">
            <v>20.27</v>
          </cell>
        </row>
        <row r="2475">
          <cell r="A2475">
            <v>11477</v>
          </cell>
          <cell r="B2475" t="str">
            <v>FECHADURA TUBULAR CROMADA, MACANETA DIAMETRO *30* MM, CILINDRO CENTRAL COM CHAVE EXTERNA E BOTAO INTERNO, MAQUINA *70* MM - COMPLETA</v>
          </cell>
          <cell r="C2475" t="str">
            <v xml:space="preserve">CJ    </v>
          </cell>
          <cell r="D2475">
            <v>38.78</v>
          </cell>
        </row>
        <row r="2476">
          <cell r="A2476">
            <v>11478</v>
          </cell>
          <cell r="B2476" t="str">
            <v>FECHADURA DE EMBUTIR PARA PORTA EXTERNA, MAQUINA 55 MM, SEM ESPELHO, SEM MACANETA (SOMENTE MAQUINA) - NIVEL DE SEGURANCA MEDIO</v>
          </cell>
          <cell r="C2476" t="str">
            <v xml:space="preserve">UN    </v>
          </cell>
          <cell r="D2476">
            <v>33.83</v>
          </cell>
        </row>
        <row r="2477">
          <cell r="A2477">
            <v>11479</v>
          </cell>
          <cell r="B2477" t="str">
            <v>FECHADURA DE EMBUTIR PARA PORTA EXTERNA, MAQUINA 40 MM, SEM MACANETA, SEM ESPELHO (SOMENTE MAQUINA) - NIVEL DE SEGURANCA MEDIO</v>
          </cell>
          <cell r="C2477" t="str">
            <v xml:space="preserve">UN    </v>
          </cell>
          <cell r="D2477">
            <v>19.28</v>
          </cell>
        </row>
        <row r="2478">
          <cell r="A2478">
            <v>11480</v>
          </cell>
          <cell r="B2478" t="str">
            <v>FECHADURA AUXILIAR SEGURANCA, DE EMBUTIR, REFORCADA, MAQUINA DE 40 A 55 MM, COM CILINDRO, CROMADA, PARA PORTA EXTERNA - COMPLETA</v>
          </cell>
          <cell r="C2478" t="str">
            <v xml:space="preserve">CJ    </v>
          </cell>
          <cell r="D2478">
            <v>40.479999999999997</v>
          </cell>
        </row>
        <row r="2479">
          <cell r="A2479">
            <v>11481</v>
          </cell>
          <cell r="B2479" t="str">
            <v>FECHADURA DE EMBUTIR PARA PORTA DE BANHEIRO, CHAVE TIPO TRANQUETA, MAQUINA 40 MM, SEM MACANETA, SEM ESPELHO (SOMENTE MAQUINA) - NIVEL SEGURANCA MEDIO</v>
          </cell>
          <cell r="C2479" t="str">
            <v xml:space="preserve">UN    </v>
          </cell>
          <cell r="D2479">
            <v>12.75</v>
          </cell>
        </row>
        <row r="2480">
          <cell r="A2480">
            <v>11482</v>
          </cell>
          <cell r="B2480" t="str">
            <v>FECHADURA BICO DE PAPAGAIO, MAQUINA *45* MM, CROMADA, COM CHAVE TIPO GORGES BIPARTIDA, PARA PORTA DE CORRER INTERNA - COMPLETA</v>
          </cell>
          <cell r="C2480" t="str">
            <v xml:space="preserve">CJ    </v>
          </cell>
          <cell r="D2480">
            <v>36.770000000000003</v>
          </cell>
        </row>
        <row r="2481">
          <cell r="A2481">
            <v>11484</v>
          </cell>
          <cell r="B2481" t="str">
            <v>FECHADURA DE SOBREPOR PARA PORTAO, CAIXA *100* MM, COM CILINDRO, CHAVE SIMPLES, TRINCO LATERAL, EM  LATAO OU ACO CROMADO OU POLIDO, COM OU SEM PINTURA - COMPLETA</v>
          </cell>
          <cell r="C2481" t="str">
            <v xml:space="preserve">UN    </v>
          </cell>
          <cell r="D2481">
            <v>23.35</v>
          </cell>
        </row>
        <row r="2482">
          <cell r="A2482">
            <v>11493</v>
          </cell>
          <cell r="B2482" t="str">
            <v>TE DE REDUCAO, PVC PBA, BBB, JE, DN 75 X 50 / DE 85 X 60 MM, PARA REDE AGUA (NBR 10351)</v>
          </cell>
          <cell r="C2482" t="str">
            <v xml:space="preserve">UN    </v>
          </cell>
          <cell r="D2482">
            <v>38.56</v>
          </cell>
        </row>
        <row r="2483">
          <cell r="A2483">
            <v>11499</v>
          </cell>
          <cell r="B2483" t="str">
            <v>MOLA HIDRAULICA DE PISO P/ VIDRO TEMPERADO 10MM</v>
          </cell>
          <cell r="C2483" t="str">
            <v xml:space="preserve">UN    </v>
          </cell>
          <cell r="D2483">
            <v>882.84</v>
          </cell>
        </row>
        <row r="2484">
          <cell r="A2484">
            <v>11518</v>
          </cell>
          <cell r="B2484" t="str">
            <v>MACANETA TIPO BOLA, CROMADA,  DIAMETRO APROXIMADO DE *2 1/2*", (SOMENTE MACANETAS)</v>
          </cell>
          <cell r="C2484" t="str">
            <v xml:space="preserve">PAR   </v>
          </cell>
          <cell r="D2484">
            <v>25.6</v>
          </cell>
        </row>
        <row r="2485">
          <cell r="A2485">
            <v>11519</v>
          </cell>
          <cell r="B2485" t="str">
            <v>MACANETA ALAVANCA, RETA OU CURVA, MACICA, CROMADA, COMPRIMENTO DE 10 A 16 CM, ACABAMENTO PADRAO MEDIO - SOMENTE MACANETAS</v>
          </cell>
          <cell r="C2485" t="str">
            <v xml:space="preserve">PAR   </v>
          </cell>
          <cell r="D2485">
            <v>22.19</v>
          </cell>
        </row>
        <row r="2486">
          <cell r="A2486">
            <v>11520</v>
          </cell>
          <cell r="B2486" t="str">
            <v>MACANETA ALAVANCA, RETA SIMPLES / OCA, CROMADA, COMPRIMENTO DE 10 A 16 CM, ACABAMENTO PADRAO POPULAR - SOMENTE MACANETAS</v>
          </cell>
          <cell r="C2486" t="str">
            <v xml:space="preserve">PAR   </v>
          </cell>
          <cell r="D2486">
            <v>8.8000000000000007</v>
          </cell>
        </row>
        <row r="2487">
          <cell r="A2487">
            <v>11522</v>
          </cell>
          <cell r="B2487" t="str">
            <v>PUXADOR CONCHA DE EMBUTIR PARA JANELA / PORTA DE CORRER, EM LATAO CROMADO, COM FURO CENTRAL PARA CHAVE E FUROS PARA PARAFUSOS, *40 X 100* MM  (LARGURA X ALTURA) - SEM FECHADURA</v>
          </cell>
          <cell r="C2487" t="str">
            <v xml:space="preserve">UN    </v>
          </cell>
          <cell r="D2487">
            <v>10.68</v>
          </cell>
        </row>
        <row r="2488">
          <cell r="A2488">
            <v>11523</v>
          </cell>
          <cell r="B2488" t="str">
            <v>PUXADOR CONCHA DE EMBUTIR, EM LATAO CROMADO, PARA PORTA / JANELA DE CORRER, LISO, SEM FURO PARA CHAVE, COM FUROS PARA FIXAR PARAFUSOS, *30 X 90* MM (LARGURA X ALTURA)</v>
          </cell>
          <cell r="C2488" t="str">
            <v xml:space="preserve">UN    </v>
          </cell>
          <cell r="D2488">
            <v>10</v>
          </cell>
        </row>
        <row r="2489">
          <cell r="A2489">
            <v>11524</v>
          </cell>
          <cell r="B2489" t="str">
            <v>PUXADOR TIPO PUNHO REDONDO, CENTRAL, EM LATAO CROMADO, COMPRIMENTO DE *110* MM, PARA JANELAS / PORTAS DE CORRER - INCLUI PARAFUSOS</v>
          </cell>
          <cell r="C2489" t="str">
            <v xml:space="preserve">UN    </v>
          </cell>
          <cell r="D2489">
            <v>20.59</v>
          </cell>
        </row>
        <row r="2490">
          <cell r="A2490">
            <v>11552</v>
          </cell>
          <cell r="B2490" t="str">
            <v>PERFIL U / CANALETA DE ALUMINIO, DE ABAS IGUAIS, 1/2" (1,27 X 1,27 CM), PARA PORTA OU JANELA DE CORRER</v>
          </cell>
          <cell r="C2490" t="str">
            <v xml:space="preserve">M     </v>
          </cell>
          <cell r="D2490">
            <v>6.54</v>
          </cell>
        </row>
        <row r="2491">
          <cell r="A2491">
            <v>11557</v>
          </cell>
          <cell r="B2491" t="str">
            <v>ESPELHO, RETO OU CURVO, EM LATAO CROMADO, ESPESSURA MINIMA 6 MM, LARGURA *43*MM, ALTURA *230*MM - PARA FECHADURA DE EMBUTIR</v>
          </cell>
          <cell r="C2491" t="str">
            <v xml:space="preserve">PAR   </v>
          </cell>
          <cell r="D2491">
            <v>22.05</v>
          </cell>
        </row>
        <row r="2492">
          <cell r="A2492">
            <v>11558</v>
          </cell>
          <cell r="B2492" t="str">
            <v>ESPELHO, RETO OU CURVO, EM LATAO CROMADO, ESPESSURA ATE 6 MM, LARGURA *40*MM, ALTURA *180*MM - PARA FECHADURA DE EMBUTIR</v>
          </cell>
          <cell r="C2492" t="str">
            <v xml:space="preserve">PAR   </v>
          </cell>
          <cell r="D2492">
            <v>8.7100000000000009</v>
          </cell>
        </row>
        <row r="2493">
          <cell r="A2493">
            <v>11559</v>
          </cell>
          <cell r="B2493" t="str">
            <v>PINO GUIA, RETO, COM CHAPA DE LATAO CROMADO, 3/4", PARA PORTA / JANELA DE CORRER</v>
          </cell>
          <cell r="C2493" t="str">
            <v xml:space="preserve">UN    </v>
          </cell>
          <cell r="D2493">
            <v>3.01</v>
          </cell>
        </row>
        <row r="2494">
          <cell r="A2494">
            <v>11560</v>
          </cell>
          <cell r="B2494" t="str">
            <v>MOLA AEREA FECHA PORTA, PARA PORTAS COM LARGURA ATE 95 CM</v>
          </cell>
          <cell r="C2494" t="str">
            <v xml:space="preserve">UN    </v>
          </cell>
          <cell r="D2494">
            <v>93.53</v>
          </cell>
        </row>
        <row r="2495">
          <cell r="A2495">
            <v>11561</v>
          </cell>
          <cell r="B2495" t="str">
            <v>MOLA AEREA FECHA PORTA, PARA PORTAS COM LARGURA ATE 110 CM</v>
          </cell>
          <cell r="C2495" t="str">
            <v xml:space="preserve">UN    </v>
          </cell>
          <cell r="D2495">
            <v>109.88</v>
          </cell>
        </row>
        <row r="2496">
          <cell r="A2496">
            <v>11571</v>
          </cell>
          <cell r="B2496" t="str">
            <v>MOLA AEREA FECHA PORTA, PARA PORTAS COM LARGURA ACIMA DE 110 CM</v>
          </cell>
          <cell r="C2496" t="str">
            <v xml:space="preserve">UN    </v>
          </cell>
          <cell r="D2496">
            <v>142.08000000000001</v>
          </cell>
        </row>
        <row r="2497">
          <cell r="A2497">
            <v>11572</v>
          </cell>
          <cell r="B2497" t="str">
            <v>PRENDEDOR / TRAVA DE PORTA, MONTAGEM PISO / PORTA, EM LATAO / ZAMAC, CROMADO</v>
          </cell>
          <cell r="C2497" t="str">
            <v xml:space="preserve">UN    </v>
          </cell>
          <cell r="D2497">
            <v>12.06</v>
          </cell>
        </row>
        <row r="2498">
          <cell r="A2498">
            <v>11573</v>
          </cell>
          <cell r="B2498" t="str">
            <v>RODIZIO PARA TRILHO (TIPO NAPOLEAO),  EM LATAO, COM ROLAMENTO EM ACO, 6 MM, PARA JANELA DE CORRER</v>
          </cell>
          <cell r="C2498" t="str">
            <v xml:space="preserve">UN    </v>
          </cell>
          <cell r="D2498">
            <v>4.83</v>
          </cell>
        </row>
        <row r="2499">
          <cell r="A2499">
            <v>11575</v>
          </cell>
          <cell r="B2499" t="str">
            <v>ROLDANA DUPLA, EM ZAMAC COM CHAPA DE LATAO, ROLAMENTOS EM ACO, PARA PORTA E JANELA DE CORRER</v>
          </cell>
          <cell r="C2499" t="str">
            <v xml:space="preserve">UN    </v>
          </cell>
          <cell r="D2499">
            <v>22.87</v>
          </cell>
        </row>
        <row r="2500">
          <cell r="A2500">
            <v>11577</v>
          </cell>
          <cell r="B2500" t="str">
            <v>ROSETA REDONDA DE SOBREPOR, SEM FUROS, EM ACO INOX POLIDO, DIAMETRO APROXIMADO DE 50 MM, PARA FECHADURA DE PORTA - PARAFUSOS INCLUIDOS</v>
          </cell>
          <cell r="C2500" t="str">
            <v xml:space="preserve">UN    </v>
          </cell>
          <cell r="D2500">
            <v>7.01</v>
          </cell>
        </row>
        <row r="2501">
          <cell r="A2501">
            <v>11578</v>
          </cell>
          <cell r="B2501" t="str">
            <v>ROSETA QUADRADA, SEM FUROS, EM ACO INOX POLIDO, LARGURA APROXIMADA DE 50 MM, PARA FECHADURA DE PORTA - PARAFUSOS INCLUIDOS</v>
          </cell>
          <cell r="C2501" t="str">
            <v xml:space="preserve">UN    </v>
          </cell>
          <cell r="D2501">
            <v>7.34</v>
          </cell>
        </row>
        <row r="2502">
          <cell r="A2502">
            <v>11580</v>
          </cell>
          <cell r="B2502" t="str">
            <v>TRILHO QUADRADO, EM ALUMINIO (VERGALHAO MACICO), 1/4", (*6 X 6* CM), PARA RODIZIOS</v>
          </cell>
          <cell r="C2502" t="str">
            <v xml:space="preserve">M     </v>
          </cell>
          <cell r="D2502">
            <v>8.52</v>
          </cell>
        </row>
        <row r="2503">
          <cell r="A2503">
            <v>11581</v>
          </cell>
          <cell r="B2503" t="str">
            <v>TRILHO EM ALUMINIO "U", COM ABAULADO PARA ROLDANA DE PORTA DE CORRER, *40 X 40* MM</v>
          </cell>
          <cell r="C2503" t="str">
            <v xml:space="preserve">M     </v>
          </cell>
          <cell r="D2503">
            <v>18.7</v>
          </cell>
        </row>
        <row r="2504">
          <cell r="A2504">
            <v>11584</v>
          </cell>
          <cell r="B2504" t="str">
            <v>CHAPA RIGIDA DE FIBRAS DE MADEIRA PRENSADA A QUENTE, LISA, DE *1,22 X 2,44* M,  E = 2,5 MM</v>
          </cell>
          <cell r="C2504" t="str">
            <v xml:space="preserve">UN    </v>
          </cell>
          <cell r="D2504">
            <v>75.459999999999994</v>
          </cell>
        </row>
        <row r="2505">
          <cell r="A2505">
            <v>11587</v>
          </cell>
          <cell r="B2505" t="str">
            <v>FORRO DE PVC LISO, BRANCO, REGUA DE 10 CM, ESPESSURA DE 8 MM A 10 MM (COM COLOCACAO / SEM ESTRUTURA METALICA)</v>
          </cell>
          <cell r="C2505" t="str">
            <v xml:space="preserve">M2    </v>
          </cell>
          <cell r="D2505">
            <v>54.11</v>
          </cell>
        </row>
        <row r="2506">
          <cell r="A2506">
            <v>11588</v>
          </cell>
          <cell r="B2506" t="str">
            <v>GABIAO MANTA (COLCHAO) MALHA HEXAGONAL 6 X 8 CM (ZN/AL + PVC), FIO 2 MM, REVESTIDO COM PVC, DIMENSOES 4,0 X 2,0 X 0,23 M (C X L X A)</v>
          </cell>
          <cell r="C2506" t="str">
            <v xml:space="preserve">UN    </v>
          </cell>
          <cell r="D2506">
            <v>900.37</v>
          </cell>
        </row>
        <row r="2507">
          <cell r="A2507">
            <v>11590</v>
          </cell>
          <cell r="B2507" t="str">
            <v>GABIAO MANTA (COLCHAO) MALHA HEXAGONAL 8 X 10 CM (ZN/AL), FIO 2,0 MM, DIMENSOES 4,0 X 2,0 X 0,3 M (C X L X A)</v>
          </cell>
          <cell r="C2507" t="str">
            <v xml:space="preserve">UN    </v>
          </cell>
          <cell r="D2507">
            <v>914.28</v>
          </cell>
        </row>
        <row r="2508">
          <cell r="A2508">
            <v>11591</v>
          </cell>
          <cell r="B2508" t="str">
            <v>GABIAO MANTA (COLCHAO) MALHA HEXAGONAL 6 X 8 CM (ZN/AL), FIO  2,0 MM, DIMENSOES 4,0 X 2,0 X 0,23 M (C X L X A)</v>
          </cell>
          <cell r="C2508" t="str">
            <v xml:space="preserve">UN    </v>
          </cell>
          <cell r="D2508">
            <v>877.33</v>
          </cell>
        </row>
        <row r="2509">
          <cell r="A2509">
            <v>11592</v>
          </cell>
          <cell r="B2509" t="str">
            <v>GABIAO TIPO CAIXA, MALHA HEXAGONAL 8 X 10 CM (ZN/AL + PVC), FIO 2,4 MM, DIMENSOES 2,0 X 1,0 X 0,5 M (C X L X A)</v>
          </cell>
          <cell r="C2509" t="str">
            <v xml:space="preserve">UN    </v>
          </cell>
          <cell r="D2509">
            <v>382.66</v>
          </cell>
        </row>
        <row r="2510">
          <cell r="A2510">
            <v>11593</v>
          </cell>
          <cell r="B2510" t="str">
            <v>GABIAO TIPO CAIXA MALHA HEXAGONAL 8 X 10 CM (ZN/AL + PVC),  FIO 2,4 MM, DIMENSOES 2,0 X 1,0 X 1,0 M (C X L X A)</v>
          </cell>
          <cell r="C2510" t="str">
            <v xml:space="preserve">UN    </v>
          </cell>
          <cell r="D2510">
            <v>535.04</v>
          </cell>
        </row>
        <row r="2511">
          <cell r="A2511">
            <v>11594</v>
          </cell>
          <cell r="B2511" t="str">
            <v>GABIAO SACO MALHA HEXAGONAL 8 X 10 CM (ZN/AL + PVC),  FIO 2,4 MM, DIMENSOES 3,0 X 0,65 M</v>
          </cell>
          <cell r="C2511" t="str">
            <v xml:space="preserve">UN    </v>
          </cell>
          <cell r="D2511">
            <v>286.97000000000003</v>
          </cell>
        </row>
        <row r="2512">
          <cell r="A2512">
            <v>11596</v>
          </cell>
          <cell r="B2512" t="str">
            <v>GABIAO  TIPO CAIXA, MALHA HEXAGONAL 8 X 10 CM (ZN/AL), FIO 2,7 MM, DIMENSOES 2,0 X 1,0 X 0,5 M (C X L X A)</v>
          </cell>
          <cell r="C2512" t="str">
            <v xml:space="preserve">UN    </v>
          </cell>
          <cell r="D2512">
            <v>303.89</v>
          </cell>
        </row>
        <row r="2513">
          <cell r="A2513">
            <v>11597</v>
          </cell>
          <cell r="B2513" t="str">
            <v>GABIAO TIPO CAIXA MALHA HEXAGONAL 8 X 10 CM (ZN/AL), FIO 2,7 MM, DIMENSOES 2,0 X 1,0 X 1,0 M (C X L X A)</v>
          </cell>
          <cell r="C2513" t="str">
            <v xml:space="preserve">UN    </v>
          </cell>
          <cell r="D2513">
            <v>444.99</v>
          </cell>
        </row>
        <row r="2514">
          <cell r="A2514">
            <v>11599</v>
          </cell>
          <cell r="B2514" t="str">
            <v>GABIAO SACO MALHA HEXAGONAL 8 X 10 CM (ZN/AL), FIO 2,7 MM, DIMENSOES 4,0 X 0,65 M</v>
          </cell>
          <cell r="C2514" t="str">
            <v xml:space="preserve">UN    </v>
          </cell>
          <cell r="D2514">
            <v>381.64</v>
          </cell>
        </row>
        <row r="2515">
          <cell r="A2515">
            <v>11609</v>
          </cell>
          <cell r="B2515" t="str">
            <v>SOLUCAO ASFALTICA ELASTOMERICA PARA IMPRIMACAO, APLICACAO A FRIO</v>
          </cell>
          <cell r="C2515" t="str">
            <v xml:space="preserve">L     </v>
          </cell>
          <cell r="D2515">
            <v>10.01</v>
          </cell>
        </row>
        <row r="2516">
          <cell r="A2516">
            <v>11615</v>
          </cell>
          <cell r="B2516" t="str">
            <v>POLIESTIRENO EXPANDIDO/EPS (ISOPOR), TIPO 2F, PLACA, ISOLAMENTO TERMOACUSTICO, E = 10 MM, 1000 X 500 MM</v>
          </cell>
          <cell r="C2516" t="str">
            <v xml:space="preserve">M2    </v>
          </cell>
          <cell r="D2516">
            <v>3.01</v>
          </cell>
        </row>
        <row r="2517">
          <cell r="A2517">
            <v>11616</v>
          </cell>
          <cell r="B2517" t="str">
            <v>MARTELO DEMOLIDOR PNEUMATICO MANUAL, PADRAO, PESO DE 32 KG</v>
          </cell>
          <cell r="C2517" t="str">
            <v xml:space="preserve">UN    </v>
          </cell>
          <cell r="D2517">
            <v>11819.51</v>
          </cell>
        </row>
        <row r="2518">
          <cell r="A2518">
            <v>11621</v>
          </cell>
          <cell r="B2518" t="str">
            <v>MANTA ASFALTICA ELASTOMERICA EM POLIESTER ALUMINIZADA 3 MM, TIPO III, CLASSE B (NBR 9952)</v>
          </cell>
          <cell r="C2518" t="str">
            <v xml:space="preserve">M2    </v>
          </cell>
          <cell r="D2518">
            <v>30.66</v>
          </cell>
        </row>
        <row r="2519">
          <cell r="A2519">
            <v>11622</v>
          </cell>
          <cell r="B2519" t="str">
            <v>SELANTE A BASE DE ALCATRAO E POLIURETANO PARA JUNTAS HORIZONTAIS</v>
          </cell>
          <cell r="C2519" t="str">
            <v xml:space="preserve">KG    </v>
          </cell>
          <cell r="D2519">
            <v>57.77</v>
          </cell>
        </row>
        <row r="2520">
          <cell r="A2520">
            <v>11638</v>
          </cell>
          <cell r="B2520" t="str">
            <v>CAIXA DE CONCRETO PRE-MOLDADO PARA AR-CONDICIONADO DE JANELA, DE *80 X 54 X 76,5* CM (L X A X P)</v>
          </cell>
          <cell r="C2520" t="str">
            <v xml:space="preserve">UN    </v>
          </cell>
          <cell r="D2520">
            <v>100.34</v>
          </cell>
        </row>
        <row r="2521">
          <cell r="A2521">
            <v>11641</v>
          </cell>
          <cell r="B2521" t="str">
            <v>LAJOTA CERAMICA 20 X 30 CM PARA LAJE PRE-MOLDADA</v>
          </cell>
          <cell r="C2521" t="str">
            <v xml:space="preserve">M2    </v>
          </cell>
          <cell r="D2521">
            <v>8.33</v>
          </cell>
        </row>
        <row r="2522">
          <cell r="A2522">
            <v>11649</v>
          </cell>
          <cell r="B2522" t="str">
            <v>LAJE PRE-MOLDADA DE TRANSICAO EXCENTRICA EM CONCRETO ARMADO, DN 1200 MM, FURO CIRCULAR DN 600 MM, ESPESSURA 12 CM</v>
          </cell>
          <cell r="C2522" t="str">
            <v xml:space="preserve">UN    </v>
          </cell>
          <cell r="D2522">
            <v>227.52</v>
          </cell>
        </row>
        <row r="2523">
          <cell r="A2523">
            <v>11650</v>
          </cell>
          <cell r="B2523" t="str">
            <v>LAJE PRE-MOLDADA DE TRANSICAO EXCENTRICA EM CONCRETO ARMADO, DN 1500 MM, FURO CIRCULAR DN 530 MM, ESPESSURA 15 CM</v>
          </cell>
          <cell r="C2523" t="str">
            <v xml:space="preserve">UN    </v>
          </cell>
          <cell r="D2523">
            <v>387.79</v>
          </cell>
        </row>
        <row r="2524">
          <cell r="A2524">
            <v>11651</v>
          </cell>
          <cell r="B2524" t="str">
            <v>PERFURATRIZ PNEUMATICA MANUAL DE PESO MEDIO, 18KG, COMPRIMENTO DE CURSO DE 6 M, DIAMETRO DO PISTAO DE 5,5 CM</v>
          </cell>
          <cell r="C2524" t="str">
            <v xml:space="preserve">UN    </v>
          </cell>
          <cell r="D2524">
            <v>9691.67</v>
          </cell>
        </row>
        <row r="2525">
          <cell r="A2525">
            <v>11652</v>
          </cell>
          <cell r="B2525" t="str">
            <v>VIBRADOR DE IMERSAO, DIAMETRO DA PONTEIRA DE *35* MM, COM MOTOR 4 TEMPOS A GASOLINA DE 5,5 HP (5,5 CV)</v>
          </cell>
          <cell r="C2525" t="str">
            <v xml:space="preserve">UN    </v>
          </cell>
          <cell r="D2525">
            <v>1894.97</v>
          </cell>
        </row>
        <row r="2526">
          <cell r="A2526">
            <v>11655</v>
          </cell>
          <cell r="B2526" t="str">
            <v>TE SANITARIO, PVC, DN 100 X 50 MM, SERIE NORMAL, PARA ESGOTO PREDIAL</v>
          </cell>
          <cell r="C2526" t="str">
            <v xml:space="preserve">UN    </v>
          </cell>
          <cell r="D2526">
            <v>8.3800000000000008</v>
          </cell>
        </row>
        <row r="2527">
          <cell r="A2527">
            <v>11656</v>
          </cell>
          <cell r="B2527" t="str">
            <v>TE SANITARIO, PVC, DN 100 X 75 MM, SERIE NORMAL PARA ESGOTO PREDIAL</v>
          </cell>
          <cell r="C2527" t="str">
            <v xml:space="preserve">UN    </v>
          </cell>
          <cell r="D2527">
            <v>8.6199999999999992</v>
          </cell>
        </row>
        <row r="2528">
          <cell r="A2528">
            <v>11657</v>
          </cell>
          <cell r="B2528" t="str">
            <v>TE SANITARIO, PVC, DN 75 X 50 MM, SERIE NORMAL PARA ESGOTO PREDIAL</v>
          </cell>
          <cell r="C2528" t="str">
            <v xml:space="preserve">UN    </v>
          </cell>
          <cell r="D2528">
            <v>7.27</v>
          </cell>
        </row>
        <row r="2529">
          <cell r="A2529">
            <v>11658</v>
          </cell>
          <cell r="B2529" t="str">
            <v>TE SANITARIO, PVC, DN 75 X 75 MM, SERIE NORMAL PARA ESGOTO PREDIAL</v>
          </cell>
          <cell r="C2529" t="str">
            <v xml:space="preserve">UN    </v>
          </cell>
          <cell r="D2529">
            <v>8.2200000000000006</v>
          </cell>
        </row>
        <row r="2530">
          <cell r="A2530">
            <v>11663</v>
          </cell>
          <cell r="B2530" t="str">
            <v>TIL TUBO QUEDA, EM PVC, JE, BBB, DN 100 X 100 MM, PARA REDE COLETORA DE ESGOTO (NBR 10569)</v>
          </cell>
          <cell r="C2530" t="str">
            <v xml:space="preserve">UN    </v>
          </cell>
          <cell r="D2530">
            <v>200.66</v>
          </cell>
        </row>
        <row r="2531">
          <cell r="A2531">
            <v>11665</v>
          </cell>
          <cell r="B2531" t="str">
            <v>TIL TUBO QUEDA, EM PVC, JE, BBB, DN 150 X 150 MM, PARA REDE COLETORA DE ESGOTO (NBR 10569)</v>
          </cell>
          <cell r="C2531" t="str">
            <v xml:space="preserve">UN    </v>
          </cell>
          <cell r="D2531">
            <v>887.28</v>
          </cell>
        </row>
        <row r="2532">
          <cell r="A2532">
            <v>11666</v>
          </cell>
          <cell r="B2532" t="str">
            <v>TIL TUBO QUEDA, EM PVC, JE, BBB, DN 200 X 150 MM, PARA REDE COLETORA DE ESGOTO (NBR 10569)</v>
          </cell>
          <cell r="C2532" t="str">
            <v xml:space="preserve">UN    </v>
          </cell>
          <cell r="D2532">
            <v>894.33</v>
          </cell>
        </row>
        <row r="2533">
          <cell r="A2533">
            <v>11667</v>
          </cell>
          <cell r="B2533" t="str">
            <v>TIL TUBO QUEDA, EM PVC, JE, BBB, DN 250 X 150 MM, PARA REDE COLETORA DE ESGOTO (NBR 10569)</v>
          </cell>
          <cell r="C2533" t="str">
            <v xml:space="preserve">UN    </v>
          </cell>
          <cell r="D2533">
            <v>1020.59</v>
          </cell>
        </row>
        <row r="2534">
          <cell r="A2534">
            <v>11668</v>
          </cell>
          <cell r="B2534" t="str">
            <v>TIL TUBO QUEDA, EM PVC, JE, BBB, DN 300 X 150 MM, PARA REDE COLETORA DE ESGOTO (NBR 10569)</v>
          </cell>
          <cell r="C2534" t="str">
            <v xml:space="preserve">UN    </v>
          </cell>
          <cell r="D2534">
            <v>1099.07</v>
          </cell>
        </row>
        <row r="2535">
          <cell r="A2535">
            <v>11669</v>
          </cell>
          <cell r="B2535" t="str">
            <v>REGISTRO DE ESFERA, PVC, COM VOLANTE, VS, ROSCAVEL, DN 1 1/4", COM CORPO DIVIDIDO</v>
          </cell>
          <cell r="C2535" t="str">
            <v xml:space="preserve">UN    </v>
          </cell>
          <cell r="D2535">
            <v>30.66</v>
          </cell>
        </row>
        <row r="2536">
          <cell r="A2536">
            <v>11670</v>
          </cell>
          <cell r="B2536" t="str">
            <v>REGISTRO DE ESFERA, PVC, COM VOLANTE, VS, ROSCAVEL, DN 1/2", COM CORPO DIVIDIDO</v>
          </cell>
          <cell r="C2536" t="str">
            <v xml:space="preserve">UN    </v>
          </cell>
          <cell r="D2536">
            <v>11.74</v>
          </cell>
        </row>
        <row r="2537">
          <cell r="A2537">
            <v>11671</v>
          </cell>
          <cell r="B2537" t="str">
            <v>REGISTRO DE ESFERA, PVC, COM VOLANTE, VS, ROSCAVEL, DN 2", COM CORPO DIVIDIDO</v>
          </cell>
          <cell r="C2537" t="str">
            <v xml:space="preserve">UN    </v>
          </cell>
          <cell r="D2537">
            <v>49.27</v>
          </cell>
        </row>
        <row r="2538">
          <cell r="A2538">
            <v>11672</v>
          </cell>
          <cell r="B2538" t="str">
            <v>REGISTRO DE ESFERA, PVC, COM VOLANTE, VS, ROSCAVEL, DN 1 1/2", COM CORPO DIVIDIDO</v>
          </cell>
          <cell r="C2538" t="str">
            <v xml:space="preserve">UN    </v>
          </cell>
          <cell r="D2538">
            <v>32.19</v>
          </cell>
        </row>
        <row r="2539">
          <cell r="A2539">
            <v>11673</v>
          </cell>
          <cell r="B2539" t="str">
            <v>REGISTRO DE ESFERA, PVC, COM VOLANTE, VS, SOLDAVEL, DN 20 MM, COM CORPO DIVIDIDO</v>
          </cell>
          <cell r="C2539" t="str">
            <v xml:space="preserve">UN    </v>
          </cell>
          <cell r="D2539">
            <v>11.08</v>
          </cell>
        </row>
        <row r="2540">
          <cell r="A2540">
            <v>11674</v>
          </cell>
          <cell r="B2540" t="str">
            <v>REGISTRO DE ESFERA, PVC, COM VOLANTE, VS, SOLDAVEL, DN 25 MM, COM CORPO DIVIDIDO</v>
          </cell>
          <cell r="C2540" t="str">
            <v xml:space="preserve">UN    </v>
          </cell>
          <cell r="D2540">
            <v>14.27</v>
          </cell>
        </row>
        <row r="2541">
          <cell r="A2541">
            <v>11675</v>
          </cell>
          <cell r="B2541" t="str">
            <v>REGISTRO DE ESFERA, PVC, COM VOLANTE, VS, SOLDAVEL, DN 32 MM, COM CORPO DIVIDIDO</v>
          </cell>
          <cell r="C2541" t="str">
            <v xml:space="preserve">UN    </v>
          </cell>
          <cell r="D2541">
            <v>22.65</v>
          </cell>
        </row>
        <row r="2542">
          <cell r="A2542">
            <v>11676</v>
          </cell>
          <cell r="B2542" t="str">
            <v>REGISTRO DE ESFERA, PVC, COM VOLANTE, VS, SOLDAVEL, DN 40 MM, COM CORPO DIVIDIDO</v>
          </cell>
          <cell r="C2542" t="str">
            <v xml:space="preserve">UN    </v>
          </cell>
          <cell r="D2542">
            <v>30.3</v>
          </cell>
        </row>
        <row r="2543">
          <cell r="A2543">
            <v>11677</v>
          </cell>
          <cell r="B2543" t="str">
            <v>REGISTRO DE ESFERA, PVC, COM VOLANTE, VS, SOLDAVEL, DN 50 MM, COM CORPO DIVIDIDO</v>
          </cell>
          <cell r="C2543" t="str">
            <v xml:space="preserve">UN    </v>
          </cell>
          <cell r="D2543">
            <v>31.29</v>
          </cell>
        </row>
        <row r="2544">
          <cell r="A2544">
            <v>11678</v>
          </cell>
          <cell r="B2544" t="str">
            <v>REGISTRO DE ESFERA, PVC, COM VOLANTE, VS, SOLDAVEL, DN 60 MM, COM CORPO DIVIDIDO</v>
          </cell>
          <cell r="C2544" t="str">
            <v xml:space="preserve">UN    </v>
          </cell>
          <cell r="D2544">
            <v>57.31</v>
          </cell>
        </row>
        <row r="2545">
          <cell r="A2545">
            <v>11679</v>
          </cell>
          <cell r="B2545" t="str">
            <v>BRACO OU HASTE COM CANOPLA PLASTICA, 1/2 ", PARA CHUVEIRO ELETRICO</v>
          </cell>
          <cell r="C2545" t="str">
            <v xml:space="preserve">UN    </v>
          </cell>
          <cell r="D2545">
            <v>4.79</v>
          </cell>
        </row>
        <row r="2546">
          <cell r="A2546">
            <v>11680</v>
          </cell>
          <cell r="B2546" t="str">
            <v>BRACO OU HASTE COM CANOPLA PLASTICA, 1/2 ", PARA CHUVEIRO SIMPLES</v>
          </cell>
          <cell r="C2546" t="str">
            <v xml:space="preserve">UN    </v>
          </cell>
          <cell r="D2546">
            <v>3.95</v>
          </cell>
        </row>
        <row r="2547">
          <cell r="A2547">
            <v>11681</v>
          </cell>
          <cell r="B2547" t="str">
            <v>ENGATE/RABICHO FLEXIVEL PLASTICO (PVC OU ABS) BRANCO 1/2 " X 40 CM</v>
          </cell>
          <cell r="C2547" t="str">
            <v xml:space="preserve">UN    </v>
          </cell>
          <cell r="D2547">
            <v>4.92</v>
          </cell>
        </row>
        <row r="2548">
          <cell r="A2548">
            <v>11683</v>
          </cell>
          <cell r="B2548" t="str">
            <v>ENGATE / RABICHO FLEXIVEL INOX 1/2 " X 30 CM</v>
          </cell>
          <cell r="C2548" t="str">
            <v xml:space="preserve">UN    </v>
          </cell>
          <cell r="D2548">
            <v>30.49</v>
          </cell>
        </row>
        <row r="2549">
          <cell r="A2549">
            <v>11684</v>
          </cell>
          <cell r="B2549" t="str">
            <v>ENGATE / RABICHO FLEXIVEL INOX 1/2 " X 40 CM</v>
          </cell>
          <cell r="C2549" t="str">
            <v xml:space="preserve">UN    </v>
          </cell>
          <cell r="D2549">
            <v>33.369999999999997</v>
          </cell>
        </row>
        <row r="2550">
          <cell r="A2550">
            <v>11685</v>
          </cell>
          <cell r="B2550" t="str">
            <v>BRACO / CANO PARA CHUVEIRO ELETRICO, EM ALUMINIO, 30 CM X 1/2 "</v>
          </cell>
          <cell r="C2550" t="str">
            <v xml:space="preserve">UN    </v>
          </cell>
          <cell r="D2550">
            <v>21.49</v>
          </cell>
        </row>
        <row r="2551">
          <cell r="A2551">
            <v>11686</v>
          </cell>
          <cell r="B2551" t="str">
            <v>CONJUNTO DE LIGACAO PARA BACIA SANITARIA EM PLASTICO BRANCO COM TUBO, CANOPLA E ANEL DE EXPANSAO (TUBO 1.1/2 '' X 20 CM)</v>
          </cell>
          <cell r="C2551" t="str">
            <v xml:space="preserve">UN    </v>
          </cell>
          <cell r="D2551">
            <v>6.27</v>
          </cell>
        </row>
        <row r="2552">
          <cell r="A2552">
            <v>11687</v>
          </cell>
          <cell r="B2552" t="str">
            <v>BANCADA/TAMPO ACO INOX (AISI 304), LARGURA 60 CM, COM RODABANCA (NAO INCLUI PES DE APOIO)</v>
          </cell>
          <cell r="C2552" t="str">
            <v xml:space="preserve">M     </v>
          </cell>
          <cell r="D2552">
            <v>645.59</v>
          </cell>
        </row>
        <row r="2553">
          <cell r="A2553">
            <v>11688</v>
          </cell>
          <cell r="B2553" t="str">
            <v>TANQUE ACO INOXIDAVEL (ACO 304) COM ESFREGADOR E VALVULA, DE *50 X 40 X 22* CM</v>
          </cell>
          <cell r="C2553" t="str">
            <v xml:space="preserve">UN    </v>
          </cell>
          <cell r="D2553">
            <v>297.64999999999998</v>
          </cell>
        </row>
        <row r="2554">
          <cell r="A2554">
            <v>11689</v>
          </cell>
          <cell r="B2554" t="str">
            <v>BANCADA/TAMPO ACO INOX (AISI 304), LARGURA 70 CM, COM RODABANCA (NAO INCLUI PES DE APOIO)</v>
          </cell>
          <cell r="C2554" t="str">
            <v xml:space="preserve">M     </v>
          </cell>
          <cell r="D2554">
            <v>808.89</v>
          </cell>
        </row>
        <row r="2555">
          <cell r="A2555">
            <v>11690</v>
          </cell>
          <cell r="B2555" t="str">
            <v>TANQUE SIMPLES EM MARMORE SINTETICO DE FIXAR NA PAREDE, CAPACIDADE *22* L, *60 X 46* CM</v>
          </cell>
          <cell r="C2555" t="str">
            <v xml:space="preserve">UN    </v>
          </cell>
          <cell r="D2555">
            <v>127.3</v>
          </cell>
        </row>
        <row r="2556">
          <cell r="A2556">
            <v>11692</v>
          </cell>
          <cell r="B2556" t="str">
            <v>BANCADA/ BANCA EM MARMORE, POLIDO, BRANCO COMUM, E=  *3* CM</v>
          </cell>
          <cell r="C2556" t="str">
            <v xml:space="preserve">M2    </v>
          </cell>
          <cell r="D2556">
            <v>267.33</v>
          </cell>
        </row>
        <row r="2557">
          <cell r="A2557">
            <v>11693</v>
          </cell>
          <cell r="B2557" t="str">
            <v>BANCADA/TAMPO LISO (SEM CUBA) EM MARMORE SINTETICO</v>
          </cell>
          <cell r="C2557" t="str">
            <v xml:space="preserve">M2    </v>
          </cell>
          <cell r="D2557">
            <v>144.03</v>
          </cell>
        </row>
        <row r="2558">
          <cell r="A2558">
            <v>11694</v>
          </cell>
          <cell r="B2558" t="str">
            <v>CAIXA DE DESCARGA PLASTICA DE EMBUTIR COMPLETA, COM ESPELHO PLASTICO, CAPACIDADE 6 A 10 L, ACESSORIOS INCLUSOS</v>
          </cell>
          <cell r="C2558" t="str">
            <v xml:space="preserve">UN    </v>
          </cell>
          <cell r="D2558">
            <v>528.30999999999995</v>
          </cell>
        </row>
        <row r="2559">
          <cell r="A2559">
            <v>11696</v>
          </cell>
          <cell r="B2559" t="str">
            <v>LAVATORIO/CUBA DE SOBREPOR OVAL PEQUENA LOUCA BRANCA SEM LADRAO *31 X 44*</v>
          </cell>
          <cell r="C2559" t="str">
            <v xml:space="preserve">UN    </v>
          </cell>
          <cell r="D2559">
            <v>106.99</v>
          </cell>
        </row>
        <row r="2560">
          <cell r="A2560">
            <v>11697</v>
          </cell>
          <cell r="B2560" t="str">
            <v>MICTORIO COLETIVO ACO INOX (AISI 304), E = 0,8 MM, DE *100 X 40 X 30* CM (C X A X P)</v>
          </cell>
          <cell r="C2560" t="str">
            <v xml:space="preserve">UN    </v>
          </cell>
          <cell r="D2560">
            <v>415.72</v>
          </cell>
        </row>
        <row r="2561">
          <cell r="A2561">
            <v>11698</v>
          </cell>
          <cell r="B2561" t="str">
            <v>MICTORIO COLETIVO ACO INOX (AISI 304), E = 0,8 MM, DE *100 X 50 X 35* CM (C X A X P)</v>
          </cell>
          <cell r="C2561" t="str">
            <v xml:space="preserve">UN    </v>
          </cell>
          <cell r="D2561">
            <v>495.93</v>
          </cell>
        </row>
        <row r="2562">
          <cell r="A2562">
            <v>11699</v>
          </cell>
          <cell r="B2562" t="str">
            <v>MICTORIO INDIVIDUAL ACO INOX (AISI 304), E = 0,8 MM, DE *50  X 45  X 35* (C X A X P)</v>
          </cell>
          <cell r="C2562" t="str">
            <v xml:space="preserve">UN    </v>
          </cell>
          <cell r="D2562">
            <v>548.12</v>
          </cell>
        </row>
        <row r="2563">
          <cell r="A2563">
            <v>11703</v>
          </cell>
          <cell r="B2563" t="str">
            <v>PAPELEIRA DE PAREDE EM METAL CROMADO SEM TAMPA</v>
          </cell>
          <cell r="C2563" t="str">
            <v xml:space="preserve">UN    </v>
          </cell>
          <cell r="D2563">
            <v>35.83</v>
          </cell>
        </row>
        <row r="2564">
          <cell r="A2564">
            <v>11707</v>
          </cell>
          <cell r="B2564" t="str">
            <v>RALO FOFO SEMIESFERICO, 75 MM, PARA LAJES/ CALHAS</v>
          </cell>
          <cell r="C2564" t="str">
            <v xml:space="preserve">UN    </v>
          </cell>
          <cell r="D2564">
            <v>9.74</v>
          </cell>
        </row>
        <row r="2565">
          <cell r="A2565">
            <v>11708</v>
          </cell>
          <cell r="B2565" t="str">
            <v>RALO FOFO SEMIESFERICO, 100 MM, PARA LAJES/ CALHAS</v>
          </cell>
          <cell r="C2565" t="str">
            <v xml:space="preserve">UN    </v>
          </cell>
          <cell r="D2565">
            <v>13</v>
          </cell>
        </row>
        <row r="2566">
          <cell r="A2566">
            <v>11709</v>
          </cell>
          <cell r="B2566" t="str">
            <v>RALO FOFO SEMIESFERICO, 150 MM, PARA LAJES/ CALHAS</v>
          </cell>
          <cell r="C2566" t="str">
            <v xml:space="preserve">UN    </v>
          </cell>
          <cell r="D2566">
            <v>30.54</v>
          </cell>
        </row>
        <row r="2567">
          <cell r="A2567">
            <v>11710</v>
          </cell>
          <cell r="B2567" t="str">
            <v>RALO FOFO SEMIESFERICO, 200 MM, PARA LAJES/ CALHAS</v>
          </cell>
          <cell r="C2567" t="str">
            <v xml:space="preserve">UN    </v>
          </cell>
          <cell r="D2567">
            <v>70.22</v>
          </cell>
        </row>
        <row r="2568">
          <cell r="A2568">
            <v>11711</v>
          </cell>
          <cell r="B2568" t="str">
            <v>RALO SECO PVC CONICO, 100 X 40 MM, COM GRELHA QUADRADA</v>
          </cell>
          <cell r="C2568" t="str">
            <v xml:space="preserve">UN    </v>
          </cell>
          <cell r="D2568">
            <v>6.2</v>
          </cell>
        </row>
        <row r="2569">
          <cell r="A2569">
            <v>11712</v>
          </cell>
          <cell r="B2569" t="str">
            <v>CAIXA SIFONADA PVC, 150 X 150 X 50 MM, COM GRELHA QUADRADA BRANCA (NBR 5688)</v>
          </cell>
          <cell r="C2569" t="str">
            <v xml:space="preserve">UN    </v>
          </cell>
          <cell r="D2569">
            <v>19.75</v>
          </cell>
        </row>
        <row r="2570">
          <cell r="A2570">
            <v>11713</v>
          </cell>
          <cell r="B2570" t="str">
            <v>CAIXA SIFONADA PVC 150 X 150 X 50MM COM TAMPA CEGA QUADRADA BRANCA</v>
          </cell>
          <cell r="C2570" t="str">
            <v xml:space="preserve">UN    </v>
          </cell>
          <cell r="D2570">
            <v>19.579999999999998</v>
          </cell>
        </row>
        <row r="2571">
          <cell r="A2571">
            <v>11714</v>
          </cell>
          <cell r="B2571" t="str">
            <v>CAIXA SIFONADA PVC, 150 X 185 X 75 MM, COM GRELHA QUADRADA BRANCA</v>
          </cell>
          <cell r="C2571" t="str">
            <v xml:space="preserve">UN    </v>
          </cell>
          <cell r="D2571">
            <v>26.7</v>
          </cell>
        </row>
        <row r="2572">
          <cell r="A2572">
            <v>11715</v>
          </cell>
          <cell r="B2572" t="str">
            <v>CAIXA SIFONADA PVC, 150 X 185 X 75 MM, COM TAMPA CEGA QUADRADA BRANCA</v>
          </cell>
          <cell r="C2572" t="str">
            <v xml:space="preserve">UN    </v>
          </cell>
          <cell r="D2572">
            <v>30.72</v>
          </cell>
        </row>
        <row r="2573">
          <cell r="A2573">
            <v>11716</v>
          </cell>
          <cell r="B2573" t="str">
            <v>CAIXA SIFONADA PVC, 100 X 100 X 40 MM, COM GRELHA REDONDA BRANCA</v>
          </cell>
          <cell r="C2573" t="str">
            <v xml:space="preserve">UN    </v>
          </cell>
          <cell r="D2573">
            <v>8.36</v>
          </cell>
        </row>
        <row r="2574">
          <cell r="A2574">
            <v>11717</v>
          </cell>
          <cell r="B2574" t="str">
            <v>CAIXA SIFONADA PVC, 150 X 150 X 50 MM, COM GRELHA REDONDA BRANCA</v>
          </cell>
          <cell r="C2574" t="str">
            <v xml:space="preserve">UN    </v>
          </cell>
          <cell r="D2574">
            <v>21.46</v>
          </cell>
        </row>
        <row r="2575">
          <cell r="A2575">
            <v>11718</v>
          </cell>
          <cell r="B2575" t="str">
            <v>REGISTRO DE PRESSAO PVC, ROSCAVEL, VOLANTE SIMPLES, DE 3/4"</v>
          </cell>
          <cell r="C2575" t="str">
            <v xml:space="preserve">UN    </v>
          </cell>
          <cell r="D2575">
            <v>10.37</v>
          </cell>
        </row>
        <row r="2576">
          <cell r="A2576">
            <v>11719</v>
          </cell>
          <cell r="B2576" t="str">
            <v>REGISTRO DE PRESSAO PVC, SOLDAVEL, VOLANTE SIMPLES, DE 25 MM</v>
          </cell>
          <cell r="C2576" t="str">
            <v xml:space="preserve">UN    </v>
          </cell>
          <cell r="D2576">
            <v>8.41</v>
          </cell>
        </row>
        <row r="2577">
          <cell r="A2577">
            <v>11731</v>
          </cell>
          <cell r="B2577" t="str">
            <v>GRELHA PVC BRANCA QUADRADA, 150 X 150 MM</v>
          </cell>
          <cell r="C2577" t="str">
            <v xml:space="preserve">UN    </v>
          </cell>
          <cell r="D2577">
            <v>3.18</v>
          </cell>
        </row>
        <row r="2578">
          <cell r="A2578">
            <v>11732</v>
          </cell>
          <cell r="B2578" t="str">
            <v>GRELHA PVC CROMADA REDONDA, 150 MM</v>
          </cell>
          <cell r="C2578" t="str">
            <v xml:space="preserve">UN    </v>
          </cell>
          <cell r="D2578">
            <v>16.170000000000002</v>
          </cell>
        </row>
        <row r="2579">
          <cell r="A2579">
            <v>11733</v>
          </cell>
          <cell r="B2579" t="str">
            <v>PROLONGAMENTO PVC PARA CAIXA SIFONADA 100 MM X 100 MM (NBR 5688)</v>
          </cell>
          <cell r="C2579" t="str">
            <v xml:space="preserve">UN    </v>
          </cell>
          <cell r="D2579">
            <v>1.42</v>
          </cell>
        </row>
        <row r="2580">
          <cell r="A2580">
            <v>11734</v>
          </cell>
          <cell r="B2580" t="str">
            <v>PROLONGAMENTO PVC PARA CAIXA SIFONADA, 100 MM X 150 MM (NBR 5688)</v>
          </cell>
          <cell r="C2580" t="str">
            <v xml:space="preserve">UN    </v>
          </cell>
          <cell r="D2580">
            <v>2.2000000000000002</v>
          </cell>
        </row>
        <row r="2581">
          <cell r="A2581">
            <v>11735</v>
          </cell>
          <cell r="B2581" t="str">
            <v>PROLONGAMENTO PVC PARA CAIXA SIFONADA  100 MM X 200 MM (NBR 5688)</v>
          </cell>
          <cell r="C2581" t="str">
            <v xml:space="preserve">UN    </v>
          </cell>
          <cell r="D2581">
            <v>2.91</v>
          </cell>
        </row>
        <row r="2582">
          <cell r="A2582">
            <v>11737</v>
          </cell>
          <cell r="B2582" t="str">
            <v>PROLONGAMENTO PVC PARA CAIXA SIFONADA, 150 MM X 150 MM (NBR 5688)</v>
          </cell>
          <cell r="C2582" t="str">
            <v xml:space="preserve">UN    </v>
          </cell>
          <cell r="D2582">
            <v>3.89</v>
          </cell>
        </row>
        <row r="2583">
          <cell r="A2583">
            <v>11738</v>
          </cell>
          <cell r="B2583" t="str">
            <v>PROLONGAMENTO PVC PARA CAIXA SIFONADA, 150 MM X 200 MM (NBR 5688)</v>
          </cell>
          <cell r="C2583" t="str">
            <v xml:space="preserve">UN    </v>
          </cell>
          <cell r="D2583">
            <v>6.32</v>
          </cell>
        </row>
        <row r="2584">
          <cell r="A2584">
            <v>11739</v>
          </cell>
          <cell r="B2584" t="str">
            <v>RALO SECO PVC CONICO, 100 X 40 MM,  COM GRELHA REDONDA BRANCA</v>
          </cell>
          <cell r="C2584" t="str">
            <v xml:space="preserve">UN    </v>
          </cell>
          <cell r="D2584">
            <v>4.24</v>
          </cell>
        </row>
        <row r="2585">
          <cell r="A2585">
            <v>11741</v>
          </cell>
          <cell r="B2585" t="str">
            <v>RALO SIFONADO PVC CILINDRICO, 100 X 40 MM,  COM GRELHA REDONDA BRANCA</v>
          </cell>
          <cell r="C2585" t="str">
            <v xml:space="preserve">UN    </v>
          </cell>
          <cell r="D2585">
            <v>4.37</v>
          </cell>
        </row>
        <row r="2586">
          <cell r="A2586">
            <v>11743</v>
          </cell>
          <cell r="B2586" t="str">
            <v>RALO SIFONADO PVC REDONDO CONICO, 100 X 40 MM, COM GRELHA  BRANCA REDONDA</v>
          </cell>
          <cell r="C2586" t="str">
            <v xml:space="preserve">UN    </v>
          </cell>
          <cell r="D2586">
            <v>3.97</v>
          </cell>
        </row>
        <row r="2587">
          <cell r="A2587">
            <v>11745</v>
          </cell>
          <cell r="B2587" t="str">
            <v>RALO SIFONADO PVC, QUADRADO, 100 X 100 X 53 MM, SAIDA 40 MM, COM GRELHA BRANCA</v>
          </cell>
          <cell r="C2587" t="str">
            <v xml:space="preserve">UN    </v>
          </cell>
          <cell r="D2587">
            <v>5.64</v>
          </cell>
        </row>
        <row r="2588">
          <cell r="A2588">
            <v>11746</v>
          </cell>
          <cell r="B2588" t="str">
            <v>VALVULA DE ESFERA BRUTA EM BRONZE, BITOLA 1 " (REF 1552-B)</v>
          </cell>
          <cell r="C2588" t="str">
            <v xml:space="preserve">UN    </v>
          </cell>
          <cell r="D2588">
            <v>33.020000000000003</v>
          </cell>
        </row>
        <row r="2589">
          <cell r="A2589">
            <v>11747</v>
          </cell>
          <cell r="B2589" t="str">
            <v>VALVULA DE ESFERA BRUTA EM BRONZE, BITOLA 2 " (REF 1552-B)</v>
          </cell>
          <cell r="C2589" t="str">
            <v xml:space="preserve">UN    </v>
          </cell>
          <cell r="D2589">
            <v>91.46</v>
          </cell>
        </row>
        <row r="2590">
          <cell r="A2590">
            <v>11748</v>
          </cell>
          <cell r="B2590" t="str">
            <v>VALVULA DE ESFERA BRUTA EM BRONZE, BITOLA 1/2 " (REF 1552-B)</v>
          </cell>
          <cell r="C2590" t="str">
            <v xml:space="preserve">UN    </v>
          </cell>
          <cell r="D2590">
            <v>21.19</v>
          </cell>
        </row>
        <row r="2591">
          <cell r="A2591">
            <v>11749</v>
          </cell>
          <cell r="B2591" t="str">
            <v>VALVULA DE ESFERA BRUTA EM BRONZE, BITOLA 3/4 " (REF 1552-B)</v>
          </cell>
          <cell r="C2591" t="str">
            <v xml:space="preserve">UN    </v>
          </cell>
          <cell r="D2591">
            <v>24.46</v>
          </cell>
        </row>
        <row r="2592">
          <cell r="A2592">
            <v>11750</v>
          </cell>
          <cell r="B2592" t="str">
            <v>VALVULA DE ESFERA BRUTA EM BRONZE, BITOLA 1 1/4 " (REF 1552-B)</v>
          </cell>
          <cell r="C2592" t="str">
            <v xml:space="preserve">UN    </v>
          </cell>
          <cell r="D2592">
            <v>49.22</v>
          </cell>
        </row>
        <row r="2593">
          <cell r="A2593">
            <v>11751</v>
          </cell>
          <cell r="B2593" t="str">
            <v>VALVULA DE ESFERA BRUTA EM BRONZE, BITOLA 1 1/2 " (REF 1552-B)</v>
          </cell>
          <cell r="C2593" t="str">
            <v xml:space="preserve">UN    </v>
          </cell>
          <cell r="D2593">
            <v>59.31</v>
          </cell>
        </row>
        <row r="2594">
          <cell r="A2594">
            <v>11752</v>
          </cell>
          <cell r="B2594" t="str">
            <v>REGISTRO PRESSAO BRUTO EM LATAO FORJADO, BITOLA 1/2 " (REF 1400)</v>
          </cell>
          <cell r="C2594" t="str">
            <v xml:space="preserve">UN    </v>
          </cell>
          <cell r="D2594">
            <v>10.02</v>
          </cell>
        </row>
        <row r="2595">
          <cell r="A2595">
            <v>11753</v>
          </cell>
          <cell r="B2595" t="str">
            <v>REGISTRO PRESSAO BRUTO EM LATAO FORJADO, BITOLA 3/4 " (REF 1400)</v>
          </cell>
          <cell r="C2595" t="str">
            <v xml:space="preserve">UN    </v>
          </cell>
          <cell r="D2595">
            <v>11.96</v>
          </cell>
        </row>
        <row r="2596">
          <cell r="A2596">
            <v>11756</v>
          </cell>
          <cell r="B2596" t="str">
            <v>REGISTRO OU REGULADOR DE GAS COZINHA, VAZAO DE 2 KG/H, 2,8 KPA</v>
          </cell>
          <cell r="C2596" t="str">
            <v xml:space="preserve">UN    </v>
          </cell>
          <cell r="D2596">
            <v>17.37</v>
          </cell>
        </row>
        <row r="2597">
          <cell r="A2597">
            <v>11757</v>
          </cell>
          <cell r="B2597" t="str">
            <v>SABONETEIRA DE PAREDE EM METAL CROMADO</v>
          </cell>
          <cell r="C2597" t="str">
            <v xml:space="preserve">UN    </v>
          </cell>
          <cell r="D2597">
            <v>34.93</v>
          </cell>
        </row>
        <row r="2598">
          <cell r="A2598">
            <v>11758</v>
          </cell>
          <cell r="B2598" t="str">
            <v>SABONETEIRA PLASTICA TIPO DISPENSER PARA SABONETE LIQUIDO COM RESERVATORIO 800 A 1500 ML</v>
          </cell>
          <cell r="C2598" t="str">
            <v xml:space="preserve">UN    </v>
          </cell>
          <cell r="D2598">
            <v>41.88</v>
          </cell>
        </row>
        <row r="2599">
          <cell r="A2599">
            <v>11761</v>
          </cell>
          <cell r="B2599" t="str">
            <v>ASSENTO  VASO SANITARIO INFANTIL EM PLASTICO BRANCO</v>
          </cell>
          <cell r="C2599" t="str">
            <v xml:space="preserve">UN    </v>
          </cell>
          <cell r="D2599">
            <v>46.58</v>
          </cell>
        </row>
        <row r="2600">
          <cell r="A2600">
            <v>11762</v>
          </cell>
          <cell r="B2600" t="str">
            <v>TORNEIRA CROMADA COM BICO PARA JARDIM/TANQUE 1/2 " OU 3/4 " (REF 1153)</v>
          </cell>
          <cell r="C2600" t="str">
            <v xml:space="preserve">UN    </v>
          </cell>
          <cell r="D2600">
            <v>41</v>
          </cell>
        </row>
        <row r="2601">
          <cell r="A2601">
            <v>11763</v>
          </cell>
          <cell r="B2601" t="str">
            <v>TORNEIRA METALICA DE BOIA CONVENCIONAL PARA CAIXA D'AGUA, 1.1/2", COM HASTE METALICA E BALAO PLASTICO</v>
          </cell>
          <cell r="C2601" t="str">
            <v xml:space="preserve">UN    </v>
          </cell>
          <cell r="D2601">
            <v>39.590000000000003</v>
          </cell>
        </row>
        <row r="2602">
          <cell r="A2602">
            <v>11764</v>
          </cell>
          <cell r="B2602" t="str">
            <v>TORNEIRA METALICA DE BOIA CONVENCIONAL PARA CAIXA D'AGUA, 1.1/4", COM HASTE METALICA E BALAO PLASTICO</v>
          </cell>
          <cell r="C2602" t="str">
            <v xml:space="preserve">UN    </v>
          </cell>
          <cell r="D2602">
            <v>42.29</v>
          </cell>
        </row>
        <row r="2603">
          <cell r="A2603">
            <v>11765</v>
          </cell>
          <cell r="B2603" t="str">
            <v>TORNEIRA METALICA DE BOIA VAZAO TOTAL PARA CAIXA D'AGUA, 1", COM HASTE METALICA E BALAO PLASTICO</v>
          </cell>
          <cell r="C2603" t="str">
            <v xml:space="preserve">UN    </v>
          </cell>
          <cell r="D2603">
            <v>26.51</v>
          </cell>
        </row>
        <row r="2604">
          <cell r="A2604">
            <v>11766</v>
          </cell>
          <cell r="B2604" t="str">
            <v>TORNEIRA METALICA DE BOIA VAZAO TOTAL PARA CAIXA D'AGUA, 1/2", COM HASTE METALICA E BALAO PLASTICO</v>
          </cell>
          <cell r="C2604" t="str">
            <v xml:space="preserve">UN    </v>
          </cell>
          <cell r="D2604">
            <v>19.47</v>
          </cell>
        </row>
        <row r="2605">
          <cell r="A2605">
            <v>11767</v>
          </cell>
          <cell r="B2605" t="str">
            <v>TORNEIRA METALICA DE BOIA CONVENCIONAL PARA CAIXA D'AGUA, 2", COM HASTE METALICA E BALAO PLASTICO</v>
          </cell>
          <cell r="C2605" t="str">
            <v xml:space="preserve">UN    </v>
          </cell>
          <cell r="D2605">
            <v>70.2</v>
          </cell>
        </row>
        <row r="2606">
          <cell r="A2606">
            <v>11769</v>
          </cell>
          <cell r="B2606" t="str">
            <v>MISTURADOR CROMADO DE MESA BICA BAIXA PARA LAVATORIO (REF 1875)</v>
          </cell>
          <cell r="C2606" t="str">
            <v xml:space="preserve">UN    </v>
          </cell>
          <cell r="D2606">
            <v>146.99</v>
          </cell>
        </row>
        <row r="2607">
          <cell r="A2607">
            <v>11771</v>
          </cell>
          <cell r="B2607" t="str">
            <v>MISTURADOR DE PAREDE CROMADO PARA COZINHA BICA MOVEL COM AREJADOR (REF 1258)</v>
          </cell>
          <cell r="C2607" t="str">
            <v xml:space="preserve">UN    </v>
          </cell>
          <cell r="D2607">
            <v>182.32</v>
          </cell>
        </row>
        <row r="2608">
          <cell r="A2608">
            <v>11772</v>
          </cell>
          <cell r="B2608" t="str">
            <v>TORNEIRA CROMADA DE MESA PARA COZINHA BICA MOVEL COM AREJADOR 1/2 " OU 3/4 " (REF 1167)</v>
          </cell>
          <cell r="C2608" t="str">
            <v xml:space="preserve">UN    </v>
          </cell>
          <cell r="D2608">
            <v>69.58</v>
          </cell>
        </row>
        <row r="2609">
          <cell r="A2609">
            <v>11773</v>
          </cell>
          <cell r="B2609" t="str">
            <v>TORNEIRA CROMADA DE PAREDE PARA COZINHA BICA MOVEL COM AREJADOR 1/2 " OU 3/4 " (REF 1168)</v>
          </cell>
          <cell r="C2609" t="str">
            <v xml:space="preserve">UN    </v>
          </cell>
          <cell r="D2609">
            <v>66.430000000000007</v>
          </cell>
        </row>
        <row r="2610">
          <cell r="A2610">
            <v>11775</v>
          </cell>
          <cell r="B2610" t="str">
            <v>TORNEIRA CROMADA DE PAREDE PARA COZINHA COM AREJADOR 1/2 " OU 3/4 " (REF 1157)</v>
          </cell>
          <cell r="C2610" t="str">
            <v xml:space="preserve">UN    </v>
          </cell>
          <cell r="D2610">
            <v>69.36</v>
          </cell>
        </row>
        <row r="2611">
          <cell r="A2611">
            <v>11777</v>
          </cell>
          <cell r="B2611" t="str">
            <v>TORNEIRA ELETRICA DE PAREDE, BICA ALTA, PARA COZINHA, 5500 W (110/220 V)</v>
          </cell>
          <cell r="C2611" t="str">
            <v xml:space="preserve">UN    </v>
          </cell>
          <cell r="D2611">
            <v>114.31</v>
          </cell>
        </row>
        <row r="2612">
          <cell r="A2612">
            <v>11781</v>
          </cell>
          <cell r="B2612" t="str">
            <v>VALVULA DE DESCARGA METALICA, BASE 1 1/4 " E ACABAMENTO METALICO CROMADO</v>
          </cell>
          <cell r="C2612" t="str">
            <v xml:space="preserve">UN    </v>
          </cell>
          <cell r="D2612">
            <v>140.51</v>
          </cell>
        </row>
        <row r="2613">
          <cell r="A2613">
            <v>11784</v>
          </cell>
          <cell r="B2613" t="str">
            <v>BACIA SANITARIA TURCA DE LOUCA BRANCA</v>
          </cell>
          <cell r="C2613" t="str">
            <v xml:space="preserve">UN    </v>
          </cell>
          <cell r="D2613">
            <v>392.29</v>
          </cell>
        </row>
        <row r="2614">
          <cell r="A2614">
            <v>11786</v>
          </cell>
          <cell r="B2614" t="str">
            <v>VASO SANITARIO SIFONADO INFANTIL LOUCA BRANCA</v>
          </cell>
          <cell r="C2614" t="str">
            <v xml:space="preserve">UN    </v>
          </cell>
          <cell r="D2614">
            <v>236.14</v>
          </cell>
        </row>
        <row r="2615">
          <cell r="A2615">
            <v>11789</v>
          </cell>
          <cell r="B2615" t="str">
            <v>ANEL DE DISTRIBUICAO EM ACO GALVANIZADO PARA FIO FE-160</v>
          </cell>
          <cell r="C2615" t="str">
            <v xml:space="preserve">UN    </v>
          </cell>
          <cell r="D2615">
            <v>0.8</v>
          </cell>
        </row>
        <row r="2616">
          <cell r="A2616">
            <v>11790</v>
          </cell>
          <cell r="B2616" t="str">
            <v>PARAFUSO M16 EM ACO GALVANIZADO, COMPRIMENTO = 450 MM, DIAMETRO = 16 MM, ROSCA MAQUINA, CABECA QUADRADA</v>
          </cell>
          <cell r="C2616" t="str">
            <v xml:space="preserve">UN    </v>
          </cell>
          <cell r="D2616">
            <v>14.78</v>
          </cell>
        </row>
        <row r="2617">
          <cell r="A2617">
            <v>11795</v>
          </cell>
          <cell r="B2617" t="str">
            <v>GRANITO PARA BANCADA, POLIDO, TIPO ANDORINHA/ QUARTZ/ CASTELO/ CORUMBA OU OUTROS EQUIVALENTES DA REGIAO, E=  *2,5* CM</v>
          </cell>
          <cell r="C2617" t="str">
            <v xml:space="preserve">M2    </v>
          </cell>
          <cell r="D2617">
            <v>549.04999999999995</v>
          </cell>
        </row>
        <row r="2618">
          <cell r="A2618">
            <v>11811</v>
          </cell>
          <cell r="B2618" t="str">
            <v>AQUECEDOR DE AGUA ELETRICO HORIZONTAL, RESERVATORIO DE 200 L CILINDRICO EM COBRE, REFORCADO COM ACO CARBONO, MONOFASICO, TENSAO NOMINAL 220 V</v>
          </cell>
          <cell r="C2618" t="str">
            <v xml:space="preserve">UN    </v>
          </cell>
          <cell r="D2618">
            <v>3899.93</v>
          </cell>
        </row>
        <row r="2619">
          <cell r="A2619">
            <v>11814</v>
          </cell>
          <cell r="B2619" t="str">
            <v>AQUECEDOR DE AGUA ELETRICO  RESERVATORIO DE 500 L CILINDRICO EM COBRE, REFORCADO COM ACO CARBONO, MONOFASICO, TENSAO NOMINAL 220 V</v>
          </cell>
          <cell r="C2619" t="str">
            <v xml:space="preserve">UN    </v>
          </cell>
          <cell r="D2619">
            <v>6270.73</v>
          </cell>
        </row>
        <row r="2620">
          <cell r="A2620">
            <v>11816</v>
          </cell>
          <cell r="B2620" t="str">
            <v>AQUECEDOR DE AGUA ELETRICO  RESERVATORIO DE 100 L CILINDRICO EM COBRE, REFORCADO COM ACO CARBONO, MONOFASICO, TENSAO NOMINAL 220 V</v>
          </cell>
          <cell r="C2620" t="str">
            <v xml:space="preserve">UN    </v>
          </cell>
          <cell r="D2620">
            <v>2880.78</v>
          </cell>
        </row>
        <row r="2621">
          <cell r="A2621">
            <v>11821</v>
          </cell>
          <cell r="B2621" t="str">
            <v>CONECTOR METALICO TIPO PARAFUSO FENDIDO (SPLIT BOLT), COM SEPARADOR DE CABOS BIMETALICOS, PARA CABOS ATE 25 MM2</v>
          </cell>
          <cell r="C2621" t="str">
            <v xml:space="preserve">UN    </v>
          </cell>
          <cell r="D2621">
            <v>5.49</v>
          </cell>
        </row>
        <row r="2622">
          <cell r="A2622">
            <v>11822</v>
          </cell>
          <cell r="B2622" t="str">
            <v>TORNEIRA PLASTICA DE MESA, BICA MOVEL, PARA COZINHA 1/2 "</v>
          </cell>
          <cell r="C2622" t="str">
            <v xml:space="preserve">UN    </v>
          </cell>
          <cell r="D2622">
            <v>28.73</v>
          </cell>
        </row>
        <row r="2623">
          <cell r="A2623">
            <v>11823</v>
          </cell>
          <cell r="B2623" t="str">
            <v>TORNEIRA PLASTICA DE BOIA PARA CAIXA DE DESCARGA,  1/2", COM HASTE  METALICA E BALAO PLASTICO</v>
          </cell>
          <cell r="C2623" t="str">
            <v xml:space="preserve">UN    </v>
          </cell>
          <cell r="D2623">
            <v>3.67</v>
          </cell>
        </row>
        <row r="2624">
          <cell r="A2624">
            <v>11824</v>
          </cell>
          <cell r="B2624" t="str">
            <v>TORNEIRA METALICA DE BOIA VAZAO TOTAL PARA CAIXA D'AGUA, 3/4", COM HASTE METALICA E BALAO PLASTICO</v>
          </cell>
          <cell r="C2624" t="str">
            <v xml:space="preserve">UN    </v>
          </cell>
          <cell r="D2624">
            <v>20.079999999999998</v>
          </cell>
        </row>
        <row r="2625">
          <cell r="A2625">
            <v>11825</v>
          </cell>
          <cell r="B2625" t="str">
            <v>TORNEIRA METALICA DE BOIA CONVENCIONAL PARA CAIXA D'AGUA, 1", COM HASTE METALICA E BALAO PLASTICO</v>
          </cell>
          <cell r="C2625" t="str">
            <v xml:space="preserve">UN    </v>
          </cell>
          <cell r="D2625">
            <v>17.38</v>
          </cell>
        </row>
        <row r="2626">
          <cell r="A2626">
            <v>11826</v>
          </cell>
          <cell r="B2626" t="str">
            <v>TORNEIRA METALICA DE BOIA CONVENCIONAL PARA CAIXA D'AGUA, 1/2 ", COM HASTE METALICA E BALAO METALICO</v>
          </cell>
          <cell r="C2626" t="str">
            <v xml:space="preserve">UN    </v>
          </cell>
          <cell r="D2626">
            <v>16.86</v>
          </cell>
        </row>
        <row r="2627">
          <cell r="A2627">
            <v>11829</v>
          </cell>
          <cell r="B2627" t="str">
            <v>TORNEIRA METALICA DE BOIA CONVENCIONAL PARA CAIXA D'AGUA, 1/2", COM HASTE METALICA E BALAO PLASTICO</v>
          </cell>
          <cell r="C2627" t="str">
            <v xml:space="preserve">UN    </v>
          </cell>
          <cell r="D2627">
            <v>10.130000000000001</v>
          </cell>
        </row>
        <row r="2628">
          <cell r="A2628">
            <v>11830</v>
          </cell>
          <cell r="B2628" t="str">
            <v>TORNEIRA METALICA DE BOIA CONVENCIONAL PARA CAIXA D'AGUA, 3/4", COM HASTE METALICA E BALAO PLASTICO</v>
          </cell>
          <cell r="C2628" t="str">
            <v xml:space="preserve">UN    </v>
          </cell>
          <cell r="D2628">
            <v>10.95</v>
          </cell>
        </row>
        <row r="2629">
          <cell r="A2629">
            <v>11831</v>
          </cell>
          <cell r="B2629" t="str">
            <v>TORNEIRA PLASTICA PARA TANQUE 1/2 " OU 3/4 " COM BICO PARA MANGUEIRA</v>
          </cell>
          <cell r="C2629" t="str">
            <v xml:space="preserve">UN    </v>
          </cell>
          <cell r="D2629">
            <v>21.81</v>
          </cell>
        </row>
        <row r="2630">
          <cell r="A2630">
            <v>11832</v>
          </cell>
          <cell r="B2630" t="str">
            <v>TORNEIRA PLASTICA DE MESA PARA LAVATORIO 1/2 "</v>
          </cell>
          <cell r="C2630" t="str">
            <v xml:space="preserve">UN    </v>
          </cell>
          <cell r="D2630">
            <v>10.54</v>
          </cell>
        </row>
        <row r="2631">
          <cell r="A2631">
            <v>11836</v>
          </cell>
          <cell r="B2631" t="str">
            <v>MADEIRA 2A QUALIDADE SERRADA NAO APARELHADA -TIPO VIROLA</v>
          </cell>
          <cell r="C2631" t="str">
            <v xml:space="preserve">M3    </v>
          </cell>
          <cell r="D2631">
            <v>2273.6799999999998</v>
          </cell>
        </row>
        <row r="2632">
          <cell r="A2632">
            <v>11837</v>
          </cell>
          <cell r="B2632" t="str">
            <v>GRAMPO LINHA VIVA DE LATAO ESTANHADO, DIAMETRO DO CONDUTOR PRINCIPAL DE 10 A 120 MM2, DIAMETRO DA DERIVACAO DE 10 A 70 MM2</v>
          </cell>
          <cell r="C2632" t="str">
            <v xml:space="preserve">UN    </v>
          </cell>
          <cell r="D2632">
            <v>36.049999999999997</v>
          </cell>
        </row>
        <row r="2633">
          <cell r="A2633">
            <v>11838</v>
          </cell>
          <cell r="B2633" t="str">
            <v>TERMINAL METALICO A PRESSAO PARA 1 CABO DE 240 MM2, COM 1 FURO DE FIXACAO</v>
          </cell>
          <cell r="C2633" t="str">
            <v xml:space="preserve">UN    </v>
          </cell>
          <cell r="D2633">
            <v>20.68</v>
          </cell>
        </row>
        <row r="2634">
          <cell r="A2634">
            <v>11839</v>
          </cell>
          <cell r="B2634" t="str">
            <v>TERMINAL METALICO A PRESSAO PARA 1 CABO DE 300 MM2, COM 1 FURO DE FIXACAO</v>
          </cell>
          <cell r="C2634" t="str">
            <v xml:space="preserve">UN    </v>
          </cell>
          <cell r="D2634">
            <v>30.09</v>
          </cell>
        </row>
        <row r="2635">
          <cell r="A2635">
            <v>11844</v>
          </cell>
          <cell r="B2635" t="str">
            <v>PRANCHA DE MADEIRA APARELHADA *4 X 30* CM, MACARANDUBA, ANGELIM OU EQUIVALENTE DA REGIAO</v>
          </cell>
          <cell r="C2635" t="str">
            <v xml:space="preserve">M     </v>
          </cell>
          <cell r="D2635">
            <v>24.04</v>
          </cell>
        </row>
        <row r="2636">
          <cell r="A2636">
            <v>11849</v>
          </cell>
          <cell r="B2636" t="str">
            <v>COLA BRANCA BASE PVA</v>
          </cell>
          <cell r="C2636" t="str">
            <v xml:space="preserve">L     </v>
          </cell>
          <cell r="D2636">
            <v>10.66</v>
          </cell>
        </row>
        <row r="2637">
          <cell r="A2637">
            <v>11854</v>
          </cell>
          <cell r="B2637" t="str">
            <v>CONECTOR METALICO TIPO PARAFUSO FENDIDO (SPLIT BOLT), PARA CABOS ATE 35 MM2</v>
          </cell>
          <cell r="C2637" t="str">
            <v xml:space="preserve">UN    </v>
          </cell>
          <cell r="D2637">
            <v>5.57</v>
          </cell>
        </row>
        <row r="2638">
          <cell r="A2638">
            <v>11855</v>
          </cell>
          <cell r="B2638" t="str">
            <v>CONECTOR METALICO TIPO PARAFUSO FENDIDO (SPLIT BOLT), PARA CABOS ATE 70 MM2</v>
          </cell>
          <cell r="C2638" t="str">
            <v xml:space="preserve">UN    </v>
          </cell>
          <cell r="D2638">
            <v>11.67</v>
          </cell>
        </row>
        <row r="2639">
          <cell r="A2639">
            <v>11856</v>
          </cell>
          <cell r="B2639" t="str">
            <v>CONECTOR METALICO TIPO PARAFUSO FENDIDO (SPLIT BOLT), PARA CABOS ATE 10 MM2</v>
          </cell>
          <cell r="C2639" t="str">
            <v xml:space="preserve">UN    </v>
          </cell>
          <cell r="D2639">
            <v>3.6</v>
          </cell>
        </row>
        <row r="2640">
          <cell r="A2640">
            <v>11857</v>
          </cell>
          <cell r="B2640" t="str">
            <v>CONECTOR METALICO TIPO PARAFUSO FENDIDO (SPLIT BOLT), PARA CABOS ATE 120 MM2</v>
          </cell>
          <cell r="C2640" t="str">
            <v xml:space="preserve">UN    </v>
          </cell>
          <cell r="D2640">
            <v>18.940000000000001</v>
          </cell>
        </row>
        <row r="2641">
          <cell r="A2641">
            <v>11858</v>
          </cell>
          <cell r="B2641" t="str">
            <v>CONECTOR METALICO TIPO PARAFUSO FENDIDO (SPLIT BOLT), PARA CABOS ATE 150 MM2</v>
          </cell>
          <cell r="C2641" t="str">
            <v xml:space="preserve">UN    </v>
          </cell>
          <cell r="D2641">
            <v>23.51</v>
          </cell>
        </row>
        <row r="2642">
          <cell r="A2642">
            <v>11859</v>
          </cell>
          <cell r="B2642" t="str">
            <v>CONECTOR METALICO TIPO PARAFUSO FENDIDO (SPLIT BOLT), PARA CABOS ATE 185 MM2</v>
          </cell>
          <cell r="C2642" t="str">
            <v xml:space="preserve">UN    </v>
          </cell>
          <cell r="D2642">
            <v>31.99</v>
          </cell>
        </row>
        <row r="2643">
          <cell r="A2643">
            <v>11862</v>
          </cell>
          <cell r="B2643" t="str">
            <v>CONECTOR METALICO TIPO PARAFUSO FENDIDO (SPLIT BOLT), PARA CABOS ATE 50 MM2</v>
          </cell>
          <cell r="C2643" t="str">
            <v xml:space="preserve">UN    </v>
          </cell>
          <cell r="D2643">
            <v>7.82</v>
          </cell>
        </row>
        <row r="2644">
          <cell r="A2644">
            <v>11863</v>
          </cell>
          <cell r="B2644" t="str">
            <v>CONECTOR METALICO TIPO PARAFUSO FENDIDO (SPLIT BOLT), PARA CABOS ATE 6 MM2</v>
          </cell>
          <cell r="C2644" t="str">
            <v xml:space="preserve">UN    </v>
          </cell>
          <cell r="D2644">
            <v>3.16</v>
          </cell>
        </row>
        <row r="2645">
          <cell r="A2645">
            <v>11864</v>
          </cell>
          <cell r="B2645" t="str">
            <v>CONECTOR METALICO TIPO PARAFUSO FENDIDO (SPLIT BOLT), PARA CABOS ATE 95 MM2</v>
          </cell>
          <cell r="C2645" t="str">
            <v xml:space="preserve">UN    </v>
          </cell>
          <cell r="D2645">
            <v>17.649999999999999</v>
          </cell>
        </row>
        <row r="2646">
          <cell r="A2646">
            <v>11868</v>
          </cell>
          <cell r="B2646" t="str">
            <v>CAIXA D'AGUA FIBRA DE VIDRO PARA 1000 LITROS, COM TAMPA</v>
          </cell>
          <cell r="C2646" t="str">
            <v xml:space="preserve">UN    </v>
          </cell>
          <cell r="D2646">
            <v>290.19</v>
          </cell>
        </row>
        <row r="2647">
          <cell r="A2647">
            <v>11869</v>
          </cell>
          <cell r="B2647" t="str">
            <v>CAIXA D'AGUA FIBRA DE VIDRO PARA 1500 LITROS, COM TAMPA</v>
          </cell>
          <cell r="C2647" t="str">
            <v xml:space="preserve">UN    </v>
          </cell>
          <cell r="D2647">
            <v>470.84</v>
          </cell>
        </row>
        <row r="2648">
          <cell r="A2648">
            <v>11871</v>
          </cell>
          <cell r="B2648" t="str">
            <v>CAIXA D'AGUA DE FIBRA DE VIDRO, PARA 500 LITROS, COM TAMPA</v>
          </cell>
          <cell r="C2648" t="str">
            <v xml:space="preserve">UN    </v>
          </cell>
          <cell r="D2648">
            <v>211.15</v>
          </cell>
        </row>
        <row r="2649">
          <cell r="A2649">
            <v>11880</v>
          </cell>
          <cell r="B2649" t="str">
            <v>CAIXA SIFONADA PVC, 250 X 230 X 75 MM, COM TAMPA E PORTA TAMPA QUADRADA BRANCA</v>
          </cell>
          <cell r="C2649" t="str">
            <v xml:space="preserve">UN    </v>
          </cell>
          <cell r="D2649">
            <v>55.22</v>
          </cell>
        </row>
        <row r="2650">
          <cell r="A2650">
            <v>11881</v>
          </cell>
          <cell r="B2650" t="str">
            <v>CAIXA GORDURA, SIMPLES, CONCRETO PRE MOLDADO, CIRCULAR, COM TAMPA, D = 40 CM</v>
          </cell>
          <cell r="C2650" t="str">
            <v xml:space="preserve">UN    </v>
          </cell>
          <cell r="D2650">
            <v>46.64</v>
          </cell>
        </row>
        <row r="2651">
          <cell r="A2651">
            <v>11882</v>
          </cell>
          <cell r="B2651" t="str">
            <v>CAIXA PARA HIDROMETRO CONCRETO PRE MOLDADO</v>
          </cell>
          <cell r="C2651" t="str">
            <v xml:space="preserve">UN    </v>
          </cell>
          <cell r="D2651">
            <v>52.66</v>
          </cell>
        </row>
        <row r="2652">
          <cell r="A2652">
            <v>11883</v>
          </cell>
          <cell r="B2652" t="str">
            <v>FOSSA SEPTICA CILINDRICA, TIPO "IMHOFF", COM TAMPA, PARA 100 CONTRIBUINTES</v>
          </cell>
          <cell r="C2652" t="str">
            <v xml:space="preserve">UN    </v>
          </cell>
          <cell r="D2652">
            <v>3152.11</v>
          </cell>
        </row>
        <row r="2653">
          <cell r="A2653">
            <v>11884</v>
          </cell>
          <cell r="B2653" t="str">
            <v>FOSSA SEPTICA CILINDRICA, TIPO "IMHOFF", COM TAMPA, PARA 150 CONTRIBUINTES</v>
          </cell>
          <cell r="C2653" t="str">
            <v xml:space="preserve">UN    </v>
          </cell>
          <cell r="D2653">
            <v>3381.93</v>
          </cell>
        </row>
        <row r="2654">
          <cell r="A2654">
            <v>11885</v>
          </cell>
          <cell r="B2654" t="str">
            <v>FOSSA SEPTICA CILINDRICA, TIPO "IMHOFF", COM TAMPA, PARA 200 CONTRIBUINTES</v>
          </cell>
          <cell r="C2654" t="str">
            <v xml:space="preserve">UN    </v>
          </cell>
          <cell r="D2654">
            <v>3772</v>
          </cell>
        </row>
        <row r="2655">
          <cell r="A2655">
            <v>11886</v>
          </cell>
          <cell r="B2655" t="str">
            <v>FOSSA SEPTICA CILINDRICA, TIPO "IMHOFF", COM TAMPA, PARA 30 CONTRIBUINTES</v>
          </cell>
          <cell r="C2655" t="str">
            <v xml:space="preserve">UN    </v>
          </cell>
          <cell r="D2655">
            <v>1215.7</v>
          </cell>
        </row>
        <row r="2656">
          <cell r="A2656">
            <v>11887</v>
          </cell>
          <cell r="B2656" t="str">
            <v>FOSSA SEPTICA CILINDRICA TIPO "IMHOFF", COM TAMPA, PARA 50 CONTRIBUINTES</v>
          </cell>
          <cell r="C2656" t="str">
            <v xml:space="preserve">UN    </v>
          </cell>
          <cell r="D2656">
            <v>2144.0300000000002</v>
          </cell>
        </row>
        <row r="2657">
          <cell r="A2657">
            <v>11888</v>
          </cell>
          <cell r="B2657" t="str">
            <v>FOSSA SEPTICA CILINDRICA, TIPO "IMHOFF", COM TAMPA, PARA 75 CONTRIBUINTES</v>
          </cell>
          <cell r="C2657" t="str">
            <v xml:space="preserve">UN    </v>
          </cell>
          <cell r="D2657">
            <v>2854.95</v>
          </cell>
        </row>
        <row r="2658">
          <cell r="A2658">
            <v>11889</v>
          </cell>
          <cell r="B2658" t="str">
            <v>CORDAO DE COBRE, FLEXIVEL, TORCIDO, CLASSE 4 OU 5, ISOLACAO EM PVC/D, 300 V, 2 CONDUTORES DE 0,75 MM2</v>
          </cell>
          <cell r="C2658" t="str">
            <v xml:space="preserve">M     </v>
          </cell>
          <cell r="D2658">
            <v>0.89</v>
          </cell>
        </row>
        <row r="2659">
          <cell r="A2659">
            <v>11890</v>
          </cell>
          <cell r="B2659" t="str">
            <v>CORDAO DE COBRE, FLEXIVEL, TORCIDO, CLASSE 4 OU 5, ISOLACAO EM PVC/D, 300 V, 2 CONDUTORES DE 1,5 MM2</v>
          </cell>
          <cell r="C2659" t="str">
            <v xml:space="preserve">M     </v>
          </cell>
          <cell r="D2659">
            <v>1.38</v>
          </cell>
        </row>
        <row r="2660">
          <cell r="A2660">
            <v>11891</v>
          </cell>
          <cell r="B2660" t="str">
            <v>CORDAO DE COBRE, FLEXIVEL, TORCIDO, CLASSE 4 OU 5, ISOLACAO EM PVC/D, 300 V, 2 CONDUTORES DE 2,5 MM2</v>
          </cell>
          <cell r="C2660" t="str">
            <v xml:space="preserve">M     </v>
          </cell>
          <cell r="D2660">
            <v>2.27</v>
          </cell>
        </row>
        <row r="2661">
          <cell r="A2661">
            <v>11892</v>
          </cell>
          <cell r="B2661" t="str">
            <v>CORDAO DE COBRE, FLEXIVEL, TORCIDO, CLASSE 4 OU 5, ISOLACAO EM PVC/D, 300 V, 2 CONDUTORES DE 4 MM2</v>
          </cell>
          <cell r="C2661" t="str">
            <v xml:space="preserve">M     </v>
          </cell>
          <cell r="D2661">
            <v>3.51</v>
          </cell>
        </row>
        <row r="2662">
          <cell r="A2662">
            <v>11894</v>
          </cell>
          <cell r="B2662" t="str">
            <v>FILTRO ANAEROBIO CILINDRICO CONCRETO PRE MOLDADO 1,20 X 1,50 (DIAMETROXALTURA) PARA 4 A 5 CONTRIBUINTES (NBR 13969)</v>
          </cell>
          <cell r="C2662" t="str">
            <v xml:space="preserve">UN    </v>
          </cell>
          <cell r="D2662">
            <v>455.13</v>
          </cell>
        </row>
        <row r="2663">
          <cell r="A2663">
            <v>11895</v>
          </cell>
          <cell r="B2663" t="str">
            <v>SUMIDOURO CONCRETO PRE MOLDADO, COMPLETO, PARA 10 CONTRIBUINTES</v>
          </cell>
          <cell r="C2663" t="str">
            <v xml:space="preserve">UN    </v>
          </cell>
          <cell r="D2663">
            <v>654.49</v>
          </cell>
        </row>
        <row r="2664">
          <cell r="A2664">
            <v>11896</v>
          </cell>
          <cell r="B2664" t="str">
            <v>SUMIDOURO CONCRETO PRE MOLDADO, COMPLETO, PARA 100 CONTRIBUINTES</v>
          </cell>
          <cell r="C2664" t="str">
            <v xml:space="preserve">UN    </v>
          </cell>
          <cell r="D2664">
            <v>3430.45</v>
          </cell>
        </row>
        <row r="2665">
          <cell r="A2665">
            <v>11897</v>
          </cell>
          <cell r="B2665" t="str">
            <v>SUMIDOURO CONCRETO PRE MOLDADO, COMPLETO, PARA 150 CONTRIBUINTES</v>
          </cell>
          <cell r="C2665" t="str">
            <v xml:space="preserve">UN    </v>
          </cell>
          <cell r="D2665">
            <v>4476.1400000000003</v>
          </cell>
        </row>
        <row r="2666">
          <cell r="A2666">
            <v>11898</v>
          </cell>
          <cell r="B2666" t="str">
            <v>SUMIDOURO CONCRETO PRE MOLDADO, COMPLETO, PARA 200 CONTRIBUINTES</v>
          </cell>
          <cell r="C2666" t="str">
            <v xml:space="preserve">UN    </v>
          </cell>
          <cell r="D2666">
            <v>4701.83</v>
          </cell>
        </row>
        <row r="2667">
          <cell r="A2667">
            <v>11899</v>
          </cell>
          <cell r="B2667" t="str">
            <v>SUMIDOURO CONCRETO PRE MOLDADO, COMPLETO, PARA 50 CONTRIBUINTES</v>
          </cell>
          <cell r="C2667" t="str">
            <v xml:space="preserve">UN    </v>
          </cell>
          <cell r="D2667">
            <v>2320.8200000000002</v>
          </cell>
        </row>
        <row r="2668">
          <cell r="A2668">
            <v>11900</v>
          </cell>
          <cell r="B2668" t="str">
            <v>SUMIDOURO CONCRETO PRE MOLDADO, COMPLETO, PARA 75 CONTRIBUINTES</v>
          </cell>
          <cell r="C2668" t="str">
            <v xml:space="preserve">UN    </v>
          </cell>
          <cell r="D2668">
            <v>3182.2</v>
          </cell>
        </row>
        <row r="2669">
          <cell r="A2669">
            <v>11901</v>
          </cell>
          <cell r="B2669" t="str">
            <v>CABO TELEFONICO CCI 50, 1 PAR, USO INTERNO, SEM BLINDAGEM</v>
          </cell>
          <cell r="C2669" t="str">
            <v xml:space="preserve">M     </v>
          </cell>
          <cell r="D2669">
            <v>0.37</v>
          </cell>
        </row>
        <row r="2670">
          <cell r="A2670">
            <v>11902</v>
          </cell>
          <cell r="B2670" t="str">
            <v>CABO TELEFONICO CCI 50, 2 PARES, USO INTERNO, SEM BLINDAGEM</v>
          </cell>
          <cell r="C2670" t="str">
            <v xml:space="preserve">M     </v>
          </cell>
          <cell r="D2670">
            <v>0.64</v>
          </cell>
        </row>
        <row r="2671">
          <cell r="A2671">
            <v>11903</v>
          </cell>
          <cell r="B2671" t="str">
            <v>CABO TELEFONICO CCI 50, 3 PARES, USO INTERNO, SEM BLINDAGEM</v>
          </cell>
          <cell r="C2671" t="str">
            <v xml:space="preserve">M     </v>
          </cell>
          <cell r="D2671">
            <v>0.99</v>
          </cell>
        </row>
        <row r="2672">
          <cell r="A2672">
            <v>11904</v>
          </cell>
          <cell r="B2672" t="str">
            <v>CABO TELEFONICO CCI 50, 4 PARES, USO INTERNO, SEM BLINDAGEM</v>
          </cell>
          <cell r="C2672" t="str">
            <v xml:space="preserve">M     </v>
          </cell>
          <cell r="D2672">
            <v>1.26</v>
          </cell>
        </row>
        <row r="2673">
          <cell r="A2673">
            <v>11905</v>
          </cell>
          <cell r="B2673" t="str">
            <v>CABO TELEFONICO CCI 50, 5 PARES, USO INTERNO, SEM BLINDAGEM</v>
          </cell>
          <cell r="C2673" t="str">
            <v xml:space="preserve">M     </v>
          </cell>
          <cell r="D2673">
            <v>1.7</v>
          </cell>
        </row>
        <row r="2674">
          <cell r="A2674">
            <v>11906</v>
          </cell>
          <cell r="B2674" t="str">
            <v>CABO TELEFONICO CCI 50, 6 PARES, USO INTERNO, SEM BLINDAGEM</v>
          </cell>
          <cell r="C2674" t="str">
            <v xml:space="preserve">M     </v>
          </cell>
          <cell r="D2674">
            <v>1.96</v>
          </cell>
        </row>
        <row r="2675">
          <cell r="A2675">
            <v>11914</v>
          </cell>
          <cell r="B2675" t="str">
            <v>CABO TELEFONICO CTP - APL - 50, 100 PARES, USO EXTERNO</v>
          </cell>
          <cell r="C2675" t="str">
            <v xml:space="preserve">M     </v>
          </cell>
          <cell r="D2675">
            <v>36.31</v>
          </cell>
        </row>
        <row r="2676">
          <cell r="A2676">
            <v>11916</v>
          </cell>
          <cell r="B2676" t="str">
            <v>CABO TELEFONICO CTP - APL - 50, 10 PARES, USO EXTERNO</v>
          </cell>
          <cell r="C2676" t="str">
            <v xml:space="preserve">M     </v>
          </cell>
          <cell r="D2676">
            <v>5</v>
          </cell>
        </row>
        <row r="2677">
          <cell r="A2677">
            <v>11917</v>
          </cell>
          <cell r="B2677" t="str">
            <v>CABO TELEFONICO CTP - APL - 50, 20 PARES, USO EXTERNO</v>
          </cell>
          <cell r="C2677" t="str">
            <v xml:space="preserve">M     </v>
          </cell>
          <cell r="D2677">
            <v>8.6999999999999993</v>
          </cell>
        </row>
        <row r="2678">
          <cell r="A2678">
            <v>11918</v>
          </cell>
          <cell r="B2678" t="str">
            <v>CABO TELEFONICO CTP - APL - 50, 30 PARES, USO EXTERNO</v>
          </cell>
          <cell r="C2678" t="str">
            <v xml:space="preserve">M     </v>
          </cell>
          <cell r="D2678">
            <v>11.81</v>
          </cell>
        </row>
        <row r="2679">
          <cell r="A2679">
            <v>11919</v>
          </cell>
          <cell r="B2679" t="str">
            <v>CABO TELEFONICO CI 50, 10 PARES, USO INTERNO</v>
          </cell>
          <cell r="C2679" t="str">
            <v xml:space="preserve">M     </v>
          </cell>
          <cell r="D2679">
            <v>3.85</v>
          </cell>
        </row>
        <row r="2680">
          <cell r="A2680">
            <v>11920</v>
          </cell>
          <cell r="B2680" t="str">
            <v>CABO TELEFONICO CI 50, 20 PARES, USO INTERNO</v>
          </cell>
          <cell r="C2680" t="str">
            <v xml:space="preserve">M     </v>
          </cell>
          <cell r="D2680">
            <v>7.46</v>
          </cell>
        </row>
        <row r="2681">
          <cell r="A2681">
            <v>11921</v>
          </cell>
          <cell r="B2681" t="str">
            <v>CABO TELEFONICO CI 50, 30 PARES, USO INTERNO</v>
          </cell>
          <cell r="C2681" t="str">
            <v xml:space="preserve">M     </v>
          </cell>
          <cell r="D2681">
            <v>10.16</v>
          </cell>
        </row>
        <row r="2682">
          <cell r="A2682">
            <v>11922</v>
          </cell>
          <cell r="B2682" t="str">
            <v>CABO TELEFONICO CI 50, 50 PARES, USO INTERNO</v>
          </cell>
          <cell r="C2682" t="str">
            <v xml:space="preserve">M     </v>
          </cell>
          <cell r="D2682">
            <v>18.04</v>
          </cell>
        </row>
        <row r="2683">
          <cell r="A2683">
            <v>11923</v>
          </cell>
          <cell r="B2683" t="str">
            <v>CABO TELEFONICO CI 50, 75 PARES, USO INTERNO</v>
          </cell>
          <cell r="C2683" t="str">
            <v xml:space="preserve">M     </v>
          </cell>
          <cell r="D2683">
            <v>29.47</v>
          </cell>
        </row>
        <row r="2684">
          <cell r="A2684">
            <v>11924</v>
          </cell>
          <cell r="B2684" t="str">
            <v>CABO TELEFONICO CI 50, 200 PARES, USO INTERNO</v>
          </cell>
          <cell r="C2684" t="str">
            <v xml:space="preserve">M     </v>
          </cell>
          <cell r="D2684">
            <v>72.61</v>
          </cell>
        </row>
        <row r="2685">
          <cell r="A2685">
            <v>11927</v>
          </cell>
          <cell r="B2685" t="str">
            <v>ABRACADEIRA, GALVANIZADA/ZINCADA, ROSCA SEM FIM, PARAFUSO INOX, LARGURA  FITA *12,6 A *14 MM, D = 2" A 2 1/2"</v>
          </cell>
          <cell r="C2685" t="str">
            <v xml:space="preserve">UN    </v>
          </cell>
          <cell r="D2685">
            <v>4.12</v>
          </cell>
        </row>
        <row r="2686">
          <cell r="A2686">
            <v>11928</v>
          </cell>
          <cell r="B2686" t="str">
            <v>ABRACADEIRA, GALVANIZADA/ZINCADA, ROSCA SEM FIM, PARAFUSO INOX, LARGURA  FITA *12,6 A *14 MM, D = 3" A 3 3/4"</v>
          </cell>
          <cell r="C2686" t="str">
            <v xml:space="preserve">UN    </v>
          </cell>
          <cell r="D2686">
            <v>4.71</v>
          </cell>
        </row>
        <row r="2687">
          <cell r="A2687">
            <v>11929</v>
          </cell>
          <cell r="B2687" t="str">
            <v>ABRACADEIRA, GALVANIZADA/ZINCADA, ROSCA SEM FIM, PARAFUSO INOX, LARGURA  FITA *12,6 A *14 MM, D = 4" A 4 3/4"</v>
          </cell>
          <cell r="C2687" t="str">
            <v xml:space="preserve">UN    </v>
          </cell>
          <cell r="D2687">
            <v>7.3</v>
          </cell>
        </row>
        <row r="2688">
          <cell r="A2688">
            <v>11945</v>
          </cell>
          <cell r="B2688" t="str">
            <v>BUCHA DE NYLON SEM ABA S4</v>
          </cell>
          <cell r="C2688" t="str">
            <v xml:space="preserve">UN    </v>
          </cell>
          <cell r="D2688">
            <v>0.03</v>
          </cell>
        </row>
        <row r="2689">
          <cell r="A2689">
            <v>11946</v>
          </cell>
          <cell r="B2689" t="str">
            <v>BUCHA DE NYLON SEM ABA S5</v>
          </cell>
          <cell r="C2689" t="str">
            <v xml:space="preserve">UN    </v>
          </cell>
          <cell r="D2689">
            <v>0.04</v>
          </cell>
        </row>
        <row r="2690">
          <cell r="A2690">
            <v>11948</v>
          </cell>
          <cell r="B2690" t="str">
            <v>PARAFUSO ZINCADO, SEXTAVADO, COM ROSCA SOBERBA, DIAMETRO 5/16", COMPRIMENTO 40 MM</v>
          </cell>
          <cell r="C2690" t="str">
            <v xml:space="preserve">UN    </v>
          </cell>
          <cell r="D2690">
            <v>0.36</v>
          </cell>
        </row>
        <row r="2691">
          <cell r="A2691">
            <v>11950</v>
          </cell>
          <cell r="B2691" t="str">
            <v>BUCHA DE NYLON SEM ABA S6, COM PARAFUSO DE 4,20 X 40 MM EM ACO ZINCADO COM ROSCA SOBERBA, CABECA CHATA E FENDA PHILLIPS</v>
          </cell>
          <cell r="C2691" t="str">
            <v xml:space="preserve">UN    </v>
          </cell>
          <cell r="D2691">
            <v>0.12</v>
          </cell>
        </row>
        <row r="2692">
          <cell r="A2692">
            <v>11953</v>
          </cell>
          <cell r="B2692" t="str">
            <v>PARAFUSO FRANCES ZINCADO, DIAMETRO 1/2'', COMPRIMENTO 2'', COM PORCA E ARRUELA</v>
          </cell>
          <cell r="C2692" t="str">
            <v xml:space="preserve">UN    </v>
          </cell>
          <cell r="D2692">
            <v>1.72</v>
          </cell>
        </row>
        <row r="2693">
          <cell r="A2693">
            <v>11955</v>
          </cell>
          <cell r="B2693" t="str">
            <v>PARAFUSO DE LATAO COM ACABAMENTO CROMADO PARA FIXAR PECA SANITARIA, INCLUI PORCA CEGA, ARRUELA E BUCHA DE NYLON TAMANHO S-10</v>
          </cell>
          <cell r="C2693" t="str">
            <v xml:space="preserve">UN    </v>
          </cell>
          <cell r="D2693">
            <v>2.35</v>
          </cell>
        </row>
        <row r="2694">
          <cell r="A2694">
            <v>11960</v>
          </cell>
          <cell r="B2694" t="str">
            <v>PARAFUSO DE LATAO COM ROSCA SOBERBA, CABECA CHATA E FENDA SIMPLES, DIAMETRO 2,5 MM, COMPRIMENTO 12 MM</v>
          </cell>
          <cell r="C2694" t="str">
            <v xml:space="preserve">UN    </v>
          </cell>
          <cell r="D2694">
            <v>7.0000000000000007E-2</v>
          </cell>
        </row>
        <row r="2695">
          <cell r="A2695">
            <v>11962</v>
          </cell>
          <cell r="B2695" t="str">
            <v>PARAFUSO ZINCADO, SEXTAVADO, COM ROSCA INTEIRA, DIAMETRO 1/4", COMPRIMENTO 1/2"</v>
          </cell>
          <cell r="C2695" t="str">
            <v xml:space="preserve">UN    </v>
          </cell>
          <cell r="D2695">
            <v>0.11</v>
          </cell>
        </row>
        <row r="2696">
          <cell r="A2696">
            <v>11963</v>
          </cell>
          <cell r="B2696" t="str">
            <v>PARAFUSO DE ACO TIPO CHUMBADOR PARABOLT, DIAMETRO 1/2", COMPRIMENTO 75 MM</v>
          </cell>
          <cell r="C2696" t="str">
            <v xml:space="preserve">UN    </v>
          </cell>
          <cell r="D2696">
            <v>5.0199999999999996</v>
          </cell>
        </row>
        <row r="2697">
          <cell r="A2697">
            <v>11964</v>
          </cell>
          <cell r="B2697" t="str">
            <v>PARAFUSO DE ACO TIPO CHUMBADOR PARABOLT, DIAMETRO 3/8", COMPRIMENTO 75 MM</v>
          </cell>
          <cell r="C2697" t="str">
            <v xml:space="preserve">UN    </v>
          </cell>
          <cell r="D2697">
            <v>1.26</v>
          </cell>
        </row>
        <row r="2698">
          <cell r="A2698">
            <v>11971</v>
          </cell>
          <cell r="B2698" t="str">
            <v>PORCA ZINCADA, SEXTAVADA, DIAMETRO 1"</v>
          </cell>
          <cell r="C2698" t="str">
            <v xml:space="preserve">UN    </v>
          </cell>
          <cell r="D2698">
            <v>2.2400000000000002</v>
          </cell>
        </row>
        <row r="2699">
          <cell r="A2699">
            <v>11975</v>
          </cell>
          <cell r="B2699" t="str">
            <v>CHUMBADOR DE ACO, DIAMETRO 5/8", COMPRIMENTO 6", COM PORCA</v>
          </cell>
          <cell r="C2699" t="str">
            <v xml:space="preserve">UN    </v>
          </cell>
          <cell r="D2699">
            <v>12.49</v>
          </cell>
        </row>
        <row r="2700">
          <cell r="A2700">
            <v>11976</v>
          </cell>
          <cell r="B2700" t="str">
            <v>CHUMBADOR, DIAMETRO 1/4" COM PARAFUSO 1/4" X 40 MM</v>
          </cell>
          <cell r="C2700" t="str">
            <v xml:space="preserve">UN    </v>
          </cell>
          <cell r="D2700">
            <v>0.63</v>
          </cell>
        </row>
        <row r="2701">
          <cell r="A2701">
            <v>11977</v>
          </cell>
          <cell r="B2701" t="str">
            <v>CHUMBADOR DE ACO, DIAMETRO 1/2", COMPRIMENTO 75 MM</v>
          </cell>
          <cell r="C2701" t="str">
            <v xml:space="preserve">UN    </v>
          </cell>
          <cell r="D2701">
            <v>5.69</v>
          </cell>
        </row>
        <row r="2702">
          <cell r="A2702">
            <v>11981</v>
          </cell>
          <cell r="B2702" t="str">
            <v>BLOCO DE VIDRO/ELEMENTO VAZADO, INCOLOR, VENEZIANA, *20 X 10 X 8* CM</v>
          </cell>
          <cell r="C2702" t="str">
            <v xml:space="preserve">UN    </v>
          </cell>
          <cell r="D2702">
            <v>11.22</v>
          </cell>
        </row>
        <row r="2703">
          <cell r="A2703">
            <v>11983</v>
          </cell>
          <cell r="B2703" t="str">
            <v>DIVISORIA CEGA (N1) - PAINEL VERMICULITA E=35MM - MONTANTE/RODAPE PERFIS SIMPLES ACO GALV PINTADO - COLOCADA</v>
          </cell>
          <cell r="C2703" t="str">
            <v xml:space="preserve">M2    </v>
          </cell>
          <cell r="D2703">
            <v>121.94</v>
          </cell>
        </row>
        <row r="2704">
          <cell r="A2704">
            <v>11985</v>
          </cell>
          <cell r="B2704" t="str">
            <v>DIVISORIA (N3) PAINEL/VIDRO/PAINEL VERMICULITA E=35MM - MONTANTE/RODAPE PERFIL DUPLO ACO GALV PINTADO - COLOCADA</v>
          </cell>
          <cell r="C2704" t="str">
            <v xml:space="preserve">M2    </v>
          </cell>
          <cell r="D2704">
            <v>132.88999999999999</v>
          </cell>
        </row>
        <row r="2705">
          <cell r="A2705">
            <v>11986</v>
          </cell>
          <cell r="B2705" t="str">
            <v>DIVISORIA CEGA (N1) - PAINEL VERMICULITA E=35MM - PERFIS SIMPLES ALUMINIO ANOD NATURAL - COLOCADA</v>
          </cell>
          <cell r="C2705" t="str">
            <v xml:space="preserve">M2    </v>
          </cell>
          <cell r="D2705">
            <v>148.52000000000001</v>
          </cell>
        </row>
        <row r="2706">
          <cell r="A2706">
            <v>11987</v>
          </cell>
          <cell r="B2706" t="str">
            <v>DIVISORIA (N2) PAINEL/VIDRO - PAINEL VERMICULITA E=35MM - PERFIS SIMPLES ALUMINIO ANOD NATURAL - COLOCADA</v>
          </cell>
          <cell r="C2706" t="str">
            <v xml:space="preserve">M2    </v>
          </cell>
          <cell r="D2706">
            <v>154.77000000000001</v>
          </cell>
        </row>
        <row r="2707">
          <cell r="A2707">
            <v>11991</v>
          </cell>
          <cell r="B2707" t="str">
            <v>HASTE DE ATERRAMENTO EM ACO GALVANIZADO TIPO CANTONEIRA COM 2,00 M DE COMPRIMENTO, 25 X 25 MM E CHAPA DE 3/16"</v>
          </cell>
          <cell r="C2707" t="str">
            <v xml:space="preserve">UN    </v>
          </cell>
          <cell r="D2707">
            <v>41.06</v>
          </cell>
        </row>
        <row r="2708">
          <cell r="A2708">
            <v>12001</v>
          </cell>
          <cell r="B2708" t="str">
            <v>CAIXA OCTOGONAL DE FUNDO MOVEL, EM PVC, DE 4" X 4", PARA ELETRODUTO FLEXIVEL CORRUGADO</v>
          </cell>
          <cell r="C2708" t="str">
            <v xml:space="preserve">UN    </v>
          </cell>
          <cell r="D2708">
            <v>4.0599999999999996</v>
          </cell>
        </row>
        <row r="2709">
          <cell r="A2709">
            <v>12008</v>
          </cell>
          <cell r="B2709" t="str">
            <v>CONDULETE DE ALUMINIO TIPO TB, PARA ELETRODUTO ROSCAVEL DE 3", COM TAMPA CEGA</v>
          </cell>
          <cell r="C2709" t="str">
            <v xml:space="preserve">UN    </v>
          </cell>
          <cell r="D2709">
            <v>60.37</v>
          </cell>
        </row>
        <row r="2710">
          <cell r="A2710">
            <v>12010</v>
          </cell>
          <cell r="B2710" t="str">
            <v>CONDULETE EM PVC, TIPO "B", SEM TAMPA, DE 1/2" OU 3/4"</v>
          </cell>
          <cell r="C2710" t="str">
            <v xml:space="preserve">UN    </v>
          </cell>
          <cell r="D2710">
            <v>6.61</v>
          </cell>
        </row>
        <row r="2711">
          <cell r="A2711">
            <v>12015</v>
          </cell>
          <cell r="B2711" t="str">
            <v>CONDULETE EM PVC, TIPO "LB", SEM TAMPA, DE 1"</v>
          </cell>
          <cell r="C2711" t="str">
            <v xml:space="preserve">UN    </v>
          </cell>
          <cell r="D2711">
            <v>8.48</v>
          </cell>
        </row>
        <row r="2712">
          <cell r="A2712">
            <v>12016</v>
          </cell>
          <cell r="B2712" t="str">
            <v>CONDULETE EM PVC, TIPO "LB", SEM TAMPA, DE 1/2" OU 3/4"</v>
          </cell>
          <cell r="C2712" t="str">
            <v xml:space="preserve">UN    </v>
          </cell>
          <cell r="D2712">
            <v>7.28</v>
          </cell>
        </row>
        <row r="2713">
          <cell r="A2713">
            <v>12019</v>
          </cell>
          <cell r="B2713" t="str">
            <v>CONDULETE EM PVC, TIPO "LL", SEM TAMPA, DE 1"</v>
          </cell>
          <cell r="C2713" t="str">
            <v xml:space="preserve">UN    </v>
          </cell>
          <cell r="D2713">
            <v>8.48</v>
          </cell>
        </row>
        <row r="2714">
          <cell r="A2714">
            <v>12020</v>
          </cell>
          <cell r="B2714" t="str">
            <v>CONDULETE EM PVC, TIPO "LL", SEM TAMPA, DE 1/2" OU 3/4"</v>
          </cell>
          <cell r="C2714" t="str">
            <v xml:space="preserve">UN    </v>
          </cell>
          <cell r="D2714">
            <v>7.28</v>
          </cell>
        </row>
        <row r="2715">
          <cell r="A2715">
            <v>12025</v>
          </cell>
          <cell r="B2715" t="str">
            <v>CONDULETE EM PVC, TIPO "TB", SEM TAMPA, DE 1/2" OU 3/4"</v>
          </cell>
          <cell r="C2715" t="str">
            <v xml:space="preserve">UN    </v>
          </cell>
          <cell r="D2715">
            <v>8.0399999999999991</v>
          </cell>
        </row>
        <row r="2716">
          <cell r="A2716">
            <v>12030</v>
          </cell>
          <cell r="B2716" t="str">
            <v>JOGO DE TRANQUETA E ROSETA REDONDA DE SOBREPOR SEM FUROS, EM LATAO CROMADO, DIAMETRO *50* MM, PARA FECHADURA DE PORTA DE BANHEIRO</v>
          </cell>
          <cell r="C2716" t="str">
            <v xml:space="preserve">JG    </v>
          </cell>
          <cell r="D2716">
            <v>31.17</v>
          </cell>
        </row>
        <row r="2717">
          <cell r="A2717">
            <v>12032</v>
          </cell>
          <cell r="B2717" t="str">
            <v>JOGO DE TRANQUETA E ROSETA QUADRADA DE SOBREPOR SEM FUROS, EM LATAO CROMADO, *50 X 50* MM, PARA FECHADURA DE PORTA DE BANHEIRO</v>
          </cell>
          <cell r="C2717" t="str">
            <v xml:space="preserve">JG    </v>
          </cell>
          <cell r="D2717">
            <v>33.18</v>
          </cell>
        </row>
        <row r="2718">
          <cell r="A2718">
            <v>12033</v>
          </cell>
          <cell r="B2718" t="str">
            <v>CURVA 180 GRAUS, DE PVC RIGIDO ROSCAVEL, DE 1 1/2", PARA ELETRODUTO</v>
          </cell>
          <cell r="C2718" t="str">
            <v xml:space="preserve">UN    </v>
          </cell>
          <cell r="D2718">
            <v>6.9</v>
          </cell>
        </row>
        <row r="2719">
          <cell r="A2719">
            <v>12034</v>
          </cell>
          <cell r="B2719" t="str">
            <v>CURVA 180 GRAUS, DE PVC RIGIDO ROSCAVEL, DE 3/4", PARA ELETRODUTO</v>
          </cell>
          <cell r="C2719" t="str">
            <v xml:space="preserve">UN    </v>
          </cell>
          <cell r="D2719">
            <v>3.13</v>
          </cell>
        </row>
        <row r="2720">
          <cell r="A2720">
            <v>12038</v>
          </cell>
          <cell r="B2720" t="str">
            <v>QUADRO DE DISTRIBUICAO COM BARRAMENTO TRIFASICO, DE SOBREPOR, EM CHAPA DE ACO GALVANIZADO, PARA 18 DISJUNTORES DIN, 100 A</v>
          </cell>
          <cell r="C2720" t="str">
            <v xml:space="preserve">UN    </v>
          </cell>
          <cell r="D2720">
            <v>263.13</v>
          </cell>
        </row>
        <row r="2721">
          <cell r="A2721">
            <v>12039</v>
          </cell>
          <cell r="B2721" t="str">
            <v>QUADRO DE DISTRIBUICAO COM BARRAMENTO TRIFASICO, DE EMBUTIR, EM CHAPA DE ACO GALVANIZADO, PARA 24 DISJUNTORES DIN, 100 A</v>
          </cell>
          <cell r="C2721" t="str">
            <v xml:space="preserve">UN    </v>
          </cell>
          <cell r="D2721">
            <v>302.24</v>
          </cell>
        </row>
        <row r="2722">
          <cell r="A2722">
            <v>12040</v>
          </cell>
          <cell r="B2722" t="str">
            <v>QUADRO DE DISTRIBUICAO COM BARRAMENTO TRIFASICO, DE SOBREPOR, EM CHAPA DE ACO GALVANIZADO, PARA 24 DISJUNTORES DIN, 100 A</v>
          </cell>
          <cell r="C2722" t="str">
            <v xml:space="preserve">UN    </v>
          </cell>
          <cell r="D2722">
            <v>336.21</v>
          </cell>
        </row>
        <row r="2723">
          <cell r="A2723">
            <v>12041</v>
          </cell>
          <cell r="B2723" t="str">
            <v>QUADRO DE DISTRIBUICAO COM BARRAMENTO TRIFASICO, DE EMBUTIR, EM CHAPA DE ACO GALVANIZADO, PARA 30 DISJUNTORES DIN, 150 A</v>
          </cell>
          <cell r="C2723" t="str">
            <v xml:space="preserve">UN    </v>
          </cell>
          <cell r="D2723">
            <v>661.23</v>
          </cell>
        </row>
        <row r="2724">
          <cell r="A2724">
            <v>12042</v>
          </cell>
          <cell r="B2724" t="str">
            <v>QUADRO DE DISTRIBUICAO COM BARRAMENTO TRIFASICO, DE EMBUTIR, EM CHAPA DE ACO GALVANIZADO, PARA 40 DISJUNTORES DIN, 100 A</v>
          </cell>
          <cell r="C2724" t="str">
            <v xml:space="preserve">UN    </v>
          </cell>
          <cell r="D2724">
            <v>515.25</v>
          </cell>
        </row>
        <row r="2725">
          <cell r="A2725">
            <v>12043</v>
          </cell>
          <cell r="B2725" t="str">
            <v>QUADRO DE DISTRIBUICAO COM BARRAMENTO TRIFASICO, DE EMBUTIR, EM CHAPA DE ACO GALVANIZADO, PARA 30 DISJUNTORES DIN, 225 A</v>
          </cell>
          <cell r="C2725" t="str">
            <v xml:space="preserve">UN    </v>
          </cell>
          <cell r="D2725">
            <v>762.45</v>
          </cell>
        </row>
        <row r="2726">
          <cell r="A2726">
            <v>12056</v>
          </cell>
          <cell r="B2726" t="str">
            <v>ELETRODUTO FLEXIVEL, EM ACO, TIPO CONDUITE, DIAMETRO DE 1 1/2"</v>
          </cell>
          <cell r="C2726" t="str">
            <v xml:space="preserve">M     </v>
          </cell>
          <cell r="D2726">
            <v>11.23</v>
          </cell>
        </row>
        <row r="2727">
          <cell r="A2727">
            <v>12057</v>
          </cell>
          <cell r="B2727" t="str">
            <v>ELETRODUTO FLEXIVEL, EM ACO, TIPO CONDUITE, DIAMETRO DE 1 1/4"</v>
          </cell>
          <cell r="C2727" t="str">
            <v xml:space="preserve">M     </v>
          </cell>
          <cell r="D2727">
            <v>9.5399999999999991</v>
          </cell>
        </row>
        <row r="2728">
          <cell r="A2728">
            <v>12058</v>
          </cell>
          <cell r="B2728" t="str">
            <v>ELETRODUTO FLEXIVEL, EM ACO, TIPO CONDUITE, DIAMETRO DE 1"</v>
          </cell>
          <cell r="C2728" t="str">
            <v xml:space="preserve">M     </v>
          </cell>
          <cell r="D2728">
            <v>5.94</v>
          </cell>
        </row>
        <row r="2729">
          <cell r="A2729">
            <v>12059</v>
          </cell>
          <cell r="B2729" t="str">
            <v>ELETRODUTO FLEXIVEL, EM ACO, TIPO CONDUITE, DIAMETRO DE 1/2"</v>
          </cell>
          <cell r="C2729" t="str">
            <v xml:space="preserve">M     </v>
          </cell>
          <cell r="D2729">
            <v>3.34</v>
          </cell>
        </row>
        <row r="2730">
          <cell r="A2730">
            <v>12060</v>
          </cell>
          <cell r="B2730" t="str">
            <v>ELETRODUTO FLEXIVEL, EM ACO, TIPO CONDUITE, DIAMETRO DE 2 1/2"</v>
          </cell>
          <cell r="C2730" t="str">
            <v xml:space="preserve">M     </v>
          </cell>
          <cell r="D2730">
            <v>24.79</v>
          </cell>
        </row>
        <row r="2731">
          <cell r="A2731">
            <v>12061</v>
          </cell>
          <cell r="B2731" t="str">
            <v>ELETRODUTO FLEXIVEL, EM ACO, TIPO CONDUITE, DIAMETRO DE 2"</v>
          </cell>
          <cell r="C2731" t="str">
            <v xml:space="preserve">M     </v>
          </cell>
          <cell r="D2731">
            <v>15.13</v>
          </cell>
        </row>
        <row r="2732">
          <cell r="A2732">
            <v>12062</v>
          </cell>
          <cell r="B2732" t="str">
            <v>ELETRODUTO FLEXIVEL, EM ACO, TIPO CONDUITE, DIAMETRO DE 3"</v>
          </cell>
          <cell r="C2732" t="str">
            <v xml:space="preserve">M     </v>
          </cell>
          <cell r="D2732">
            <v>27.91</v>
          </cell>
        </row>
        <row r="2733">
          <cell r="A2733">
            <v>12067</v>
          </cell>
          <cell r="B2733" t="str">
            <v>ELETRODUTO DE PVC RIGIDO SOLDAVEL, CLASSE B, DE 60 MM</v>
          </cell>
          <cell r="C2733" t="str">
            <v xml:space="preserve">M     </v>
          </cell>
          <cell r="D2733">
            <v>4.08</v>
          </cell>
        </row>
        <row r="2734">
          <cell r="A2734">
            <v>12070</v>
          </cell>
          <cell r="B2734" t="str">
            <v>ELETRODUTO DE PVC RIGIDO SOLDAVEL, CLASSE B, DE 40 MM</v>
          </cell>
          <cell r="C2734" t="str">
            <v xml:space="preserve">M     </v>
          </cell>
          <cell r="D2734">
            <v>2.31</v>
          </cell>
        </row>
        <row r="2735">
          <cell r="A2735">
            <v>12075</v>
          </cell>
          <cell r="B2735" t="str">
            <v>CAIXA P/ MEDICAO DE DEMANDA E ENERGIA REATIVA EM CHAPA 18 ESTAMPADA , PADRAO DE CONCESSIONARIA LOCAL</v>
          </cell>
          <cell r="C2735" t="str">
            <v xml:space="preserve">UN    </v>
          </cell>
          <cell r="D2735">
            <v>458.21</v>
          </cell>
        </row>
        <row r="2736">
          <cell r="A2736">
            <v>12076</v>
          </cell>
          <cell r="B2736" t="str">
            <v>TRANSFORMADOR TRIFASICO DE DISTRIBUICAO, POTENCIA DE 15 KVA, TENSAO NOMINAL DE 15 KV, TENSAO SECUNDARIA DE 220/127V, EM OLEO ISOLANTE TIPO MINERAL</v>
          </cell>
          <cell r="C2736" t="str">
            <v xml:space="preserve">UN    </v>
          </cell>
          <cell r="D2736">
            <v>4397.24</v>
          </cell>
        </row>
        <row r="2737">
          <cell r="A2737">
            <v>12081</v>
          </cell>
          <cell r="B2737" t="str">
            <v>CHAVE BLINDADA TRIPOLAR PARA MOTORES, DO TIPO FACA, COM PORTA FUSIVEL DO TIPO CARTUCHO, CORRENTE NOMINAL DE 30 A, TENSAO NOMINAL DE 250 V</v>
          </cell>
          <cell r="C2737" t="str">
            <v xml:space="preserve">UN    </v>
          </cell>
          <cell r="D2737">
            <v>169.87</v>
          </cell>
        </row>
        <row r="2738">
          <cell r="A2738">
            <v>12082</v>
          </cell>
          <cell r="B2738" t="str">
            <v>CHAVE BLINDADA TRIPOLAR PARA MOTORES, DO TIPO FACA, COM PORTA FUSIVEL DO TIPO CARTUCHO, CORRENTE NOMINAL DE 60 A, TENSAO NOMINAL DE 250 V</v>
          </cell>
          <cell r="C2738" t="str">
            <v xml:space="preserve">UN    </v>
          </cell>
          <cell r="D2738">
            <v>266.97000000000003</v>
          </cell>
        </row>
        <row r="2739">
          <cell r="A2739">
            <v>12083</v>
          </cell>
          <cell r="B2739" t="str">
            <v>CHAVE BLINDADA TRIPOLAR PARA MOTORES, DO TIPO FACA, COM PORTA FUSIVEL DO TIPO CARTUCHO, CORRENTE NOMINAL DE 100 A, TENSAO NOMINAL DE 250 V</v>
          </cell>
          <cell r="C2739" t="str">
            <v xml:space="preserve">UN    </v>
          </cell>
          <cell r="D2739">
            <v>502.32</v>
          </cell>
        </row>
        <row r="2740">
          <cell r="A2740">
            <v>12114</v>
          </cell>
          <cell r="B2740" t="str">
            <v>CAMPAINHA ALTA POTENCIA 110V / 220V, DIAMETRO 150 MM</v>
          </cell>
          <cell r="C2740" t="str">
            <v xml:space="preserve">UN    </v>
          </cell>
          <cell r="D2740">
            <v>103.22</v>
          </cell>
        </row>
        <row r="2741">
          <cell r="A2741">
            <v>12118</v>
          </cell>
          <cell r="B2741" t="str">
            <v>KIT DE PROTECAO ARSTOP PARA AR CONDICIONADO, TOMADA PADRAO 2P+T 20 A, COM DISJUNTOR UNIPOLAR DIN 20A</v>
          </cell>
          <cell r="C2741" t="str">
            <v xml:space="preserve">UN    </v>
          </cell>
          <cell r="D2741">
            <v>17.23</v>
          </cell>
        </row>
        <row r="2742">
          <cell r="A2742">
            <v>12128</v>
          </cell>
          <cell r="B2742" t="str">
            <v>INTERRUPTOR SIMPLES 10A, 250V, CONJUNTO MONTADO PARA SOBREPOR 4" X 2" (CAIXA + MODULO)</v>
          </cell>
          <cell r="C2742" t="str">
            <v xml:space="preserve">UN    </v>
          </cell>
          <cell r="D2742">
            <v>7.18</v>
          </cell>
        </row>
        <row r="2743">
          <cell r="A2743">
            <v>12129</v>
          </cell>
          <cell r="B2743" t="str">
            <v>INTERRUPTOR SIMPLES 10A, 250V, CONJUNTO MONTADO PARA SOBREPOR 4" X 2" (CAIXA + 2 MODULOS)</v>
          </cell>
          <cell r="C2743" t="str">
            <v xml:space="preserve">UN    </v>
          </cell>
          <cell r="D2743">
            <v>9.49</v>
          </cell>
        </row>
        <row r="2744">
          <cell r="A2744">
            <v>12147</v>
          </cell>
          <cell r="B2744" t="str">
            <v>TOMADA 2P+T 10A, 250V, CONJUNTO MONTADO PARA SOBREPOR 4" X 2" (CAIXA + MODULO)</v>
          </cell>
          <cell r="C2744" t="str">
            <v xml:space="preserve">UN    </v>
          </cell>
          <cell r="D2744">
            <v>10.67</v>
          </cell>
        </row>
        <row r="2745">
          <cell r="A2745">
            <v>12214</v>
          </cell>
          <cell r="B2745" t="str">
            <v>LAMPADA VAPOR MERCURIO 125 W (BASE E27)</v>
          </cell>
          <cell r="C2745" t="str">
            <v xml:space="preserve">UN    </v>
          </cell>
          <cell r="D2745">
            <v>18.07</v>
          </cell>
        </row>
        <row r="2746">
          <cell r="A2746">
            <v>12216</v>
          </cell>
          <cell r="B2746" t="str">
            <v>LAMPADA VAPOR DE SODIO OVOIDE 150 W (BASE E40)</v>
          </cell>
          <cell r="C2746" t="str">
            <v xml:space="preserve">UN    </v>
          </cell>
          <cell r="D2746">
            <v>39.159999999999997</v>
          </cell>
        </row>
        <row r="2747">
          <cell r="A2747">
            <v>12230</v>
          </cell>
          <cell r="B2747" t="str">
            <v>LUMINARIA DE SOBREPOR EM CHAPA DE ACO PARA 1 LAMPADA FLUORESCENTE DE *18* W, PERFIL COMERCIAL (NAO INCLUI REATOR E LAMPADA)</v>
          </cell>
          <cell r="C2747" t="str">
            <v xml:space="preserve">UN    </v>
          </cell>
          <cell r="D2747">
            <v>9.2899999999999991</v>
          </cell>
        </row>
        <row r="2748">
          <cell r="A2748">
            <v>12231</v>
          </cell>
          <cell r="B2748" t="str">
            <v>LUMINARIA DE SOBREPOR EM CHAPA DE ACO PARA 1 LAMPADA FLUORESCENTE DE *36* W, PERFIL COMERCIAL (NAO INCLUI REATOR E LAMPADA)</v>
          </cell>
          <cell r="C2748" t="str">
            <v xml:space="preserve">UN    </v>
          </cell>
          <cell r="D2748">
            <v>15.46</v>
          </cell>
        </row>
        <row r="2749">
          <cell r="A2749">
            <v>12232</v>
          </cell>
          <cell r="B2749" t="str">
            <v>LUMINARIA DE SOBREPOR EM CHAPA DE ACO PARA 2 LAMPADAS FLUORESCENTES DE *18* W, PERFIL COMERCIAL (NAO INCLUI REATOR E LAMPADAS)</v>
          </cell>
          <cell r="C2749" t="str">
            <v xml:space="preserve">UN    </v>
          </cell>
          <cell r="D2749">
            <v>16.190000000000001</v>
          </cell>
        </row>
        <row r="2750">
          <cell r="A2750">
            <v>12239</v>
          </cell>
          <cell r="B2750" t="str">
            <v>LUMINARIA DE SOBREPOR EM CHAPA DE ACO PARA 2 LAMPADAS FLUORESCENTES DE *36* W, PERFIL COMERCIAL (NAO INCLUI REATOR E LAMPADAS)</v>
          </cell>
          <cell r="C2750" t="str">
            <v xml:space="preserve">UN    </v>
          </cell>
          <cell r="D2750">
            <v>21.2</v>
          </cell>
        </row>
        <row r="2751">
          <cell r="A2751">
            <v>12245</v>
          </cell>
          <cell r="B2751" t="str">
            <v>LUMINARIA ESMALTADA COR ALUMINIO PETERCO Y.25/1</v>
          </cell>
          <cell r="C2751" t="str">
            <v xml:space="preserve">UN    </v>
          </cell>
          <cell r="D2751">
            <v>82.28</v>
          </cell>
        </row>
        <row r="2752">
          <cell r="A2752">
            <v>12266</v>
          </cell>
          <cell r="B2752" t="str">
            <v>LUMINARIA SPOT DE SOBREPOR EM ALUMINIO COM ALETA PLASTICA PARA 1 LAMPADA, BASE E27, POTENCIA MAXIMA 40/60 W (NAO INCLUI LAMPADA)</v>
          </cell>
          <cell r="C2752" t="str">
            <v xml:space="preserve">UN    </v>
          </cell>
          <cell r="D2752">
            <v>55.7</v>
          </cell>
        </row>
        <row r="2753">
          <cell r="A2753">
            <v>12267</v>
          </cell>
          <cell r="B2753" t="str">
            <v>LUMINARIA PROVA DE TEMPO PETERCO Y.31/1</v>
          </cell>
          <cell r="C2753" t="str">
            <v xml:space="preserve">UN    </v>
          </cell>
          <cell r="D2753">
            <v>108.83</v>
          </cell>
        </row>
        <row r="2754">
          <cell r="A2754">
            <v>12271</v>
          </cell>
          <cell r="B2754" t="str">
            <v>LUMINARIA DUPLA P/SINALIZACAO, TIPO WETZEL AS-2/110 OU EQUIV</v>
          </cell>
          <cell r="C2754" t="str">
            <v xml:space="preserve">UN    </v>
          </cell>
          <cell r="D2754">
            <v>189.68</v>
          </cell>
        </row>
        <row r="2755">
          <cell r="A2755">
            <v>12273</v>
          </cell>
          <cell r="B2755" t="str">
            <v>PROJETOR RETANGULAR FECHADO PARA LAMPADA VAPOR DE MERCURIO/SODIO 250 W A 500 W, CABECEIRAS EM ALUMINIO FUNDIDO, CORPO EM ALUMINIO ANODIZADO, PARA LAMPADA E40 FECHAMENTO EM VIDRO TEMPERADO.</v>
          </cell>
          <cell r="C2755" t="str">
            <v xml:space="preserve">UN    </v>
          </cell>
          <cell r="D2755">
            <v>55.97</v>
          </cell>
        </row>
        <row r="2756">
          <cell r="A2756">
            <v>12294</v>
          </cell>
          <cell r="B2756" t="str">
            <v>SOQUETE DE PORCELANA BASE E27, PARA USO AO TEMPO, PARA LAMPADAS</v>
          </cell>
          <cell r="C2756" t="str">
            <v xml:space="preserve">UN    </v>
          </cell>
          <cell r="D2756">
            <v>6.08</v>
          </cell>
        </row>
        <row r="2757">
          <cell r="A2757">
            <v>12295</v>
          </cell>
          <cell r="B2757" t="str">
            <v>SOQUETE DE BAQUELITE BASE E27, PARA LAMPADAS</v>
          </cell>
          <cell r="C2757" t="str">
            <v xml:space="preserve">UN    </v>
          </cell>
          <cell r="D2757">
            <v>1.96</v>
          </cell>
        </row>
        <row r="2758">
          <cell r="A2758">
            <v>12296</v>
          </cell>
          <cell r="B2758" t="str">
            <v>SOQUETE DE PORCELANA BASE E27, FIXO DE TETO, PARA LAMPADAS</v>
          </cell>
          <cell r="C2758" t="str">
            <v xml:space="preserve">UN    </v>
          </cell>
          <cell r="D2758">
            <v>2.5299999999999998</v>
          </cell>
        </row>
        <row r="2759">
          <cell r="A2759">
            <v>12316</v>
          </cell>
          <cell r="B2759" t="str">
            <v>REATOR P/ 1 LAMPADA VAPOR DE MERCURIO 125W USO EXT</v>
          </cell>
          <cell r="C2759" t="str">
            <v xml:space="preserve">UN    </v>
          </cell>
          <cell r="D2759">
            <v>58.14</v>
          </cell>
        </row>
        <row r="2760">
          <cell r="A2760">
            <v>12317</v>
          </cell>
          <cell r="B2760" t="str">
            <v>REATOR P/ 1 LAMPADA VAPOR DE MERCURIO 250W USO EXT</v>
          </cell>
          <cell r="C2760" t="str">
            <v xml:space="preserve">UN    </v>
          </cell>
          <cell r="D2760">
            <v>69.34</v>
          </cell>
        </row>
        <row r="2761">
          <cell r="A2761">
            <v>12318</v>
          </cell>
          <cell r="B2761" t="str">
            <v>REATOR P/ 1 LAMPADA VAPOR DE MERCURIO 400W USO EXT</v>
          </cell>
          <cell r="C2761" t="str">
            <v xml:space="preserve">UN    </v>
          </cell>
          <cell r="D2761">
            <v>79.88</v>
          </cell>
        </row>
        <row r="2762">
          <cell r="A2762">
            <v>12327</v>
          </cell>
          <cell r="B2762" t="str">
            <v>CINTA CIRCULAR EM ACO GALVANIZADO DE 210 MM DE DIAMETRO PARA INSTALACAO DE TRANSFORMADOR EM POSTE DE CONCRETO</v>
          </cell>
          <cell r="C2762" t="str">
            <v xml:space="preserve">UN    </v>
          </cell>
          <cell r="D2762">
            <v>29.9</v>
          </cell>
        </row>
        <row r="2763">
          <cell r="A2763">
            <v>12329</v>
          </cell>
          <cell r="B2763" t="str">
            <v>COBRE ELETROLITICO EM BARRA OU CHAPA</v>
          </cell>
          <cell r="C2763" t="str">
            <v xml:space="preserve">KG    </v>
          </cell>
          <cell r="D2763">
            <v>62.55</v>
          </cell>
        </row>
        <row r="2764">
          <cell r="A2764">
            <v>12343</v>
          </cell>
          <cell r="B2764" t="str">
            <v>FUSIVEL DIAZED 35 A TAMANHO DIII, CAPACIDADE DE INTERRUPCAO DE 50 KA EM VCA E 8 KA EM VCC, TENSAO NOMIMNAL DE 500 V</v>
          </cell>
          <cell r="C2764" t="str">
            <v xml:space="preserve">UN    </v>
          </cell>
          <cell r="D2764">
            <v>6.53</v>
          </cell>
        </row>
        <row r="2765">
          <cell r="A2765">
            <v>12344</v>
          </cell>
          <cell r="B2765" t="str">
            <v>FUSIVEL DIAZED 20 A TAMANHO DII, CAPACIDADE DE INTERRUPCAO DE 50 KA EM VCA E 8 KA EM VCC, TENSAO NOMIMNAL DE 500 V</v>
          </cell>
          <cell r="C2765" t="str">
            <v xml:space="preserve">UN    </v>
          </cell>
          <cell r="D2765">
            <v>4.21</v>
          </cell>
        </row>
        <row r="2766">
          <cell r="A2766">
            <v>12357</v>
          </cell>
          <cell r="B2766" t="str">
            <v>MASTRO SIMPLES GALVANIZADO DIAMETRO NOMINAL 1 1/2", COMPRIMENTO 3 M</v>
          </cell>
          <cell r="C2766" t="str">
            <v xml:space="preserve">UN    </v>
          </cell>
          <cell r="D2766">
            <v>100.34</v>
          </cell>
        </row>
        <row r="2767">
          <cell r="A2767">
            <v>12358</v>
          </cell>
          <cell r="B2767" t="str">
            <v>MASTRO SIMPLES GALVANIZADO DIAMETRO NOMINAL 2", COMPRIMENTO 3 M</v>
          </cell>
          <cell r="C2767" t="str">
            <v xml:space="preserve">UN    </v>
          </cell>
          <cell r="D2767">
            <v>112.87</v>
          </cell>
        </row>
        <row r="2768">
          <cell r="A2768">
            <v>12359</v>
          </cell>
          <cell r="B2768" t="str">
            <v>RELE TERMICO BIMETAL PARA USO EM MOTORES TRIFASICOS, TENSAO 380 V, POTENCIA ATE 15 CV, CORRENTE NOMINAL MAXIMA 22 A</v>
          </cell>
          <cell r="C2768" t="str">
            <v xml:space="preserve">UN    </v>
          </cell>
          <cell r="D2768">
            <v>89.34</v>
          </cell>
        </row>
        <row r="2769">
          <cell r="A2769">
            <v>12362</v>
          </cell>
          <cell r="B2769" t="str">
            <v>PORCA OLHAL EM ACO GALVANIZADO, ESPESSURA 16MM, ABERTURA 21MM</v>
          </cell>
          <cell r="C2769" t="str">
            <v xml:space="preserve">UN    </v>
          </cell>
          <cell r="D2769">
            <v>12.03</v>
          </cell>
        </row>
        <row r="2770">
          <cell r="A2770">
            <v>12366</v>
          </cell>
          <cell r="B2770" t="str">
            <v>POSTE DE CONCRETO CIRCULAR, 150 KG, H = 10 M (NBR 8451)</v>
          </cell>
          <cell r="C2770" t="str">
            <v xml:space="preserve">UN    </v>
          </cell>
          <cell r="D2770">
            <v>490.23</v>
          </cell>
        </row>
        <row r="2771">
          <cell r="A2771">
            <v>12367</v>
          </cell>
          <cell r="B2771" t="str">
            <v>POSTE DE CONCRETO CIRCULAR, 200 KG, H = 17 M (NBR 8451)</v>
          </cell>
          <cell r="C2771" t="str">
            <v xml:space="preserve">UN    </v>
          </cell>
          <cell r="D2771">
            <v>2090</v>
          </cell>
        </row>
        <row r="2772">
          <cell r="A2772">
            <v>12368</v>
          </cell>
          <cell r="B2772" t="str">
            <v>POSTE DE CONCRETO CIRCULAR, 200 KG, H = 22,5 M (NBR 8451)</v>
          </cell>
          <cell r="C2772" t="str">
            <v xml:space="preserve">UN    </v>
          </cell>
          <cell r="D2772">
            <v>4135.25</v>
          </cell>
        </row>
        <row r="2773">
          <cell r="A2773">
            <v>12372</v>
          </cell>
          <cell r="B2773" t="str">
            <v>POSTE DE CONCRETO DUPLO T, 200 KG, H = 11 M (NBR 8451)</v>
          </cell>
          <cell r="C2773" t="str">
            <v xml:space="preserve">UN    </v>
          </cell>
          <cell r="D2773">
            <v>522.5</v>
          </cell>
        </row>
        <row r="2774">
          <cell r="A2774">
            <v>12373</v>
          </cell>
          <cell r="B2774" t="str">
            <v>POSTE DE CONCRETO DUPLO T, 400 KG,H = 12 M (NBR 8451)</v>
          </cell>
          <cell r="C2774" t="str">
            <v xml:space="preserve">UN    </v>
          </cell>
          <cell r="D2774">
            <v>813.42</v>
          </cell>
        </row>
        <row r="2775">
          <cell r="A2775">
            <v>12374</v>
          </cell>
          <cell r="B2775" t="str">
            <v>POSTE DE CONCRETO DUPLO T, 100 KG, H = 6 M, (NBR 8451)</v>
          </cell>
          <cell r="C2775" t="str">
            <v xml:space="preserve">UN    </v>
          </cell>
          <cell r="D2775">
            <v>243.25</v>
          </cell>
        </row>
        <row r="2776">
          <cell r="A2776">
            <v>12378</v>
          </cell>
          <cell r="B2776" t="str">
            <v>POSTE CONICO CONTINUO EM ACO GALVANIZADO, RETO, FLANGEADO, H = 6 M, DIAMETRO INFERIOR = *90* CM</v>
          </cell>
          <cell r="C2776" t="str">
            <v xml:space="preserve">UN    </v>
          </cell>
          <cell r="D2776">
            <v>694.36</v>
          </cell>
        </row>
        <row r="2777">
          <cell r="A2777">
            <v>12388</v>
          </cell>
          <cell r="B2777" t="str">
            <v>POSTE DECORATIVO PARA JARDIM EM ACO TUBULAR, SEM LUMINARIA, H = *2,5* M</v>
          </cell>
          <cell r="C2777" t="str">
            <v xml:space="preserve">UN    </v>
          </cell>
          <cell r="D2777">
            <v>172.91</v>
          </cell>
        </row>
        <row r="2778">
          <cell r="A2778">
            <v>12394</v>
          </cell>
          <cell r="B2778" t="str">
            <v>BUCHA DE REDUCAO DE FERRO GALVANIZADO, COM ROSCA BSP, DE 1/2" X 3/8"</v>
          </cell>
          <cell r="C2778" t="str">
            <v xml:space="preserve">UN    </v>
          </cell>
          <cell r="D2778">
            <v>2.58</v>
          </cell>
        </row>
        <row r="2779">
          <cell r="A2779">
            <v>12395</v>
          </cell>
          <cell r="B2779" t="str">
            <v>CAP OU TAMPAO DE FERRO GALVANIZADO, COM ROSCA BSP, DE 1/4"</v>
          </cell>
          <cell r="C2779" t="str">
            <v xml:space="preserve">UN    </v>
          </cell>
          <cell r="D2779">
            <v>2.36</v>
          </cell>
        </row>
        <row r="2780">
          <cell r="A2780">
            <v>12396</v>
          </cell>
          <cell r="B2780" t="str">
            <v>CAP OU TAMPAO DE FERRO GALVANIZADO, COM ROSCA BSP, DE 3/8"</v>
          </cell>
          <cell r="C2780" t="str">
            <v xml:space="preserve">UN    </v>
          </cell>
          <cell r="D2780">
            <v>2.36</v>
          </cell>
        </row>
        <row r="2781">
          <cell r="A2781">
            <v>12402</v>
          </cell>
          <cell r="B2781" t="str">
            <v>COTOVELO 45 GRAUS DE FERRO GALVANIZADO, COM ROSCA BSP, DE 2 1/2"</v>
          </cell>
          <cell r="C2781" t="str">
            <v xml:space="preserve">UN    </v>
          </cell>
          <cell r="D2781">
            <v>45.36</v>
          </cell>
        </row>
        <row r="2782">
          <cell r="A2782">
            <v>12403</v>
          </cell>
          <cell r="B2782" t="str">
            <v>COTOVELO DE REDUCAO 90 GRAUS DE FERRO GALVANIZADO, COM ROSCA BSP, DE 1 1/4" X 1"</v>
          </cell>
          <cell r="C2782" t="str">
            <v xml:space="preserve">UN    </v>
          </cell>
          <cell r="D2782">
            <v>13.6</v>
          </cell>
        </row>
        <row r="2783">
          <cell r="A2783">
            <v>12404</v>
          </cell>
          <cell r="B2783" t="str">
            <v>LUVA DE FERRO GALVANIZADO, COM ROSCA BSP MACHO/FEMEA, DE 3/4"</v>
          </cell>
          <cell r="C2783" t="str">
            <v xml:space="preserve">UN    </v>
          </cell>
          <cell r="D2783">
            <v>5</v>
          </cell>
        </row>
        <row r="2784">
          <cell r="A2784">
            <v>12406</v>
          </cell>
          <cell r="B2784" t="str">
            <v>LUVA DE REDUCAO DE FERRO GALVANIZADO, COM ROSCA BSP, DE 3/4" X 1/2"</v>
          </cell>
          <cell r="C2784" t="str">
            <v xml:space="preserve">UN    </v>
          </cell>
          <cell r="D2784">
            <v>4.3</v>
          </cell>
        </row>
        <row r="2785">
          <cell r="A2785">
            <v>12407</v>
          </cell>
          <cell r="B2785" t="str">
            <v>LUVA DE REDUCAO DE FERRO GALVANIZADO, COM ROSCA BSP MACHO/FEMEA, DE 1 1/2" X 1"</v>
          </cell>
          <cell r="C2785" t="str">
            <v xml:space="preserve">UN    </v>
          </cell>
          <cell r="D2785">
            <v>15.59</v>
          </cell>
        </row>
        <row r="2786">
          <cell r="A2786">
            <v>12408</v>
          </cell>
          <cell r="B2786" t="str">
            <v>LUVA DE REDUCAO DE FERRO GALVANIZADO, COM ROSCA BSP MACHO/FEMEA, DE 1" X 1/2"</v>
          </cell>
          <cell r="C2786" t="str">
            <v xml:space="preserve">UN    </v>
          </cell>
          <cell r="D2786">
            <v>8.8000000000000007</v>
          </cell>
        </row>
        <row r="2787">
          <cell r="A2787">
            <v>12409</v>
          </cell>
          <cell r="B2787" t="str">
            <v>LUVA DE REDUCAO DE FERRO GALVANIZADO, COM ROSCA BSP MACHO/FEMEA, DE 1" X 3/4"</v>
          </cell>
          <cell r="C2787" t="str">
            <v xml:space="preserve">UN    </v>
          </cell>
          <cell r="D2787">
            <v>8.8000000000000007</v>
          </cell>
        </row>
        <row r="2788">
          <cell r="A2788">
            <v>12410</v>
          </cell>
          <cell r="B2788" t="str">
            <v>LUVA DE REDUCAO DE FERRO GALVANIZADO, COM ROSCA BSP MACHO/FEMEA, DE 3/4" X 1/2"</v>
          </cell>
          <cell r="C2788" t="str">
            <v xml:space="preserve">UN    </v>
          </cell>
          <cell r="D2788">
            <v>6.06</v>
          </cell>
        </row>
        <row r="2789">
          <cell r="A2789">
            <v>12411</v>
          </cell>
          <cell r="B2789" t="str">
            <v>PLUG OU BUJAO DE FERRO GALVANIZADO, DE 2 1/2"</v>
          </cell>
          <cell r="C2789" t="str">
            <v xml:space="preserve">UN    </v>
          </cell>
          <cell r="D2789">
            <v>18.75</v>
          </cell>
        </row>
        <row r="2790">
          <cell r="A2790">
            <v>12412</v>
          </cell>
          <cell r="B2790" t="str">
            <v>PLUG OU BUJAO DE FERRO GALVANIZADO, DE 4"</v>
          </cell>
          <cell r="C2790" t="str">
            <v xml:space="preserve">UN    </v>
          </cell>
          <cell r="D2790">
            <v>48.79</v>
          </cell>
        </row>
        <row r="2791">
          <cell r="A2791">
            <v>12424</v>
          </cell>
          <cell r="B2791" t="str">
            <v>UNIAO DE FERRO GALVANIZADO, COM ASSENTO CONICO DE BRONZE, DE 1 1/2"</v>
          </cell>
          <cell r="C2791" t="str">
            <v xml:space="preserve">UN    </v>
          </cell>
          <cell r="D2791">
            <v>43.2</v>
          </cell>
        </row>
        <row r="2792">
          <cell r="A2792">
            <v>12425</v>
          </cell>
          <cell r="B2792" t="str">
            <v>UNIAO COM ASSENTO CONICO DE BRONZE, DIAMETRO 1"</v>
          </cell>
          <cell r="C2792" t="str">
            <v xml:space="preserve">UN    </v>
          </cell>
          <cell r="D2792">
            <v>28.06</v>
          </cell>
        </row>
        <row r="2793">
          <cell r="A2793">
            <v>12426</v>
          </cell>
          <cell r="B2793" t="str">
            <v>UNIAO COM ASSENTO CONICO DE BRONZE, DIAMETRO 1/2"</v>
          </cell>
          <cell r="C2793" t="str">
            <v xml:space="preserve">UN    </v>
          </cell>
          <cell r="D2793">
            <v>20.420000000000002</v>
          </cell>
        </row>
        <row r="2794">
          <cell r="A2794">
            <v>12427</v>
          </cell>
          <cell r="B2794" t="str">
            <v>UNIAO COM ASSENTO CONICO DE BRONZE, DIAMETRO 2 1/2"</v>
          </cell>
          <cell r="C2794" t="str">
            <v xml:space="preserve">UN    </v>
          </cell>
          <cell r="D2794">
            <v>116.47</v>
          </cell>
        </row>
        <row r="2795">
          <cell r="A2795">
            <v>12428</v>
          </cell>
          <cell r="B2795" t="str">
            <v>UNIAO COM ASSENTO CONICO DE BRONZE, DIAMETRO 2'</v>
          </cell>
          <cell r="C2795" t="str">
            <v xml:space="preserve">UN    </v>
          </cell>
          <cell r="D2795">
            <v>74.760000000000005</v>
          </cell>
        </row>
        <row r="2796">
          <cell r="A2796">
            <v>12429</v>
          </cell>
          <cell r="B2796" t="str">
            <v>UNIAO COM ASSENTO CONICO DE BRONZE, DIAMETRO 3"</v>
          </cell>
          <cell r="C2796" t="str">
            <v xml:space="preserve">UN    </v>
          </cell>
          <cell r="D2796">
            <v>188.34</v>
          </cell>
        </row>
        <row r="2797">
          <cell r="A2797">
            <v>12430</v>
          </cell>
          <cell r="B2797" t="str">
            <v>UNIAO COM ASSENTO CONICO DE BRONZE, DIAMETRO 3/4"</v>
          </cell>
          <cell r="C2797" t="str">
            <v xml:space="preserve">UN    </v>
          </cell>
          <cell r="D2797">
            <v>25.04</v>
          </cell>
        </row>
        <row r="2798">
          <cell r="A2798">
            <v>12431</v>
          </cell>
          <cell r="B2798" t="str">
            <v>UNIAO COM ASSENTO CONICO DE BRONZE, DIAMETRO 4"</v>
          </cell>
          <cell r="C2798" t="str">
            <v xml:space="preserve">UN    </v>
          </cell>
          <cell r="D2798">
            <v>320.52</v>
          </cell>
        </row>
        <row r="2799">
          <cell r="A2799">
            <v>12432</v>
          </cell>
          <cell r="B2799" t="str">
            <v>UNIAO COM ASSENTO CONICO DE FERRO LONGO (MACHO-FEMEA), DIAMETRO 1 1/2"</v>
          </cell>
          <cell r="C2799" t="str">
            <v xml:space="preserve">UN    </v>
          </cell>
          <cell r="D2799">
            <v>65.92</v>
          </cell>
        </row>
        <row r="2800">
          <cell r="A2800">
            <v>12433</v>
          </cell>
          <cell r="B2800" t="str">
            <v>UNIAO COM ASSENTO CONICO DE FERRO LONGO (MACHO-FEMEA), DIAMETRO 1"</v>
          </cell>
          <cell r="C2800" t="str">
            <v xml:space="preserve">UN    </v>
          </cell>
          <cell r="D2800">
            <v>41.96</v>
          </cell>
        </row>
        <row r="2801">
          <cell r="A2801">
            <v>12434</v>
          </cell>
          <cell r="B2801" t="str">
            <v>UNIAO COM ASSENTO CONICO DE FERRO LONGO (MACHO-FEMEA), DIAMETRO 1/2"</v>
          </cell>
          <cell r="C2801" t="str">
            <v xml:space="preserve">UN    </v>
          </cell>
          <cell r="D2801">
            <v>21.48</v>
          </cell>
        </row>
        <row r="2802">
          <cell r="A2802">
            <v>12435</v>
          </cell>
          <cell r="B2802" t="str">
            <v>UNIAO COM ASSENTO CONICO DE FERRO LONGO (MACHO-FEMEA), DIAMETRO 2 1/2"</v>
          </cell>
          <cell r="C2802" t="str">
            <v xml:space="preserve">UN    </v>
          </cell>
          <cell r="D2802">
            <v>129.87</v>
          </cell>
        </row>
        <row r="2803">
          <cell r="A2803">
            <v>12436</v>
          </cell>
          <cell r="B2803" t="str">
            <v>UNIAO COM ASSENTO CONICO DE FERRO LONGO (MACHO-FEMEA), DIAMETRO 4"</v>
          </cell>
          <cell r="C2803" t="str">
            <v xml:space="preserve">UN    </v>
          </cell>
          <cell r="D2803">
            <v>239.78</v>
          </cell>
        </row>
        <row r="2804">
          <cell r="A2804">
            <v>12437</v>
          </cell>
          <cell r="B2804" t="str">
            <v>UNIAO COM ASSENTO CONICO DE FERRO LONGO (MACHO-FEMEA), DIAMETRO 2"</v>
          </cell>
          <cell r="C2804" t="str">
            <v xml:space="preserve">UN    </v>
          </cell>
          <cell r="D2804">
            <v>104.89</v>
          </cell>
        </row>
        <row r="2805">
          <cell r="A2805">
            <v>12438</v>
          </cell>
          <cell r="B2805" t="str">
            <v>UNIAO COM ASSENTO CONICO DE FERRO LONGO (MACHO-FEMEA), DIAMETRO 3'</v>
          </cell>
          <cell r="C2805" t="str">
            <v xml:space="preserve">UN    </v>
          </cell>
          <cell r="D2805">
            <v>189.82</v>
          </cell>
        </row>
        <row r="2806">
          <cell r="A2806">
            <v>12439</v>
          </cell>
          <cell r="B2806" t="str">
            <v>UNIAO COM ASSENTO CONICO DE FERRO LONGO (MACHO-FEMEA), DIAMETRO 3/4"</v>
          </cell>
          <cell r="C2806" t="str">
            <v xml:space="preserve">UN    </v>
          </cell>
          <cell r="D2806">
            <v>33.659999999999997</v>
          </cell>
        </row>
        <row r="2807">
          <cell r="A2807">
            <v>12440</v>
          </cell>
          <cell r="B2807" t="str">
            <v>UNIAO DE FERRO GALVANIZADO, COM ASSENTO CONICO DE BRONZE, DE 1 1/4"</v>
          </cell>
          <cell r="C2807" t="str">
            <v xml:space="preserve">UN    </v>
          </cell>
          <cell r="D2807">
            <v>41.76</v>
          </cell>
        </row>
        <row r="2808">
          <cell r="A2808">
            <v>12530</v>
          </cell>
          <cell r="B2808" t="str">
            <v>ANEL DE CONCRETO ARMADO, D = 0,60 M, H = 0,30 M</v>
          </cell>
          <cell r="C2808" t="str">
            <v xml:space="preserve">UN    </v>
          </cell>
          <cell r="D2808">
            <v>38.49</v>
          </cell>
        </row>
        <row r="2809">
          <cell r="A2809">
            <v>12531</v>
          </cell>
          <cell r="B2809" t="str">
            <v>ANEL DE CONCRETO ARMADO, D = 0,60 M, H = 0,40 M</v>
          </cell>
          <cell r="C2809" t="str">
            <v xml:space="preserve">UN    </v>
          </cell>
          <cell r="D2809">
            <v>43.06</v>
          </cell>
        </row>
        <row r="2810">
          <cell r="A2810">
            <v>12532</v>
          </cell>
          <cell r="B2810" t="str">
            <v>ANEL DE CONCRETO ARMADO, D = 0,60 M, H = 0,50 M</v>
          </cell>
          <cell r="C2810" t="str">
            <v xml:space="preserve">UN    </v>
          </cell>
          <cell r="D2810">
            <v>52.66</v>
          </cell>
        </row>
        <row r="2811">
          <cell r="A2811">
            <v>12533</v>
          </cell>
          <cell r="B2811" t="str">
            <v>ANEL DE CONCRETO ARMADO, D = 0,80 M, H = 0,30 M</v>
          </cell>
          <cell r="C2811" t="str">
            <v xml:space="preserve">UN    </v>
          </cell>
          <cell r="D2811">
            <v>62.81</v>
          </cell>
        </row>
        <row r="2812">
          <cell r="A2812">
            <v>12544</v>
          </cell>
          <cell r="B2812" t="str">
            <v>ANEL DE CONCRETO ARMADO, D = 0,80 M, H = 0,50 M</v>
          </cell>
          <cell r="C2812" t="str">
            <v xml:space="preserve">UN    </v>
          </cell>
          <cell r="D2812">
            <v>76.73</v>
          </cell>
        </row>
        <row r="2813">
          <cell r="A2813">
            <v>12546</v>
          </cell>
          <cell r="B2813" t="str">
            <v>ANEL DE CONCRETO ARMADO, D = 1,00 M, H = 0,40 M</v>
          </cell>
          <cell r="C2813" t="str">
            <v xml:space="preserve">UN    </v>
          </cell>
          <cell r="D2813">
            <v>79.430000000000007</v>
          </cell>
        </row>
        <row r="2814">
          <cell r="A2814">
            <v>12547</v>
          </cell>
          <cell r="B2814" t="str">
            <v>ANEL DE CONCRETO ARMADO, D = 1,00 M, H = 0,50 M</v>
          </cell>
          <cell r="C2814" t="str">
            <v xml:space="preserve">UN    </v>
          </cell>
          <cell r="D2814">
            <v>92.37</v>
          </cell>
        </row>
        <row r="2815">
          <cell r="A2815">
            <v>12548</v>
          </cell>
          <cell r="B2815" t="str">
            <v>ANEL DE CONCRETO ARMADO, D = *1,10* M, H = 0,30 M</v>
          </cell>
          <cell r="C2815" t="str">
            <v xml:space="preserve">UN    </v>
          </cell>
          <cell r="D2815">
            <v>63.32</v>
          </cell>
        </row>
        <row r="2816">
          <cell r="A2816">
            <v>12551</v>
          </cell>
          <cell r="B2816" t="str">
            <v>ANEL DE CONCRETO ARMADO, D = 1,20 M, H = 0,50 M</v>
          </cell>
          <cell r="C2816" t="str">
            <v xml:space="preserve">UN    </v>
          </cell>
          <cell r="D2816">
            <v>100.58</v>
          </cell>
        </row>
        <row r="2817">
          <cell r="A2817">
            <v>12563</v>
          </cell>
          <cell r="B2817" t="str">
            <v>ANEL DE CONCRETO ARMADO, D = 1,50 M, H = 0,50 M</v>
          </cell>
          <cell r="C2817" t="str">
            <v xml:space="preserve">UN    </v>
          </cell>
          <cell r="D2817">
            <v>157.97999999999999</v>
          </cell>
        </row>
        <row r="2818">
          <cell r="A2818">
            <v>12565</v>
          </cell>
          <cell r="B2818" t="str">
            <v>ANEL DE CONCRETO ARMADO, D = 2,00 M, H = 0,50 M</v>
          </cell>
          <cell r="C2818" t="str">
            <v xml:space="preserve">UN    </v>
          </cell>
          <cell r="D2818">
            <v>248.6</v>
          </cell>
        </row>
        <row r="2819">
          <cell r="A2819">
            <v>12567</v>
          </cell>
          <cell r="B2819" t="str">
            <v>ANEL DE CONCRETO ARMADO, D = 2,50 M, H = 0,50 M</v>
          </cell>
          <cell r="C2819" t="str">
            <v xml:space="preserve">UN    </v>
          </cell>
          <cell r="D2819">
            <v>323.48</v>
          </cell>
        </row>
        <row r="2820">
          <cell r="A2820">
            <v>12568</v>
          </cell>
          <cell r="B2820" t="str">
            <v>ANEL DE CONCRETO ARMADO, D = 3,00 M, H = 0,50 M</v>
          </cell>
          <cell r="C2820" t="str">
            <v xml:space="preserve">UN    </v>
          </cell>
          <cell r="D2820">
            <v>534.12</v>
          </cell>
        </row>
        <row r="2821">
          <cell r="A2821">
            <v>12569</v>
          </cell>
          <cell r="B2821" t="str">
            <v>TUBO CONCRETO ARMADO, CLASSE PA-2, PB, DN 1100 MM, PARA AGUAS PLUVIAIS (NBR 8890)</v>
          </cell>
          <cell r="C2821" t="str">
            <v xml:space="preserve">M     </v>
          </cell>
          <cell r="D2821">
            <v>212.89</v>
          </cell>
        </row>
        <row r="2822">
          <cell r="A2822">
            <v>12572</v>
          </cell>
          <cell r="B2822" t="str">
            <v>TUBO CONCRETO ARMADO, CLASSE PA-3, PB, DN 1000 MM, PARA AGUAS PLUVIAIS (NBR 8890)</v>
          </cell>
          <cell r="C2822" t="str">
            <v xml:space="preserve">M     </v>
          </cell>
          <cell r="D2822">
            <v>266.31</v>
          </cell>
        </row>
        <row r="2823">
          <cell r="A2823">
            <v>12573</v>
          </cell>
          <cell r="B2823" t="str">
            <v>TUBO CONCRETO ARMADO, CLASSE PA-3, PB, DN 1100 MM, PARA AGUAS PLUVIAIS (NBR 8890)</v>
          </cell>
          <cell r="C2823" t="str">
            <v xml:space="preserve">M     </v>
          </cell>
          <cell r="D2823">
            <v>279.85000000000002</v>
          </cell>
        </row>
        <row r="2824">
          <cell r="A2824">
            <v>12574</v>
          </cell>
          <cell r="B2824" t="str">
            <v>TUBO CONCRETO ARMADO, CLASSE PA-3, PB, DN 1200 MM, PARA AGUAS PLUVIAIS (NBR 8890)</v>
          </cell>
          <cell r="C2824" t="str">
            <v xml:space="preserve">M     </v>
          </cell>
          <cell r="D2824">
            <v>363.64</v>
          </cell>
        </row>
        <row r="2825">
          <cell r="A2825">
            <v>12575</v>
          </cell>
          <cell r="B2825" t="str">
            <v>TUBO CONCRETO ARMADO, CLASSE PA-3, PB, DN 1500 MM, PARA AGUAS PLUVIAIS (NBR 8890)</v>
          </cell>
          <cell r="C2825" t="str">
            <v xml:space="preserve">M     </v>
          </cell>
          <cell r="D2825">
            <v>533.75</v>
          </cell>
        </row>
        <row r="2826">
          <cell r="A2826">
            <v>12576</v>
          </cell>
          <cell r="B2826" t="str">
            <v>TUBO CONCRETO ARMADO, CLASSE PA-3, PB, DN 400 MM, PARA AGUAS PLUVIAIS (NBR 8890)</v>
          </cell>
          <cell r="C2826" t="str">
            <v xml:space="preserve">M     </v>
          </cell>
          <cell r="D2826">
            <v>56.42</v>
          </cell>
        </row>
        <row r="2827">
          <cell r="A2827">
            <v>12577</v>
          </cell>
          <cell r="B2827" t="str">
            <v>TUBO CONCRETO ARMADO, CLASSE PA-3, PB, DN 500 MM, PARA AGUAS PLUVIAIS (NBR 8890)</v>
          </cell>
          <cell r="C2827" t="str">
            <v xml:space="preserve">M     </v>
          </cell>
          <cell r="D2827">
            <v>72.97</v>
          </cell>
        </row>
        <row r="2828">
          <cell r="A2828">
            <v>12578</v>
          </cell>
          <cell r="B2828" t="str">
            <v>TUBO CONCRETO ARMADO, CLASSE PA-3, PB, DN 600 MM, PARA AGUAS PLUVIAIS (NBR 8890)</v>
          </cell>
          <cell r="C2828" t="str">
            <v xml:space="preserve">M     </v>
          </cell>
          <cell r="D2828">
            <v>97.87</v>
          </cell>
        </row>
        <row r="2829">
          <cell r="A2829">
            <v>12579</v>
          </cell>
          <cell r="B2829" t="str">
            <v>TUBO CONCRETO ARMADO, CLASSE PA-3, PB, DN 700 MM, PARA AGUAS PLUVIAIS (NBR 8890)</v>
          </cell>
          <cell r="C2829" t="str">
            <v xml:space="preserve">M     </v>
          </cell>
          <cell r="D2829">
            <v>143.31</v>
          </cell>
        </row>
        <row r="2830">
          <cell r="A2830">
            <v>12580</v>
          </cell>
          <cell r="B2830" t="str">
            <v>TUBO CONCRETO ARMADO, CLASSE PA-3, PB, DN 800 MM, PARA AGUAS PLUVIAIS (NBR 8890)</v>
          </cell>
          <cell r="C2830" t="str">
            <v xml:space="preserve">M     </v>
          </cell>
          <cell r="D2830">
            <v>185</v>
          </cell>
        </row>
        <row r="2831">
          <cell r="A2831">
            <v>12581</v>
          </cell>
          <cell r="B2831" t="str">
            <v>TUBO CONCRETO ARMADO, CLASSE PA-3, PB, DN 900 MM, PARA AGUAS PLUVIAIS (NBR 8890)</v>
          </cell>
          <cell r="C2831" t="str">
            <v xml:space="preserve">M     </v>
          </cell>
          <cell r="D2831">
            <v>253.14</v>
          </cell>
        </row>
        <row r="2832">
          <cell r="A2832">
            <v>12583</v>
          </cell>
          <cell r="B2832" t="str">
            <v>TUBO DE CONCRETO SIMPLES POROSO, MACHO/FEMEA, DN 200 MM</v>
          </cell>
          <cell r="C2832" t="str">
            <v xml:space="preserve">M     </v>
          </cell>
          <cell r="D2832">
            <v>23.44</v>
          </cell>
        </row>
        <row r="2833">
          <cell r="A2833">
            <v>12584</v>
          </cell>
          <cell r="B2833" t="str">
            <v>TUBO DE CONCRETO SIMPLES POROSO, MACHO/FEMEA, DN 300 MM</v>
          </cell>
          <cell r="C2833" t="str">
            <v xml:space="preserve">M     </v>
          </cell>
          <cell r="D2833">
            <v>22.56</v>
          </cell>
        </row>
        <row r="2834">
          <cell r="A2834">
            <v>12613</v>
          </cell>
          <cell r="B2834" t="str">
            <v>TUBO DE DESCARGA PVC, PARA LIGACAO CAIXA DE DESCARGA - EMBUTIR, 40 MM X 150 CM</v>
          </cell>
          <cell r="C2834" t="str">
            <v xml:space="preserve">UN    </v>
          </cell>
          <cell r="D2834">
            <v>10.78</v>
          </cell>
        </row>
        <row r="2835">
          <cell r="A2835">
            <v>12614</v>
          </cell>
          <cell r="B2835" t="str">
            <v>BOCAL PVC, PARA CALHA PLUVIAL, DIAMETRO DA SAIDA ENTRE 80 E 100 MM, PARA DRENAGEM PREDIAL</v>
          </cell>
          <cell r="C2835" t="str">
            <v xml:space="preserve">UN    </v>
          </cell>
          <cell r="D2835">
            <v>13.58</v>
          </cell>
        </row>
        <row r="2836">
          <cell r="A2836">
            <v>12615</v>
          </cell>
          <cell r="B2836" t="str">
            <v>ABRACADEIRA PVC, PARA CALHA PLUVIAL, DIAMETRO ENTRE 80 E 100 MM, PARA DRENAGEM PREDIAL</v>
          </cell>
          <cell r="C2836" t="str">
            <v xml:space="preserve">UN    </v>
          </cell>
          <cell r="D2836">
            <v>2.92</v>
          </cell>
        </row>
        <row r="2837">
          <cell r="A2837">
            <v>12616</v>
          </cell>
          <cell r="B2837" t="str">
            <v>CABECEIRA DIREITA OU ESQUERDA, PVC, PARA CALHA PLUVIAL, DIAMETRO ENTRE 119 E 170 MM, PARA DRENAGEM PREDIAL</v>
          </cell>
          <cell r="C2837" t="str">
            <v xml:space="preserve">UN    </v>
          </cell>
          <cell r="D2837">
            <v>4.03</v>
          </cell>
        </row>
        <row r="2838">
          <cell r="A2838">
            <v>12618</v>
          </cell>
          <cell r="B2838" t="str">
            <v>CALHA PLUVIAL DE PVC, DIAMETRO ENTRE 119 E 170 MM, COMPRIMENTO DE 3 M, PARA DRENAGEM PREDIAL</v>
          </cell>
          <cell r="C2838" t="str">
            <v xml:space="preserve">UN    </v>
          </cell>
          <cell r="D2838">
            <v>32.39</v>
          </cell>
        </row>
        <row r="2839">
          <cell r="A2839">
            <v>12623</v>
          </cell>
          <cell r="B2839" t="str">
            <v>CONDUTOR PLUVIAL, PVC, CIRCULAR, DIAMETRO ENTRE 80 E 100 MM, PARA DRENAGEM PREDIAL</v>
          </cell>
          <cell r="C2839" t="str">
            <v xml:space="preserve">M     </v>
          </cell>
          <cell r="D2839">
            <v>8.43</v>
          </cell>
        </row>
        <row r="2840">
          <cell r="A2840">
            <v>12624</v>
          </cell>
          <cell r="B2840" t="str">
            <v>EMENDA PARA CALHA PLUVIAL, PVC, DIAMETRO ENTRE 119 E 170 MM, PARA DRENAGEM PREDIAL</v>
          </cell>
          <cell r="C2840" t="str">
            <v xml:space="preserve">UN    </v>
          </cell>
          <cell r="D2840">
            <v>8.1</v>
          </cell>
        </row>
        <row r="2841">
          <cell r="A2841">
            <v>12625</v>
          </cell>
          <cell r="B2841" t="str">
            <v>JUNCAO PVC, 60 GRAUS, CIRCULAR,  DIAMETRO ENTRE 80 E 100 MM, PARA DRENAGEM PLUVIAL PREDIAL</v>
          </cell>
          <cell r="C2841" t="str">
            <v xml:space="preserve">UN    </v>
          </cell>
          <cell r="D2841">
            <v>6.99</v>
          </cell>
        </row>
        <row r="2842">
          <cell r="A2842">
            <v>12626</v>
          </cell>
          <cell r="B2842" t="str">
            <v>SUPORTE METALICO PARA CALHA PLUVIAL,  ZINCADO, DOBRADO, DIAMETRO ENTRE 119 E 170 MM, PARA DRENAGEM PREDIAL</v>
          </cell>
          <cell r="C2842" t="str">
            <v xml:space="preserve">UN    </v>
          </cell>
          <cell r="D2842">
            <v>11.13</v>
          </cell>
        </row>
        <row r="2843">
          <cell r="A2843">
            <v>12627</v>
          </cell>
          <cell r="B2843" t="str">
            <v>VEDACAO DE CALHA, EM BORRACHA COR PRETA, MEDIDA ENTRE 119 E 170 MM, PARA DRENAGEM PLUVIAL PREDIAL</v>
          </cell>
          <cell r="C2843" t="str">
            <v xml:space="preserve">UN    </v>
          </cell>
          <cell r="D2843">
            <v>0.32</v>
          </cell>
        </row>
        <row r="2844">
          <cell r="A2844">
            <v>12628</v>
          </cell>
          <cell r="B2844" t="str">
            <v>JOELHO PVC, 60 GRAUS, DIAMETRO ENTRE 80 E 100 MM, PARA DRENAGEM PLUVIAL PREDIAL</v>
          </cell>
          <cell r="C2844" t="str">
            <v xml:space="preserve">UN    </v>
          </cell>
          <cell r="D2844">
            <v>5.0999999999999996</v>
          </cell>
        </row>
        <row r="2845">
          <cell r="A2845">
            <v>12629</v>
          </cell>
          <cell r="B2845" t="str">
            <v>JOELHO PVC, 90 GRAUS, DIAMETRO ENTRE 80 E 100 MM, PARA DRENAGEM PLUVIAL PREDIAL</v>
          </cell>
          <cell r="C2845" t="str">
            <v xml:space="preserve">UN    </v>
          </cell>
          <cell r="D2845">
            <v>5.53</v>
          </cell>
        </row>
        <row r="2846">
          <cell r="A2846">
            <v>12657</v>
          </cell>
          <cell r="B2846" t="str">
            <v>VALVULA DE RETENCAO VERTICAL, DE BRONZE (PN-16), 2 1/2", 200 PSI, EXTREMIDADES COM ROSCA</v>
          </cell>
          <cell r="C2846" t="str">
            <v xml:space="preserve">UN    </v>
          </cell>
          <cell r="D2846">
            <v>174.1</v>
          </cell>
        </row>
        <row r="2847">
          <cell r="A2847">
            <v>12713</v>
          </cell>
          <cell r="B2847" t="str">
            <v>TUBO DE COBRE CLASSE "E", DN = 15 MM, PARA INSTALACAO HIDRAULICA PREDIAL</v>
          </cell>
          <cell r="C2847" t="str">
            <v xml:space="preserve">M     </v>
          </cell>
          <cell r="D2847">
            <v>12.62</v>
          </cell>
        </row>
        <row r="2848">
          <cell r="A2848">
            <v>12714</v>
          </cell>
          <cell r="B2848" t="str">
            <v>COTOVELO DE COBRE 90 GRAUS (REF 607) SEM ANEL DE SOLDA, BOLSA X BOLSA, 15 MM</v>
          </cell>
          <cell r="C2848" t="str">
            <v xml:space="preserve">UN    </v>
          </cell>
          <cell r="D2848">
            <v>2.12</v>
          </cell>
        </row>
        <row r="2849">
          <cell r="A2849">
            <v>12715</v>
          </cell>
          <cell r="B2849" t="str">
            <v>COTOVELO DE COBRE 90 GRAUS (REF 607) SEM ANEL DE SOLDA, BOLSA X BOLSA, 22 MM</v>
          </cell>
          <cell r="C2849" t="str">
            <v xml:space="preserve">UN    </v>
          </cell>
          <cell r="D2849">
            <v>4.78</v>
          </cell>
        </row>
        <row r="2850">
          <cell r="A2850">
            <v>12716</v>
          </cell>
          <cell r="B2850" t="str">
            <v>COTOVELO DE COBRE 90 GRAUS (REF 607) SEM ANEL DE SOLDA, BOLSA X BOLSA, 28 MM</v>
          </cell>
          <cell r="C2850" t="str">
            <v xml:space="preserve">UN    </v>
          </cell>
          <cell r="D2850">
            <v>8.2100000000000009</v>
          </cell>
        </row>
        <row r="2851">
          <cell r="A2851">
            <v>12717</v>
          </cell>
          <cell r="B2851" t="str">
            <v>COTOVELO DE COBRE 90 GRAUS (REF 607) SEM ANEL DE SOLDA, BOLSA X BOLSA, 35 MM</v>
          </cell>
          <cell r="C2851" t="str">
            <v xml:space="preserve">UN    </v>
          </cell>
          <cell r="D2851">
            <v>16.149999999999999</v>
          </cell>
        </row>
        <row r="2852">
          <cell r="A2852">
            <v>12718</v>
          </cell>
          <cell r="B2852" t="str">
            <v>COTOVELO DE COBRE 90 GRAUS (REF 607) SEM ANEL DE SOLDA, BOLSA X BOLSA, 42 MM</v>
          </cell>
          <cell r="C2852" t="str">
            <v xml:space="preserve">UN    </v>
          </cell>
          <cell r="D2852">
            <v>24.79</v>
          </cell>
        </row>
        <row r="2853">
          <cell r="A2853">
            <v>12719</v>
          </cell>
          <cell r="B2853" t="str">
            <v>COTOVELO DE COBRE 90 GRAUS (REF 607) SEM ANEL DE SOLDA, BOLSA X BOLSA, 54 MM</v>
          </cell>
          <cell r="C2853" t="str">
            <v xml:space="preserve">UN    </v>
          </cell>
          <cell r="D2853">
            <v>39.35</v>
          </cell>
        </row>
        <row r="2854">
          <cell r="A2854">
            <v>12720</v>
          </cell>
          <cell r="B2854" t="str">
            <v>COTOVELO DE COBRE 90 GRAUS (REF 607) SEM ANEL DE SOLDA, BOLSA X BOLSA, 66 MM</v>
          </cell>
          <cell r="C2854" t="str">
            <v xml:space="preserve">UN    </v>
          </cell>
          <cell r="D2854">
            <v>137.03</v>
          </cell>
        </row>
        <row r="2855">
          <cell r="A2855">
            <v>12721</v>
          </cell>
          <cell r="B2855" t="str">
            <v>COTOVELO DE COBRE 90 GRAUS (REF 607) SEM ANEL DE SOLDA, BOLSA X BOLSA, 79 MM</v>
          </cell>
          <cell r="C2855" t="str">
            <v xml:space="preserve">UN    </v>
          </cell>
          <cell r="D2855">
            <v>131.4</v>
          </cell>
        </row>
        <row r="2856">
          <cell r="A2856">
            <v>12722</v>
          </cell>
          <cell r="B2856" t="str">
            <v>COTOVELO DE COBRE 90 GRAUS (REF 607) SEM ANEL DE SOLDA, BOLSA X BOLSA, 104 MM</v>
          </cell>
          <cell r="C2856" t="str">
            <v xml:space="preserve">UN    </v>
          </cell>
          <cell r="D2856">
            <v>324.69</v>
          </cell>
        </row>
        <row r="2857">
          <cell r="A2857">
            <v>12723</v>
          </cell>
          <cell r="B2857" t="str">
            <v>LUVA DE COBRE (REF 600) SEM ANEL DE SOLDA, BOLSA X BOLSA, 15 MM</v>
          </cell>
          <cell r="C2857" t="str">
            <v xml:space="preserve">UN    </v>
          </cell>
          <cell r="D2857">
            <v>1.17</v>
          </cell>
        </row>
        <row r="2858">
          <cell r="A2858">
            <v>12724</v>
          </cell>
          <cell r="B2858" t="str">
            <v>LUVA DE COBRE (REF 600) SEM ANEL DE SOLDA, BOLSA X BOLSA, 22 MM</v>
          </cell>
          <cell r="C2858" t="str">
            <v xml:space="preserve">UN    </v>
          </cell>
          <cell r="D2858">
            <v>2.2599999999999998</v>
          </cell>
        </row>
        <row r="2859">
          <cell r="A2859">
            <v>12725</v>
          </cell>
          <cell r="B2859" t="str">
            <v>LUVA DE COBRE (REF 600) SEM ANEL DE SOLDA, BOLSA X BOLSA, 28 MM</v>
          </cell>
          <cell r="C2859" t="str">
            <v xml:space="preserve">UN    </v>
          </cell>
          <cell r="D2859">
            <v>4.54</v>
          </cell>
        </row>
        <row r="2860">
          <cell r="A2860">
            <v>12726</v>
          </cell>
          <cell r="B2860" t="str">
            <v>LUVA DE COBRE (REF 600) SEM ANEL DE SOLDA, BOLSA X BOLSA, 35 MM</v>
          </cell>
          <cell r="C2860" t="str">
            <v xml:space="preserve">UN    </v>
          </cell>
          <cell r="D2860">
            <v>10.029999999999999</v>
          </cell>
        </row>
        <row r="2861">
          <cell r="A2861">
            <v>12727</v>
          </cell>
          <cell r="B2861" t="str">
            <v>LUVA DE COBRE (REF 600) SEM ANEL DE SOLDA, BOLSA X BOLSA, 42 MM</v>
          </cell>
          <cell r="C2861" t="str">
            <v xml:space="preserve">UN    </v>
          </cell>
          <cell r="D2861">
            <v>12.72</v>
          </cell>
        </row>
        <row r="2862">
          <cell r="A2862">
            <v>12728</v>
          </cell>
          <cell r="B2862" t="str">
            <v>LUVA DE COBRE (REF 600) SEM ANEL DE SOLDA, BOLSA X BOLSA, 54 MM</v>
          </cell>
          <cell r="C2862" t="str">
            <v xml:space="preserve">UN    </v>
          </cell>
          <cell r="D2862">
            <v>20.78</v>
          </cell>
        </row>
        <row r="2863">
          <cell r="A2863">
            <v>12729</v>
          </cell>
          <cell r="B2863" t="str">
            <v>LUVA DE COBRE (REF 600) SEM ANEL DE SOLDA, BOLSA X BOLSA, 66 MM</v>
          </cell>
          <cell r="C2863" t="str">
            <v xml:space="preserve">UN    </v>
          </cell>
          <cell r="D2863">
            <v>68.13</v>
          </cell>
        </row>
        <row r="2864">
          <cell r="A2864">
            <v>12730</v>
          </cell>
          <cell r="B2864" t="str">
            <v>LUVA DE COBRE (REF 600) SEM ANEL DE SOLDA, BOLSA X BOLSA, 79 MM</v>
          </cell>
          <cell r="C2864" t="str">
            <v xml:space="preserve">UN    </v>
          </cell>
          <cell r="D2864">
            <v>104.31</v>
          </cell>
        </row>
        <row r="2865">
          <cell r="A2865">
            <v>12731</v>
          </cell>
          <cell r="B2865" t="str">
            <v>LUVA DE COBRE (REF 600) SEM ANEL DE SOLDA, BOLSA X BOLSA, 104 MM</v>
          </cell>
          <cell r="C2865" t="str">
            <v xml:space="preserve">UN    </v>
          </cell>
          <cell r="D2865">
            <v>152.1</v>
          </cell>
        </row>
        <row r="2866">
          <cell r="A2866">
            <v>12732</v>
          </cell>
          <cell r="B2866" t="str">
            <v>SOLDA ESTANHO/COBRE PARA CONEXOES DE COBRE, FIO 2,5 MM, CARRETEL 500 GR (SEM CHUMBO)</v>
          </cell>
          <cell r="C2866" t="str">
            <v xml:space="preserve">UN    </v>
          </cell>
          <cell r="D2866">
            <v>119.31</v>
          </cell>
        </row>
        <row r="2867">
          <cell r="A2867">
            <v>12733</v>
          </cell>
          <cell r="B2867" t="str">
            <v>TE DE COBRE (REF 611) SEM ANEL DE SOLDA, BOLSA X BOLSA X BOLSA, 15 MM</v>
          </cell>
          <cell r="C2867" t="str">
            <v xml:space="preserve">UN    </v>
          </cell>
          <cell r="D2867">
            <v>2.88</v>
          </cell>
        </row>
        <row r="2868">
          <cell r="A2868">
            <v>12734</v>
          </cell>
          <cell r="B2868" t="str">
            <v>TE DE COBRE (REF 611) SEM ANEL DE SOLDA, BOLSA X BOLSA X BOLSA, 22 MM</v>
          </cell>
          <cell r="C2868" t="str">
            <v xml:space="preserve">UN    </v>
          </cell>
          <cell r="D2868">
            <v>6.14</v>
          </cell>
        </row>
        <row r="2869">
          <cell r="A2869">
            <v>12735</v>
          </cell>
          <cell r="B2869" t="str">
            <v>TE DE COBRE (REF 611) SEM ANEL DE SOLDA, BOLSA X BOLSA X BOLSA, 28 MM</v>
          </cell>
          <cell r="C2869" t="str">
            <v xml:space="preserve">UN    </v>
          </cell>
          <cell r="D2869">
            <v>10.1</v>
          </cell>
        </row>
        <row r="2870">
          <cell r="A2870">
            <v>12736</v>
          </cell>
          <cell r="B2870" t="str">
            <v>TE DE COBRE (REF 611) SEM ANEL DE SOLDA, BOLSA X BOLSA X BOLSA, 35 MM</v>
          </cell>
          <cell r="C2870" t="str">
            <v xml:space="preserve">UN    </v>
          </cell>
          <cell r="D2870">
            <v>23.1</v>
          </cell>
        </row>
        <row r="2871">
          <cell r="A2871">
            <v>12737</v>
          </cell>
          <cell r="B2871" t="str">
            <v>TE DE COBRE (REF 611) SEM ANEL DE SOLDA, BOLSA X BOLSA X BOLSA, 42 MM</v>
          </cell>
          <cell r="C2871" t="str">
            <v xml:space="preserve">UN    </v>
          </cell>
          <cell r="D2871">
            <v>29.77</v>
          </cell>
        </row>
        <row r="2872">
          <cell r="A2872">
            <v>12738</v>
          </cell>
          <cell r="B2872" t="str">
            <v>TE DE COBRE (REF 611) SEM ANEL DE SOLDA, BOLSA X BOLSA X BOLSA, 54 MM</v>
          </cell>
          <cell r="C2872" t="str">
            <v xml:space="preserve">UN    </v>
          </cell>
          <cell r="D2872">
            <v>58.83</v>
          </cell>
        </row>
        <row r="2873">
          <cell r="A2873">
            <v>12739</v>
          </cell>
          <cell r="B2873" t="str">
            <v>TE DE COBRE (REF 611) SEM ANEL DE SOLDA, BOLSA X BOLSA X BOLSA, 66 MM</v>
          </cell>
          <cell r="C2873" t="str">
            <v xml:space="preserve">UN    </v>
          </cell>
          <cell r="D2873">
            <v>167.48</v>
          </cell>
        </row>
        <row r="2874">
          <cell r="A2874">
            <v>12740</v>
          </cell>
          <cell r="B2874" t="str">
            <v>TE DE COBRE (REF 611) SEM ANEL DE SOLDA, BOLSA X BOLSA X BOLSA, 79 MM</v>
          </cell>
          <cell r="C2874" t="str">
            <v xml:space="preserve">UN    </v>
          </cell>
          <cell r="D2874">
            <v>262.02999999999997</v>
          </cell>
        </row>
        <row r="2875">
          <cell r="A2875">
            <v>12741</v>
          </cell>
          <cell r="B2875" t="str">
            <v>TE DE COBRE (REF 611) SEM ANEL DE SOLDA, BOLSA X BOLSA X BOLSA, 104 MM</v>
          </cell>
          <cell r="C2875" t="str">
            <v xml:space="preserve">UN    </v>
          </cell>
          <cell r="D2875">
            <v>572.92999999999995</v>
          </cell>
        </row>
        <row r="2876">
          <cell r="A2876">
            <v>12742</v>
          </cell>
          <cell r="B2876" t="str">
            <v>TUBO DE COBRE CLASSE "E", DN = 104 MM, PARA INSTALACAO HIDRAULICA PREDIAL</v>
          </cell>
          <cell r="C2876" t="str">
            <v xml:space="preserve">M     </v>
          </cell>
          <cell r="D2876">
            <v>237.95</v>
          </cell>
        </row>
        <row r="2877">
          <cell r="A2877">
            <v>12743</v>
          </cell>
          <cell r="B2877" t="str">
            <v>TUBO DE COBRE CLASSE "E", DN = 22 MM, PARA INSTALACAO HIDRAULICA PREDIAL</v>
          </cell>
          <cell r="C2877" t="str">
            <v xml:space="preserve">M     </v>
          </cell>
          <cell r="D2877">
            <v>21.71</v>
          </cell>
        </row>
        <row r="2878">
          <cell r="A2878">
            <v>12744</v>
          </cell>
          <cell r="B2878" t="str">
            <v>TUBO DE COBRE CLASSE "E", DN = 28 MM, PARA INSTALACAO HIDRAULICA PREDIAL</v>
          </cell>
          <cell r="C2878" t="str">
            <v xml:space="preserve">M     </v>
          </cell>
          <cell r="D2878">
            <v>27.55</v>
          </cell>
        </row>
        <row r="2879">
          <cell r="A2879">
            <v>12745</v>
          </cell>
          <cell r="B2879" t="str">
            <v>TUBO DE COBRE CLASSE "E", DN = 35 MM, PARA INSTALACAO HIDRAULICA PREDIAL</v>
          </cell>
          <cell r="C2879" t="str">
            <v xml:space="preserve">M     </v>
          </cell>
          <cell r="D2879">
            <v>40.01</v>
          </cell>
        </row>
        <row r="2880">
          <cell r="A2880">
            <v>12746</v>
          </cell>
          <cell r="B2880" t="str">
            <v>TUBO DE COBRE CLASSE "E", DN = 42 MM, PARA INSTALACAO HIDRAULICA PREDIAL</v>
          </cell>
          <cell r="C2880" t="str">
            <v xml:space="preserve">M     </v>
          </cell>
          <cell r="D2880">
            <v>54.03</v>
          </cell>
        </row>
        <row r="2881">
          <cell r="A2881">
            <v>12747</v>
          </cell>
          <cell r="B2881" t="str">
            <v>TUBO DE COBRE CLASSE "E", DN = 54 MM, PARA INSTALACAO HIDRAULICA PREDIAL</v>
          </cell>
          <cell r="C2881" t="str">
            <v xml:space="preserve">M     </v>
          </cell>
          <cell r="D2881">
            <v>78.349999999999994</v>
          </cell>
        </row>
        <row r="2882">
          <cell r="A2882">
            <v>12748</v>
          </cell>
          <cell r="B2882" t="str">
            <v>TUBO DE COBRE CLASSE "E", DN = 66 MM, PARA INSTALACAO HIDRAULICA PREDIAL</v>
          </cell>
          <cell r="C2882" t="str">
            <v xml:space="preserve">M     </v>
          </cell>
          <cell r="D2882">
            <v>110.39</v>
          </cell>
        </row>
        <row r="2883">
          <cell r="A2883">
            <v>12749</v>
          </cell>
          <cell r="B2883" t="str">
            <v>TUBO DE COBRE CLASSE "E", DN = 79 MM, PARA INSTALACAO HIDRAULICA PREDIAL</v>
          </cell>
          <cell r="C2883" t="str">
            <v xml:space="preserve">M     </v>
          </cell>
          <cell r="D2883">
            <v>161.37</v>
          </cell>
        </row>
        <row r="2884">
          <cell r="A2884">
            <v>12759</v>
          </cell>
          <cell r="B2884" t="str">
            <v>CHAPA ACO INOX AISI 304 NUMERO 9 (E = 4 MM), ACABAMENTO NUMERO 1 (LAMINADO A QUENTE, FOSCO)</v>
          </cell>
          <cell r="C2884" t="str">
            <v xml:space="preserve">M2    </v>
          </cell>
          <cell r="D2884">
            <v>578.27</v>
          </cell>
        </row>
        <row r="2885">
          <cell r="A2885">
            <v>12760</v>
          </cell>
          <cell r="B2885" t="str">
            <v>CHAPA ACO INOX AISI 304 NUMERO 4 (E = 6 MM), ACABAMENTO NUMERO 1 (LAMINADO A QUENTE, FOSCO)</v>
          </cell>
          <cell r="C2885" t="str">
            <v xml:space="preserve">M2    </v>
          </cell>
          <cell r="D2885">
            <v>867.42</v>
          </cell>
        </row>
        <row r="2886">
          <cell r="A2886">
            <v>12768</v>
          </cell>
          <cell r="B2886" t="str">
            <v>HIDROMETRO MULTIJATO, VAZAO MAXIMA DE 30,0 M3/H, DE 2"</v>
          </cell>
          <cell r="C2886" t="str">
            <v xml:space="preserve">UN    </v>
          </cell>
          <cell r="D2886">
            <v>820.11</v>
          </cell>
        </row>
        <row r="2887">
          <cell r="A2887">
            <v>12769</v>
          </cell>
          <cell r="B2887" t="str">
            <v>HIDROMETRO UNIJATO, VAZAO MAXIMA DE 1,5 M3/H, DE 1/2"</v>
          </cell>
          <cell r="C2887" t="str">
            <v xml:space="preserve">UN    </v>
          </cell>
          <cell r="D2887">
            <v>67.19</v>
          </cell>
        </row>
        <row r="2888">
          <cell r="A2888">
            <v>12770</v>
          </cell>
          <cell r="B2888" t="str">
            <v>HIDROMETRO MULTIJATO, VAZAO MAXIMA DE 10,0 M3/H, DE 1"</v>
          </cell>
          <cell r="C2888" t="str">
            <v xml:space="preserve">UN    </v>
          </cell>
          <cell r="D2888">
            <v>350.77</v>
          </cell>
        </row>
        <row r="2889">
          <cell r="A2889">
            <v>12772</v>
          </cell>
          <cell r="B2889" t="str">
            <v>HIDROMETRO MULTIJATO, VAZAO MAXIMA DE 20,0 M3/H, DE 1 1/2"</v>
          </cell>
          <cell r="C2889" t="str">
            <v xml:space="preserve">UN    </v>
          </cell>
          <cell r="D2889">
            <v>582.97</v>
          </cell>
        </row>
        <row r="2890">
          <cell r="A2890">
            <v>12773</v>
          </cell>
          <cell r="B2890" t="str">
            <v>HIDROMETRO UNIJATO, VAZAO MAXIMA DE 3,0 M3/H, DE 1/2"</v>
          </cell>
          <cell r="C2890" t="str">
            <v xml:space="preserve">UN    </v>
          </cell>
          <cell r="D2890">
            <v>72.13</v>
          </cell>
        </row>
        <row r="2891">
          <cell r="A2891">
            <v>12774</v>
          </cell>
          <cell r="B2891" t="str">
            <v>HIDROMETRO UNIJATO, VAZAO MAXIMA DE 5,0 M3/H, DE 3/4"</v>
          </cell>
          <cell r="C2891" t="str">
            <v xml:space="preserve">UN    </v>
          </cell>
          <cell r="D2891">
            <v>88.92</v>
          </cell>
        </row>
        <row r="2892">
          <cell r="A2892">
            <v>12775</v>
          </cell>
          <cell r="B2892" t="str">
            <v>HIDROMETRO MULTIJATO, VAZAO MAXIMA DE 7,0 M3/H, DE 1"</v>
          </cell>
          <cell r="C2892" t="str">
            <v xml:space="preserve">UN    </v>
          </cell>
          <cell r="D2892">
            <v>256.89999999999998</v>
          </cell>
        </row>
        <row r="2893">
          <cell r="A2893">
            <v>12776</v>
          </cell>
          <cell r="B2893" t="str">
            <v>HIDROMETRO WOLTMANN, VAZAO MAXIMA DE 50,0 M3/H, DE 2"</v>
          </cell>
          <cell r="C2893" t="str">
            <v xml:space="preserve">UN    </v>
          </cell>
          <cell r="D2893">
            <v>1324.03</v>
          </cell>
        </row>
        <row r="2894">
          <cell r="A2894">
            <v>12777</v>
          </cell>
          <cell r="B2894" t="str">
            <v>HIDROMETRO WOLTMANN, VAZAO MAXIMA DE 80,0 M3/H, DE 3"</v>
          </cell>
          <cell r="C2894" t="str">
            <v xml:space="preserve">UN    </v>
          </cell>
          <cell r="D2894">
            <v>1729.15</v>
          </cell>
        </row>
        <row r="2895">
          <cell r="A2895">
            <v>12815</v>
          </cell>
          <cell r="B2895" t="str">
            <v>FITA CREPE ROLO DE 25 MM X 50 M</v>
          </cell>
          <cell r="C2895" t="str">
            <v xml:space="preserve">UN    </v>
          </cell>
          <cell r="D2895">
            <v>5.64</v>
          </cell>
        </row>
        <row r="2896">
          <cell r="A2896">
            <v>12863</v>
          </cell>
          <cell r="B2896" t="str">
            <v>ADAPTADOR, PVC PBA, A BOLSA DEFOFO, JE, DN 50 / DE 60 MM</v>
          </cell>
          <cell r="C2896" t="str">
            <v xml:space="preserve">UN    </v>
          </cell>
          <cell r="D2896">
            <v>15.08</v>
          </cell>
        </row>
        <row r="2897">
          <cell r="A2897">
            <v>12865</v>
          </cell>
          <cell r="B2897" t="str">
            <v>ESTUCADOR</v>
          </cell>
          <cell r="C2897" t="str">
            <v xml:space="preserve">H     </v>
          </cell>
          <cell r="D2897">
            <v>10.16</v>
          </cell>
        </row>
        <row r="2898">
          <cell r="A2898">
            <v>12868</v>
          </cell>
          <cell r="B2898" t="str">
            <v>MARCENEIRO</v>
          </cell>
          <cell r="C2898" t="str">
            <v xml:space="preserve">H     </v>
          </cell>
          <cell r="D2898">
            <v>10.35</v>
          </cell>
        </row>
        <row r="2899">
          <cell r="A2899">
            <v>12869</v>
          </cell>
          <cell r="B2899" t="str">
            <v>TELHADISTA</v>
          </cell>
          <cell r="C2899" t="str">
            <v xml:space="preserve">H     </v>
          </cell>
          <cell r="D2899">
            <v>9.9700000000000006</v>
          </cell>
        </row>
        <row r="2900">
          <cell r="A2900">
            <v>12872</v>
          </cell>
          <cell r="B2900" t="str">
            <v>GESSEIRO</v>
          </cell>
          <cell r="C2900" t="str">
            <v xml:space="preserve">H     </v>
          </cell>
          <cell r="D2900">
            <v>10.16</v>
          </cell>
        </row>
        <row r="2901">
          <cell r="A2901">
            <v>12873</v>
          </cell>
          <cell r="B2901" t="str">
            <v>IMPERMEABILIZADOR</v>
          </cell>
          <cell r="C2901" t="str">
            <v xml:space="preserve">H     </v>
          </cell>
          <cell r="D2901">
            <v>12.12</v>
          </cell>
        </row>
        <row r="2902">
          <cell r="A2902">
            <v>12874</v>
          </cell>
          <cell r="B2902" t="str">
            <v>PINTOR DE LETREIROS</v>
          </cell>
          <cell r="C2902" t="str">
            <v xml:space="preserve">H     </v>
          </cell>
          <cell r="D2902">
            <v>12.17</v>
          </cell>
        </row>
        <row r="2903">
          <cell r="A2903">
            <v>12888</v>
          </cell>
          <cell r="B2903" t="str">
            <v>APARELHO DE APOIO DE NEOPRENE FRETADO, 60 X 45 X 7,6 CM, COM FRETAGEM DE ACO DE 4 MM INTERCALADAS COM ELASTOMERO DE 11 MM E REVESTIMENTO FINAL COM ELASTOMERO DE 6 MM</v>
          </cell>
          <cell r="C2903" t="str">
            <v xml:space="preserve">DM3   </v>
          </cell>
          <cell r="D2903">
            <v>104.08</v>
          </cell>
        </row>
        <row r="2904">
          <cell r="A2904">
            <v>12889</v>
          </cell>
          <cell r="B2904" t="str">
            <v>APARELHO DE APOIO DE NEOPRENE SIMPLES/ NAO FRETADO, 100 X 100 CM, ESPESSURA 6,3 MM</v>
          </cell>
          <cell r="C2904" t="str">
            <v xml:space="preserve">DM3   </v>
          </cell>
          <cell r="D2904">
            <v>67.97</v>
          </cell>
        </row>
        <row r="2905">
          <cell r="A2905">
            <v>12892</v>
          </cell>
          <cell r="B2905" t="str">
            <v>LUVA RASPA DE COURO, CANO CURTO (PUNHO *7* CM)</v>
          </cell>
          <cell r="C2905" t="str">
            <v xml:space="preserve">PAR   </v>
          </cell>
          <cell r="D2905">
            <v>8.6</v>
          </cell>
        </row>
        <row r="2906">
          <cell r="A2906">
            <v>12893</v>
          </cell>
          <cell r="B2906" t="str">
            <v>BOTA DE SEGURANCA COM BIQUEIRA DE ACO E COLARINHO ACOLCHOADO</v>
          </cell>
          <cell r="C2906" t="str">
            <v xml:space="preserve">PAR   </v>
          </cell>
          <cell r="D2906">
            <v>45.88</v>
          </cell>
        </row>
        <row r="2907">
          <cell r="A2907">
            <v>12894</v>
          </cell>
          <cell r="B2907" t="str">
            <v>CAPA PARA CHUVA EM PVC COM FORRO DE POLIESTER, COM CAPUZ (AMARELA OU AZUL)</v>
          </cell>
          <cell r="C2907" t="str">
            <v xml:space="preserve">UN    </v>
          </cell>
          <cell r="D2907">
            <v>12.42</v>
          </cell>
        </row>
        <row r="2908">
          <cell r="A2908">
            <v>12895</v>
          </cell>
          <cell r="B2908" t="str">
            <v>CAPACETE DE SEGURANCA ABA FRONTAL COM SUSPENSAO DE POLIETILENO, SEM JUGULAR (CLASSE B)</v>
          </cell>
          <cell r="C2908" t="str">
            <v xml:space="preserve">UN    </v>
          </cell>
          <cell r="D2908">
            <v>9.56</v>
          </cell>
        </row>
        <row r="2909">
          <cell r="A2909">
            <v>12898</v>
          </cell>
          <cell r="B2909" t="str">
            <v>MANOMETRO COM CAIXA EM ACO PINTADO, ESCALA *10* KGF/CM2 (*10* BAR), DIAMETRO NOMINAL DE 100 MM, CONEXAO DE 1/2"</v>
          </cell>
          <cell r="C2909" t="str">
            <v xml:space="preserve">UN    </v>
          </cell>
          <cell r="D2909">
            <v>116.04</v>
          </cell>
        </row>
        <row r="2910">
          <cell r="A2910">
            <v>12899</v>
          </cell>
          <cell r="B2910" t="str">
            <v>MANOMETRO COM CAIXA EM ACO PINTADO, ESCALA *10* KGF/CM2 (*10* BAR), DIAMETRO NOMINAL DE *63* MM, CONEXAO DE 1/4"</v>
          </cell>
          <cell r="C2910" t="str">
            <v xml:space="preserve">UN    </v>
          </cell>
          <cell r="D2910">
            <v>73.150000000000006</v>
          </cell>
        </row>
        <row r="2911">
          <cell r="A2911">
            <v>12909</v>
          </cell>
          <cell r="B2911" t="str">
            <v>CAP PVC, SOLDAVEL, DN 50 MM, SERIE NORMAL, PARA ESGOTO PREDIAL</v>
          </cell>
          <cell r="C2911" t="str">
            <v xml:space="preserve">UN    </v>
          </cell>
          <cell r="D2911">
            <v>2.15</v>
          </cell>
        </row>
        <row r="2912">
          <cell r="A2912">
            <v>12910</v>
          </cell>
          <cell r="B2912" t="str">
            <v>CAP PVC, SOLDAVEL, DN 75 MM, SERIE NORMAL, PARA ESGOTO PREDIAL</v>
          </cell>
          <cell r="C2912" t="str">
            <v xml:space="preserve">UN    </v>
          </cell>
          <cell r="D2912">
            <v>3.67</v>
          </cell>
        </row>
        <row r="2913">
          <cell r="A2913">
            <v>12920</v>
          </cell>
          <cell r="B2913" t="str">
            <v>CRUZETA PVC PBA, JE, BBBB, DN 100 / DE 110 MM (NBR 5647)</v>
          </cell>
          <cell r="C2913" t="str">
            <v xml:space="preserve">UN    </v>
          </cell>
          <cell r="D2913">
            <v>83.88</v>
          </cell>
        </row>
        <row r="2914">
          <cell r="A2914">
            <v>12943</v>
          </cell>
          <cell r="B2914" t="str">
            <v>CRUZETA PVC PBA, JE, BBBB, DN 75 / DE 85 MM (NBR 5647)</v>
          </cell>
          <cell r="C2914" t="str">
            <v xml:space="preserve">UN    </v>
          </cell>
          <cell r="D2914">
            <v>45.19</v>
          </cell>
        </row>
        <row r="2915">
          <cell r="A2915">
            <v>13003</v>
          </cell>
          <cell r="B2915" t="str">
            <v>AGUA SANITARIA</v>
          </cell>
          <cell r="C2915" t="str">
            <v xml:space="preserve">L     </v>
          </cell>
          <cell r="D2915">
            <v>1.78</v>
          </cell>
        </row>
        <row r="2916">
          <cell r="A2916">
            <v>13042</v>
          </cell>
          <cell r="B2916" t="str">
            <v>TUBO ACO PRETO SEM COSTURA 20", E= *6,35 MM,  SCHEDULE 10, *78,46 KG/M</v>
          </cell>
          <cell r="C2916" t="str">
            <v xml:space="preserve">M     </v>
          </cell>
          <cell r="D2916">
            <v>858.99</v>
          </cell>
        </row>
        <row r="2917">
          <cell r="A2917">
            <v>13109</v>
          </cell>
          <cell r="B2917" t="str">
            <v>SAPATA DE PVC ADITIVADO NERVURADO D = 6"</v>
          </cell>
          <cell r="C2917" t="str">
            <v xml:space="preserve">UN    </v>
          </cell>
          <cell r="D2917">
            <v>165.03</v>
          </cell>
        </row>
        <row r="2918">
          <cell r="A2918">
            <v>13110</v>
          </cell>
          <cell r="B2918" t="str">
            <v>SAPATA DE PVC ADITIVADO NERVURADO D = 8"</v>
          </cell>
          <cell r="C2918" t="str">
            <v xml:space="preserve">UN    </v>
          </cell>
          <cell r="D2918">
            <v>217.19</v>
          </cell>
        </row>
        <row r="2919">
          <cell r="A2919">
            <v>13113</v>
          </cell>
          <cell r="B2919" t="str">
            <v>ANEL DE CONCRETO ARMADO, D = 0,60 M, H = 0,10 M</v>
          </cell>
          <cell r="C2919" t="str">
            <v xml:space="preserve">UN    </v>
          </cell>
          <cell r="D2919">
            <v>25.95</v>
          </cell>
        </row>
        <row r="2920">
          <cell r="A2920">
            <v>13114</v>
          </cell>
          <cell r="B2920" t="str">
            <v>ANEL DE CONCRETO ARMADO, D = 0,60 M, H = 0,15 M</v>
          </cell>
          <cell r="C2920" t="str">
            <v xml:space="preserve">UN    </v>
          </cell>
          <cell r="D2920">
            <v>31.59</v>
          </cell>
        </row>
        <row r="2921">
          <cell r="A2921">
            <v>13115</v>
          </cell>
          <cell r="B2921" t="str">
            <v>CALHA/CANALETA DE CONCRETO SIMPLES, TIPO MEIA CANA, D = 20 CM, PARA AGUA PLUVIAL</v>
          </cell>
          <cell r="C2921" t="str">
            <v xml:space="preserve">M     </v>
          </cell>
          <cell r="D2921">
            <v>15.46</v>
          </cell>
        </row>
        <row r="2922">
          <cell r="A2922">
            <v>13127</v>
          </cell>
          <cell r="B2922" t="str">
            <v>TUBO ACO PRETO SEM COSTURA 1/2", E= *2,77 MM, SCHEDULE 40, *1,27 KG/M</v>
          </cell>
          <cell r="C2922" t="str">
            <v xml:space="preserve">M     </v>
          </cell>
          <cell r="D2922">
            <v>16.989999999999998</v>
          </cell>
        </row>
        <row r="2923">
          <cell r="A2923">
            <v>13137</v>
          </cell>
          <cell r="B2923" t="str">
            <v>TUBO ACO PRETO SEM COSTURA 1/2", E= *3,73 MM, SCHEDULE 80, *1,62 KG/M</v>
          </cell>
          <cell r="C2923" t="str">
            <v xml:space="preserve">M     </v>
          </cell>
          <cell r="D2923">
            <v>22.55</v>
          </cell>
        </row>
        <row r="2924">
          <cell r="A2924">
            <v>13141</v>
          </cell>
          <cell r="B2924" t="str">
            <v>TUBO ACO PRETO SEM COSTURA 3/4", E= *3,91 MM, SCHEDULE 80, *2,19 KG/M.</v>
          </cell>
          <cell r="C2924" t="str">
            <v xml:space="preserve">M     </v>
          </cell>
          <cell r="D2924">
            <v>29.2</v>
          </cell>
        </row>
        <row r="2925">
          <cell r="A2925">
            <v>13142</v>
          </cell>
          <cell r="B2925" t="str">
            <v>TUBO ACO PRETO SEM COSTURA 4", E= *8,56 MM, SCHEDULE 80, *22,31 KG/M</v>
          </cell>
          <cell r="C2925" t="str">
            <v xml:space="preserve">M     </v>
          </cell>
          <cell r="D2925">
            <v>198.36</v>
          </cell>
        </row>
        <row r="2926">
          <cell r="A2926">
            <v>13159</v>
          </cell>
          <cell r="B2926" t="str">
            <v>TUBO DE CONCRETO SIMPLES, CLASSE ES, PB JE, DN 400 MM, PARA ESGOTO SANITARIO (NBR 8890)</v>
          </cell>
          <cell r="C2926" t="str">
            <v xml:space="preserve">M     </v>
          </cell>
          <cell r="D2926">
            <v>68.33</v>
          </cell>
        </row>
        <row r="2927">
          <cell r="A2927">
            <v>13168</v>
          </cell>
          <cell r="B2927" t="str">
            <v>TUBO DE CONCRETO SIMPLES, CLASSE ES, PB JE, DN 500 MM, PARA ESGOTO SANITARIO (NBR 8890)</v>
          </cell>
          <cell r="C2927" t="str">
            <v xml:space="preserve">M     </v>
          </cell>
          <cell r="D2927">
            <v>102.75</v>
          </cell>
        </row>
        <row r="2928">
          <cell r="A2928">
            <v>13173</v>
          </cell>
          <cell r="B2928" t="str">
            <v>TUBO DE CONCRETO SIMPLES, CLASSE ES, PB JE, DN 600 MM, PARA ESGOTO SANITARIO (NBR 8890)</v>
          </cell>
          <cell r="C2928" t="str">
            <v xml:space="preserve">M     </v>
          </cell>
          <cell r="D2928">
            <v>126.69</v>
          </cell>
        </row>
        <row r="2929">
          <cell r="A2929">
            <v>13186</v>
          </cell>
          <cell r="B2929" t="str">
            <v>PEDRA GRANITICA OU BASALTICA IRREGULAR, FAIXA GRANULOMETRICA 100 A 150 MM PARA PAVIMENTACAO OU CALCAMENTO POLIEDRICO, POSTO PEDREIRA / FORNECEDOR (SEM FRETE)</v>
          </cell>
          <cell r="C2929" t="str">
            <v xml:space="preserve">M3    </v>
          </cell>
          <cell r="D2929">
            <v>78.5</v>
          </cell>
        </row>
        <row r="2930">
          <cell r="A2930">
            <v>13192</v>
          </cell>
          <cell r="B2930" t="str">
            <v>LIXADEIRA ELETRICA ANGULAR PARA CONCRETO, POTENCIA 1.400 W, PRATO DIAMANTADO DE 5''</v>
          </cell>
          <cell r="C2930" t="str">
            <v xml:space="preserve">UN    </v>
          </cell>
          <cell r="D2930">
            <v>2905.73</v>
          </cell>
        </row>
        <row r="2931">
          <cell r="A2931">
            <v>13215</v>
          </cell>
          <cell r="B2931" t="str">
            <v>CAVALO MECANICO TRACAO 6X2, PESO BRUTO TOTAL COMBINADO 56000 KG, CAPACIDADE MAXIMA DE TRACAO *66000* KG, POTENCIA *360* CV (INCLUI CABINE E CHASSI, NAO INCLUI SEMIRREBOQUE)</v>
          </cell>
          <cell r="C2931" t="str">
            <v xml:space="preserve">UN    </v>
          </cell>
          <cell r="D2931">
            <v>374005.94</v>
          </cell>
        </row>
        <row r="2932">
          <cell r="A2932">
            <v>13227</v>
          </cell>
          <cell r="B2932" t="str">
            <v>MOTONIVELADORA POTENCIA BASICA LIQUIDA (PRIMEIRA MARCHA) 171 HP, PESO BRUTO 14768 KG, LARGURA DA LAMINA DE 3,7 M</v>
          </cell>
          <cell r="C2932" t="str">
            <v xml:space="preserve">UN    </v>
          </cell>
          <cell r="D2932">
            <v>704568.2</v>
          </cell>
        </row>
        <row r="2933">
          <cell r="A2933">
            <v>13238</v>
          </cell>
          <cell r="B2933" t="str">
            <v>TRATOR DE PNEUS COM POTENCIA DE 105 CV, TRACAO 4 X 4, PESO COM LASTRO DE 5775 KG</v>
          </cell>
          <cell r="C2933" t="str">
            <v xml:space="preserve">UN    </v>
          </cell>
          <cell r="D2933">
            <v>138717.74</v>
          </cell>
        </row>
        <row r="2934">
          <cell r="A2934">
            <v>13244</v>
          </cell>
          <cell r="B2934" t="str">
            <v>CONE DE SINALIZACAO EM PVC RIGIDO COM FAIXA REFLETIVA, H = 70 / 76 CM</v>
          </cell>
          <cell r="C2934" t="str">
            <v xml:space="preserve">UN    </v>
          </cell>
          <cell r="D2934">
            <v>33.950000000000003</v>
          </cell>
        </row>
        <row r="2935">
          <cell r="A2935">
            <v>13246</v>
          </cell>
          <cell r="B2935" t="str">
            <v>PARAFUSO DE FERRO POLIDO, SEXTAVADO, COM ROSCA INTEIRA, DIAMETRO 5/16", COMPRIMENTO 3/4", COM PORCA E ARRUELA LISA LEVE</v>
          </cell>
          <cell r="C2935" t="str">
            <v xml:space="preserve">UN    </v>
          </cell>
          <cell r="D2935">
            <v>0.24</v>
          </cell>
        </row>
        <row r="2936">
          <cell r="A2936">
            <v>13250</v>
          </cell>
          <cell r="B2936" t="str">
            <v>LAJOTA CERAMICA 20  X 30 CM PARA LAJE PRE-MOLDADA</v>
          </cell>
          <cell r="C2936" t="str">
            <v xml:space="preserve">UN    </v>
          </cell>
          <cell r="D2936">
            <v>0.5</v>
          </cell>
        </row>
        <row r="2937">
          <cell r="A2937">
            <v>13255</v>
          </cell>
          <cell r="B2937" t="str">
            <v>TAMPA DE CONCRETO PARA PV OU CAIXA DE INSPECAO, DIMENSOES 600 X 600 X 50 MM</v>
          </cell>
          <cell r="C2937" t="str">
            <v xml:space="preserve">UN    </v>
          </cell>
          <cell r="D2937">
            <v>37.21</v>
          </cell>
        </row>
        <row r="2938">
          <cell r="A2938">
            <v>13256</v>
          </cell>
          <cell r="B2938" t="str">
            <v>TUBO CONCRETO ARMADO, CLASSE PA-1, PB, DN 1100 MM, PARA AGUAS PLUVIAIS (NBR 8890)</v>
          </cell>
          <cell r="C2938" t="str">
            <v xml:space="preserve">M     </v>
          </cell>
          <cell r="D2938">
            <v>209.13</v>
          </cell>
        </row>
        <row r="2939">
          <cell r="A2939">
            <v>13261</v>
          </cell>
          <cell r="B2939" t="str">
            <v>FLANELA *30 X 40* CM</v>
          </cell>
          <cell r="C2939" t="str">
            <v xml:space="preserve">UN    </v>
          </cell>
          <cell r="D2939">
            <v>1.24</v>
          </cell>
        </row>
        <row r="2940">
          <cell r="A2940">
            <v>13279</v>
          </cell>
          <cell r="B2940" t="str">
            <v>CHUMBADOR DE ACO TIPO PARABOLT, * 5/8" X 200* MM,  COM PORCA E ARRUELA</v>
          </cell>
          <cell r="C2940" t="str">
            <v xml:space="preserve">KG    </v>
          </cell>
          <cell r="D2940">
            <v>11</v>
          </cell>
        </row>
        <row r="2941">
          <cell r="A2941">
            <v>13284</v>
          </cell>
          <cell r="B2941" t="str">
            <v>CIMENTO PORTLAND DE ALTO FORNO (AF) CP III-32</v>
          </cell>
          <cell r="C2941" t="str">
            <v xml:space="preserve">KG    </v>
          </cell>
          <cell r="D2941">
            <v>0.45</v>
          </cell>
        </row>
        <row r="2942">
          <cell r="A2942">
            <v>13294</v>
          </cell>
          <cell r="B2942" t="str">
            <v>PARAFUSO ZINCADO, SEXTAVADO, COM ROSCA SOBERBA, DIAMETRO 3/8", COMPRIMENTO 80 MM</v>
          </cell>
          <cell r="C2942" t="str">
            <v xml:space="preserve">UN    </v>
          </cell>
          <cell r="D2942">
            <v>0.8</v>
          </cell>
        </row>
        <row r="2943">
          <cell r="A2943">
            <v>13329</v>
          </cell>
          <cell r="B2943" t="str">
            <v>SOQUETE DE PVC / TERMOPLASTICO BASE E27, COM RABICHO, PARA LAMPADAS</v>
          </cell>
          <cell r="C2943" t="str">
            <v xml:space="preserve">UN    </v>
          </cell>
          <cell r="D2943">
            <v>2.5499999999999998</v>
          </cell>
        </row>
        <row r="2944">
          <cell r="A2944">
            <v>13333</v>
          </cell>
          <cell r="B2944" t="str">
            <v>GRUPO DE SOLDAGEM C/ GERADOR A DIESEL 60 CV PARA SOLDA ELETRICA, SOBRE 04 RODAS, COM MOTOR 4 CILINDROS</v>
          </cell>
          <cell r="C2944" t="str">
            <v xml:space="preserve">UN    </v>
          </cell>
          <cell r="D2944">
            <v>85824.17</v>
          </cell>
        </row>
        <row r="2945">
          <cell r="A2945">
            <v>13335</v>
          </cell>
          <cell r="B2945" t="str">
            <v>POSTE DE CONCRETO DUPLO T, 200 KG, H = 8 M (NBR 8451)</v>
          </cell>
          <cell r="C2945" t="str">
            <v xml:space="preserve">UN    </v>
          </cell>
          <cell r="D2945">
            <v>314.64999999999998</v>
          </cell>
        </row>
        <row r="2946">
          <cell r="A2946">
            <v>13339</v>
          </cell>
          <cell r="B2946" t="str">
            <v>POSTE DE CONCRETO DUPLO T, 300 KG, H = 12 M (NBR 8451)</v>
          </cell>
          <cell r="C2946" t="str">
            <v xml:space="preserve">UN    </v>
          </cell>
          <cell r="D2946">
            <v>776.75</v>
          </cell>
        </row>
        <row r="2947">
          <cell r="A2947">
            <v>13340</v>
          </cell>
          <cell r="B2947" t="str">
            <v>PERFIL "U" CHAPA ACO DOBRADA,  E = 3,04 MM , H = 20 CM, ABAS = 5 CM (4,47 KG/M)</v>
          </cell>
          <cell r="C2947" t="str">
            <v xml:space="preserve">M     </v>
          </cell>
          <cell r="D2947">
            <v>15.74</v>
          </cell>
        </row>
        <row r="2948">
          <cell r="A2948">
            <v>13343</v>
          </cell>
          <cell r="B2948" t="str">
            <v>KIT DE MATERIAIS PARA BRACADEIRA PARA FIXACAO EM POSTE CIRCULAR, CONTEM TRES FIXADORES E UM ROLO DE FITA DE 3 M EM ACO CARBONO</v>
          </cell>
          <cell r="C2948" t="str">
            <v xml:space="preserve">UN    </v>
          </cell>
          <cell r="D2948">
            <v>23.7</v>
          </cell>
        </row>
        <row r="2949">
          <cell r="A2949">
            <v>13348</v>
          </cell>
          <cell r="B2949" t="str">
            <v>ARRUELA  EM ACO GALVANIZADO, DIAMETRO EXTERNO = 35MM, ESPESSURA = 3MM, DIAMETRO DO FURO= 18MM</v>
          </cell>
          <cell r="C2949" t="str">
            <v xml:space="preserve">UN    </v>
          </cell>
          <cell r="D2949">
            <v>0.75</v>
          </cell>
        </row>
        <row r="2950">
          <cell r="A2950">
            <v>13354</v>
          </cell>
          <cell r="B2950" t="str">
            <v>CHAVE DE PARTIDA DIRETA TRIFASICA, COM CAIXA TERMOPLASTICA, COM FUSIVEL DE 25 A, PARA MOTOR COM POTENCIA DE 7,5 CV E TENSAO DE 380 V</v>
          </cell>
          <cell r="C2950" t="str">
            <v xml:space="preserve">UN    </v>
          </cell>
          <cell r="D2950">
            <v>398.72</v>
          </cell>
        </row>
        <row r="2951">
          <cell r="A2951">
            <v>13356</v>
          </cell>
          <cell r="B2951" t="str">
            <v>TUBO ACO INDUSTRIAL DN 2" (50,8 MM) E=1,50MM, PESO= 1,8237 KG/M</v>
          </cell>
          <cell r="C2951" t="str">
            <v xml:space="preserve">M     </v>
          </cell>
          <cell r="D2951">
            <v>9.83</v>
          </cell>
        </row>
        <row r="2952">
          <cell r="A2952">
            <v>13360</v>
          </cell>
          <cell r="B2952" t="str">
            <v>DIVISORIA CEGA (N1) - PAINEL MSO/COMEIA E=35MM - PERFIS SIMPLES ALUMINIO ANOD NAT - COLOCADA</v>
          </cell>
          <cell r="C2952" t="str">
            <v xml:space="preserve">M2    </v>
          </cell>
          <cell r="D2952">
            <v>50.02</v>
          </cell>
        </row>
        <row r="2953">
          <cell r="A2953">
            <v>13361</v>
          </cell>
          <cell r="B2953" t="str">
            <v>DIVISORIA (N2) PAINEL/VIDRO - PAINEL MSO/COMEIA E=35MM - PERFIS SIMPLES ALUMINIO ANOD NAT - COLOCADA</v>
          </cell>
          <cell r="C2953" t="str">
            <v xml:space="preserve">M2    </v>
          </cell>
          <cell r="D2953">
            <v>57.84</v>
          </cell>
        </row>
        <row r="2954">
          <cell r="A2954">
            <v>13369</v>
          </cell>
          <cell r="B2954" t="str">
            <v>CHAVE SECCIONADORA-FUSIVEL BLINDADA TRIPOLAR, ABERTURA COM CARGA, PARA FUSIVEL NH00, CORRENTE NOMINAL DE 160 A, TENSAO DE 500 V</v>
          </cell>
          <cell r="C2954" t="str">
            <v xml:space="preserve">UN    </v>
          </cell>
          <cell r="D2954">
            <v>259.52999999999997</v>
          </cell>
        </row>
        <row r="2955">
          <cell r="A2955">
            <v>13370</v>
          </cell>
          <cell r="B2955" t="str">
            <v>CHAVE SECCIONADORA-FUSIVEL BLINDADA TRIPOLAR, ABERTURA COM CARGA, PARA FUSIVEL NH01, CORRENTE NOMINAL DE 250 A, TENSAO DE 500 V</v>
          </cell>
          <cell r="C2955" t="str">
            <v xml:space="preserve">UN    </v>
          </cell>
          <cell r="D2955">
            <v>359.77</v>
          </cell>
        </row>
        <row r="2956">
          <cell r="A2956">
            <v>13374</v>
          </cell>
          <cell r="B2956" t="str">
            <v>BASE UNIPOLAR PARA FUSIVEL NH1, CORRENTE NOMINAL DE 250 A, SEM CAPA</v>
          </cell>
          <cell r="C2956" t="str">
            <v xml:space="preserve">UN    </v>
          </cell>
          <cell r="D2956">
            <v>71.069999999999993</v>
          </cell>
        </row>
        <row r="2957">
          <cell r="A2957">
            <v>13382</v>
          </cell>
          <cell r="B2957" t="str">
            <v>LUMINARIA FECHADA P/ ILUMINACAO PUBLICA, TIPO ABL 50/F OU EQUIV, P/ LAMPADA A VAPOR DE MERCURIO 400W</v>
          </cell>
          <cell r="C2957" t="str">
            <v xml:space="preserve">UN    </v>
          </cell>
          <cell r="D2957">
            <v>202.12</v>
          </cell>
        </row>
        <row r="2958">
          <cell r="A2958">
            <v>13388</v>
          </cell>
          <cell r="B2958" t="str">
            <v>SOLDA EM BARRA DE ESTANHO-CHUMBO 50/50</v>
          </cell>
          <cell r="C2958" t="str">
            <v xml:space="preserve">KG    </v>
          </cell>
          <cell r="D2958">
            <v>70.17</v>
          </cell>
        </row>
        <row r="2959">
          <cell r="A2959">
            <v>13390</v>
          </cell>
          <cell r="B2959" t="str">
            <v>REFLETOR REDONDO EM ALUMINIO ANODIZADO PARA LAMPADA VAPOR DE MERCURIO/SODIO, CORPO EM ALUMINIO COM PINTURA EPOXI, PARA LAMPADA E-27 DE 300 W, COM SUPORTE REDONDO E ALCA REGULAVEL PARA FIXACAO.</v>
          </cell>
          <cell r="C2959" t="str">
            <v xml:space="preserve">UN    </v>
          </cell>
          <cell r="D2959">
            <v>73.38</v>
          </cell>
        </row>
        <row r="2960">
          <cell r="A2960">
            <v>13393</v>
          </cell>
          <cell r="B2960" t="str">
            <v>QUADRO DE DISTRIBUICAO COM BARRAMENTO TRIFASICO, DE EMBUTIR, EM CHAPA DE ACO GALVANIZADO, PARA 12 DISJUNTORES DIN, 100 A</v>
          </cell>
          <cell r="C2960" t="str">
            <v xml:space="preserve">UN    </v>
          </cell>
          <cell r="D2960">
            <v>188.37</v>
          </cell>
        </row>
        <row r="2961">
          <cell r="A2961">
            <v>13395</v>
          </cell>
          <cell r="B2961" t="str">
            <v>QUADRO DE DISTRIBUICAO COM BARRAMENTO TRIFASICO, DE EMBUTIR, EM CHAPA DE ACO GALVANIZADO, PARA 18 DISJUNTORES DIN, 100 A</v>
          </cell>
          <cell r="C2961" t="str">
            <v xml:space="preserve">UN    </v>
          </cell>
          <cell r="D2961">
            <v>225.87</v>
          </cell>
        </row>
        <row r="2962">
          <cell r="A2962">
            <v>13396</v>
          </cell>
          <cell r="B2962" t="str">
            <v>QUADRO DE DISTRIBUICAO COM BARRAMENTO TRIFASICO, DE EMBUTIR, EM CHAPA DE ACO GALVANIZADO, PARA 28 DISJUNTORES DIN, 100 A</v>
          </cell>
          <cell r="C2962" t="str">
            <v xml:space="preserve">UN    </v>
          </cell>
          <cell r="D2962">
            <v>483.41</v>
          </cell>
        </row>
        <row r="2963">
          <cell r="A2963">
            <v>13397</v>
          </cell>
          <cell r="B2963" t="str">
            <v>QUADRO DE DISTRIBUICAO COM BARRAMENTO TRIFASICO, DE EMBUTIR, EM CHAPA DE ACO GALVANIZADO, PARA 30 DISJUNTORES DIN, 100 A</v>
          </cell>
          <cell r="C2963" t="str">
            <v xml:space="preserve">UN    </v>
          </cell>
          <cell r="D2963">
            <v>488.6</v>
          </cell>
        </row>
        <row r="2964">
          <cell r="A2964">
            <v>13399</v>
          </cell>
          <cell r="B2964" t="str">
            <v>QUADRO DE DISTRIBUICAO SEM BARRAMENTO, COM PORTA, DE EMBUTIR, EM CHAPA DE ACO GALVANIZADO, PARA 3 DISJUNTORES NEMA</v>
          </cell>
          <cell r="C2964" t="str">
            <v xml:space="preserve">UN    </v>
          </cell>
          <cell r="D2964">
            <v>20.7</v>
          </cell>
        </row>
        <row r="2965">
          <cell r="A2965">
            <v>13408</v>
          </cell>
          <cell r="B2965" t="str">
            <v>ADITIVO SUPERPLASTIFICANTE DE PEGA NORMAL PARA CONCRETO (TAMBOR 200 KG)</v>
          </cell>
          <cell r="C2965" t="str">
            <v xml:space="preserve">200KG </v>
          </cell>
          <cell r="D2965">
            <v>1893.2</v>
          </cell>
        </row>
        <row r="2966">
          <cell r="A2966">
            <v>13415</v>
          </cell>
          <cell r="B2966" t="str">
            <v>TORNEIRA CROMADA DE MESA PARA LAVATORIO, PADRAO POPULAR, 1/2 " OU 3/4 " (REF 1193)</v>
          </cell>
          <cell r="C2966" t="str">
            <v xml:space="preserve">UN    </v>
          </cell>
          <cell r="D2966">
            <v>34.51</v>
          </cell>
        </row>
        <row r="2967">
          <cell r="A2967">
            <v>13416</v>
          </cell>
          <cell r="B2967" t="str">
            <v>TORNEIRA CROMADA DE PAREDE PARA COZINHA SEM AREJADOR, PADRAO POPULAR, 1/2 " OU 3/4 " (REF 1158)</v>
          </cell>
          <cell r="C2967" t="str">
            <v xml:space="preserve">UN    </v>
          </cell>
          <cell r="D2967">
            <v>28.58</v>
          </cell>
        </row>
        <row r="2968">
          <cell r="A2968">
            <v>13417</v>
          </cell>
          <cell r="B2968" t="str">
            <v>TORNEIRA CROMADA SEM BICO PARA TANQUE 1/2 " OU 3/4 " (REF 1143)</v>
          </cell>
          <cell r="C2968" t="str">
            <v xml:space="preserve">UN    </v>
          </cell>
          <cell r="D2968">
            <v>25.21</v>
          </cell>
        </row>
        <row r="2969">
          <cell r="A2969">
            <v>13418</v>
          </cell>
          <cell r="B2969" t="str">
            <v>TORNEIRA CROMADA CURTA SEM BICO PARA TANQUE, PADRAO POPULAR, 1/2 " OU 3/4 " (REF 1140)</v>
          </cell>
          <cell r="C2969" t="str">
            <v xml:space="preserve">UN    </v>
          </cell>
          <cell r="D2969">
            <v>11.45</v>
          </cell>
        </row>
        <row r="2970">
          <cell r="A2970">
            <v>13447</v>
          </cell>
          <cell r="B2970" t="str">
            <v>MARTELO PERFURADOR PNEUMATICO MANUAL, DE SUPERFICIE, COM AVANCO DE COLUNA, PESO DE 22 KG</v>
          </cell>
          <cell r="C2970" t="str">
            <v xml:space="preserve">UN    </v>
          </cell>
          <cell r="D2970">
            <v>24470.26</v>
          </cell>
        </row>
        <row r="2971">
          <cell r="A2971">
            <v>13457</v>
          </cell>
          <cell r="B2971"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2971" t="str">
            <v xml:space="preserve">UN    </v>
          </cell>
          <cell r="D2971">
            <v>11221.73</v>
          </cell>
        </row>
        <row r="2972">
          <cell r="A2972">
            <v>13458</v>
          </cell>
          <cell r="B2972" t="str">
            <v>COMPACTADOR DE SOLOS DE PERCURSAO (SOQUETE) COM MOTOR A GASOLINA 4 TEMPOS DE 4 HP (4 CV)</v>
          </cell>
          <cell r="C2972" t="str">
            <v xml:space="preserve">UN    </v>
          </cell>
          <cell r="D2972">
            <v>19189.169999999998</v>
          </cell>
        </row>
        <row r="2973">
          <cell r="A2973">
            <v>13475</v>
          </cell>
          <cell r="B2973" t="str">
            <v>VIBRADOR DE IMERSAO, DIAMETRO DA PONTEIRA DE *45* MM, COM MOTOR 4 TEMPOS A GASOLINA DE 5,5 HP (5,5 CV)</v>
          </cell>
          <cell r="C2973" t="str">
            <v xml:space="preserve">UN    </v>
          </cell>
          <cell r="D2973">
            <v>2070.7399999999998</v>
          </cell>
        </row>
        <row r="2974">
          <cell r="A2974">
            <v>13476</v>
          </cell>
          <cell r="B2974" t="str">
            <v>VIBROACABADORA DE ASFALTO SOBRE ESTEIRAS, LARG. PAVIM. 2,60 M A 5,75 M, POT. 110 HP, CAP. 450 T/ H</v>
          </cell>
          <cell r="C2974" t="str">
            <v xml:space="preserve">UN    </v>
          </cell>
          <cell r="D2974">
            <v>727026.14</v>
          </cell>
        </row>
        <row r="2975">
          <cell r="A2975">
            <v>13521</v>
          </cell>
          <cell r="B2975" t="str">
            <v>PLACA DE ACO ESMALTADA PARA  IDENTIFICACAO DE RUA, *45 CM X 20* CM</v>
          </cell>
          <cell r="C2975" t="str">
            <v xml:space="preserve">UN    </v>
          </cell>
          <cell r="D2975">
            <v>62.37</v>
          </cell>
        </row>
        <row r="2976">
          <cell r="A2976">
            <v>13532</v>
          </cell>
          <cell r="B2976" t="str">
            <v>VEICULO TIPO  MINI FURGAO COM MOTOR ENTRE *1.4 A 1.6* FLEX, 2 PORTAS</v>
          </cell>
          <cell r="C2976" t="str">
            <v xml:space="preserve">UN    </v>
          </cell>
          <cell r="D2976">
            <v>48264.31</v>
          </cell>
        </row>
        <row r="2977">
          <cell r="A2977">
            <v>13533</v>
          </cell>
          <cell r="B2977" t="str">
            <v>GRUPO DE SOLDAGEM COM GERADOR A DIESEL 30 CV, PARA SOLDA ELETRICA, SOBRE DUAS RODAS</v>
          </cell>
          <cell r="C2977" t="str">
            <v xml:space="preserve">UN    </v>
          </cell>
          <cell r="D2977">
            <v>76717.27</v>
          </cell>
        </row>
        <row r="2978">
          <cell r="A2978">
            <v>13587</v>
          </cell>
          <cell r="B2978" t="str">
            <v>MEIA CANA DE MADEIRA PINUS OU EQUIVALENTE DA REGIAO, ACABAMENTO PARA FORRO PAULISTA, *2,5 X 2,5* CM</v>
          </cell>
          <cell r="C2978" t="str">
            <v xml:space="preserve">M     </v>
          </cell>
          <cell r="D2978">
            <v>2.4700000000000002</v>
          </cell>
        </row>
        <row r="2979">
          <cell r="A2979">
            <v>13600</v>
          </cell>
          <cell r="B2979" t="str">
            <v>ROLO COMPACTADOR VIBRATORIO DE UM CILINDRO LISO DE ACO, POTENCIA 125 HP, PESO SEM/COM LASTRO 10,75/12,92 T, IMPACTO DINAMICO 31,5/18,5 T, LARGURA TRABALHO 2,15 M</v>
          </cell>
          <cell r="C2979" t="str">
            <v xml:space="preserve">UN    </v>
          </cell>
          <cell r="D2979">
            <v>347639.44</v>
          </cell>
        </row>
        <row r="2980">
          <cell r="A2980">
            <v>13606</v>
          </cell>
          <cell r="B2980" t="str">
            <v>VIBROACABADORA DE ASFALTO SOBRE RODAS, LARGURA DE PAVIMENTACAO DE 1,70 A 4,20 M, POTENCIA 78 KW/105 HP, CAPACIDADE 300 T/H</v>
          </cell>
          <cell r="C2980" t="str">
            <v xml:space="preserve">UN    </v>
          </cell>
          <cell r="D2980">
            <v>780376.2</v>
          </cell>
        </row>
        <row r="2981">
          <cell r="A2981">
            <v>13617</v>
          </cell>
          <cell r="B2981" t="str">
            <v>CAMINHONETE CABINE SIMPLES COM MOTOR 1.6 FLEX, CAMBIO  MANUAL, POTENCIA 101/104 CV, 2 PORTAS</v>
          </cell>
          <cell r="C2981" t="str">
            <v xml:space="preserve">UN    </v>
          </cell>
          <cell r="D2981">
            <v>44044.95</v>
          </cell>
        </row>
        <row r="2982">
          <cell r="A2982">
            <v>13726</v>
          </cell>
          <cell r="B2982" t="str">
            <v>VASSOURA MECANICA REBOCAVEL COM ESCOVA CILINDRICA LARGURA UTIL DE VARRIMENTO = 2,44M</v>
          </cell>
          <cell r="C2982" t="str">
            <v xml:space="preserve">UN    </v>
          </cell>
          <cell r="D2982">
            <v>31772.95</v>
          </cell>
        </row>
        <row r="2983">
          <cell r="A2983">
            <v>13741</v>
          </cell>
          <cell r="B2983" t="str">
            <v>MEDIDOR DE NIVEL ESTATICO E DINAMICO PARA POCO, COMPRIMENTO DE 200 M</v>
          </cell>
          <cell r="C2983" t="str">
            <v xml:space="preserve">UN    </v>
          </cell>
          <cell r="D2983">
            <v>2493.67</v>
          </cell>
        </row>
        <row r="2984">
          <cell r="A2984">
            <v>13761</v>
          </cell>
          <cell r="B2984" t="str">
            <v>APARELHO CORTE OXI-ACETILENO PARA SOLDA E CORTE CONTENDO MACARICO SOLDA, BICO DE CORTE, CILINDROS, REGULADORES, MANGUEIRAS E CARRINHO</v>
          </cell>
          <cell r="C2984" t="str">
            <v xml:space="preserve">UN    </v>
          </cell>
          <cell r="D2984">
            <v>3150</v>
          </cell>
        </row>
        <row r="2985">
          <cell r="A2985">
            <v>13803</v>
          </cell>
          <cell r="B2985" t="str">
            <v>COMPRESSOR DE AR REBOCAVEL, VAZAO *89* PCM, PRESSAO EFETIVA DE TRABALHO *102* PSI, MOTOR DIESEL, POTENCIA *20* CV</v>
          </cell>
          <cell r="C2985" t="str">
            <v xml:space="preserve">UN    </v>
          </cell>
          <cell r="D2985">
            <v>48200</v>
          </cell>
        </row>
        <row r="2986">
          <cell r="A2986">
            <v>13836</v>
          </cell>
          <cell r="B2986" t="str">
            <v>MAQUINA EXTRUSORA DE CONCRETO PARA GUIAS E SARJETAS, COM MOTOR A DIESEL DE 14 CV</v>
          </cell>
          <cell r="C2986" t="str">
            <v xml:space="preserve">UN    </v>
          </cell>
          <cell r="D2986">
            <v>59491.41</v>
          </cell>
        </row>
        <row r="2987">
          <cell r="A2987">
            <v>13860</v>
          </cell>
          <cell r="B2987" t="str">
            <v>VEICULO DE PASSEIO COM MOTOR 1.6 FLEX, POTENCIA 101/104 CV, 4 PORTAS</v>
          </cell>
          <cell r="C2987" t="str">
            <v xml:space="preserve">UN    </v>
          </cell>
          <cell r="D2987">
            <v>44378.57</v>
          </cell>
        </row>
        <row r="2988">
          <cell r="A2988">
            <v>13877</v>
          </cell>
          <cell r="B2988" t="str">
            <v>FRESADORA DE ASFALTO A FRIO SOBRE RODAS, LARG. FRESAGEM 1,00 M, POT. 155 KW/208 HP</v>
          </cell>
          <cell r="C2988" t="str">
            <v xml:space="preserve">UN    </v>
          </cell>
          <cell r="D2988">
            <v>1052357.2</v>
          </cell>
        </row>
        <row r="2989">
          <cell r="A2989">
            <v>13883</v>
          </cell>
          <cell r="B2989" t="str">
            <v>USINA DE ASFALTO A FRIO, CAPACIDADE DE 30 A 40 T/H, ELETRICA, POTENCIA DE 30 CV</v>
          </cell>
          <cell r="C2989" t="str">
            <v xml:space="preserve">UN    </v>
          </cell>
          <cell r="D2989">
            <v>78585.77</v>
          </cell>
        </row>
        <row r="2990">
          <cell r="A2990">
            <v>13887</v>
          </cell>
          <cell r="B2990" t="str">
            <v>DISCO DE CORTE DIAMANTADO SEGMENTADO PARA CONCRETO, DIAMETRO DE 350 MM, FURO DE 1 " (14 X 1 ")</v>
          </cell>
          <cell r="C2990" t="str">
            <v xml:space="preserve">UN    </v>
          </cell>
          <cell r="D2990">
            <v>407.22</v>
          </cell>
        </row>
        <row r="2991">
          <cell r="A2991">
            <v>13891</v>
          </cell>
          <cell r="B2991" t="str">
            <v>BETONEIRA CAPACIDADE NOMINAL 400 L, CAPACIDADE DE MISTURA 310 L, MOTOR A GASOLINA POTENCIA 5,5 CV, SEM CARREGADOR</v>
          </cell>
          <cell r="C2991" t="str">
            <v xml:space="preserve">UN    </v>
          </cell>
          <cell r="D2991">
            <v>5118.21</v>
          </cell>
        </row>
        <row r="2992">
          <cell r="A2992">
            <v>13892</v>
          </cell>
          <cell r="B2992" t="str">
            <v>USINA DE CONCRETO FIXA, CAPACIDADE NOMINAL DE 80 M3/H, SEM SILO</v>
          </cell>
          <cell r="C2992" t="str">
            <v xml:space="preserve">UN    </v>
          </cell>
          <cell r="D2992">
            <v>647029.46</v>
          </cell>
        </row>
        <row r="2993">
          <cell r="A2993">
            <v>13894</v>
          </cell>
          <cell r="B2993" t="str">
            <v>USINA DE CONCRETO FIXA, CAPACIDADE NOMINAL DE 40 M3/H, SEM SILO</v>
          </cell>
          <cell r="C2993" t="str">
            <v xml:space="preserve">UN    </v>
          </cell>
          <cell r="D2993">
            <v>392649.25</v>
          </cell>
        </row>
        <row r="2994">
          <cell r="A2994">
            <v>13895</v>
          </cell>
          <cell r="B2994" t="str">
            <v>USINA DE CONCRETO FIXA, CAPACIDADE NOMINAL DE 60 M3/H, SEM SILO</v>
          </cell>
          <cell r="C2994" t="str">
            <v xml:space="preserve">UN    </v>
          </cell>
          <cell r="D2994">
            <v>527982.35</v>
          </cell>
        </row>
        <row r="2995">
          <cell r="A2995">
            <v>13896</v>
          </cell>
          <cell r="B2995" t="str">
            <v>VIBRADOR DE IMERSAO, DIAMETRO DA PONTEIRA DE *45* MM, COM MOTOR ELETRICO TRIFASICO DE 2 HP (2 CV)</v>
          </cell>
          <cell r="C2995" t="str">
            <v xml:space="preserve">UN    </v>
          </cell>
          <cell r="D2995">
            <v>1699.95</v>
          </cell>
        </row>
        <row r="2996">
          <cell r="A2996">
            <v>13897</v>
          </cell>
          <cell r="B2996" t="str">
            <v>REGUA VIBRADORA DUPLA PARA CONCRETO A GASOLINA 5,5 HP, PESO DE 60 KG, COMPRIMENTO 4 M</v>
          </cell>
          <cell r="C2996" t="str">
            <v xml:space="preserve">UN    </v>
          </cell>
          <cell r="D2996">
            <v>10824.72</v>
          </cell>
        </row>
        <row r="2997">
          <cell r="A2997">
            <v>13914</v>
          </cell>
          <cell r="B2997" t="str">
            <v>TALHA MANUAL DE CORRENTE, CAPACIDADE DE 1 T COM ELEVACAO DE 3 M</v>
          </cell>
          <cell r="C2997" t="str">
            <v xml:space="preserve">UN    </v>
          </cell>
          <cell r="D2997">
            <v>858.39</v>
          </cell>
        </row>
        <row r="2998">
          <cell r="A2998">
            <v>13954</v>
          </cell>
          <cell r="B2998" t="str">
            <v>POLIDORA DE PISO (POLITRIZ) ELETRICA, MOTOR MONOFASICO DE 4 HP, PESO DE 100 KG, DIAMETRO DO TRABALHO DE 450 MM</v>
          </cell>
          <cell r="C2998" t="str">
            <v xml:space="preserve">UN    </v>
          </cell>
          <cell r="D2998">
            <v>11869.21</v>
          </cell>
        </row>
        <row r="2999">
          <cell r="A2999">
            <v>13955</v>
          </cell>
          <cell r="B2999" t="str">
            <v>MOTOSSERRA PORTATIL COM MOTOR A GASOLINA DE *60* CC</v>
          </cell>
          <cell r="C2999" t="str">
            <v xml:space="preserve">UN    </v>
          </cell>
          <cell r="D2999">
            <v>1671.94</v>
          </cell>
        </row>
        <row r="3000">
          <cell r="A3000">
            <v>13983</v>
          </cell>
          <cell r="B3000" t="str">
            <v>TORNEIRA CROMADA DE PAREDE PARA COZINHA COM AREJADOR, PADRAO POPULAR, 1/2 " OU 3/4 " (REF 1159)</v>
          </cell>
          <cell r="C3000" t="str">
            <v xml:space="preserve">UN    </v>
          </cell>
          <cell r="D3000">
            <v>35.44</v>
          </cell>
        </row>
        <row r="3001">
          <cell r="A3001">
            <v>13984</v>
          </cell>
          <cell r="B3001" t="str">
            <v>TORNEIRA CROMADA CURTA SEM BICO PARA USO GERAL  1/2 " OU 3/4 " (REF 1152)</v>
          </cell>
          <cell r="C3001" t="str">
            <v xml:space="preserve">UN    </v>
          </cell>
          <cell r="D3001">
            <v>28.65</v>
          </cell>
        </row>
        <row r="3002">
          <cell r="A3002">
            <v>14013</v>
          </cell>
          <cell r="B3002" t="str">
            <v>BOMBA TRIPLEX COM MOTOR A DIESEL, NACIONAL, DIAMETRO DE SUCCAO DE 2 1/2''</v>
          </cell>
          <cell r="C3002" t="str">
            <v xml:space="preserve">UN    </v>
          </cell>
          <cell r="D3002">
            <v>134688.75</v>
          </cell>
        </row>
        <row r="3003">
          <cell r="A3003">
            <v>14041</v>
          </cell>
          <cell r="B3003" t="str">
            <v>CONCRETO USINADO CONVENCIONAL (NAO BOMBEAVEL) CLASSE DE RESISTENCIA C10, COM BRITA 1 E 2, SLUMP = 80 MM +/- 10 MM (NBR 8953)</v>
          </cell>
          <cell r="C3003" t="str">
            <v xml:space="preserve">M3    </v>
          </cell>
          <cell r="D3003">
            <v>317.36</v>
          </cell>
        </row>
        <row r="3004">
          <cell r="A3004">
            <v>14052</v>
          </cell>
          <cell r="B3004" t="str">
            <v>CONDULETE DE ALUMINIO TIPO B, PARA ELETRODUTO ROSCAVEL DE 1/2", COM TAMPA CEGA</v>
          </cell>
          <cell r="C3004" t="str">
            <v xml:space="preserve">UN    </v>
          </cell>
          <cell r="D3004">
            <v>5.86</v>
          </cell>
        </row>
        <row r="3005">
          <cell r="A3005">
            <v>14053</v>
          </cell>
          <cell r="B3005" t="str">
            <v>CONDULETE DE ALUMINIO TIPO B, PARA ELETRODUTO ROSCAVEL DE 3/4", COM TAMPA CEGA</v>
          </cell>
          <cell r="C3005" t="str">
            <v xml:space="preserve">UN    </v>
          </cell>
          <cell r="D3005">
            <v>5.95</v>
          </cell>
        </row>
        <row r="3006">
          <cell r="A3006">
            <v>14054</v>
          </cell>
          <cell r="B3006" t="str">
            <v>CONDULETE DE ALUMINIO TIPO B, PARA ELETRODUTO ROSCAVEL DE 1", COM TAMPA CEGA</v>
          </cell>
          <cell r="C3006" t="str">
            <v xml:space="preserve">UN    </v>
          </cell>
          <cell r="D3006">
            <v>7.62</v>
          </cell>
        </row>
        <row r="3007">
          <cell r="A3007">
            <v>14055</v>
          </cell>
          <cell r="B3007" t="str">
            <v>CAIXA DE PASSAGEM N 6, DE EMBUTIR, PADRAO TELEBRAS, DIMENSOES 120 X 120 X 12 CM, EM CHAPA DE ACO GALVANIZADO</v>
          </cell>
          <cell r="C3007" t="str">
            <v xml:space="preserve">UN    </v>
          </cell>
          <cell r="D3007">
            <v>506.68</v>
          </cell>
        </row>
        <row r="3008">
          <cell r="A3008">
            <v>14057</v>
          </cell>
          <cell r="B3008" t="str">
            <v>CHAVE DE PARTIDA DIRETA TRIFASICA, COM CAIXA TERMOPLASTICA, COM FUSIVEL DE 35 A, PARA MOTOR COM POTENCIA DE 5 CV E TENSAO DE 220 V</v>
          </cell>
          <cell r="C3008" t="str">
            <v xml:space="preserve">UN    </v>
          </cell>
          <cell r="D3008">
            <v>222.61</v>
          </cell>
        </row>
        <row r="3009">
          <cell r="A3009">
            <v>14058</v>
          </cell>
          <cell r="B3009" t="str">
            <v>CHAVE DE PARTIDA DIRETA TRIFASICA, COM CAIXA TERMOPLASTICA, COM FUSIVEL DE 63 A, PARA MOTOR COM POTENCIA DE 10 CV E TENSAO DE 220 V</v>
          </cell>
          <cell r="C3009" t="str">
            <v xml:space="preserve">UN    </v>
          </cell>
          <cell r="D3009">
            <v>351.17</v>
          </cell>
        </row>
        <row r="3010">
          <cell r="A3010">
            <v>14077</v>
          </cell>
          <cell r="B3010" t="str">
            <v>PERFIL ELASTOMERICO PRE-FORMADO EM EPMD, PARA JUNTA DE DILATACAO DE PISOS COM POUCA SOLICITACAO, 15 MM DE LARGURA, MOVIMENTACAO DE *11 A 19* MM</v>
          </cell>
          <cell r="C3010" t="str">
            <v xml:space="preserve">M     </v>
          </cell>
          <cell r="D3010">
            <v>133.16</v>
          </cell>
        </row>
        <row r="3011">
          <cell r="A3011">
            <v>14112</v>
          </cell>
          <cell r="B3011" t="str">
            <v>TAMPAO FOFO SIMPLES COM BASE, CLASSE A15 CARGA MAX 1,5 T, *400 X 600* MM, REDE TELEFONE</v>
          </cell>
          <cell r="C3011" t="str">
            <v xml:space="preserve">UN    </v>
          </cell>
          <cell r="D3011">
            <v>171.65</v>
          </cell>
        </row>
        <row r="3012">
          <cell r="A3012">
            <v>14146</v>
          </cell>
          <cell r="B3012" t="str">
            <v>FINCAPINO LONGO CALIBRE 22, CARGA FORTE (ACAO DIRETA)</v>
          </cell>
          <cell r="C3012" t="str">
            <v xml:space="preserve">CENTO </v>
          </cell>
          <cell r="D3012">
            <v>73.3</v>
          </cell>
        </row>
        <row r="3013">
          <cell r="A3013">
            <v>14147</v>
          </cell>
          <cell r="B3013" t="str">
            <v>PINO DE ACO COM ROSCA 1/4 ", COMPRIMENTO DA HASTE = 30 MM E ROSCA = 20 MM (ACAO DIRETA)</v>
          </cell>
          <cell r="C3013" t="str">
            <v xml:space="preserve">CENTO </v>
          </cell>
          <cell r="D3013">
            <v>57.42</v>
          </cell>
        </row>
        <row r="3014">
          <cell r="A3014">
            <v>14148</v>
          </cell>
          <cell r="B3014" t="str">
            <v>PORCA UNIAO/JUNCAO ZINCADA SEXTAVADA 1/4 ", CHAVE 7/16 ", COMPRIMENTO = 25 MM</v>
          </cell>
          <cell r="C3014" t="str">
            <v xml:space="preserve">UN    </v>
          </cell>
          <cell r="D3014">
            <v>0.97</v>
          </cell>
        </row>
        <row r="3015">
          <cell r="A3015">
            <v>14149</v>
          </cell>
          <cell r="B3015" t="str">
            <v>SUPORTE "Y" PARA FITA PERFURADA</v>
          </cell>
          <cell r="C3015" t="str">
            <v xml:space="preserve">CENTO </v>
          </cell>
          <cell r="D3015">
            <v>204.34</v>
          </cell>
        </row>
        <row r="3016">
          <cell r="A3016">
            <v>14151</v>
          </cell>
          <cell r="B3016" t="str">
            <v>FITA METALICA GRAVADA, L = 17 MM, ROLO DE 25 M, CARGA RECOMENDADA = *120* KGF</v>
          </cell>
          <cell r="C3016" t="str">
            <v xml:space="preserve">UN    </v>
          </cell>
          <cell r="D3016">
            <v>52.68</v>
          </cell>
        </row>
        <row r="3017">
          <cell r="A3017">
            <v>14152</v>
          </cell>
          <cell r="B3017" t="str">
            <v>FITA METALICA PERFURADA, L = 17 MM, ROLO DE 30 M, CARGA RECOMENDADA = *19* KGF</v>
          </cell>
          <cell r="C3017" t="str">
            <v xml:space="preserve">UN    </v>
          </cell>
          <cell r="D3017">
            <v>45.72</v>
          </cell>
        </row>
        <row r="3018">
          <cell r="A3018">
            <v>14153</v>
          </cell>
          <cell r="B3018" t="str">
            <v>FITA METALICA PERFURADA, L = *18* MM, ROLO DE 30 M, CARGA RECOMENDADA = *30* KGF</v>
          </cell>
          <cell r="C3018" t="str">
            <v xml:space="preserve">UN    </v>
          </cell>
          <cell r="D3018">
            <v>59.55</v>
          </cell>
        </row>
        <row r="3019">
          <cell r="A3019">
            <v>14154</v>
          </cell>
          <cell r="B3019" t="str">
            <v>FITA METALICA PERFURADA, L = 25 MM, ROLO DE 30 M, CARGA RECOMENDADA = *222,5* KGF</v>
          </cell>
          <cell r="C3019" t="str">
            <v xml:space="preserve">UN    </v>
          </cell>
          <cell r="D3019">
            <v>160.02000000000001</v>
          </cell>
        </row>
        <row r="3020">
          <cell r="A3020">
            <v>14157</v>
          </cell>
          <cell r="B3020" t="str">
            <v>JUNCAO 2 GARRAS PARA FITA PERFURADA</v>
          </cell>
          <cell r="C3020" t="str">
            <v xml:space="preserve">UN    </v>
          </cell>
          <cell r="D3020">
            <v>1.36</v>
          </cell>
        </row>
        <row r="3021">
          <cell r="A3021">
            <v>14162</v>
          </cell>
          <cell r="B3021" t="str">
            <v>POSTE CONICO CONTINUO EM ACO GALVANIZADO, CURVO, BRACO SIMPLES, FLANGEADO,  H = 9 M, DIAMETRO INFERIOR = *135* MM</v>
          </cell>
          <cell r="C3021" t="str">
            <v xml:space="preserve">UN    </v>
          </cell>
          <cell r="D3021">
            <v>1133.83</v>
          </cell>
        </row>
        <row r="3022">
          <cell r="A3022">
            <v>14163</v>
          </cell>
          <cell r="B3022" t="str">
            <v>POSTE CONICO CONTINUO EM ACO GALVANIZADO, CURVO, BRACO DUPLO, FLANGEADO,  H = 9 M, DIAMETRO INFERIOR = *135* MM</v>
          </cell>
          <cell r="C3022" t="str">
            <v xml:space="preserve">UN    </v>
          </cell>
          <cell r="D3022">
            <v>1335.1</v>
          </cell>
        </row>
        <row r="3023">
          <cell r="A3023">
            <v>14164</v>
          </cell>
          <cell r="B3023" t="str">
            <v>POSTE CONICO CONTINUO EM ACO GALVANIZADO, CURVO, BRACO DUPLO, ENGASTADO,  H = 9 M, DIAMETRO INFERIOR = *135* MM</v>
          </cell>
          <cell r="C3023" t="str">
            <v xml:space="preserve">UN    </v>
          </cell>
          <cell r="D3023">
            <v>1174.67</v>
          </cell>
        </row>
        <row r="3024">
          <cell r="A3024">
            <v>14165</v>
          </cell>
          <cell r="B3024" t="str">
            <v>POSTE CONICO CONTINUO EM ACO GALVANIZADO, RETO, ENGASTADO,  H = 9 M, DIAMETRO INFERIOR = *145* MM</v>
          </cell>
          <cell r="C3024" t="str">
            <v xml:space="preserve">UN    </v>
          </cell>
          <cell r="D3024">
            <v>1186.8900000000001</v>
          </cell>
        </row>
        <row r="3025">
          <cell r="A3025">
            <v>14166</v>
          </cell>
          <cell r="B3025" t="str">
            <v>POSTE CONICO CONTINUO EM ACO GALVANIZADO, RETO, ENGASTADO,  H = 7 M, DIAMETRO INFERIOR = *125* MM</v>
          </cell>
          <cell r="C3025" t="str">
            <v xml:space="preserve">UN    </v>
          </cell>
          <cell r="D3025">
            <v>856.74</v>
          </cell>
        </row>
        <row r="3026">
          <cell r="A3026">
            <v>14170</v>
          </cell>
          <cell r="B3026" t="str">
            <v>TELHA DE ACO ZINCADO TRAPEZOIDAL AUTOPORTANTE, A = 120 MM, E = 0,95 MM, SEM PINTURA</v>
          </cell>
          <cell r="C3026" t="str">
            <v xml:space="preserve">M2    </v>
          </cell>
          <cell r="D3026">
            <v>62.53</v>
          </cell>
        </row>
        <row r="3027">
          <cell r="A3027">
            <v>14171</v>
          </cell>
          <cell r="B3027" t="str">
            <v>TELHA DE ACO ZINCADO TRAPEZOIDAL AUTOPORTANTE, A = 120 MM, E = 0,95 MM, COM PINTURA ELETROSTATICA BRANCA EM 1 FACE</v>
          </cell>
          <cell r="C3027" t="str">
            <v xml:space="preserve">M2    </v>
          </cell>
          <cell r="D3027">
            <v>70.77</v>
          </cell>
        </row>
        <row r="3028">
          <cell r="A3028">
            <v>14172</v>
          </cell>
          <cell r="B3028" t="str">
            <v>TELHA DE ACO ZINCADO TRAPEZOIDAL AUTOPORTANTE, A = 259 MM, E = 0,95 MM, SEM PINTURA</v>
          </cell>
          <cell r="C3028" t="str">
            <v xml:space="preserve">M2    </v>
          </cell>
          <cell r="D3028">
            <v>66.739999999999995</v>
          </cell>
        </row>
        <row r="3029">
          <cell r="A3029">
            <v>14173</v>
          </cell>
          <cell r="B3029" t="str">
            <v>TELHA DE ACO ZINCADO TRAPEZOIDAL AUTOPORTANTE, A = 259 MM, E = 0,95 MM, COM PINTURA ELETROSTATICA BRANCA EM 1 FACE</v>
          </cell>
          <cell r="C3029" t="str">
            <v xml:space="preserve">M2    </v>
          </cell>
          <cell r="D3029">
            <v>82.45</v>
          </cell>
        </row>
        <row r="3030">
          <cell r="A3030">
            <v>14185</v>
          </cell>
          <cell r="B3030" t="str">
            <v>AQUECEDOR DE AGUA ELETRICO  RESERVATORIO DE 700 L CILINDRICO EM COBRE, REFORCADO COM ACO CARBONO, MONOFASICO, TENSAO NOMINAL 220 V</v>
          </cell>
          <cell r="C3030" t="str">
            <v xml:space="preserve">UN    </v>
          </cell>
          <cell r="D3030">
            <v>10199.58</v>
          </cell>
        </row>
        <row r="3031">
          <cell r="A3031">
            <v>14186</v>
          </cell>
          <cell r="B3031" t="str">
            <v>AQUECEDOR DE AGUA ELETRICO  RESERVATORIO DE 500 L CILINDRICO EM COBRE, REFORCADO COM ACO CARBONO, TRIFASICO, TENSAO NOMINAL 220/380/400 V, POTENCIA 24 KW</v>
          </cell>
          <cell r="C3031" t="str">
            <v xml:space="preserve">UN    </v>
          </cell>
          <cell r="D3031">
            <v>7873.75</v>
          </cell>
        </row>
        <row r="3032">
          <cell r="A3032">
            <v>14211</v>
          </cell>
          <cell r="B3032" t="str">
            <v>CONTRA-PORCA SEXTAVADA, DIAMETRO NOMINAL 1 3/8", ALTURA 35 MM</v>
          </cell>
          <cell r="C3032" t="str">
            <v xml:space="preserve">UN    </v>
          </cell>
          <cell r="D3032">
            <v>23.8</v>
          </cell>
        </row>
        <row r="3033">
          <cell r="A3033">
            <v>14221</v>
          </cell>
          <cell r="B3033" t="str">
            <v>PA CARREGADEIRA SOBRE RODAS, POTENCIA 152 HP, CAPACIDADE DA CACAMBA DE 1,53 A 2,30 M3, PESO OPERACIONAL DE 10216 KG</v>
          </cell>
          <cell r="C3033" t="str">
            <v xml:space="preserve">UN    </v>
          </cell>
          <cell r="D3033">
            <v>322466.65000000002</v>
          </cell>
        </row>
        <row r="3034">
          <cell r="A3034">
            <v>14250</v>
          </cell>
          <cell r="B3034" t="str">
            <v>ENERGIA ELETRICA COMERCIAL, BAIXA TENSAO, RELATIVA AO CONSUMO DE ATE 100 KWH, INCLUINDO ICMS, PIS/PASEP E COFINS</v>
          </cell>
          <cell r="C3034" t="str">
            <v xml:space="preserve">KW/H  </v>
          </cell>
          <cell r="D3034">
            <v>0.66</v>
          </cell>
        </row>
        <row r="3035">
          <cell r="A3035">
            <v>14252</v>
          </cell>
          <cell r="B3035" t="str">
            <v>MOTOBOMBA AUTOESCORVANTE MOTOR A GASOLINA, POTENCIA 6,0HP, BOCAIS 3" X 3", HM/Q = 5 MCA / 24 M3/H A 52,5 MCA / 5,0 M3/H</v>
          </cell>
          <cell r="C3035" t="str">
            <v xml:space="preserve">UN    </v>
          </cell>
          <cell r="D3035">
            <v>1792.76</v>
          </cell>
        </row>
        <row r="3036">
          <cell r="A3036">
            <v>14254</v>
          </cell>
          <cell r="B3036" t="str">
            <v>GRUPO GERADOR DIESEL, SEM CARENAGEM, POTENCIA STANDART ENTRE 80 E 90 KVA, VELOCIDADE DE 1800 RPM, FREQUENCIA DE 60 HZ</v>
          </cell>
          <cell r="C3036" t="str">
            <v xml:space="preserve">UN    </v>
          </cell>
          <cell r="D3036">
            <v>45000</v>
          </cell>
        </row>
        <row r="3037">
          <cell r="A3037">
            <v>14405</v>
          </cell>
          <cell r="B3037" t="str">
            <v>TANQUE DE ASFALTO ESTACIONARIO COM SERPENTINA, CAPACIDADE 30.000 L</v>
          </cell>
          <cell r="C3037" t="str">
            <v xml:space="preserve">UN    </v>
          </cell>
          <cell r="D3037">
            <v>65434.36</v>
          </cell>
        </row>
        <row r="3038">
          <cell r="A3038">
            <v>14439</v>
          </cell>
          <cell r="B3038" t="str">
            <v>MADEIRA ROLICA SEM TRATAMENTO, EUCALIPTO OU EQUIVALENTE DA REGIAO, H = 6 M, D = 8 A 11 CM (PARA ESCORAMENTO)</v>
          </cell>
          <cell r="C3038" t="str">
            <v xml:space="preserve">M     </v>
          </cell>
          <cell r="D3038">
            <v>1.86</v>
          </cell>
        </row>
        <row r="3039">
          <cell r="A3039">
            <v>14489</v>
          </cell>
          <cell r="B3039" t="str">
            <v>ROLO COMPACTADOR PE DE CARNEIRO VIBRATORIO, POTENCIA 125 HP, PESO OPERACIONAL SEM/COM LASTRO 11,95/13,30 T, IMPACTO DINAMICO 38,5/22,5 T, LARGURA DE TRABALHO 2,15 M</v>
          </cell>
          <cell r="C3039" t="str">
            <v xml:space="preserve">UN    </v>
          </cell>
          <cell r="D3039">
            <v>359227.46</v>
          </cell>
        </row>
        <row r="3040">
          <cell r="A3040">
            <v>14511</v>
          </cell>
          <cell r="B3040" t="str">
            <v>ROLO COMPACTADOR DE PNEUS, ESTATICO, PRESSAO VARIAVEL, POTENCIA 110 HP, PESO SEM/COM LASTRO 10,8/27 T, LARGURA DE ROLAGEM 2,30 M</v>
          </cell>
          <cell r="C3040" t="str">
            <v xml:space="preserve">UN    </v>
          </cell>
          <cell r="D3040">
            <v>429914.14</v>
          </cell>
        </row>
        <row r="3041">
          <cell r="A3041">
            <v>14513</v>
          </cell>
          <cell r="B3041" t="str">
            <v>ROLO COMPACTADOR PE DE CARNEIRO VIBRATORIO, POTENCIA 80 HP, PESO OPERACIONAL SEM/COM LASTRO 7,4/8,8 T, LARGURA DE TRABALHO 1,68 M</v>
          </cell>
          <cell r="C3041" t="str">
            <v xml:space="preserve">UN    </v>
          </cell>
          <cell r="D3041">
            <v>269429.12</v>
          </cell>
        </row>
        <row r="3042">
          <cell r="A3042">
            <v>14525</v>
          </cell>
          <cell r="B3042" t="str">
            <v>ESCAVADEIRA HIDRAULICA SOBRE ESTEIRAS COM CACAMBA DE 1,20 M3, PESO OPERACIONAL 21 T, POTENCIA BRUTA 155 HP</v>
          </cell>
          <cell r="C3042" t="str">
            <v xml:space="preserve">UN    </v>
          </cell>
          <cell r="D3042">
            <v>559031.25</v>
          </cell>
        </row>
        <row r="3043">
          <cell r="A3043">
            <v>14529</v>
          </cell>
          <cell r="B3043" t="str">
            <v>MARTELO PERFURADOR PNEUMATICO MANUAL, HASTE 25 X 75 MM, 21 KG</v>
          </cell>
          <cell r="C3043" t="str">
            <v xml:space="preserve">UN    </v>
          </cell>
          <cell r="D3043">
            <v>13685.6</v>
          </cell>
        </row>
        <row r="3044">
          <cell r="A3044">
            <v>14531</v>
          </cell>
          <cell r="B3044" t="str">
            <v>MARTELO DEMOLIDOR PNEUMATICO MANUAL, COM REDUCAO DE VIBRACAO, PESO DE 21 KG</v>
          </cell>
          <cell r="C3044" t="str">
            <v xml:space="preserve">UN    </v>
          </cell>
          <cell r="D3044">
            <v>10874.91</v>
          </cell>
        </row>
        <row r="3045">
          <cell r="A3045">
            <v>14534</v>
          </cell>
          <cell r="B3045" t="str">
            <v>MAQUINA MANUAL TIPO PRENSA PARA PRODUCAO DE BLOCOS E PAVIMENTOS DE CONCRETO, COM MOTOR ELETRICO TRIFASICO PARA VIBRACAO, POTENCIA TOTAL INSTALADA DE 1,5 KW</v>
          </cell>
          <cell r="C3045" t="str">
            <v xml:space="preserve">UN    </v>
          </cell>
          <cell r="D3045">
            <v>24904.68</v>
          </cell>
        </row>
        <row r="3046">
          <cell r="A3046">
            <v>14535</v>
          </cell>
          <cell r="B3046" t="str">
            <v>MAQUINA TIPO PRENSA HIDRAULICA, PARA FABRICACAO DE TUBOS DE CONCRETO PARA AGUAS PLUVIAIS, DN 200 A DN 600 MM X 1000 MM DE COMPRIMENTO, COM MOTOR PRINCIPAL DE 20 CV</v>
          </cell>
          <cell r="C3046" t="str">
            <v xml:space="preserve">UN    </v>
          </cell>
          <cell r="D3046">
            <v>247181.33</v>
          </cell>
        </row>
        <row r="3047">
          <cell r="A3047">
            <v>14543</v>
          </cell>
          <cell r="B3047" t="str">
            <v>SOQUETE DE PVC / TERMOPLASTICO BASE E27, COM CHAVE, PARA LAMPADAS</v>
          </cell>
          <cell r="C3047" t="str">
            <v xml:space="preserve">UN    </v>
          </cell>
          <cell r="D3047">
            <v>4.34</v>
          </cell>
        </row>
        <row r="3048">
          <cell r="A3048">
            <v>14575</v>
          </cell>
          <cell r="B3048" t="str">
            <v>RECICLADORA DE ASFALTO A FRIO SOBRE RODAS, LARG. FRESAGEM 2,00 M, POT. 315 KW/422 HP</v>
          </cell>
          <cell r="C3048" t="str">
            <v xml:space="preserve">UN    </v>
          </cell>
          <cell r="D3048">
            <v>2136096.87</v>
          </cell>
        </row>
        <row r="3049">
          <cell r="A3049">
            <v>14576</v>
          </cell>
          <cell r="B3049" t="str">
            <v>FRESADORA DE ASFALTO A FRIO SOBRE ESTEIRAS, LARG. FRESAGEM 2,00 M, POT. 410 KW/550 HP</v>
          </cell>
          <cell r="C3049" t="str">
            <v xml:space="preserve">UN    </v>
          </cell>
          <cell r="D3049">
            <v>2458289.81</v>
          </cell>
        </row>
        <row r="3050">
          <cell r="A3050">
            <v>14580</v>
          </cell>
          <cell r="B3050" t="str">
            <v>PRANCHAO DE MADEIRA NAO APARELHADA *8 X 30* CM, MACARANDUBA, ANGELIM OU EQUIVALENTE DA REGIAO</v>
          </cell>
          <cell r="C3050" t="str">
            <v xml:space="preserve">M     </v>
          </cell>
          <cell r="D3050">
            <v>100.1</v>
          </cell>
        </row>
        <row r="3051">
          <cell r="A3051">
            <v>14583</v>
          </cell>
          <cell r="B3051" t="str">
            <v>TARIFA "A" ENTRE  0 E 20M3 FORNECIMENTO D'AGUA</v>
          </cell>
          <cell r="C3051" t="str">
            <v xml:space="preserve">M3    </v>
          </cell>
          <cell r="D3051">
            <v>12.48</v>
          </cell>
        </row>
        <row r="3052">
          <cell r="A3052">
            <v>14615</v>
          </cell>
          <cell r="B3052" t="str">
            <v>CARRINHO COM 2 PNEUS PARA TRANSPORTAR TUBO CONCRETO, ALTURA ATE 1,0 M E DIAMETRO ATE 1000MM, COM ESTRUTURA EM PERFIL OU TUBO METALICO</v>
          </cell>
          <cell r="C3052" t="str">
            <v xml:space="preserve">UN    </v>
          </cell>
          <cell r="D3052">
            <v>4101</v>
          </cell>
        </row>
        <row r="3053">
          <cell r="A3053">
            <v>14618</v>
          </cell>
          <cell r="B3053" t="str">
            <v>SERRA CIRCULAR DE BANCADA COM MOTOR ELETRICO, POTENCIA DE *1600* W, PARA DISCO DE DIAMETRO DE 10" (250 MM)</v>
          </cell>
          <cell r="C3053" t="str">
            <v xml:space="preserve">UN    </v>
          </cell>
          <cell r="D3053">
            <v>701.38</v>
          </cell>
        </row>
        <row r="3054">
          <cell r="A3054">
            <v>14619</v>
          </cell>
          <cell r="B3054" t="str">
            <v>MAQUINA PARA CORTE COM DISCO ABRASIVO DE DIAMETRO DE 18'' (450 MM), COM MOTOR ELETRICO TRIFASICO DE 10 CV</v>
          </cell>
          <cell r="C3054" t="str">
            <v xml:space="preserve">UN    </v>
          </cell>
          <cell r="D3054">
            <v>8213.7099999999991</v>
          </cell>
        </row>
        <row r="3055">
          <cell r="A3055">
            <v>14626</v>
          </cell>
          <cell r="B3055" t="str">
            <v>ROLO COMPACTADOR VIBRATORIO TANDEM, ACO LISO, POTENCIA 125 HP, PESO SEM/COM LASTRO 10,20/11,65 T, LARGURA DE TRABALHO 1,73 M</v>
          </cell>
          <cell r="C3055" t="str">
            <v xml:space="preserve">UN    </v>
          </cell>
          <cell r="D3055">
            <v>387642.87</v>
          </cell>
        </row>
        <row r="3056">
          <cell r="A3056">
            <v>20001</v>
          </cell>
          <cell r="B3056" t="str">
            <v>BATENTE/ PORTAL/ ADUELA/MARCO MACICO, E= *3* CM, L= *15* CM, *60 CM A 120* CM  X *210* CM, EM PINUS/ TAUARI/ VIROLA OU EQUIVALENTE DA REGIAO</v>
          </cell>
          <cell r="C3056" t="str">
            <v xml:space="preserve">JG    </v>
          </cell>
          <cell r="D3056">
            <v>84.99</v>
          </cell>
        </row>
        <row r="3057">
          <cell r="A3057">
            <v>20007</v>
          </cell>
          <cell r="B3057" t="str">
            <v>GUARNICAO/ ALIZAR/ VISTA MACICA, E= *1* CM, L= *4,5* CM, EM PINUS/ TAUARI/ VIROLA OU EQUIVALENTE DA REGIAO</v>
          </cell>
          <cell r="C3057" t="str">
            <v xml:space="preserve">M     </v>
          </cell>
          <cell r="D3057">
            <v>2.44</v>
          </cell>
        </row>
        <row r="3058">
          <cell r="A3058">
            <v>20017</v>
          </cell>
          <cell r="B3058" t="str">
            <v>GUARNICAO/ ALIZAR/ VISTA MACICA, E= *1* CM, L= *4,5* CM, EM CEDRINHO/ ANGELIM COMERCIAL/  EUCALIPTO/ CURUPIXA/ PEROBA/ CUMARU OU EQUIVALENTE DA REGIAO</v>
          </cell>
          <cell r="C3058" t="str">
            <v xml:space="preserve">M     </v>
          </cell>
          <cell r="D3058">
            <v>3.17</v>
          </cell>
        </row>
        <row r="3059">
          <cell r="A3059">
            <v>20020</v>
          </cell>
          <cell r="B3059" t="str">
            <v>MOTORISTA DE CAMINHAO BASCULANTE</v>
          </cell>
          <cell r="C3059" t="str">
            <v xml:space="preserve">H     </v>
          </cell>
          <cell r="D3059">
            <v>13.12</v>
          </cell>
        </row>
        <row r="3060">
          <cell r="A3060">
            <v>20032</v>
          </cell>
          <cell r="B3060" t="str">
            <v>REDUCAO PVC PBA, JE, BB, DN 75 X 50 / DE 85 X 60 MM, PARA REDE DE AGUA</v>
          </cell>
          <cell r="C3060" t="str">
            <v xml:space="preserve">UN    </v>
          </cell>
          <cell r="D3060">
            <v>34.17</v>
          </cell>
        </row>
        <row r="3061">
          <cell r="A3061">
            <v>20033</v>
          </cell>
          <cell r="B3061" t="str">
            <v>REDUCAO EXCENTRICA PVC NBR 10569 P/REDE COLET ESG PB JE 125 X 100MM</v>
          </cell>
          <cell r="C3061" t="str">
            <v xml:space="preserve">UN    </v>
          </cell>
          <cell r="D3061">
            <v>30.51</v>
          </cell>
        </row>
        <row r="3062">
          <cell r="A3062">
            <v>20034</v>
          </cell>
          <cell r="B3062" t="str">
            <v>REDUCAO EXCENTRICA PVC NBR 10569 P/REDE COLET ESG PB JE 150 X 100MM</v>
          </cell>
          <cell r="C3062" t="str">
            <v xml:space="preserve">UN    </v>
          </cell>
          <cell r="D3062">
            <v>50</v>
          </cell>
        </row>
        <row r="3063">
          <cell r="A3063">
            <v>20035</v>
          </cell>
          <cell r="B3063" t="str">
            <v>REDUCAO EXCENTRICA PVC NBR 10569 P/REDE COLET ESG PB JE 150 X 125MM</v>
          </cell>
          <cell r="C3063" t="str">
            <v xml:space="preserve">UN    </v>
          </cell>
          <cell r="D3063">
            <v>55.66</v>
          </cell>
        </row>
        <row r="3064">
          <cell r="A3064">
            <v>20036</v>
          </cell>
          <cell r="B3064" t="str">
            <v>REDUCAO EXCENTRICA PVC NBR 10569 P/REDE COLET ESG PB JE 200 X 150MM</v>
          </cell>
          <cell r="C3064" t="str">
            <v xml:space="preserve">UN    </v>
          </cell>
          <cell r="D3064">
            <v>80.489999999999995</v>
          </cell>
        </row>
        <row r="3065">
          <cell r="A3065">
            <v>20037</v>
          </cell>
          <cell r="B3065" t="str">
            <v>REDUCAO EXCENTRICA PVC NBR 10569 P/REDE COLET ESG PB JE 250 X 200MM</v>
          </cell>
          <cell r="C3065" t="str">
            <v xml:space="preserve">UN    </v>
          </cell>
          <cell r="D3065">
            <v>164.21</v>
          </cell>
        </row>
        <row r="3066">
          <cell r="A3066">
            <v>20038</v>
          </cell>
          <cell r="B3066" t="str">
            <v>REDUCAO EXCENTRICA PVC NBR 10569 P/REDE COLET ESG PB JE 300 X 250MM</v>
          </cell>
          <cell r="C3066" t="str">
            <v xml:space="preserve">UN    </v>
          </cell>
          <cell r="D3066">
            <v>302.99</v>
          </cell>
        </row>
        <row r="3067">
          <cell r="A3067">
            <v>20039</v>
          </cell>
          <cell r="B3067" t="str">
            <v>REDUCAO EXCENTRICA PVC NBR 10569 P/REDE COLET ESG PB JE 350 X 300MM</v>
          </cell>
          <cell r="C3067" t="str">
            <v xml:space="preserve">UN    </v>
          </cell>
          <cell r="D3067">
            <v>427.98</v>
          </cell>
        </row>
        <row r="3068">
          <cell r="A3068">
            <v>20040</v>
          </cell>
          <cell r="B3068" t="str">
            <v>REDUCAO EXCENTRICA PVC NBR 10569 P/REDE COLET ESG PB JE 400 X 300MM</v>
          </cell>
          <cell r="C3068" t="str">
            <v xml:space="preserve">UN    </v>
          </cell>
          <cell r="D3068">
            <v>545.84</v>
          </cell>
        </row>
        <row r="3069">
          <cell r="A3069">
            <v>20041</v>
          </cell>
          <cell r="B3069" t="str">
            <v>REDUCAO EXCENTRICA PVC NBR 10569 P/REDE COLET ESG PB JE 400 X 350MM</v>
          </cell>
          <cell r="C3069" t="str">
            <v xml:space="preserve">UN    </v>
          </cell>
          <cell r="D3069">
            <v>550.92999999999995</v>
          </cell>
        </row>
        <row r="3070">
          <cell r="A3070">
            <v>20042</v>
          </cell>
          <cell r="B3070" t="str">
            <v>REDUCAO EXCENTRICA PVC P/ ESG PREDIAL DN 75 X 50MM</v>
          </cell>
          <cell r="C3070" t="str">
            <v xml:space="preserve">UN    </v>
          </cell>
          <cell r="D3070">
            <v>2.77</v>
          </cell>
        </row>
        <row r="3071">
          <cell r="A3071">
            <v>20043</v>
          </cell>
          <cell r="B3071" t="str">
            <v>REDUCAO EXCENTRICA PVC P/ ESG PREDIAL DN 100 X 50MM</v>
          </cell>
          <cell r="C3071" t="str">
            <v xml:space="preserve">UN    </v>
          </cell>
          <cell r="D3071">
            <v>3.02</v>
          </cell>
        </row>
        <row r="3072">
          <cell r="A3072">
            <v>20044</v>
          </cell>
          <cell r="B3072" t="str">
            <v>REDUCAO EXCENTRICA PVC P/ ESG PREDIAL DN 100 X 75MM</v>
          </cell>
          <cell r="C3072" t="str">
            <v xml:space="preserve">UN    </v>
          </cell>
          <cell r="D3072">
            <v>3.68</v>
          </cell>
        </row>
        <row r="3073">
          <cell r="A3073">
            <v>20045</v>
          </cell>
          <cell r="B3073" t="str">
            <v>REDUCAO EXCENTRICA PVC, SERIE R, DN 75 X 50 MM, PARA ESGOTO PREDIAL</v>
          </cell>
          <cell r="C3073" t="str">
            <v xml:space="preserve">UN    </v>
          </cell>
          <cell r="D3073">
            <v>5.46</v>
          </cell>
        </row>
        <row r="3074">
          <cell r="A3074">
            <v>20046</v>
          </cell>
          <cell r="B3074" t="str">
            <v>REDUCAO EXCENTRICA PVC, SERIE R, DN 100 X 75 MM, PARA ESGOTO PREDIAL</v>
          </cell>
          <cell r="C3074" t="str">
            <v xml:space="preserve">UN    </v>
          </cell>
          <cell r="D3074">
            <v>11.53</v>
          </cell>
        </row>
        <row r="3075">
          <cell r="A3075">
            <v>20047</v>
          </cell>
          <cell r="B3075" t="str">
            <v>REDUCAO EXCENTRICA PVC, SERIE R, DN 150 X 100 MM, PARA ESGOTO PREDIAL</v>
          </cell>
          <cell r="C3075" t="str">
            <v xml:space="preserve">UN    </v>
          </cell>
          <cell r="D3075">
            <v>33.39</v>
          </cell>
        </row>
        <row r="3076">
          <cell r="A3076">
            <v>20055</v>
          </cell>
          <cell r="B3076" t="str">
            <v>REGISTRO DE ESFERA, PVC, COM VOLANTE, VS, ROSCAVEL, DN 1", COM CORPO DIVIDIDO</v>
          </cell>
          <cell r="C3076" t="str">
            <v xml:space="preserve">UN    </v>
          </cell>
          <cell r="D3076">
            <v>22.96</v>
          </cell>
        </row>
        <row r="3077">
          <cell r="A3077">
            <v>20059</v>
          </cell>
          <cell r="B3077" t="str">
            <v>ESQUADRO INTERNO OU EXTERNO PARA CALHA PLUVIAL, PVC, DIAMETRO ENTRE 119 E 170 MM, PARA DRENAGEM PREDIAL</v>
          </cell>
          <cell r="C3077" t="str">
            <v xml:space="preserve">UN    </v>
          </cell>
          <cell r="D3077">
            <v>11.49</v>
          </cell>
        </row>
        <row r="3078">
          <cell r="A3078">
            <v>20061</v>
          </cell>
          <cell r="B3078" t="str">
            <v>SUPORTE DE PVC PARA CALHA PLUVIAL, DIAMETRO ENTRE 119 E 170 MM, PARA DRENAGEM PREDIAL</v>
          </cell>
          <cell r="C3078" t="str">
            <v xml:space="preserve">UN    </v>
          </cell>
          <cell r="D3078">
            <v>2.3199999999999998</v>
          </cell>
        </row>
        <row r="3079">
          <cell r="A3079">
            <v>20062</v>
          </cell>
          <cell r="B3079" t="str">
            <v>HASTE METALICA PARA FIXACAO DE CALHA PLUVIAL,  ZINCADA, DOBRADA 90 GRAUS</v>
          </cell>
          <cell r="C3079" t="str">
            <v xml:space="preserve">UN    </v>
          </cell>
          <cell r="D3079">
            <v>10.06</v>
          </cell>
        </row>
        <row r="3080">
          <cell r="A3080">
            <v>20063</v>
          </cell>
          <cell r="B3080" t="str">
            <v>ACOPLAMENTO DE CONDUTOR PLUVIAL, EM PVC, DIAMETRO ENTRE 80 E 100 MM, PARA DRENAGEM PREDIAL</v>
          </cell>
          <cell r="C3080" t="str">
            <v xml:space="preserve">UN    </v>
          </cell>
          <cell r="D3080">
            <v>2.9</v>
          </cell>
        </row>
        <row r="3081">
          <cell r="A3081">
            <v>20065</v>
          </cell>
          <cell r="B3081" t="str">
            <v>TUBO PVC  SERIE NORMAL, DN 150 MM, PARA ESGOTO  PREDIAL (NBR 5688)</v>
          </cell>
          <cell r="C3081" t="str">
            <v xml:space="preserve">M     </v>
          </cell>
          <cell r="D3081">
            <v>16.36</v>
          </cell>
        </row>
        <row r="3082">
          <cell r="A3082">
            <v>20067</v>
          </cell>
          <cell r="B3082" t="str">
            <v>TUBO PVC, PBV, SERIE R, DN 40 MM, PARA ESGOTO OU AGUAS PLUVIAIS PREDIAL (NBR 5688)</v>
          </cell>
          <cell r="C3082" t="str">
            <v xml:space="preserve">M     </v>
          </cell>
          <cell r="D3082">
            <v>4.75</v>
          </cell>
        </row>
        <row r="3083">
          <cell r="A3083">
            <v>20068</v>
          </cell>
          <cell r="B3083" t="str">
            <v>TUBO PVC, PBV, SERIE R, DN 50 MM, PARA ESGOTO OU AGUAS PLUVIAIS PREDIAL (NBR 5688)</v>
          </cell>
          <cell r="C3083" t="str">
            <v xml:space="preserve">M     </v>
          </cell>
          <cell r="D3083">
            <v>6.32</v>
          </cell>
        </row>
        <row r="3084">
          <cell r="A3084">
            <v>20069</v>
          </cell>
          <cell r="B3084" t="str">
            <v>TUBO PVC, PL, SERIE R, DN 40 MM, PARA ESGOTO OU AGUAS PLUVIAIS PREDIAL (NBR 5688)</v>
          </cell>
          <cell r="C3084" t="str">
            <v xml:space="preserve">M     </v>
          </cell>
          <cell r="D3084">
            <v>5.08</v>
          </cell>
        </row>
        <row r="3085">
          <cell r="A3085">
            <v>20070</v>
          </cell>
          <cell r="B3085" t="str">
            <v>TUBO PVC, PL, SERIE R, DN 50 MM, PARA ESGOTO OU AGUAS PLUVIAIS PREDIAL (NBR 5688)</v>
          </cell>
          <cell r="C3085" t="str">
            <v xml:space="preserve">M     </v>
          </cell>
          <cell r="D3085">
            <v>6.44</v>
          </cell>
        </row>
        <row r="3086">
          <cell r="A3086">
            <v>20071</v>
          </cell>
          <cell r="B3086" t="str">
            <v>TUBO PVC, PL, SERIE R, DN 75 MM, PARA ESGOTO OU AGUAS PLUVIAIS PREDIAL (NBR 5688)</v>
          </cell>
          <cell r="C3086" t="str">
            <v xml:space="preserve">M     </v>
          </cell>
          <cell r="D3086">
            <v>8.2100000000000009</v>
          </cell>
        </row>
        <row r="3087">
          <cell r="A3087">
            <v>20072</v>
          </cell>
          <cell r="B3087" t="str">
            <v>TUBO PVC, PL, SERIE R, DN 100 MM, PARA ESGOTO OU AGUAS PLUVIAIS PREDIAL (NBR 5688)</v>
          </cell>
          <cell r="C3087" t="str">
            <v xml:space="preserve">M     </v>
          </cell>
          <cell r="D3087">
            <v>13.8</v>
          </cell>
        </row>
        <row r="3088">
          <cell r="A3088">
            <v>20073</v>
          </cell>
          <cell r="B3088" t="str">
            <v>TUBO PVC, PL, SERIE R, DN 150 MM, PARA ESGOTO OU AGUAS PLUVIAIS PREDIAL (NBR 5688)</v>
          </cell>
          <cell r="C3088" t="str">
            <v xml:space="preserve">M     </v>
          </cell>
          <cell r="D3088">
            <v>28.55</v>
          </cell>
        </row>
        <row r="3089">
          <cell r="A3089">
            <v>20078</v>
          </cell>
          <cell r="B3089" t="str">
            <v>PASTA LUBRIFICANTE PARA TUBOS E CONEXOES COM JUNTA ELASTICA (USO EM PVC, ACO, POLIETILENO E OUTROS) ( DE *400* G)</v>
          </cell>
          <cell r="C3089" t="str">
            <v xml:space="preserve">UN    </v>
          </cell>
          <cell r="D3089">
            <v>16.07</v>
          </cell>
        </row>
        <row r="3090">
          <cell r="A3090">
            <v>20079</v>
          </cell>
          <cell r="B3090" t="str">
            <v>PASTA LUBRIFICANTE PARA TUBOS E CONEXOES COM JUNTA ELASTICA (USO EM PVC, ACO, POLIETILENO E OUTROS) (POTE DE 3.500* G)</v>
          </cell>
          <cell r="C3090" t="str">
            <v xml:space="preserve">UN    </v>
          </cell>
          <cell r="D3090">
            <v>100.25</v>
          </cell>
        </row>
        <row r="3091">
          <cell r="A3091">
            <v>20080</v>
          </cell>
          <cell r="B3091" t="str">
            <v>ADESIVO PLASTICO PARA PVC, FRASCO COM 175 GR</v>
          </cell>
          <cell r="C3091" t="str">
            <v xml:space="preserve">UN    </v>
          </cell>
          <cell r="D3091">
            <v>13.93</v>
          </cell>
        </row>
        <row r="3092">
          <cell r="A3092">
            <v>20082</v>
          </cell>
          <cell r="B3092" t="str">
            <v>SOLUCAO LIMPADORA PARA PVC, FRASCO COM 200 CM3</v>
          </cell>
          <cell r="C3092" t="str">
            <v xml:space="preserve">UN    </v>
          </cell>
          <cell r="D3092">
            <v>14.85</v>
          </cell>
        </row>
        <row r="3093">
          <cell r="A3093">
            <v>20083</v>
          </cell>
          <cell r="B3093" t="str">
            <v>SOLUCAO LIMPADORA PARA PVC, FRASCO COM 1000 CM3</v>
          </cell>
          <cell r="C3093" t="str">
            <v xml:space="preserve">UN    </v>
          </cell>
          <cell r="D3093">
            <v>38.119999999999997</v>
          </cell>
        </row>
        <row r="3094">
          <cell r="A3094">
            <v>20084</v>
          </cell>
          <cell r="B3094" t="str">
            <v>ANEL BORRACHA, DN 40 MM, PARA TUBO SERIE REFORCADA ESGOTO PREDIAL</v>
          </cell>
          <cell r="C3094" t="str">
            <v xml:space="preserve">UN    </v>
          </cell>
          <cell r="D3094">
            <v>0.91</v>
          </cell>
        </row>
        <row r="3095">
          <cell r="A3095">
            <v>20085</v>
          </cell>
          <cell r="B3095" t="str">
            <v>ANEL BORRACHA, DN 50 MM, PARA TUBO SERIE REFORCADA ESGOTO PREDIAL</v>
          </cell>
          <cell r="C3095" t="str">
            <v xml:space="preserve">UN    </v>
          </cell>
          <cell r="D3095">
            <v>0.84</v>
          </cell>
        </row>
        <row r="3096">
          <cell r="A3096">
            <v>20086</v>
          </cell>
          <cell r="B3096" t="str">
            <v>BUCHA DE REDUCAO DE PVC, SOLDAVEL, LONGA, 50 X 40 MM, PARA ESGOTO PREDIAL</v>
          </cell>
          <cell r="C3096" t="str">
            <v xml:space="preserve">UN    </v>
          </cell>
          <cell r="D3096">
            <v>2.1</v>
          </cell>
        </row>
        <row r="3097">
          <cell r="A3097">
            <v>20087</v>
          </cell>
          <cell r="B3097" t="str">
            <v>CAP PVC, SERIE R, DN 75 MM, PARA ESGOTO PREDIAL</v>
          </cell>
          <cell r="C3097" t="str">
            <v xml:space="preserve">UN    </v>
          </cell>
          <cell r="D3097">
            <v>6.8</v>
          </cell>
        </row>
        <row r="3098">
          <cell r="A3098">
            <v>20088</v>
          </cell>
          <cell r="B3098" t="str">
            <v>CAP PVC, SERIE R, DN 100 MM, PARA ESGOTO PREDIAL</v>
          </cell>
          <cell r="C3098" t="str">
            <v xml:space="preserve">UN    </v>
          </cell>
          <cell r="D3098">
            <v>10.08</v>
          </cell>
        </row>
        <row r="3099">
          <cell r="A3099">
            <v>20089</v>
          </cell>
          <cell r="B3099" t="str">
            <v>CAP PVC, SERIE R, DN 150 MM, PARA ESGOTO PREDIAL</v>
          </cell>
          <cell r="C3099" t="str">
            <v xml:space="preserve">UN    </v>
          </cell>
          <cell r="D3099">
            <v>50.18</v>
          </cell>
        </row>
        <row r="3100">
          <cell r="A3100">
            <v>20094</v>
          </cell>
          <cell r="B3100" t="str">
            <v>CURVA CURTA PVC, PB, JE, 45 GRAUS, DN 100 MM, PARA REDE COLETORA ESGOTO (NBR 10569)</v>
          </cell>
          <cell r="C3100" t="str">
            <v xml:space="preserve">UN    </v>
          </cell>
          <cell r="D3100">
            <v>9.49</v>
          </cell>
        </row>
        <row r="3101">
          <cell r="A3101">
            <v>20095</v>
          </cell>
          <cell r="B3101" t="str">
            <v>CURVA CURTA PVC, PB, JE, 90 GRAUS, DN 100 MM, PARA REDE COLETORA ESGOTO (NBR 10569)</v>
          </cell>
          <cell r="C3101" t="str">
            <v xml:space="preserve">UN    </v>
          </cell>
          <cell r="D3101">
            <v>16.09</v>
          </cell>
        </row>
        <row r="3102">
          <cell r="A3102">
            <v>20096</v>
          </cell>
          <cell r="B3102" t="str">
            <v>CURVA PVC, SERIE R, 87.30 GRAUS, CURTA, 75 MM, PARA ESGOTO PREDIAL (PARA PE-DE-COLUNA)</v>
          </cell>
          <cell r="C3102" t="str">
            <v xml:space="preserve">UN    </v>
          </cell>
          <cell r="D3102">
            <v>16.95</v>
          </cell>
        </row>
        <row r="3103">
          <cell r="A3103">
            <v>20097</v>
          </cell>
          <cell r="B3103" t="str">
            <v>CURVA PVC, SERIE R, 87.30 GRAUS, CURTA, 100 MM, PARA ESGOTO PREDIAL (PARA PE-DE-COLUNA)</v>
          </cell>
          <cell r="C3103" t="str">
            <v xml:space="preserve">UN    </v>
          </cell>
          <cell r="D3103">
            <v>29.4</v>
          </cell>
        </row>
        <row r="3104">
          <cell r="A3104">
            <v>20098</v>
          </cell>
          <cell r="B3104" t="str">
            <v>CURVA PVC, SERIE R, 87.30 GRAUS, CURTA, 150 MM, PARA ESGOTO PREDIAL (PARA PE-DE-COLUNA)</v>
          </cell>
          <cell r="C3104" t="str">
            <v xml:space="preserve">UN    </v>
          </cell>
          <cell r="D3104">
            <v>212.01</v>
          </cell>
        </row>
        <row r="3105">
          <cell r="A3105">
            <v>20104</v>
          </cell>
          <cell r="B3105" t="str">
            <v>CURVA PVC LEVE, 90 GRAUS, COM PONTA E BOLSA LISA, DN 250 MM</v>
          </cell>
          <cell r="C3105" t="str">
            <v xml:space="preserve">UN    </v>
          </cell>
          <cell r="D3105">
            <v>361.25</v>
          </cell>
        </row>
        <row r="3106">
          <cell r="A3106">
            <v>20105</v>
          </cell>
          <cell r="B3106" t="str">
            <v>CURVA PVC LEVE, 90 GRAUS, COM PONTA E BOLSA LISA, DN 300 MM</v>
          </cell>
          <cell r="C3106" t="str">
            <v xml:space="preserve">UN    </v>
          </cell>
          <cell r="D3106">
            <v>562.70000000000005</v>
          </cell>
        </row>
        <row r="3107">
          <cell r="A3107">
            <v>20106</v>
          </cell>
          <cell r="B3107" t="str">
            <v>EXTREMIDADE/TUBETE PARA HIDROMETRO PVC, COM ROSCA, CURTA, SEM BUCHA LATAO, 1/2"</v>
          </cell>
          <cell r="C3107" t="str">
            <v xml:space="preserve">UN    </v>
          </cell>
          <cell r="D3107">
            <v>2.75</v>
          </cell>
        </row>
        <row r="3108">
          <cell r="A3108">
            <v>20107</v>
          </cell>
          <cell r="B3108" t="str">
            <v>EXTREMIDADE/TUBETE PARA HIDROMETRO PVC, COM ROSCA, CURTA, SEM BUCHA LATAO, 3/4"</v>
          </cell>
          <cell r="C3108" t="str">
            <v xml:space="preserve">UN    </v>
          </cell>
          <cell r="D3108">
            <v>2.95</v>
          </cell>
        </row>
        <row r="3109">
          <cell r="A3109">
            <v>20108</v>
          </cell>
          <cell r="B3109" t="str">
            <v>EXTREMIDADE/TUBETE PARA HIDROMETRO PVC, COM ROSCA, LONGA, SEM BUCHA LATAO, 1/2"</v>
          </cell>
          <cell r="C3109" t="str">
            <v xml:space="preserve">UN    </v>
          </cell>
          <cell r="D3109">
            <v>2.63</v>
          </cell>
        </row>
        <row r="3110">
          <cell r="A3110">
            <v>20109</v>
          </cell>
          <cell r="B3110" t="str">
            <v>EXTREMIDADE/TUBETE PARA HIDROMETRO PVC, COM ROSCA, LONGA, SEM BUCHA LATAO, 3/4"</v>
          </cell>
          <cell r="C3110" t="str">
            <v xml:space="preserve">UN    </v>
          </cell>
          <cell r="D3110">
            <v>4.1500000000000004</v>
          </cell>
        </row>
        <row r="3111">
          <cell r="A3111">
            <v>20111</v>
          </cell>
          <cell r="B3111" t="str">
            <v>FITA ISOLANTE ADESIVA ANTICHAMA, USO ATE 750 V, EM ROLO DE 19 MM X 20 M</v>
          </cell>
          <cell r="C3111" t="str">
            <v xml:space="preserve">UN    </v>
          </cell>
          <cell r="D3111">
            <v>8.23</v>
          </cell>
        </row>
        <row r="3112">
          <cell r="A3112">
            <v>20128</v>
          </cell>
          <cell r="B3112" t="str">
            <v>JOELHO PVC LEVE, 45 GRAUS, DN 150 MM, PARA ESGOTO PREDIAL</v>
          </cell>
          <cell r="C3112" t="str">
            <v xml:space="preserve">UN    </v>
          </cell>
          <cell r="D3112">
            <v>27.47</v>
          </cell>
        </row>
        <row r="3113">
          <cell r="A3113">
            <v>20131</v>
          </cell>
          <cell r="B3113" t="str">
            <v>JOELHO PVC LEVE, 90 GRAUS, DN 150 MM, PARA ESGOTO PREDIAL</v>
          </cell>
          <cell r="C3113" t="str">
            <v xml:space="preserve">UN    </v>
          </cell>
          <cell r="D3113">
            <v>24.75</v>
          </cell>
        </row>
        <row r="3114">
          <cell r="A3114">
            <v>20136</v>
          </cell>
          <cell r="B3114" t="str">
            <v>JUNCAO SIMPLES, PVC LEVE, 150 MM, PARA ESGOTO PREDIAL</v>
          </cell>
          <cell r="C3114" t="str">
            <v xml:space="preserve">UN    </v>
          </cell>
          <cell r="D3114">
            <v>82.1</v>
          </cell>
        </row>
        <row r="3115">
          <cell r="A3115">
            <v>20138</v>
          </cell>
          <cell r="B3115" t="str">
            <v>JUNCAO DE REDUCAO SIMPLES, COM BOLSA PARA ANEL, PVC LEVE,  150 X 100 MM, PARA ESGOTO PREDIAL</v>
          </cell>
          <cell r="C3115" t="str">
            <v xml:space="preserve">UN    </v>
          </cell>
          <cell r="D3115">
            <v>55.01</v>
          </cell>
        </row>
        <row r="3116">
          <cell r="A3116">
            <v>20139</v>
          </cell>
          <cell r="B3116" t="str">
            <v>JUNCAO DUPLA, PVC SERIE R, DN 100 X 100 X 100 MM, PARA ESGOTO PREDIAL</v>
          </cell>
          <cell r="C3116" t="str">
            <v xml:space="preserve">UN    </v>
          </cell>
          <cell r="D3116">
            <v>47.98</v>
          </cell>
        </row>
        <row r="3117">
          <cell r="A3117">
            <v>20140</v>
          </cell>
          <cell r="B3117" t="str">
            <v>JUNCAO SIMPLES, PVC SERIE R, DN 40 X 40 MM, PARA ESGOTO PREDIAL</v>
          </cell>
          <cell r="C3117" t="str">
            <v xml:space="preserve">UN    </v>
          </cell>
          <cell r="D3117">
            <v>6.42</v>
          </cell>
        </row>
        <row r="3118">
          <cell r="A3118">
            <v>20141</v>
          </cell>
          <cell r="B3118" t="str">
            <v>JUNCAO SIMPLES, PVC SERIE R, DN 50 X 50 MM, PARA ESGOTO PREDIAL</v>
          </cell>
          <cell r="C3118" t="str">
            <v xml:space="preserve">UN    </v>
          </cell>
          <cell r="D3118">
            <v>9.65</v>
          </cell>
        </row>
        <row r="3119">
          <cell r="A3119">
            <v>20142</v>
          </cell>
          <cell r="B3119" t="str">
            <v>JUNCAO SIMPLES, PVC SERIE R, DN 75 X 75 MM, PARA ESGOTO PREDIAL</v>
          </cell>
          <cell r="C3119" t="str">
            <v xml:space="preserve">UN    </v>
          </cell>
          <cell r="D3119">
            <v>24.52</v>
          </cell>
        </row>
        <row r="3120">
          <cell r="A3120">
            <v>20143</v>
          </cell>
          <cell r="B3120" t="str">
            <v>JUNCAO SIMPLES, PVC SERIE R, DN 100 X 75 MM, PARA ESGOTO PREDIAL</v>
          </cell>
          <cell r="C3120" t="str">
            <v xml:space="preserve">UN    </v>
          </cell>
          <cell r="D3120">
            <v>37.21</v>
          </cell>
        </row>
        <row r="3121">
          <cell r="A3121">
            <v>20144</v>
          </cell>
          <cell r="B3121" t="str">
            <v>JUNCAO SIMPLES, PVC SERIE R, DN 100 X 100 MM, PARA ESGOTO PREDIAL</v>
          </cell>
          <cell r="C3121" t="str">
            <v xml:space="preserve">UN    </v>
          </cell>
          <cell r="D3121">
            <v>38.659999999999997</v>
          </cell>
        </row>
        <row r="3122">
          <cell r="A3122">
            <v>20145</v>
          </cell>
          <cell r="B3122" t="str">
            <v>JUNCAO SIMPLES, PVC SERIE R, DN 150 X 100 MM, PARA ESGOTO PREDIAL</v>
          </cell>
          <cell r="C3122" t="str">
            <v xml:space="preserve">UN    </v>
          </cell>
          <cell r="D3122">
            <v>89.17</v>
          </cell>
        </row>
        <row r="3123">
          <cell r="A3123">
            <v>20146</v>
          </cell>
          <cell r="B3123" t="str">
            <v>JUNCAO SIMPLES, PVC SERIE R, DN 150 X 150 MM, PARA ESGOTO PREDIAL</v>
          </cell>
          <cell r="C3123" t="str">
            <v xml:space="preserve">UN    </v>
          </cell>
          <cell r="D3123">
            <v>108.43</v>
          </cell>
        </row>
        <row r="3124">
          <cell r="A3124">
            <v>20147</v>
          </cell>
          <cell r="B3124" t="str">
            <v>JOELHO PVC, SOLDAVEL, COM BUCHA DE LATAO, 90 GRAUS, 25 MM X 1/2", PARA AGUA FRIA PREDIAL</v>
          </cell>
          <cell r="C3124" t="str">
            <v xml:space="preserve">UN    </v>
          </cell>
          <cell r="D3124">
            <v>3.67</v>
          </cell>
        </row>
        <row r="3125">
          <cell r="A3125">
            <v>20148</v>
          </cell>
          <cell r="B3125" t="str">
            <v>JOELHO, PVC SERIE R, 45 GRAUS, DN 40 MM, PARA ESGOTO PREDIAL</v>
          </cell>
          <cell r="C3125" t="str">
            <v xml:space="preserve">UN    </v>
          </cell>
          <cell r="D3125">
            <v>3.11</v>
          </cell>
        </row>
        <row r="3126">
          <cell r="A3126">
            <v>20149</v>
          </cell>
          <cell r="B3126" t="str">
            <v>JOELHO, PVC SERIE R, 45 GRAUS, DN 50 MM, PARA ESGOTO PREDIAL</v>
          </cell>
          <cell r="C3126" t="str">
            <v xml:space="preserve">UN    </v>
          </cell>
          <cell r="D3126">
            <v>4.68</v>
          </cell>
        </row>
        <row r="3127">
          <cell r="A3127">
            <v>20150</v>
          </cell>
          <cell r="B3127" t="str">
            <v>JOELHO, PVC SERIE R, 45 GRAUS, DN 75 MM, PARA ESGOTO PREDIAL</v>
          </cell>
          <cell r="C3127" t="str">
            <v xml:space="preserve">UN    </v>
          </cell>
          <cell r="D3127">
            <v>12.31</v>
          </cell>
        </row>
        <row r="3128">
          <cell r="A3128">
            <v>20151</v>
          </cell>
          <cell r="B3128" t="str">
            <v>JOELHO, PVC SERIE R, 45 GRAUS, DN 100 MM, PARA ESGOTO PREDIAL</v>
          </cell>
          <cell r="C3128" t="str">
            <v xml:space="preserve">UN    </v>
          </cell>
          <cell r="D3128">
            <v>16.93</v>
          </cell>
        </row>
        <row r="3129">
          <cell r="A3129">
            <v>20152</v>
          </cell>
          <cell r="B3129" t="str">
            <v>JOELHO, PVC SERIE R, 45 GRAUS, DN 150 MM, PARA ESGOTO PREDIAL</v>
          </cell>
          <cell r="C3129" t="str">
            <v xml:space="preserve">UN    </v>
          </cell>
          <cell r="D3129">
            <v>53.67</v>
          </cell>
        </row>
        <row r="3130">
          <cell r="A3130">
            <v>20154</v>
          </cell>
          <cell r="B3130" t="str">
            <v>JOELHO, PVC SERIE R, 90 GRAUS, DN 40 MM, PARA ESGOTO PREDIAL</v>
          </cell>
          <cell r="C3130" t="str">
            <v xml:space="preserve">UN    </v>
          </cell>
          <cell r="D3130">
            <v>3.43</v>
          </cell>
        </row>
        <row r="3131">
          <cell r="A3131">
            <v>20155</v>
          </cell>
          <cell r="B3131" t="str">
            <v>JOELHO, PVC SERIE R, 90 GRAUS, DN 50 MM, PARA ESGOTO PREDIAL</v>
          </cell>
          <cell r="C3131" t="str">
            <v xml:space="preserve">UN    </v>
          </cell>
          <cell r="D3131">
            <v>5.36</v>
          </cell>
        </row>
        <row r="3132">
          <cell r="A3132">
            <v>20156</v>
          </cell>
          <cell r="B3132" t="str">
            <v>JOELHO, PVC SERIE R, 90 GRAUS, DN 75 MM, PARA ESGOTO PREDIAL</v>
          </cell>
          <cell r="C3132" t="str">
            <v xml:space="preserve">UN    </v>
          </cell>
          <cell r="D3132">
            <v>12.76</v>
          </cell>
        </row>
        <row r="3133">
          <cell r="A3133">
            <v>20157</v>
          </cell>
          <cell r="B3133" t="str">
            <v>JOELHO, PVC SERIE R, 90 GRAUS, DN 100 MM, PARA ESGOTO PREDIAL</v>
          </cell>
          <cell r="C3133" t="str">
            <v xml:space="preserve">UN    </v>
          </cell>
          <cell r="D3133">
            <v>21.04</v>
          </cell>
        </row>
        <row r="3134">
          <cell r="A3134">
            <v>20158</v>
          </cell>
          <cell r="B3134" t="str">
            <v>JOELHO, PVC SERIE R, 90 GRAUS, DN 150 MM, PARA ESGOTO PREDIAL</v>
          </cell>
          <cell r="C3134" t="str">
            <v xml:space="preserve">UN    </v>
          </cell>
          <cell r="D3134">
            <v>69.040000000000006</v>
          </cell>
        </row>
        <row r="3135">
          <cell r="A3135">
            <v>20159</v>
          </cell>
          <cell r="B3135" t="str">
            <v>JOELHO COM VISITA, PVC SERIE R, 90 GRAUS, 100 X 75 MM, PARA ESGOTO PREDIAL</v>
          </cell>
          <cell r="C3135" t="str">
            <v xml:space="preserve">UN    </v>
          </cell>
          <cell r="D3135">
            <v>24.08</v>
          </cell>
        </row>
        <row r="3136">
          <cell r="A3136">
            <v>20162</v>
          </cell>
          <cell r="B3136" t="str">
            <v>LUVA DUPLA, PVC LEVE, DN 150 MM</v>
          </cell>
          <cell r="C3136" t="str">
            <v xml:space="preserve">UN    </v>
          </cell>
          <cell r="D3136">
            <v>10.87</v>
          </cell>
        </row>
        <row r="3137">
          <cell r="A3137">
            <v>20164</v>
          </cell>
          <cell r="B3137" t="str">
            <v>LUVA DE CORRER, PVC SERIE REFORCADA - R, 75 MM, PARA ESGOTO PREDIAL</v>
          </cell>
          <cell r="C3137" t="str">
            <v xml:space="preserve">UN    </v>
          </cell>
          <cell r="D3137">
            <v>8.94</v>
          </cell>
        </row>
        <row r="3138">
          <cell r="A3138">
            <v>20165</v>
          </cell>
          <cell r="B3138" t="str">
            <v>LUVA DE CORRER, PVC SERIE REFORCADA - R, 100 MM, PARA ESGOTO PREDIAL</v>
          </cell>
          <cell r="C3138" t="str">
            <v xml:space="preserve">UN    </v>
          </cell>
          <cell r="D3138">
            <v>15.83</v>
          </cell>
        </row>
        <row r="3139">
          <cell r="A3139">
            <v>20166</v>
          </cell>
          <cell r="B3139" t="str">
            <v>LUVA DE CORRER, PVC SERIE REFORCADA - R, 150 MM, PARA ESGOTO PREDIAL</v>
          </cell>
          <cell r="C3139" t="str">
            <v xml:space="preserve">UN    </v>
          </cell>
          <cell r="D3139">
            <v>55.24</v>
          </cell>
        </row>
        <row r="3140">
          <cell r="A3140">
            <v>20167</v>
          </cell>
          <cell r="B3140" t="str">
            <v>LUVA SIMPLES, PVC SERIE REFORCADA - R, 40 MM, PARA ESGOTO PREDIAL</v>
          </cell>
          <cell r="C3140" t="str">
            <v xml:space="preserve">UN    </v>
          </cell>
          <cell r="D3140">
            <v>3.61</v>
          </cell>
        </row>
        <row r="3141">
          <cell r="A3141">
            <v>20168</v>
          </cell>
          <cell r="B3141" t="str">
            <v>LUVA SIMPLES, PVC SERIE REFORCADA - R, 50 MM, PARA ESGOTO PREDIAL</v>
          </cell>
          <cell r="C3141" t="str">
            <v xml:space="preserve">UN    </v>
          </cell>
          <cell r="D3141">
            <v>5.39</v>
          </cell>
        </row>
        <row r="3142">
          <cell r="A3142">
            <v>20169</v>
          </cell>
          <cell r="B3142" t="str">
            <v>LUVA SIMPLES, PVC SERIE REFORCADA - R, 75 MM, PARA ESGOTO PREDIAL</v>
          </cell>
          <cell r="C3142" t="str">
            <v xml:space="preserve">UN    </v>
          </cell>
          <cell r="D3142">
            <v>7.57</v>
          </cell>
        </row>
        <row r="3143">
          <cell r="A3143">
            <v>20170</v>
          </cell>
          <cell r="B3143" t="str">
            <v>LUVA SIMPLES, PVC SERIE REFORCADA - R, 100 MM, PARA ESGOTO PREDIAL</v>
          </cell>
          <cell r="C3143" t="str">
            <v xml:space="preserve">UN    </v>
          </cell>
          <cell r="D3143">
            <v>9.18</v>
          </cell>
        </row>
        <row r="3144">
          <cell r="A3144">
            <v>20171</v>
          </cell>
          <cell r="B3144" t="str">
            <v>LUVA SIMPLES, PVC SERIE REFORCADA - R, 150 MM, PARA ESGOTO PREDIAL</v>
          </cell>
          <cell r="C3144" t="str">
            <v xml:space="preserve">UN    </v>
          </cell>
          <cell r="D3144">
            <v>28.78</v>
          </cell>
        </row>
        <row r="3145">
          <cell r="A3145">
            <v>20172</v>
          </cell>
          <cell r="B3145" t="str">
            <v>TE, PVC, 90 GRAUS, BBP, JE, DN 100 MM, PARA REDE COLETORA ESGOTO (NBR 10569)</v>
          </cell>
          <cell r="C3145" t="str">
            <v xml:space="preserve">UN    </v>
          </cell>
          <cell r="D3145">
            <v>25.79</v>
          </cell>
        </row>
        <row r="3146">
          <cell r="A3146">
            <v>20174</v>
          </cell>
          <cell r="B3146" t="str">
            <v>TE, PVC LEVE, CURTO, 90 GRAUS, 150 MM, PARA ESGOTO</v>
          </cell>
          <cell r="C3146" t="str">
            <v xml:space="preserve">UN    </v>
          </cell>
          <cell r="D3146">
            <v>40.380000000000003</v>
          </cell>
        </row>
        <row r="3147">
          <cell r="A3147">
            <v>20176</v>
          </cell>
          <cell r="B3147" t="str">
            <v>TE DE REDUCAO, PVC LEVE, CURTO, 90 GRAUS, COM BOLSA PARA ANEL, 150 X 100 MM, PARA ESGOTO</v>
          </cell>
          <cell r="C3147" t="str">
            <v xml:space="preserve">UN    </v>
          </cell>
          <cell r="D3147">
            <v>47.07</v>
          </cell>
        </row>
        <row r="3148">
          <cell r="A3148">
            <v>20177</v>
          </cell>
          <cell r="B3148" t="str">
            <v>TE, PVC, SERIE R, 75 X 75 MM, PARA ESGOTO PREDIAL</v>
          </cell>
          <cell r="C3148" t="str">
            <v xml:space="preserve">UN    </v>
          </cell>
          <cell r="D3148">
            <v>19.07</v>
          </cell>
        </row>
        <row r="3149">
          <cell r="A3149">
            <v>20178</v>
          </cell>
          <cell r="B3149" t="str">
            <v>TE, PVC, SERIE R, 100 X 75 MM, PARA ESGOTO PREDIAL</v>
          </cell>
          <cell r="C3149" t="str">
            <v xml:space="preserve">UN    </v>
          </cell>
          <cell r="D3149">
            <v>24.09</v>
          </cell>
        </row>
        <row r="3150">
          <cell r="A3150">
            <v>20179</v>
          </cell>
          <cell r="B3150" t="str">
            <v>TE, PVC, SERIE R, 100 X 100 MM, PARA ESGOTO PREDIAL</v>
          </cell>
          <cell r="C3150" t="str">
            <v xml:space="preserve">UN    </v>
          </cell>
          <cell r="D3150">
            <v>33.17</v>
          </cell>
        </row>
        <row r="3151">
          <cell r="A3151">
            <v>20180</v>
          </cell>
          <cell r="B3151" t="str">
            <v>TE, PVC, SERIE R, 150 X 100 MM, PARA ESGOTO PREDIAL</v>
          </cell>
          <cell r="C3151" t="str">
            <v xml:space="preserve">UN    </v>
          </cell>
          <cell r="D3151">
            <v>56.64</v>
          </cell>
        </row>
        <row r="3152">
          <cell r="A3152">
            <v>20181</v>
          </cell>
          <cell r="B3152" t="str">
            <v>TE, PVC, SERIE R, 150 X 150 MM, PARA ESGOTO PREDIAL</v>
          </cell>
          <cell r="C3152" t="str">
            <v xml:space="preserve">UN    </v>
          </cell>
          <cell r="D3152">
            <v>83.47</v>
          </cell>
        </row>
        <row r="3153">
          <cell r="A3153">
            <v>20182</v>
          </cell>
          <cell r="B3153" t="str">
            <v>TE DE INSPECAO, PVC, SERIE R, 75 X 75 MM, PARA ESGOTO PREDIAL</v>
          </cell>
          <cell r="C3153" t="str">
            <v xml:space="preserve">UN    </v>
          </cell>
          <cell r="D3153">
            <v>23.2</v>
          </cell>
        </row>
        <row r="3154">
          <cell r="A3154">
            <v>20183</v>
          </cell>
          <cell r="B3154" t="str">
            <v>TE DE INSPECAO, PVC, SERIE R, 100 X 75 MM, PARA ESGOTO PREDIAL</v>
          </cell>
          <cell r="C3154" t="str">
            <v xml:space="preserve">UN    </v>
          </cell>
          <cell r="D3154">
            <v>31.46</v>
          </cell>
        </row>
        <row r="3155">
          <cell r="A3155">
            <v>20185</v>
          </cell>
          <cell r="B3155" t="str">
            <v>MANGUEIRA DE PVC FLEXIVEL,TIPO FLAT/ACHATADA, COR LARANJA, D = 1 1/2" (40 MM), PARA CONDUCAO DE AGUA, SERVICOS LEVES E MEDIOS</v>
          </cell>
          <cell r="C3155" t="str">
            <v xml:space="preserve">M     </v>
          </cell>
          <cell r="D3155">
            <v>13.29</v>
          </cell>
        </row>
        <row r="3156">
          <cell r="A3156">
            <v>20193</v>
          </cell>
          <cell r="B3156" t="str">
            <v>LOCACAO DE ANDAIME METALICO TIPO FACHADEIRO, LARGURA DE 1,20 M, ALTURA POR PECA DE 2,0 M, INCLUINDO SAPATAS E ITENS NECESSARIOS A INSTALACAO</v>
          </cell>
          <cell r="C3156" t="str">
            <v>M2/MES</v>
          </cell>
          <cell r="D3156">
            <v>1.49</v>
          </cell>
        </row>
        <row r="3157">
          <cell r="A3157">
            <v>20198</v>
          </cell>
          <cell r="B3157" t="str">
            <v>MADEIRA DE 1A. QUALIDADE (MADEIRA BRANCA), SERRADA E NAO APARELHADA, PARA FORMAS DE CONCRETO ARMADO</v>
          </cell>
          <cell r="C3157" t="str">
            <v xml:space="preserve">M3    </v>
          </cell>
          <cell r="D3157">
            <v>860</v>
          </cell>
        </row>
        <row r="3158">
          <cell r="A3158">
            <v>20204</v>
          </cell>
          <cell r="B3158" t="str">
            <v>PRANCHAO DE MADEIRA APARELHADA *7,5 X 23* CM (3 X 9 ") MACARANDUBA, ANGELIM OU EQUIVALENTE DA REGIAO</v>
          </cell>
          <cell r="C3158" t="str">
            <v xml:space="preserve">M     </v>
          </cell>
          <cell r="D3158">
            <v>33.94</v>
          </cell>
        </row>
        <row r="3159">
          <cell r="A3159">
            <v>20205</v>
          </cell>
          <cell r="B3159" t="str">
            <v>RIPA DE MADEIRA APARELHADA *1,5 X 5* CM, MACARANDUBA, ANGELIM OU EQUIVALENTE DA REGIAO</v>
          </cell>
          <cell r="C3159" t="str">
            <v xml:space="preserve">M     </v>
          </cell>
          <cell r="D3159">
            <v>1.22</v>
          </cell>
        </row>
        <row r="3160">
          <cell r="A3160">
            <v>20206</v>
          </cell>
          <cell r="B3160" t="str">
            <v>SARRAFO DE MADEIRA APARELHADA *2 X 10* CM, MACARANDUBA, ANGELIM OU EQUIVALENTE DA REGIAO</v>
          </cell>
          <cell r="C3160" t="str">
            <v xml:space="preserve">M     </v>
          </cell>
          <cell r="D3160">
            <v>3.63</v>
          </cell>
        </row>
        <row r="3161">
          <cell r="A3161">
            <v>20208</v>
          </cell>
          <cell r="B3161" t="str">
            <v>PRANCHAO DE MADEIRA APARELHADA *8 X 30* CM, MACARANDUBA, ANGELIM OU EQUIVALENTE DA REGIAO</v>
          </cell>
          <cell r="C3161" t="str">
            <v xml:space="preserve">M     </v>
          </cell>
          <cell r="D3161">
            <v>39.85</v>
          </cell>
        </row>
        <row r="3162">
          <cell r="A3162">
            <v>20209</v>
          </cell>
          <cell r="B3162" t="str">
            <v>PECA DE MADEIRA APARELHADA *7,5 X 7,5* CM (3 X 3 ") MACARANDUBA, ANGELIM OU EQUIVALENTE DA REGIAO</v>
          </cell>
          <cell r="C3162" t="str">
            <v xml:space="preserve">M     </v>
          </cell>
          <cell r="D3162">
            <v>7.91</v>
          </cell>
        </row>
        <row r="3163">
          <cell r="A3163">
            <v>20211</v>
          </cell>
          <cell r="B3163" t="str">
            <v>VIGA DE MADEIRA APARELHADA *6 X 16* CM, MACARANDUBA, ANGELIM OU EQUIVALENTE DA REGIAO</v>
          </cell>
          <cell r="C3163" t="str">
            <v xml:space="preserve">M     </v>
          </cell>
          <cell r="D3163">
            <v>14.34</v>
          </cell>
        </row>
        <row r="3164">
          <cell r="A3164">
            <v>20212</v>
          </cell>
          <cell r="B3164" t="str">
            <v>CAIBRO DE MADEIRA APARELHADA *6 X 8* CM, MACARANDUBA, ANGELIM OU EQUIVALENTE DA REGIAO</v>
          </cell>
          <cell r="C3164" t="str">
            <v xml:space="preserve">M     </v>
          </cell>
          <cell r="D3164">
            <v>7.5</v>
          </cell>
        </row>
        <row r="3165">
          <cell r="A3165">
            <v>20213</v>
          </cell>
          <cell r="B3165" t="str">
            <v>VIGA DE MADEIRA APARELHADA *6 X 12* CM, MACARANDUBA, ANGELIM OU EQUIVALENTE DA REGIAO</v>
          </cell>
          <cell r="C3165" t="str">
            <v xml:space="preserve">M     </v>
          </cell>
          <cell r="D3165">
            <v>9.7100000000000009</v>
          </cell>
        </row>
        <row r="3166">
          <cell r="A3166">
            <v>20214</v>
          </cell>
          <cell r="B3166" t="str">
            <v>RUFO PARA TELHA ESTRUTURAL DE FIBROCIMENTO 1 ABA (SEM AMIANTO)</v>
          </cell>
          <cell r="C3166" t="str">
            <v xml:space="preserve">UN    </v>
          </cell>
          <cell r="D3166">
            <v>31.3</v>
          </cell>
        </row>
        <row r="3167">
          <cell r="A3167">
            <v>20219</v>
          </cell>
          <cell r="B3167" t="str">
            <v>ESPARGIDOR DE ASFALTO PRESSURIZADO, REBOCAVEL, TANQUE DE 2500 L, PNEUMATICO,  COM MOTOR A GASOLINA 3,4HP</v>
          </cell>
          <cell r="C3167" t="str">
            <v xml:space="preserve">UN    </v>
          </cell>
          <cell r="D3167">
            <v>65000</v>
          </cell>
        </row>
        <row r="3168">
          <cell r="A3168">
            <v>20231</v>
          </cell>
          <cell r="B3168" t="str">
            <v>RODAPE OU RODABANCADA EM GRANITO, POLIDO, TIPO ANDORINHA/ QUARTZ/ CASTELO/ CORUMBA OU OUTROS EQUIVALENTES DA REGIAO, H= 10 CM, E=  *2,0* CM</v>
          </cell>
          <cell r="C3168" t="str">
            <v xml:space="preserve">M     </v>
          </cell>
          <cell r="D3168">
            <v>54.14</v>
          </cell>
        </row>
        <row r="3169">
          <cell r="A3169">
            <v>20232</v>
          </cell>
          <cell r="B3169" t="str">
            <v>SOLEIRA EM GRANITO, POLIDO, TIPO ANDORINHA/ QUARTZ/ CASTELO/ CORUMBA OU OUTROS EQUIVALENTES DA REGIAO, L= *15* CM, E=  *2,0* CM</v>
          </cell>
          <cell r="C3169" t="str">
            <v xml:space="preserve">M     </v>
          </cell>
          <cell r="D3169">
            <v>76.63</v>
          </cell>
        </row>
        <row r="3170">
          <cell r="A3170">
            <v>20234</v>
          </cell>
          <cell r="B3170" t="str">
            <v>TANQUE SIMPLES EM MARMORE SINTETICO SUSPENSO, CAPACIDADE *38* L, *60 X 60* CM</v>
          </cell>
          <cell r="C3170" t="str">
            <v xml:space="preserve">UN    </v>
          </cell>
          <cell r="D3170">
            <v>161.1</v>
          </cell>
        </row>
        <row r="3171">
          <cell r="A3171">
            <v>20235</v>
          </cell>
          <cell r="B3171" t="str">
            <v>CUMEEIRA NORMAL PARA TELHA ONDULADA DE FIBROCIMENTO, E = 6 MM, ABA 300 MM, COMPRIMENTO 1100 MM (SEM AMIANTO)</v>
          </cell>
          <cell r="C3171" t="str">
            <v xml:space="preserve">UN    </v>
          </cell>
          <cell r="D3171">
            <v>41.7</v>
          </cell>
        </row>
        <row r="3172">
          <cell r="A3172">
            <v>20236</v>
          </cell>
          <cell r="B3172" t="str">
            <v>CUMEEIRA ARTICULADA (PAR) PARA TELHA ONDULADA DE FIBROCIMENTO, E = 6 MM, ABA 350 MM, COMPRIMENTO 1100 MM (SEM AMIANTO)</v>
          </cell>
          <cell r="C3172" t="str">
            <v xml:space="preserve">UN    </v>
          </cell>
          <cell r="D3172">
            <v>23.05</v>
          </cell>
        </row>
        <row r="3173">
          <cell r="A3173">
            <v>20247</v>
          </cell>
          <cell r="B3173" t="str">
            <v>PREGO DE ACO POLIDO COM CABECA 15 X 15 (1 1/4 X 13)</v>
          </cell>
          <cell r="C3173" t="str">
            <v xml:space="preserve">KG    </v>
          </cell>
          <cell r="D3173">
            <v>9.77</v>
          </cell>
        </row>
        <row r="3174">
          <cell r="A3174">
            <v>20249</v>
          </cell>
          <cell r="B3174" t="str">
            <v>SOLEIRA/ TABEIRA EM MARMORE, POLIDO, BRANCO COMUM, L= 5 CM, E=  *2,0* CM</v>
          </cell>
          <cell r="C3174" t="str">
            <v xml:space="preserve">M     </v>
          </cell>
          <cell r="D3174">
            <v>21.62</v>
          </cell>
        </row>
        <row r="3175">
          <cell r="A3175">
            <v>20250</v>
          </cell>
          <cell r="B3175" t="str">
            <v>SISAL EM FIBRA</v>
          </cell>
          <cell r="C3175" t="str">
            <v xml:space="preserve">KG    </v>
          </cell>
          <cell r="D3175">
            <v>10</v>
          </cell>
        </row>
        <row r="3176">
          <cell r="A3176">
            <v>20253</v>
          </cell>
          <cell r="B3176" t="str">
            <v>CAIXA DE PASSAGEM METALICA DE SOBREPOR COM TAMPA PARAFUSADA, DIMENSOES 35 X 35 X 12 CM</v>
          </cell>
          <cell r="C3176" t="str">
            <v xml:space="preserve">UN    </v>
          </cell>
          <cell r="D3176">
            <v>71.489999999999995</v>
          </cell>
        </row>
        <row r="3177">
          <cell r="A3177">
            <v>20254</v>
          </cell>
          <cell r="B3177" t="str">
            <v>CAIXA DE PASSAGEM METALICA DE SOBREPOR COM TAMPA PARAFUSADA, DIMENSOES 15 X 15 X 10 CM</v>
          </cell>
          <cell r="C3177" t="str">
            <v xml:space="preserve">UN    </v>
          </cell>
          <cell r="D3177">
            <v>12.5</v>
          </cell>
        </row>
        <row r="3178">
          <cell r="A3178">
            <v>20255</v>
          </cell>
          <cell r="B3178" t="str">
            <v>CAIXA DE PASSAGEM METALICA DE SOBREPOR COM TAMPA PARAFUSADA, DIMENSOES 25 X 25 X 10 CM</v>
          </cell>
          <cell r="C3178" t="str">
            <v xml:space="preserve">UN    </v>
          </cell>
          <cell r="D3178">
            <v>34.21</v>
          </cell>
        </row>
        <row r="3179">
          <cell r="A3179">
            <v>20256</v>
          </cell>
          <cell r="B3179" t="str">
            <v>ROLDANA PLASTICA COM PREGO, TAMANHO 30 X 30 MM, PARA INSTALACAO ELETRICA APARENTE</v>
          </cell>
          <cell r="C3179" t="str">
            <v xml:space="preserve">UN    </v>
          </cell>
          <cell r="D3179">
            <v>0.23</v>
          </cell>
        </row>
        <row r="3180">
          <cell r="A3180">
            <v>20259</v>
          </cell>
          <cell r="B3180" t="str">
            <v>PERFIL DE BORRACHA EPDM MACICO *12 X 15* MM PARA ESQUADRIAS</v>
          </cell>
          <cell r="C3180" t="str">
            <v xml:space="preserve">M     </v>
          </cell>
          <cell r="D3180">
            <v>8.6999999999999993</v>
          </cell>
        </row>
        <row r="3181">
          <cell r="A3181">
            <v>20260</v>
          </cell>
          <cell r="B3181" t="str">
            <v>MANGUEIRA PARA GAS - GLP, DIAMETRO DE 3/8", COMPRIMENTO DE 1M</v>
          </cell>
          <cell r="C3181" t="str">
            <v xml:space="preserve">UN    </v>
          </cell>
          <cell r="D3181">
            <v>6.65</v>
          </cell>
        </row>
        <row r="3182">
          <cell r="A3182">
            <v>20262</v>
          </cell>
          <cell r="B3182" t="str">
            <v>SIFAO PLASTICO EXTENSIVEL UNIVERSAL, TIPO COPO</v>
          </cell>
          <cell r="C3182" t="str">
            <v xml:space="preserve">UN    </v>
          </cell>
          <cell r="D3182">
            <v>10.58</v>
          </cell>
        </row>
        <row r="3183">
          <cell r="A3183">
            <v>20269</v>
          </cell>
          <cell r="B3183" t="str">
            <v>LAVATORIO/CUBA DE EMBUTIR OVAL LOUCA BRANCA SEM LADRAO *50 X 35* CM</v>
          </cell>
          <cell r="C3183" t="str">
            <v xml:space="preserve">UN    </v>
          </cell>
          <cell r="D3183">
            <v>67.25</v>
          </cell>
        </row>
        <row r="3184">
          <cell r="A3184">
            <v>20270</v>
          </cell>
          <cell r="B3184" t="str">
            <v>LAVATORIO/CUBA DE EMBUTIR OVAL LOUCA COR SEM LADRAO *50 X 35* CM</v>
          </cell>
          <cell r="C3184" t="str">
            <v xml:space="preserve">UN    </v>
          </cell>
          <cell r="D3184">
            <v>73.23</v>
          </cell>
        </row>
        <row r="3185">
          <cell r="A3185">
            <v>20271</v>
          </cell>
          <cell r="B3185" t="str">
            <v>TANQUE LOUCA BRANCA COM COLUNA *30* L</v>
          </cell>
          <cell r="C3185" t="str">
            <v xml:space="preserve">UN    </v>
          </cell>
          <cell r="D3185">
            <v>457.75</v>
          </cell>
        </row>
        <row r="3186">
          <cell r="A3186">
            <v>20322</v>
          </cell>
          <cell r="B3186" t="str">
            <v>PORTA DE MADEIRA, FOLHA MEDIA (NBR 15930) DE 60 X 210 CM, E = 35 MM, NUCLEO SARRAFEADO, CAPA FRISADA EM HDF, ACABAMENTO MELAMINICO EM PADRAO MADEIRA</v>
          </cell>
          <cell r="C3186" t="str">
            <v xml:space="preserve">UN    </v>
          </cell>
          <cell r="D3186">
            <v>183.83</v>
          </cell>
        </row>
        <row r="3187">
          <cell r="A3187">
            <v>20326</v>
          </cell>
          <cell r="B3187" t="str">
            <v>ANEL BORRACHA, PARA TUBO/CONEXAO PVC PBA, DN 60 MM, PARA REDE AGUA</v>
          </cell>
          <cell r="C3187" t="str">
            <v xml:space="preserve">UN    </v>
          </cell>
          <cell r="D3187">
            <v>4.5599999999999996</v>
          </cell>
        </row>
        <row r="3188">
          <cell r="A3188">
            <v>20327</v>
          </cell>
          <cell r="B3188" t="str">
            <v>REDUCAO PVC PBA, JE, PB, DN 75 X 50 / DE 85 X 60 MM, PARA REDE DE AGUA</v>
          </cell>
          <cell r="C3188" t="str">
            <v xml:space="preserve">UN    </v>
          </cell>
          <cell r="D3188">
            <v>12.94</v>
          </cell>
        </row>
        <row r="3189">
          <cell r="A3189">
            <v>20962</v>
          </cell>
          <cell r="B3189" t="str">
            <v>CAIXA DE INCENDIO/ABRIGO PARA MANGUEIRA, DE SOBREPOR/EXTERNA, COM 75 X 45 X 17 CM, EM CHAPA DE ACO, PORTA COM VENTILACAO, VISOR COM A INSCRICAO "INCENDIO", SUPORTE/CESTA INTERNA PARA A MANGUEIRA, PINTURA ELETROSTATICA VERMELHA</v>
          </cell>
          <cell r="C3189" t="str">
            <v xml:space="preserve">UN    </v>
          </cell>
          <cell r="D3189">
            <v>184.58</v>
          </cell>
        </row>
        <row r="3190">
          <cell r="A3190">
            <v>20963</v>
          </cell>
          <cell r="B3190" t="str">
            <v>CAIXA DE INCENDIO/ABRIGO PARA MANGUEIRA, DE SOBREPOR/EXTERNA, COM 90 X 60 X 17 CM, EM CHAPA DE ACO, PORTA COM VENTILACAO, VISOR COM A INSCRICAO "INCENDIO", SUPORTE/CESTA INTERNA PARA A MANGUEIRA, PINTURA ELETROSTATICA VERMELHA</v>
          </cell>
          <cell r="C3190" t="str">
            <v xml:space="preserve">UN    </v>
          </cell>
          <cell r="D3190">
            <v>225.48</v>
          </cell>
        </row>
        <row r="3191">
          <cell r="A3191">
            <v>20964</v>
          </cell>
          <cell r="B3191" t="str">
            <v>TAMPAO COM CORRENTE, EM LATAO, ENGATE RAPIDO 1 1/2", PARA INSTALACAO PREDIAL DE COMBATE A INCENDIO</v>
          </cell>
          <cell r="C3191" t="str">
            <v xml:space="preserve">UN    </v>
          </cell>
          <cell r="D3191">
            <v>72.62</v>
          </cell>
        </row>
        <row r="3192">
          <cell r="A3192">
            <v>20965</v>
          </cell>
          <cell r="B3192" t="str">
            <v>ESGUICHO TIPO JATO SOLIDO, EM LATAO, ENGATE RAPIDO 1 1/2" X 16 MM, PARA MANGUEIRA EM INSTALACAO PREDIAL COMBATE A INCENDIO</v>
          </cell>
          <cell r="C3192" t="str">
            <v xml:space="preserve">UN    </v>
          </cell>
          <cell r="D3192">
            <v>67.290000000000006</v>
          </cell>
        </row>
        <row r="3193">
          <cell r="A3193">
            <v>20966</v>
          </cell>
          <cell r="B3193" t="str">
            <v>ESGUICHO TIPO JATO SOLIDO, EM LATAO, ENGATE RAPIDO 1 1/2" X 19 MM, PARA MANGUEIRA EM INSTALACAO PREDIAL COMBATE A INCENDIO</v>
          </cell>
          <cell r="C3193" t="str">
            <v xml:space="preserve">UN    </v>
          </cell>
          <cell r="D3193">
            <v>72.459999999999994</v>
          </cell>
        </row>
        <row r="3194">
          <cell r="A3194">
            <v>20967</v>
          </cell>
          <cell r="B3194" t="str">
            <v>ESGUICHO TIPO JATO SOLIDO, EM LATAO, ENGATE RAPIDO 2 1/2" X 16 MM, PARA MANGUEIRA EM INSTALACAO PREDIAL COMBATE A INCENDIO</v>
          </cell>
          <cell r="C3194" t="str">
            <v xml:space="preserve">UN    </v>
          </cell>
          <cell r="D3194">
            <v>109.82</v>
          </cell>
        </row>
        <row r="3195">
          <cell r="A3195">
            <v>20968</v>
          </cell>
          <cell r="B3195" t="str">
            <v>ESGUICHO TIPO JATO SOLIDO, EM LATAO, ENGATE RAPIDO 2 1/2" X 19 MM, PARA MANGUEIRA EM INSTALACAO PREDIAL COMBATE A INCENDIO</v>
          </cell>
          <cell r="C3195" t="str">
            <v xml:space="preserve">UN    </v>
          </cell>
          <cell r="D3195">
            <v>120.45</v>
          </cell>
        </row>
        <row r="3196">
          <cell r="A3196">
            <v>20971</v>
          </cell>
          <cell r="B3196" t="str">
            <v>CHAVE DUPLA PARA CONEXOES TIPO STORZ, ENGATE RAPIDO 1 1/2" X 2 1/2", EM LATAO, PARA INSTALACAO PREDIAL COMBATE A INCENDIO</v>
          </cell>
          <cell r="C3196" t="str">
            <v xml:space="preserve">UN    </v>
          </cell>
          <cell r="D3196">
            <v>17.71</v>
          </cell>
        </row>
        <row r="3197">
          <cell r="A3197">
            <v>20972</v>
          </cell>
          <cell r="B3197" t="str">
            <v>REDUCAO FIXA TIPO STORZ, ENGATE RAPIDO 2.1/2" X 1.1/2", EM LATAO, PARA INSTALACAO PREDIAL COMBATE A INCENDIO PREDIAL</v>
          </cell>
          <cell r="C3197" t="str">
            <v xml:space="preserve">UN    </v>
          </cell>
          <cell r="D3197">
            <v>132.85</v>
          </cell>
        </row>
        <row r="3198">
          <cell r="A3198">
            <v>20973</v>
          </cell>
          <cell r="B3198" t="str">
            <v>UNIAO TIPO STORZ, COM EMPATACAO INTERNA TIPO ANEL DE EXPANSAO, ENGATE RAPIDO 1 1/2", PARA MANGUEIRA DE COMBATE A INCENDIO PREDIAL</v>
          </cell>
          <cell r="C3198" t="str">
            <v xml:space="preserve">UN    </v>
          </cell>
          <cell r="D3198">
            <v>113.91</v>
          </cell>
        </row>
        <row r="3199">
          <cell r="A3199">
            <v>20974</v>
          </cell>
          <cell r="B3199" t="str">
            <v>UNIAO TIPO STORZ, COM EMPATACAO INTERNA TIPO ANEL DE EXPANSAO, ENGATE RAPIDO 2 1/2", PARA MANGUEIRA DE COMBATE A INCENDIO PREDIAL</v>
          </cell>
          <cell r="C3199" t="str">
            <v xml:space="preserve">UN    </v>
          </cell>
          <cell r="D3199">
            <v>162.97</v>
          </cell>
        </row>
        <row r="3200">
          <cell r="A3200">
            <v>20975</v>
          </cell>
          <cell r="B3200" t="str">
            <v>ANEL DE EXPANSAO EM COBRE, ENGATE RAPIDO 1 1/2", PARA EMPATACAO MANGUEIRA DE COMBATE A INCENDIO PREDIAL</v>
          </cell>
          <cell r="C3200" t="str">
            <v xml:space="preserve">UN    </v>
          </cell>
          <cell r="D3200">
            <v>12.78</v>
          </cell>
        </row>
        <row r="3201">
          <cell r="A3201">
            <v>20976</v>
          </cell>
          <cell r="B3201" t="str">
            <v>ANEL DE EXPANSAO EM COBRE, ENGATE RAPIDO 2 1/2", PARA EMPATACAO MANGUEIRA DE COMBATE A INCENDIO PREDIAL</v>
          </cell>
          <cell r="C3201" t="str">
            <v xml:space="preserve">UN    </v>
          </cell>
          <cell r="D3201">
            <v>19.3</v>
          </cell>
        </row>
        <row r="3202">
          <cell r="A3202">
            <v>20977</v>
          </cell>
          <cell r="B3202" t="str">
            <v>EXTINTOR DE INCENDIO PORTATIL COM CARGA DE PO QUIMICO SECO (PQS) DE 8 KG, CLASSE BC</v>
          </cell>
          <cell r="C3202" t="str">
            <v xml:space="preserve">UN    </v>
          </cell>
          <cell r="D3202">
            <v>214.61</v>
          </cell>
        </row>
        <row r="3203">
          <cell r="A3203">
            <v>20980</v>
          </cell>
          <cell r="B3203" t="str">
            <v>TUBO ACO PRETO SEM COSTURA 8", E= *7,04 MM, SCHEDULE 30, *36,75 KG/M</v>
          </cell>
          <cell r="C3203" t="str">
            <v xml:space="preserve">M     </v>
          </cell>
          <cell r="D3203">
            <v>310.10000000000002</v>
          </cell>
        </row>
        <row r="3204">
          <cell r="A3204">
            <v>20984</v>
          </cell>
          <cell r="B3204" t="str">
            <v>TUBO ACO PRETO SEM COSTURA 20", E= *12,70 MM, SCHEDULE 30, *154,97 KG/M</v>
          </cell>
          <cell r="C3204" t="str">
            <v xml:space="preserve">M     </v>
          </cell>
          <cell r="D3204">
            <v>1550.11</v>
          </cell>
        </row>
        <row r="3205">
          <cell r="A3205">
            <v>20989</v>
          </cell>
          <cell r="B3205" t="str">
            <v>TUBO ACO PRETO SEM COSTURA 14", E= *11,13 MM, SCHEDULE 40, *94,55 KG/M</v>
          </cell>
          <cell r="C3205" t="str">
            <v xml:space="preserve">M     </v>
          </cell>
          <cell r="D3205">
            <v>807.85</v>
          </cell>
        </row>
        <row r="3206">
          <cell r="A3206">
            <v>20994</v>
          </cell>
          <cell r="B3206" t="str">
            <v>TUBO ACO PRETO SEM COSTURA 6", E= *10,97 MM, SCHEDULE 80, *42,56 KG/M</v>
          </cell>
          <cell r="C3206" t="str">
            <v xml:space="preserve">M     </v>
          </cell>
          <cell r="D3206">
            <v>373.99</v>
          </cell>
        </row>
        <row r="3207">
          <cell r="A3207">
            <v>20995</v>
          </cell>
          <cell r="B3207" t="str">
            <v>TUBO ACO PRETO SEM COSTURA 8", E= *12,70 MM, SCHEDULE 80, *64,64 KG/M</v>
          </cell>
          <cell r="C3207" t="str">
            <v xml:space="preserve">M     </v>
          </cell>
          <cell r="D3207">
            <v>491.49</v>
          </cell>
        </row>
        <row r="3208">
          <cell r="A3208">
            <v>20999</v>
          </cell>
          <cell r="B3208" t="str">
            <v>TUBO ACO PRETO COM COSTURA, NBR 5580, CLASSE L, DN = 15 MM, E = 2,25 MM, 1,06 KG/M</v>
          </cell>
          <cell r="C3208" t="str">
            <v xml:space="preserve">M     </v>
          </cell>
          <cell r="D3208">
            <v>7.72</v>
          </cell>
        </row>
        <row r="3209">
          <cell r="A3209">
            <v>21001</v>
          </cell>
          <cell r="B3209" t="str">
            <v>TUBO ACO PRETO COM COSTURA, NBR 5580, CLASSE L, DN = 25 MM, E = 2,65 MM, 2,02 KG/M</v>
          </cell>
          <cell r="C3209" t="str">
            <v xml:space="preserve">M     </v>
          </cell>
          <cell r="D3209">
            <v>14.41</v>
          </cell>
        </row>
        <row r="3210">
          <cell r="A3210">
            <v>21003</v>
          </cell>
          <cell r="B3210" t="str">
            <v>TUBO ACO PRETO COM COSTURA, NBR 5580, CLASSE L, DN = 40 MM, E = 3,0 MM, 3,34 KG/M</v>
          </cell>
          <cell r="C3210" t="str">
            <v xml:space="preserve">M     </v>
          </cell>
          <cell r="D3210">
            <v>23.68</v>
          </cell>
        </row>
        <row r="3211">
          <cell r="A3211">
            <v>21006</v>
          </cell>
          <cell r="B3211" t="str">
            <v>TUBO ACO PRETO COM COSTURA, NBR 5580, CLASSE L, DN = 80 MM, E = 3,35 MM, 7,07 KG/M</v>
          </cell>
          <cell r="C3211" t="str">
            <v xml:space="preserve">M     </v>
          </cell>
          <cell r="D3211">
            <v>50.25</v>
          </cell>
        </row>
        <row r="3212">
          <cell r="A3212">
            <v>21008</v>
          </cell>
          <cell r="B3212" t="str">
            <v>TUBO ACO GALVANIZADO COM COSTURA, CLASSE LEVE, DN 15 MM ( 1/2"),  E = 2,25 MM,  *1,2* KG/M (NBR 5580)</v>
          </cell>
          <cell r="C3212" t="str">
            <v xml:space="preserve">M     </v>
          </cell>
          <cell r="D3212">
            <v>8.93</v>
          </cell>
        </row>
        <row r="3213">
          <cell r="A3213">
            <v>21009</v>
          </cell>
          <cell r="B3213" t="str">
            <v>TUBO ACO GALVANIZADO COM COSTURA, CLASSE LEVE, DN 20 MM ( 3/4"),  E = 2,25 MM,  *1,3* KG/M (NBR 5580)</v>
          </cell>
          <cell r="C3213" t="str">
            <v xml:space="preserve">M     </v>
          </cell>
          <cell r="D3213">
            <v>11.63</v>
          </cell>
        </row>
        <row r="3214">
          <cell r="A3214">
            <v>21010</v>
          </cell>
          <cell r="B3214" t="str">
            <v>TUBO ACO GALVANIZADO COM COSTURA, CLASSE LEVE, DN 25 MM ( 1"),  E = 2,65 MM,  *2,11* KG/M (NBR 5580)</v>
          </cell>
          <cell r="C3214" t="str">
            <v xml:space="preserve">M     </v>
          </cell>
          <cell r="D3214">
            <v>15.62</v>
          </cell>
        </row>
        <row r="3215">
          <cell r="A3215">
            <v>21011</v>
          </cell>
          <cell r="B3215" t="str">
            <v>TUBO ACO GALVANIZADO COM COSTURA, CLASSE LEVE, DN 32 MM ( 1 1/4"),  E = 2,65 MM,  *2,71* KG/M (NBR 5580)</v>
          </cell>
          <cell r="C3215" t="str">
            <v xml:space="preserve">M     </v>
          </cell>
          <cell r="D3215">
            <v>22.76</v>
          </cell>
        </row>
        <row r="3216">
          <cell r="A3216">
            <v>21012</v>
          </cell>
          <cell r="B3216" t="str">
            <v>TUBO ACO GALVANIZADO COM COSTURA, CLASSE LEVE, DN 40 MM ( 1 1/2"),  E = 3,00 MM,  *3,48* KG/M (NBR 5580)</v>
          </cell>
          <cell r="C3216" t="str">
            <v xml:space="preserve">M     </v>
          </cell>
          <cell r="D3216">
            <v>25.15</v>
          </cell>
        </row>
        <row r="3217">
          <cell r="A3217">
            <v>21013</v>
          </cell>
          <cell r="B3217" t="str">
            <v>TUBO ACO GALVANIZADO COM COSTURA, CLASSE LEVE, DN 50 MM ( 2"),  E = 3,00 MM,  *4,40* KG/M (NBR 5580)</v>
          </cell>
          <cell r="C3217" t="str">
            <v xml:space="preserve">M     </v>
          </cell>
          <cell r="D3217">
            <v>32.83</v>
          </cell>
        </row>
        <row r="3218">
          <cell r="A3218">
            <v>21014</v>
          </cell>
          <cell r="B3218" t="str">
            <v>TUBO ACO GALVANIZADO COM COSTURA, CLASSE LEVE, DN 65 MM ( 2 1/2"),  E = 3,35 MM, * 6,23* KG/M (NBR 5580)</v>
          </cell>
          <cell r="C3218" t="str">
            <v xml:space="preserve">M     </v>
          </cell>
          <cell r="D3218">
            <v>45.93</v>
          </cell>
        </row>
        <row r="3219">
          <cell r="A3219">
            <v>21015</v>
          </cell>
          <cell r="B3219" t="str">
            <v>TUBO ACO GALVANIZADO COM COSTURA, CLASSE LEVE, DN 80 MM ( 3"),  E = 3,35 MM, *7,32* KG/M (NBR 5580)</v>
          </cell>
          <cell r="C3219" t="str">
            <v xml:space="preserve">M     </v>
          </cell>
          <cell r="D3219">
            <v>52.77</v>
          </cell>
        </row>
        <row r="3220">
          <cell r="A3220">
            <v>21016</v>
          </cell>
          <cell r="B3220" t="str">
            <v>TUBO ACO GALVANIZADO COM COSTURA, CLASSE LEVE, DN 100 MM ( 4"),  E = 3,75 MM,  *10,55* KG/M (NBR 5580)</v>
          </cell>
          <cell r="C3220" t="str">
            <v xml:space="preserve">M     </v>
          </cell>
          <cell r="D3220">
            <v>76.48</v>
          </cell>
        </row>
        <row r="3221">
          <cell r="A3221">
            <v>21019</v>
          </cell>
          <cell r="B3221" t="str">
            <v>TUBO ACO PRETO COM COSTURA, NBR 5580, CLASSE M, DN = 25 MM, E = 3,35 MM, *2,50* KG//M</v>
          </cell>
          <cell r="C3221" t="str">
            <v xml:space="preserve">M     </v>
          </cell>
          <cell r="D3221">
            <v>17.47</v>
          </cell>
        </row>
        <row r="3222">
          <cell r="A3222">
            <v>21021</v>
          </cell>
          <cell r="B3222" t="str">
            <v>TUBO ACO PRETO COM COSTURA, NBR 5580, CLASSE M, DN = 40 MM, E = 3,35 MM, *3,71* KG//M</v>
          </cell>
          <cell r="C3222" t="str">
            <v xml:space="preserve">M     </v>
          </cell>
          <cell r="D3222">
            <v>27.61</v>
          </cell>
        </row>
        <row r="3223">
          <cell r="A3223">
            <v>21024</v>
          </cell>
          <cell r="B3223" t="str">
            <v>TUBO ACO PRETO COM COSTURA, NBR 5580, CLASSE M, DN = 80 MM, E = 4,05 MM, *8,47* KG/M</v>
          </cell>
          <cell r="C3223" t="str">
            <v xml:space="preserve">M     </v>
          </cell>
          <cell r="D3223">
            <v>59.16</v>
          </cell>
        </row>
        <row r="3224">
          <cell r="A3224">
            <v>21029</v>
          </cell>
          <cell r="B3224" t="str">
            <v>MANGUEIRA DE INCENDIO, TIPO 1, DE 1 1/2", COMPRIMENTO = 15 M, TECIDO EM FIO DE POLIESTER E TUBO INTERNO EM BORRACHA SINTETICA, COM UNIOES ENGATE RAPIDO</v>
          </cell>
          <cell r="C3224" t="str">
            <v xml:space="preserve">UN    </v>
          </cell>
          <cell r="D3224">
            <v>275</v>
          </cell>
        </row>
        <row r="3225">
          <cell r="A3225">
            <v>21030</v>
          </cell>
          <cell r="B3225" t="str">
            <v>MANGUEIRA DE INCENDIO, TIPO 1, DE 1 1/2", COMPRIMENTO = 20 M, TECIDO EM FIO DE POLIESTER E TUBO INTERNO EM BORRACHA SINTETICA, COM UNIOES ENGATE RAPIDO</v>
          </cell>
          <cell r="C3225" t="str">
            <v xml:space="preserve">UN    </v>
          </cell>
          <cell r="D3225">
            <v>338.98</v>
          </cell>
        </row>
        <row r="3226">
          <cell r="A3226">
            <v>21031</v>
          </cell>
          <cell r="B3226" t="str">
            <v>MANGUEIRA DE INCENDIO, TIPO 1, DE 1 1/2", COMPRIMENTO = 25 M, TECIDO EM FIO DE POLIESTER E TUBO INTERNO EM BORRACHA SINTETICA, COM UNIOES ENGATE RAPIDO</v>
          </cell>
          <cell r="C3226" t="str">
            <v xml:space="preserve">UN    </v>
          </cell>
          <cell r="D3226">
            <v>422.02</v>
          </cell>
        </row>
        <row r="3227">
          <cell r="A3227">
            <v>21032</v>
          </cell>
          <cell r="B3227" t="str">
            <v>MANGUEIRA DE INCENDIO, TIPO 1, DE 1 1/2", COMPRIMENTO = 30 M, TECIDO EM FIO DE POLIESTER E TUBO INTERNO EM BORRACHA SINTETICA, COM UNIOES ENGATE RAPIDO</v>
          </cell>
          <cell r="C3227" t="str">
            <v xml:space="preserve">UN    </v>
          </cell>
          <cell r="D3227">
            <v>450.61</v>
          </cell>
        </row>
        <row r="3228">
          <cell r="A3228">
            <v>21034</v>
          </cell>
          <cell r="B3228" t="str">
            <v>MANGUEIRA DE INCENDIO, TIPO 2, DE 2 1/2", COMPRIMENTO = 15 M, TECIDO EM FIO DE POLIESTER E TUBO INTERNO EM BORRACHA SINTETICA, COM UNIOES ENGATE RAPIDO</v>
          </cell>
          <cell r="C3228" t="str">
            <v xml:space="preserve">UN    </v>
          </cell>
          <cell r="D3228">
            <v>545.91</v>
          </cell>
        </row>
        <row r="3229">
          <cell r="A3229">
            <v>21036</v>
          </cell>
          <cell r="B3229" t="str">
            <v>MANGUEIRA DE INCENDIO, TIPO 2, DE 2 1/2", COMPRIMENTO = 25 M, TECIDO EM FIO DE POLIESTER E TUBO INTERNO EM BORRACHA SINTETICA, COM UNIOES ENGATE RAPIDO</v>
          </cell>
          <cell r="C3229" t="str">
            <v xml:space="preserve">UN    </v>
          </cell>
          <cell r="D3229">
            <v>835.89</v>
          </cell>
        </row>
        <row r="3230">
          <cell r="A3230">
            <v>21037</v>
          </cell>
          <cell r="B3230" t="str">
            <v>MANGUEIRA DE INCENDIO, TIPO 2, DE 2 1/2", COMPRIMENTO = 30 M, TECIDO EM FIO DE POLIESTER E TUBO INTERNO EM BORRACHA SINTETICA, COM UNIOES ENGATE RAPIDO</v>
          </cell>
          <cell r="C3230" t="str">
            <v xml:space="preserve">UN    </v>
          </cell>
          <cell r="D3230">
            <v>952.97</v>
          </cell>
        </row>
        <row r="3231">
          <cell r="A3231">
            <v>21040</v>
          </cell>
          <cell r="B3231" t="str">
            <v>SPRINKLER TIPO PENDENTE, 68 GRAUS CELSIUS (BULBO VERMELHO), ACABAMENTO NATURAL, 1/2" - 15 MM</v>
          </cell>
          <cell r="C3231" t="str">
            <v xml:space="preserve">UN    </v>
          </cell>
          <cell r="D3231">
            <v>19</v>
          </cell>
        </row>
        <row r="3232">
          <cell r="A3232">
            <v>21041</v>
          </cell>
          <cell r="B3232" t="str">
            <v>SPRINKLER TIPO PENDENTE, 68 GRAUS CELSIUS (BULBO VERMELHO), ACABAMENTO NATURAL, 3/4" - 20 MM</v>
          </cell>
          <cell r="C3232" t="str">
            <v xml:space="preserve">UN    </v>
          </cell>
          <cell r="D3232">
            <v>22.93</v>
          </cell>
        </row>
        <row r="3233">
          <cell r="A3233">
            <v>21042</v>
          </cell>
          <cell r="B3233" t="str">
            <v>SPRINKLER TIPO PENDENTE, 79 GRAUS CELSIUS (BULBO AMARELO,) ACABAMENTO NATURAL OU CROMADO, 1/2" - 15 MM</v>
          </cell>
          <cell r="C3233" t="str">
            <v xml:space="preserve">UN    </v>
          </cell>
          <cell r="D3233">
            <v>22.06</v>
          </cell>
        </row>
        <row r="3234">
          <cell r="A3234">
            <v>21043</v>
          </cell>
          <cell r="B3234" t="str">
            <v>SPRINKLER TIPO PENDENTE, 79 GRAUS CELSIUS (BULBO AMARELO), ACABAMENTO NATURAL, 3/4" - 20 MM</v>
          </cell>
          <cell r="C3234" t="str">
            <v xml:space="preserve">UN    </v>
          </cell>
          <cell r="D3234">
            <v>27.87</v>
          </cell>
        </row>
        <row r="3235">
          <cell r="A3235">
            <v>21044</v>
          </cell>
          <cell r="B3235" t="str">
            <v>SPRINKLER TIPO PENDENTE, 68 GRAUS CELSIUS (BULBO VERMELHO), ACABAMENTO CROMADO, 1/2" - 15 MM</v>
          </cell>
          <cell r="C3235" t="str">
            <v xml:space="preserve">UN    </v>
          </cell>
          <cell r="D3235">
            <v>19.41</v>
          </cell>
        </row>
        <row r="3236">
          <cell r="A3236">
            <v>21045</v>
          </cell>
          <cell r="B3236" t="str">
            <v>SPRINKLER TIPO PENDENTE, 68 GRAUS CELSIUS (BULBO VERMELHO), ACABAMENTO CROMADO, 3/4" - 20 MM</v>
          </cell>
          <cell r="C3236" t="str">
            <v xml:space="preserve">UN    </v>
          </cell>
          <cell r="D3236">
            <v>26.59</v>
          </cell>
        </row>
        <row r="3237">
          <cell r="A3237">
            <v>21047</v>
          </cell>
          <cell r="B3237" t="str">
            <v>SPRINKLER TIPO PENDENTE, 79 GRAUS CELSIUS (BULBO AMARELO), ACABAMENTO CROMADO, 3/4" - 20 MM</v>
          </cell>
          <cell r="C3237" t="str">
            <v xml:space="preserve">UN    </v>
          </cell>
          <cell r="D3237">
            <v>28.62</v>
          </cell>
        </row>
        <row r="3238">
          <cell r="A3238">
            <v>21059</v>
          </cell>
          <cell r="B3238" t="str">
            <v>RALO FOFO COM REQUADRO, QUADRADO 150 X 150 MM</v>
          </cell>
          <cell r="C3238" t="str">
            <v xml:space="preserve">UN    </v>
          </cell>
          <cell r="D3238">
            <v>32.619999999999997</v>
          </cell>
        </row>
        <row r="3239">
          <cell r="A3239">
            <v>21060</v>
          </cell>
          <cell r="B3239" t="str">
            <v>RALO FOFO COM REQUADRO, QUADRADO 250 X 250 MM</v>
          </cell>
          <cell r="C3239" t="str">
            <v xml:space="preserve">UN    </v>
          </cell>
          <cell r="D3239">
            <v>60.52</v>
          </cell>
        </row>
        <row r="3240">
          <cell r="A3240">
            <v>21061</v>
          </cell>
          <cell r="B3240" t="str">
            <v>RALO FOFO COM REQUADRO, QUADRADO 300 X 300 MM</v>
          </cell>
          <cell r="C3240" t="str">
            <v xml:space="preserve">UN    </v>
          </cell>
          <cell r="D3240">
            <v>75.650000000000006</v>
          </cell>
        </row>
        <row r="3241">
          <cell r="A3241">
            <v>21062</v>
          </cell>
          <cell r="B3241" t="str">
            <v>RALO FOFO COM REQUADRO, QUADRADO 400 X 400 MM</v>
          </cell>
          <cell r="C3241" t="str">
            <v xml:space="preserve">UN    </v>
          </cell>
          <cell r="D3241">
            <v>119.16</v>
          </cell>
        </row>
        <row r="3242">
          <cell r="A3242">
            <v>21071</v>
          </cell>
          <cell r="B3242" t="str">
            <v>TAMPAO FOFO SIMPLES COM BASE, CLASSE A15 CARGA MAX 1,5 T, 400 X 400 MM, REDE PLUVIAL/ESGOTO/ELETRICA</v>
          </cell>
          <cell r="C3242" t="str">
            <v xml:space="preserve">UN    </v>
          </cell>
          <cell r="D3242">
            <v>122.94</v>
          </cell>
        </row>
        <row r="3243">
          <cell r="A3243">
            <v>21079</v>
          </cell>
          <cell r="B3243" t="str">
            <v>TAMPAO FOFO SIMPLES COM BASE, CLASSE D400 CARGA MAX 40 T, REDONDO TAMPA 500 MM, REDE PLUVIAL/ESGOTO</v>
          </cell>
          <cell r="C3243" t="str">
            <v xml:space="preserve">UN    </v>
          </cell>
          <cell r="D3243">
            <v>363.63</v>
          </cell>
        </row>
        <row r="3244">
          <cell r="A3244">
            <v>21090</v>
          </cell>
          <cell r="B3244" t="str">
            <v>TAMPAO FOFO ARTICULADO, CLASSE D400 CARGA MAX 40 T, REDONDO TAMPA *600 MM, REDE PLUVIAL/ESGOTO</v>
          </cell>
          <cell r="C3244" t="str">
            <v xml:space="preserve">UN    </v>
          </cell>
          <cell r="D3244">
            <v>411.39</v>
          </cell>
        </row>
        <row r="3245">
          <cell r="A3245">
            <v>21092</v>
          </cell>
          <cell r="B3245" t="str">
            <v>VALVULA DE RETENCAO VERTICAL, DE BRONZE (PN-16), 1/2", 200 PSI, EXTREMIDADES COM ROSCA</v>
          </cell>
          <cell r="C3245" t="str">
            <v xml:space="preserve">UN    </v>
          </cell>
          <cell r="D3245">
            <v>37</v>
          </cell>
        </row>
        <row r="3246">
          <cell r="A3246">
            <v>21100</v>
          </cell>
          <cell r="B3246" t="str">
            <v>AQUECEDOR DE AGUA A GAS GLP/GN COM CAPACIDADE DE ARMAZENAMENTO DE 50 A 80 L</v>
          </cell>
          <cell r="C3246" t="str">
            <v xml:space="preserve">UN    </v>
          </cell>
          <cell r="D3246">
            <v>2701.68</v>
          </cell>
        </row>
        <row r="3247">
          <cell r="A3247">
            <v>21101</v>
          </cell>
          <cell r="B3247" t="str">
            <v>PORTA TOALHA ROSTO EM METAL CROMADO, TIPO ARGOLA</v>
          </cell>
          <cell r="C3247" t="str">
            <v xml:space="preserve">UN    </v>
          </cell>
          <cell r="D3247">
            <v>27.37</v>
          </cell>
        </row>
        <row r="3248">
          <cell r="A3248">
            <v>21102</v>
          </cell>
          <cell r="B3248" t="str">
            <v>PORTA TOALHA BANHO EM METAL CROMADO, TIPO BARRA</v>
          </cell>
          <cell r="C3248" t="str">
            <v xml:space="preserve">UN    </v>
          </cell>
          <cell r="D3248">
            <v>42.62</v>
          </cell>
        </row>
        <row r="3249">
          <cell r="A3249">
            <v>21106</v>
          </cell>
          <cell r="B3249" t="str">
            <v>LAMBRIS DE ALUMINIO *0,6* KG/M</v>
          </cell>
          <cell r="C3249" t="str">
            <v xml:space="preserve">KG    </v>
          </cell>
          <cell r="D3249">
            <v>27.53</v>
          </cell>
        </row>
        <row r="3250">
          <cell r="A3250">
            <v>21107</v>
          </cell>
          <cell r="B3250" t="str">
            <v>VIDRO LISO FUME, E = 5 MM - SEM COLOCACAO</v>
          </cell>
          <cell r="C3250" t="str">
            <v xml:space="preserve">M2    </v>
          </cell>
          <cell r="D3250">
            <v>95.95</v>
          </cell>
        </row>
        <row r="3251">
          <cell r="A3251">
            <v>21108</v>
          </cell>
          <cell r="B3251" t="str">
            <v>PISO EM PORCELANATO RETIFICADO EXTRA, FORMATO MENOR OU IGUAL A 2025 CM2</v>
          </cell>
          <cell r="C3251" t="str">
            <v xml:space="preserve">M2    </v>
          </cell>
          <cell r="D3251">
            <v>82.19</v>
          </cell>
        </row>
        <row r="3252">
          <cell r="A3252">
            <v>21109</v>
          </cell>
          <cell r="B3252" t="str">
            <v>MINUTERIA ELETRONICA COLETIVA COM POTENCIA MAXIMA RESISTIVA PARA LAMPADAS FLUORESCENTES DE *300* W ( 110 V ) / *600* W ( 110 V )</v>
          </cell>
          <cell r="C3252" t="str">
            <v xml:space="preserve">UN    </v>
          </cell>
          <cell r="D3252">
            <v>46.78</v>
          </cell>
        </row>
        <row r="3253">
          <cell r="A3253">
            <v>21112</v>
          </cell>
          <cell r="B3253" t="str">
            <v>VALVULA DE DESCARGA EM METAL CROMADO PARA MICTORIO COM ACIONAMENTO POR PRESSAO E FECHAMENTO AUTOMATICO</v>
          </cell>
          <cell r="C3253" t="str">
            <v xml:space="preserve">UN    </v>
          </cell>
          <cell r="D3253">
            <v>149.30000000000001</v>
          </cell>
        </row>
        <row r="3254">
          <cell r="A3254">
            <v>21114</v>
          </cell>
          <cell r="B3254" t="str">
            <v>ADESIVO PARA TUBOS CPVC, *75* G</v>
          </cell>
          <cell r="C3254" t="str">
            <v xml:space="preserve">UN    </v>
          </cell>
          <cell r="D3254">
            <v>12.31</v>
          </cell>
        </row>
        <row r="3255">
          <cell r="A3255">
            <v>21116</v>
          </cell>
          <cell r="B3255" t="str">
            <v>TE DE REDUCAO DE FERRO GALVANIZADO, COM ROSCA BSP, DE 1 1/4" X 3/4"</v>
          </cell>
          <cell r="C3255" t="str">
            <v xml:space="preserve">UN    </v>
          </cell>
          <cell r="D3255">
            <v>16.75</v>
          </cell>
        </row>
        <row r="3256">
          <cell r="A3256">
            <v>21118</v>
          </cell>
          <cell r="B3256" t="str">
            <v>JOELHO CPVC, SOLDAVEL, 90 GRAUS, 15 MM, PARA AGUA QUENTE</v>
          </cell>
          <cell r="C3256" t="str">
            <v xml:space="preserve">UN    </v>
          </cell>
          <cell r="D3256">
            <v>2.02</v>
          </cell>
        </row>
        <row r="3257">
          <cell r="A3257">
            <v>21119</v>
          </cell>
          <cell r="B3257" t="str">
            <v>LUVA CPVC, SOLDAVEL, 15 MM, PARA AGUA QUENTE PREDIAL</v>
          </cell>
          <cell r="C3257" t="str">
            <v xml:space="preserve">UN    </v>
          </cell>
          <cell r="D3257">
            <v>1.2</v>
          </cell>
        </row>
        <row r="3258">
          <cell r="A3258">
            <v>21120</v>
          </cell>
          <cell r="B3258" t="str">
            <v>LUVA DE TRANSICAO, CPVC, 15 MM X 1/2", PARA AGUA QUENTE PREDIAL</v>
          </cell>
          <cell r="C3258" t="str">
            <v xml:space="preserve">UN    </v>
          </cell>
          <cell r="D3258">
            <v>8.49</v>
          </cell>
        </row>
        <row r="3259">
          <cell r="A3259">
            <v>21121</v>
          </cell>
          <cell r="B3259" t="str">
            <v>TE CPVC, SOLDAVEL, 90 GRAUS, 15 MM, PARA AGUA QUENTE PREDIAL</v>
          </cell>
          <cell r="C3259" t="str">
            <v xml:space="preserve">UN    </v>
          </cell>
          <cell r="D3259">
            <v>2.29</v>
          </cell>
        </row>
        <row r="3260">
          <cell r="A3260">
            <v>21123</v>
          </cell>
          <cell r="B3260" t="str">
            <v>TUBO CPVC, SOLDAVEL, 15 MM, AGUA QUENTE PREDIAL (NBR 15884)</v>
          </cell>
          <cell r="C3260" t="str">
            <v xml:space="preserve">M     </v>
          </cell>
          <cell r="D3260">
            <v>8.24</v>
          </cell>
        </row>
        <row r="3261">
          <cell r="A3261">
            <v>21124</v>
          </cell>
          <cell r="B3261" t="str">
            <v>TUBO CPVC, SOLDAVEL, 22 MM, AGUA QUENTE PREDIAL (NBR 15884)</v>
          </cell>
          <cell r="C3261" t="str">
            <v xml:space="preserve">M     </v>
          </cell>
          <cell r="D3261">
            <v>14.61</v>
          </cell>
        </row>
        <row r="3262">
          <cell r="A3262">
            <v>21125</v>
          </cell>
          <cell r="B3262" t="str">
            <v>TUBO CPVC, SOLDAVEL, 28 MM, AGUA QUENTE PREDIAL (NBR 15884)</v>
          </cell>
          <cell r="C3262" t="str">
            <v xml:space="preserve">M     </v>
          </cell>
          <cell r="D3262">
            <v>23.45</v>
          </cell>
        </row>
        <row r="3263">
          <cell r="A3263">
            <v>21127</v>
          </cell>
          <cell r="B3263" t="str">
            <v>FITA ISOLANTE ADESIVA ANTICHAMA, USO ATE 750 V, EM ROLO DE 19 MM X 5 M</v>
          </cell>
          <cell r="C3263" t="str">
            <v xml:space="preserve">UN    </v>
          </cell>
          <cell r="D3263">
            <v>3.11</v>
          </cell>
        </row>
        <row r="3264">
          <cell r="A3264">
            <v>21128</v>
          </cell>
          <cell r="B3264" t="str">
            <v>ELETRODUTO EM ACO GALVANIZADO ELETROLITICO, LEVE, DIAMETRO 3/4", PAREDE DE 0,90 MM</v>
          </cell>
          <cell r="C3264" t="str">
            <v xml:space="preserve">M     </v>
          </cell>
          <cell r="D3264">
            <v>4.74</v>
          </cell>
        </row>
        <row r="3265">
          <cell r="A3265">
            <v>21129</v>
          </cell>
          <cell r="B3265" t="str">
            <v>ELETRODUTO EM ACO GALVANIZADO ELETROLITICO, LEVE, DIAMETRO 1/2", PAREDE DE 0,90 MM</v>
          </cell>
          <cell r="C3265" t="str">
            <v xml:space="preserve">M     </v>
          </cell>
          <cell r="D3265">
            <v>3.99</v>
          </cell>
        </row>
        <row r="3266">
          <cell r="A3266">
            <v>21130</v>
          </cell>
          <cell r="B3266" t="str">
            <v>ELETRODUTO EM ACO GALVANIZADO ELETROLITICO, SEMI-PESADO, DIAMETRO 1 1/2", PAREDE DE 1,20 MM</v>
          </cell>
          <cell r="C3266" t="str">
            <v xml:space="preserve">M     </v>
          </cell>
          <cell r="D3266">
            <v>11.97</v>
          </cell>
        </row>
        <row r="3267">
          <cell r="A3267">
            <v>21131</v>
          </cell>
          <cell r="B3267" t="str">
            <v>ELETRODUTO EM ACO GALVANIZADO ELETROLITICO, SEMI-PESADO, DIAMETRO 2 1/2", PAREDE DE 1,52 MM</v>
          </cell>
          <cell r="C3267" t="str">
            <v xml:space="preserve">M     </v>
          </cell>
          <cell r="D3267">
            <v>29.3</v>
          </cell>
        </row>
        <row r="3268">
          <cell r="A3268">
            <v>21132</v>
          </cell>
          <cell r="B3268" t="str">
            <v>ELETRODUTO EM ACO GALVANIZADO ELETROLITICO, PESADO, DIAMETRO 4", PAREDE DE 2,25 MM</v>
          </cell>
          <cell r="C3268" t="str">
            <v xml:space="preserve">M     </v>
          </cell>
          <cell r="D3268">
            <v>51.48</v>
          </cell>
        </row>
        <row r="3269">
          <cell r="A3269">
            <v>21133</v>
          </cell>
          <cell r="B3269" t="str">
            <v>ELETRODUTO EM ACO GALVANIZADO ELETROLITICO, SEMI-PESADO, DIAMETRO 3", PAREDE DE 1,52 MM</v>
          </cell>
          <cell r="C3269" t="str">
            <v xml:space="preserve">M     </v>
          </cell>
          <cell r="D3269">
            <v>34.39</v>
          </cell>
        </row>
        <row r="3270">
          <cell r="A3270">
            <v>21134</v>
          </cell>
          <cell r="B3270" t="str">
            <v>ELETRODUTO EM ACO GALVANIZADO ELETROLITICO, SEMI-PESADO, DIAMETRO 2", PAREDE DE 1,20 MM</v>
          </cell>
          <cell r="C3270" t="str">
            <v xml:space="preserve">M     </v>
          </cell>
          <cell r="D3270">
            <v>17.2</v>
          </cell>
        </row>
        <row r="3271">
          <cell r="A3271">
            <v>21135</v>
          </cell>
          <cell r="B3271" t="str">
            <v>ELETRODUTO EM ACO GALVANIZADO ELETROLITICO, SEMI-PESADO, DIAMETRO 1 1/4", PAREDE DE 1,20 MM</v>
          </cell>
          <cell r="C3271" t="str">
            <v xml:space="preserve">M     </v>
          </cell>
          <cell r="D3271">
            <v>11.78</v>
          </cell>
        </row>
        <row r="3272">
          <cell r="A3272">
            <v>21136</v>
          </cell>
          <cell r="B3272" t="str">
            <v>ELETRODUTO EM ACO GALVANIZADO ELETROLITICO, LEVE, DIAMETRO 1", PAREDE DE 0,90 MM</v>
          </cell>
          <cell r="C3272" t="str">
            <v xml:space="preserve">M     </v>
          </cell>
          <cell r="D3272">
            <v>6.12</v>
          </cell>
        </row>
        <row r="3273">
          <cell r="A3273">
            <v>21137</v>
          </cell>
          <cell r="B3273" t="str">
            <v>ELETRODUTO METALICO FLEXIVEL REVESTIDO COM PVC PRETO, DIAMETRO EXTERNO DE 15 MM (3/8"), TIPO COPEX</v>
          </cell>
          <cell r="C3273" t="str">
            <v xml:space="preserve">M     </v>
          </cell>
          <cell r="D3273">
            <v>4.8499999999999996</v>
          </cell>
        </row>
        <row r="3274">
          <cell r="A3274">
            <v>21138</v>
          </cell>
          <cell r="B3274" t="str">
            <v>MADEIRA ROLICA TRATADA, EUCALIPTO OU EQUIVALENTE DA REGIAO, H = 2,2 M, D = 8 A 11 CM (PARA CERCA)</v>
          </cell>
          <cell r="C3274" t="str">
            <v xml:space="preserve">M     </v>
          </cell>
          <cell r="D3274">
            <v>5.45</v>
          </cell>
        </row>
        <row r="3275">
          <cell r="A3275">
            <v>21141</v>
          </cell>
          <cell r="B3275" t="str">
            <v>TELA DE ACO SOLDADA NERVURADA CA-60, Q-92, (1,48 KG/M2), DIAMETRO DO FIO = 4,2 MM, LARGURA =  2,45 X 60 M DE COMPRIMENTO, ESPACAMENTO DA MALHA = 15  X 15 CM</v>
          </cell>
          <cell r="C3275" t="str">
            <v xml:space="preserve">M2    </v>
          </cell>
          <cell r="D3275">
            <v>7.78</v>
          </cell>
        </row>
        <row r="3276">
          <cell r="A3276">
            <v>21142</v>
          </cell>
          <cell r="B3276" t="str">
            <v>ESTRIBO COM PARAFUSO EM CHAPA DE FERRO FUNDIDO DE 2" X 3/16" X 35 CM, SECAO "U", PARA MADEIRAMENTO DE TELHADO</v>
          </cell>
          <cell r="C3276" t="str">
            <v xml:space="preserve">UN    </v>
          </cell>
          <cell r="D3276">
            <v>14.14</v>
          </cell>
        </row>
        <row r="3277">
          <cell r="A3277">
            <v>21147</v>
          </cell>
          <cell r="B3277" t="str">
            <v>TUBO ACO PRETO SEM COSTURA 2 1/2", E = 5,16 MM, SCHEDULE 40 (8,62 KG/M)</v>
          </cell>
          <cell r="C3277" t="str">
            <v xml:space="preserve">M     </v>
          </cell>
          <cell r="D3277">
            <v>75.739999999999995</v>
          </cell>
        </row>
        <row r="3278">
          <cell r="A3278">
            <v>21148</v>
          </cell>
          <cell r="B3278" t="str">
            <v>TUBO ACO PRETO SEM COSTURA 2", E= *3,91* MM, SCHEDULE 40, *5,43* KG/M</v>
          </cell>
          <cell r="C3278" t="str">
            <v xml:space="preserve">M     </v>
          </cell>
          <cell r="D3278">
            <v>46.75</v>
          </cell>
        </row>
        <row r="3279">
          <cell r="A3279">
            <v>21150</v>
          </cell>
          <cell r="B3279" t="str">
            <v>TUBO ACO PRETO SEM COSTURA 3/4", E= *2,87 MM, SCHEDULE 40, *1,69 KG/M</v>
          </cell>
          <cell r="C3279" t="str">
            <v xml:space="preserve">M     </v>
          </cell>
          <cell r="D3279">
            <v>23.18</v>
          </cell>
        </row>
        <row r="3280">
          <cell r="A3280">
            <v>21151</v>
          </cell>
          <cell r="B3280" t="str">
            <v>TUBO ACO PRETO SEM COSTURA 4", E= *6,02 MM, SCHEDULE 40, *16,06 KG/M</v>
          </cell>
          <cell r="C3280" t="str">
            <v xml:space="preserve">M     </v>
          </cell>
          <cell r="D3280">
            <v>138.75</v>
          </cell>
        </row>
        <row r="3281">
          <cell r="A3281">
            <v>25002</v>
          </cell>
          <cell r="B3281" t="str">
            <v>CABO DE ALUMINIO NU COM ALMA DE ACO, BITOLA 2 AWG</v>
          </cell>
          <cell r="C3281" t="str">
            <v xml:space="preserve">KG    </v>
          </cell>
          <cell r="D3281">
            <v>25.38</v>
          </cell>
        </row>
        <row r="3282">
          <cell r="A3282">
            <v>25003</v>
          </cell>
          <cell r="B3282" t="str">
            <v>CABO DE ALUMINIO NU SEM ALMA DE ACO, BITOLA 2 AWG</v>
          </cell>
          <cell r="C3282" t="str">
            <v xml:space="preserve">KG    </v>
          </cell>
          <cell r="D3282">
            <v>30.2</v>
          </cell>
        </row>
        <row r="3283">
          <cell r="A3283">
            <v>25004</v>
          </cell>
          <cell r="B3283" t="str">
            <v>CABO DE ALUMINIO NU COM ALMA DE ACO, BITOLA 1/0 AWG</v>
          </cell>
          <cell r="C3283" t="str">
            <v xml:space="preserve">KG    </v>
          </cell>
          <cell r="D3283">
            <v>25.17</v>
          </cell>
        </row>
        <row r="3284">
          <cell r="A3284">
            <v>25005</v>
          </cell>
          <cell r="B3284" t="str">
            <v>CABO DE ALUMINIO NU SEM ALMA DE ACO, BITOLA 1/0 AWG</v>
          </cell>
          <cell r="C3284" t="str">
            <v xml:space="preserve">KG    </v>
          </cell>
          <cell r="D3284">
            <v>28.28</v>
          </cell>
        </row>
        <row r="3285">
          <cell r="A3285">
            <v>25007</v>
          </cell>
          <cell r="B3285" t="str">
            <v>TELHA DE ACO ZINCADO ONDULADA, A = *17* MM, E = 0,5 MM, SEM PINTURA</v>
          </cell>
          <cell r="C3285" t="str">
            <v xml:space="preserve">M2    </v>
          </cell>
          <cell r="D3285">
            <v>26.47</v>
          </cell>
        </row>
        <row r="3286">
          <cell r="A3286">
            <v>25013</v>
          </cell>
          <cell r="B3286" t="str">
            <v>TANQUE DE ASFALTO ESTACIONARIO COM SERPENTINA, CAPACIDADE 20.000 L</v>
          </cell>
          <cell r="C3286" t="str">
            <v xml:space="preserve">UN    </v>
          </cell>
          <cell r="D3286">
            <v>55743.93</v>
          </cell>
        </row>
        <row r="3287">
          <cell r="A3287">
            <v>25014</v>
          </cell>
          <cell r="B3287" t="str">
            <v>TANQUE DE ASFALTO ESTACIONARIO COM MACARICO, CAPACIDADE 20.000 L</v>
          </cell>
          <cell r="C3287" t="str">
            <v xml:space="preserve">UN    </v>
          </cell>
          <cell r="D3287">
            <v>53185.4</v>
          </cell>
        </row>
        <row r="3288">
          <cell r="A3288">
            <v>25019</v>
          </cell>
          <cell r="B3288" t="str">
            <v>GRUPO GERADOR ESTACIONARIO, MOTOR DIESEL POTENCIA 170 KVA</v>
          </cell>
          <cell r="C3288" t="str">
            <v xml:space="preserve">UN    </v>
          </cell>
          <cell r="D3288">
            <v>64413.9</v>
          </cell>
        </row>
        <row r="3289">
          <cell r="A3289">
            <v>25020</v>
          </cell>
          <cell r="B3289" t="str">
            <v>TRATOR DE ESTEIRAS, POTENCIA BRUTA DE 347 HP, PESO OPERACIONAL DE 38,5 T, COM ESCARIFICADOR E LAMINA COM CAPACIDADE DE 4,70M3</v>
          </cell>
          <cell r="C3289" t="str">
            <v xml:space="preserve">UN    </v>
          </cell>
          <cell r="D3289">
            <v>2129114.71</v>
          </cell>
        </row>
        <row r="3290">
          <cell r="A3290">
            <v>25067</v>
          </cell>
          <cell r="B3290" t="str">
            <v>BLOCO CONCRETO ESTRUTURAL 19 X 19 X 39 CM, FBK 4,5 MPA (NBR 6136)</v>
          </cell>
          <cell r="C3290" t="str">
            <v xml:space="preserve">UN    </v>
          </cell>
          <cell r="D3290">
            <v>3.02</v>
          </cell>
        </row>
        <row r="3291">
          <cell r="A3291">
            <v>25070</v>
          </cell>
          <cell r="B3291" t="str">
            <v>BLOCO CONCRETO ESTRUTURAL 14 X 19 X 39 CM, FBK 4,5 MPA (NBR 6136)</v>
          </cell>
          <cell r="C3291" t="str">
            <v xml:space="preserve">UN    </v>
          </cell>
          <cell r="D3291">
            <v>2.3199999999999998</v>
          </cell>
        </row>
        <row r="3292">
          <cell r="A3292">
            <v>25071</v>
          </cell>
          <cell r="B3292" t="str">
            <v>BLOCO CONCRETO ESTRUTURAL 9 X 19 X 39 CM, FBK 4,5 MPA (NBR 6136)</v>
          </cell>
          <cell r="C3292" t="str">
            <v xml:space="preserve">UN    </v>
          </cell>
          <cell r="D3292">
            <v>1.59</v>
          </cell>
        </row>
        <row r="3293">
          <cell r="A3293">
            <v>25398</v>
          </cell>
          <cell r="B3293" t="str">
            <v>CONJUNTO PARA FUTSAL COM TRAVES OFICIAIS DE 3,00 X 2,00 M EM TUBO DE ACO GALVANIZADO 3" COM REQUADRO EM TUBO DE 1", PINTURA EM PRIMER COM TINTA ESMALTE SINTETICO E REDES DE POLIETILENO FIO 4 MM</v>
          </cell>
          <cell r="C3293" t="str">
            <v xml:space="preserve">UN    </v>
          </cell>
          <cell r="D3293">
            <v>2602.39</v>
          </cell>
        </row>
        <row r="3294">
          <cell r="A3294">
            <v>25399</v>
          </cell>
          <cell r="B3294" t="str">
            <v>CONJUNTO PARA QUADRA DE  VOLEI COM POSTES EM TUBO DE ACO GALVANIZADO 3", H = *255* CM, PINTURA EM TINTA ESMALTE SINTETICO, REDE DE NYLON COM 2 MM, MALHA 10 X 10 CM E ANTENAS OFICIAIS EM FIBRA DE VIDRO</v>
          </cell>
          <cell r="C3294" t="str">
            <v xml:space="preserve">UN    </v>
          </cell>
          <cell r="D3294">
            <v>1579.88</v>
          </cell>
        </row>
        <row r="3295">
          <cell r="A3295">
            <v>25400</v>
          </cell>
          <cell r="B3295" t="str">
            <v>PAR DE TABELAS DE BASQUETE EM COMPENSADO NAVAL DE *1,80 X 1,20* M, COM ARO DE METAL E REDE (SEM SUPORTE DE FIXACAO)</v>
          </cell>
          <cell r="C3295" t="str">
            <v xml:space="preserve">UN    </v>
          </cell>
          <cell r="D3295">
            <v>877.14</v>
          </cell>
        </row>
        <row r="3296">
          <cell r="A3296">
            <v>25860</v>
          </cell>
          <cell r="B3296" t="str">
            <v>MANTA TERMOPLASTICA, PEAD, GEOMEMBRANA LISA, E = 0,50 MM ( NBR 15352)</v>
          </cell>
          <cell r="C3296" t="str">
            <v xml:space="preserve">M2    </v>
          </cell>
          <cell r="D3296">
            <v>7.86</v>
          </cell>
        </row>
        <row r="3297">
          <cell r="A3297">
            <v>25861</v>
          </cell>
          <cell r="B3297" t="str">
            <v>MANTA TERMOPLASTICA, PEAD, GEOMEMBRANA LISA, E = 0,75 MM ( NBR 15352)</v>
          </cell>
          <cell r="C3297" t="str">
            <v xml:space="preserve">M2    </v>
          </cell>
          <cell r="D3297">
            <v>11.87</v>
          </cell>
        </row>
        <row r="3298">
          <cell r="A3298">
            <v>25862</v>
          </cell>
          <cell r="B3298" t="str">
            <v>MANTA TERMOPLASTICA, PEAD, GEOMEMBRANA LISA, E = 0,80 MM ( NBR 15352)</v>
          </cell>
          <cell r="C3298" t="str">
            <v xml:space="preserve">M2    </v>
          </cell>
          <cell r="D3298">
            <v>12.6</v>
          </cell>
        </row>
        <row r="3299">
          <cell r="A3299">
            <v>25863</v>
          </cell>
          <cell r="B3299" t="str">
            <v>MANTA TERMOPLASTICA, PEAD, GEOMEMBRANA LISA, E = 1,00 MM ( NBR 15352)</v>
          </cell>
          <cell r="C3299" t="str">
            <v xml:space="preserve">M2    </v>
          </cell>
          <cell r="D3299">
            <v>15.75</v>
          </cell>
        </row>
        <row r="3300">
          <cell r="A3300">
            <v>25864</v>
          </cell>
          <cell r="B3300" t="str">
            <v>MANTA TERMOPLASTICA, PEAD, GEOMEMBRANA LISA, E = 1,50 MM ( NBR 15352)</v>
          </cell>
          <cell r="C3300" t="str">
            <v xml:space="preserve">M2    </v>
          </cell>
          <cell r="D3300">
            <v>23.61</v>
          </cell>
        </row>
        <row r="3301">
          <cell r="A3301">
            <v>25865</v>
          </cell>
          <cell r="B3301" t="str">
            <v>MANTA TERMOPLASTICA, PEAD, GEOMEMBRANA LISA, E = 2,00 MM ( NBR 15352)</v>
          </cell>
          <cell r="C3301" t="str">
            <v xml:space="preserve">M2    </v>
          </cell>
          <cell r="D3301">
            <v>31.63</v>
          </cell>
        </row>
        <row r="3302">
          <cell r="A3302">
            <v>25866</v>
          </cell>
          <cell r="B3302" t="str">
            <v>MANTA TERMOPLASTICA, PEAD, GEOMEMBRANA LISA, E = 2,50 MM ( NBR 15352)</v>
          </cell>
          <cell r="C3302" t="str">
            <v xml:space="preserve">M2    </v>
          </cell>
          <cell r="D3302">
            <v>39.28</v>
          </cell>
        </row>
        <row r="3303">
          <cell r="A3303">
            <v>25867</v>
          </cell>
          <cell r="B3303" t="str">
            <v>MANTA TERMOPLASTICA, PEAD, GEOMEMBRANA TEXTURIZADA EM AMBAS AS FACES, E = 1,50 MM (NBR 15352)</v>
          </cell>
          <cell r="C3303" t="str">
            <v xml:space="preserve">M2    </v>
          </cell>
          <cell r="D3303">
            <v>25.5</v>
          </cell>
        </row>
        <row r="3304">
          <cell r="A3304">
            <v>25868</v>
          </cell>
          <cell r="B3304" t="str">
            <v>MANTA TERMOPLASTICA, PEAD, GEOMEMBRANA TEXTURIZADA EM AMBAS AS FACES, E = 0,50 MM (NBR 15352)</v>
          </cell>
          <cell r="C3304" t="str">
            <v xml:space="preserve">M2    </v>
          </cell>
          <cell r="D3304">
            <v>8.76</v>
          </cell>
        </row>
        <row r="3305">
          <cell r="A3305">
            <v>25869</v>
          </cell>
          <cell r="B3305" t="str">
            <v>MANTA TERMOPLASTICA, PEAD, GEOMEMBRANA TEXTURIZADA EM AMBAS AS FACES, E = 0,75 MM (NBR 15352)</v>
          </cell>
          <cell r="C3305" t="str">
            <v xml:space="preserve">M2    </v>
          </cell>
          <cell r="D3305">
            <v>12.38</v>
          </cell>
        </row>
        <row r="3306">
          <cell r="A3306">
            <v>25870</v>
          </cell>
          <cell r="B3306" t="str">
            <v>MANTA TERMOPLASTICA, PEAD, GEOMEMBRANA TEXTURIZADA EM AMBAS AS FACES, E = 0,80 MM (NBR 15352)</v>
          </cell>
          <cell r="C3306" t="str">
            <v xml:space="preserve">M2    </v>
          </cell>
          <cell r="D3306">
            <v>14.03</v>
          </cell>
        </row>
        <row r="3307">
          <cell r="A3307">
            <v>25871</v>
          </cell>
          <cell r="B3307" t="str">
            <v>MANTA TERMOPLASTICA, PEAD, GEOMEMBRANA TEXTURIZADA EM AMBAS AS FACES, E = 1,00 MM (NBR 15352)</v>
          </cell>
          <cell r="C3307" t="str">
            <v xml:space="preserve">M2    </v>
          </cell>
          <cell r="D3307">
            <v>17.22</v>
          </cell>
        </row>
        <row r="3308">
          <cell r="A3308">
            <v>25872</v>
          </cell>
          <cell r="B3308" t="str">
            <v>MANTA TERMOPLASTICA, PEAD, GEOMEMBRANA TEXTURIZADA EM AMBAS AS FACES, E = 2,00 MM (NBR 15352)</v>
          </cell>
          <cell r="C3308" t="str">
            <v xml:space="preserve">M2    </v>
          </cell>
          <cell r="D3308">
            <v>34.46</v>
          </cell>
        </row>
        <row r="3309">
          <cell r="A3309">
            <v>25873</v>
          </cell>
          <cell r="B3309" t="str">
            <v>MANTA TERMOPLASTICA, PEAD, GEOMEMBRANA TEXTURIZADA EM AMBAS AS FACES, E = 2,50 MM (NBR 15352)</v>
          </cell>
          <cell r="C3309" t="str">
            <v xml:space="preserve">M2    </v>
          </cell>
          <cell r="D3309">
            <v>42.98</v>
          </cell>
        </row>
        <row r="3310">
          <cell r="A3310">
            <v>25874</v>
          </cell>
          <cell r="B3310" t="str">
            <v>TUBO DE POLIETILENO DE ALTA DENSIDADE, PEAD, PE-80, DE = 1200 MM X 37,2 MM PAREDE ( SDR 32,25 - PN 04 ) PARA REDE DE AGUA OU ESGOTO (NBR 15561)</v>
          </cell>
          <cell r="C3310" t="str">
            <v xml:space="preserve">M     </v>
          </cell>
          <cell r="D3310">
            <v>5239.28</v>
          </cell>
        </row>
        <row r="3311">
          <cell r="A3311">
            <v>25875</v>
          </cell>
          <cell r="B3311" t="str">
            <v>TUBO DE POLIETILENO DE ALTA DENSIDADE, PEAD, PE-80, DE= 800 MM X 30,8 MM PAREDE, ( SDR 26 - PN 05 ) PARA REDE DE AGUA OU ESGOTO (NBR 15561)</v>
          </cell>
          <cell r="C3311" t="str">
            <v xml:space="preserve">M     </v>
          </cell>
          <cell r="D3311">
            <v>1651.68</v>
          </cell>
        </row>
        <row r="3312">
          <cell r="A3312">
            <v>25876</v>
          </cell>
          <cell r="B3312" t="str">
            <v>TUBO DE POLIETILENO DE ALTA DENSIDADE, PEAD, PE-80, DE = 1000 MM X 38,5 MM PAREDE, ( SDR 26 - PN 05 ) PARA REDE DE AGUA OU ESGOTO (NBR 15561)</v>
          </cell>
          <cell r="C3312" t="str">
            <v xml:space="preserve">M     </v>
          </cell>
          <cell r="D3312">
            <v>2987.3</v>
          </cell>
        </row>
        <row r="3313">
          <cell r="A3313">
            <v>25877</v>
          </cell>
          <cell r="B3313" t="str">
            <v>TUBO DE POLIETILENO DE ALTA DENSIDADE, PEAD, PE-80, DE = 1400 MM X 42,9 MM PAREDE, (SDR 32,25 - PN 04 ) PARA REDE DE AGUA OU ESGOTO (NBR 15561)</v>
          </cell>
          <cell r="C3313" t="str">
            <v xml:space="preserve">M     </v>
          </cell>
          <cell r="D3313">
            <v>7149.2</v>
          </cell>
        </row>
        <row r="3314">
          <cell r="A3314">
            <v>25878</v>
          </cell>
          <cell r="B3314" t="str">
            <v>TUBO DE POLIETILENO DE ALTA DENSIDADE, PEAD, PE-80, DE = 160 MM X 14,6 MM PAREDE, (SDR 11 - PN 12,5 ) PARA REDE DE AGUA OU ESGOTO (NBR 15561)</v>
          </cell>
          <cell r="C3314" t="str">
            <v xml:space="preserve">M     </v>
          </cell>
          <cell r="D3314">
            <v>157.15</v>
          </cell>
        </row>
        <row r="3315">
          <cell r="A3315">
            <v>25879</v>
          </cell>
          <cell r="B3315" t="str">
            <v>TUBO DE POLIETILENO DE ALTA DENSIDADE, PEAD, PE-80, DE = 1600 MM X 49,0 MM PAREDE, ( SDR 32,25 - PN 04 ) PARA REDE DE AGUA OU ESGOTO (NBR 15561)</v>
          </cell>
          <cell r="C3315" t="str">
            <v xml:space="preserve">M     </v>
          </cell>
          <cell r="D3315">
            <v>6781.87</v>
          </cell>
        </row>
        <row r="3316">
          <cell r="A3316">
            <v>25880</v>
          </cell>
          <cell r="B3316" t="str">
            <v>TUBO DE POLIETILENO DE ALTA DENSIDADE, PEAD, PE-80, DE= 200 MM X 18,2 MM PAREDE, ( SDR 11 - PN 12,5 ) PARA REDE DE AGUA OU ESGOTO (NBR 15561)</v>
          </cell>
          <cell r="C3316" t="str">
            <v xml:space="preserve">M     </v>
          </cell>
          <cell r="D3316">
            <v>244.98</v>
          </cell>
        </row>
        <row r="3317">
          <cell r="A3317">
            <v>25881</v>
          </cell>
          <cell r="B3317" t="str">
            <v>TUBO DE POLIETILENO DE ALTA DENSIDADE, PEAD, PE-80, DE= 315 MM X 28,7 MM PAREDE, ( SDR 11 - PN 12,5 ) PARA REDE DE AGUA OU ESGOTO (NBR 15561)</v>
          </cell>
          <cell r="C3317" t="str">
            <v xml:space="preserve">M     </v>
          </cell>
          <cell r="D3317">
            <v>600.28</v>
          </cell>
        </row>
        <row r="3318">
          <cell r="A3318">
            <v>25882</v>
          </cell>
          <cell r="B3318" t="str">
            <v>TUBO DE POLIETILENO DE ALTA DENSIDADE, PEAD, PE-80, DE= 400 MM X 36,4 MM PAREDE, ( SDR 11 - PN 12,5 ) PARA REDE DE AGUA OU ESGOTO (NBR 15561)</v>
          </cell>
          <cell r="C3318" t="str">
            <v xml:space="preserve">M     </v>
          </cell>
          <cell r="D3318">
            <v>966.83</v>
          </cell>
        </row>
        <row r="3319">
          <cell r="A3319">
            <v>25883</v>
          </cell>
          <cell r="B3319" t="str">
            <v>TUBO DE POLIETILENO DE ALTA DENSIDADE, PEAD, PE-80, DE= 50 MM X 4,6 MM PAREDE, (SDR 11 - PN 12,5) PARA REDE DE AGUA OU ESGOTO (NBR 15561)</v>
          </cell>
          <cell r="C3319" t="str">
            <v xml:space="preserve">M     </v>
          </cell>
          <cell r="D3319">
            <v>15.59</v>
          </cell>
        </row>
        <row r="3320">
          <cell r="A3320">
            <v>25884</v>
          </cell>
          <cell r="B3320" t="str">
            <v>TUBO DE POLIETILENO DE ALTA DENSIDADE, PEAD, PE-80, DE= 500 MM X 45,5 MM PAREDE, ( SDR 11 - PN 12,5 ) PARA REDE DE AGUA OU ESGOTO (NBR 15561)</v>
          </cell>
          <cell r="C3320" t="str">
            <v xml:space="preserve">M     </v>
          </cell>
          <cell r="D3320">
            <v>1697.41</v>
          </cell>
        </row>
        <row r="3321">
          <cell r="A3321">
            <v>25885</v>
          </cell>
          <cell r="B3321" t="str">
            <v>TUBO DE POLIETILENO DE ALTA DENSIDADE, PEAD, PE-80, DE= 630 MM X 57,3 MM PAREDE (SDR 11 - PN 12,5 ) PARA REDE DE AGUA OU ESGOTO (NBR 15561)</v>
          </cell>
          <cell r="C3321" t="str">
            <v xml:space="preserve">M     </v>
          </cell>
          <cell r="D3321">
            <v>2524.52</v>
          </cell>
        </row>
        <row r="3322">
          <cell r="A3322">
            <v>25886</v>
          </cell>
          <cell r="B3322" t="str">
            <v>TUBO DE POLIETILENO DE ALTA DENSIDADE, PEAD, PE-80, DE= 75 MM X 6,9 MM PAREDE, ( SRD 11 - PN 12,5 ) PARA REDE DE AGUA OU ESGOTO (NBR 15561)</v>
          </cell>
          <cell r="C3322" t="str">
            <v xml:space="preserve">M     </v>
          </cell>
          <cell r="D3322">
            <v>34.880000000000003</v>
          </cell>
        </row>
        <row r="3323">
          <cell r="A3323">
            <v>25887</v>
          </cell>
          <cell r="B3323" t="str">
            <v>TUBO DE POLIETILENO DE ALTA DENSIDADE, PEAD, PE-80, DE = 900 MM X 34,7 MM PAREDE, ( SDR 26 - PN 05 ) PARA REDE DE AGUA OU ESGOTO (NBR 15561)</v>
          </cell>
          <cell r="C3323" t="str">
            <v xml:space="preserve">M     </v>
          </cell>
          <cell r="D3323">
            <v>2709.46</v>
          </cell>
        </row>
        <row r="3324">
          <cell r="A3324">
            <v>25888</v>
          </cell>
          <cell r="B3324" t="str">
            <v>TUBO DE POLIETILENO DE ALTA DENSIDADE, PEAD, PE-80, DE = 110 MM X 10,0 MM PAREDE, ( SDR 11 - PN 12,5 ) PARA REDE DE AGUA OU ESGOTO (NBR 15561)</v>
          </cell>
          <cell r="C3324" t="str">
            <v xml:space="preserve">M     </v>
          </cell>
          <cell r="D3324">
            <v>73.209999999999994</v>
          </cell>
        </row>
        <row r="3325">
          <cell r="A3325">
            <v>25889</v>
          </cell>
          <cell r="B3325" t="str">
            <v>TUBO DE POLIETILENO DE ALTA DENSIDADE, PEAD, PE-80, DE= 730 MM X 34,1 MM PAREDE, ( SDR 21 - PN 06 ) PARA REDE DE AGUA OU ESGOTO (NBR 15561)</v>
          </cell>
          <cell r="C3325" t="str">
            <v xml:space="preserve">M     </v>
          </cell>
          <cell r="D3325">
            <v>1265.98</v>
          </cell>
        </row>
        <row r="3326">
          <cell r="A3326">
            <v>25930</v>
          </cell>
          <cell r="B3326" t="str">
            <v>GRANALHA DE ACO, ESFERICA (SHOT), PARA JATEAMENTO, PENEIRA 1,19 A 1,00 MM (SAE S390)</v>
          </cell>
          <cell r="C3326" t="str">
            <v>SC25KG</v>
          </cell>
          <cell r="D3326">
            <v>97.5</v>
          </cell>
        </row>
        <row r="3327">
          <cell r="A3327">
            <v>25931</v>
          </cell>
          <cell r="B3327" t="str">
            <v>DISCO DE CORTE DIAMANTADO SEGMENTADO DIAMETRO DE 180 MM PARA ESMERILHADEIRA 7 "</v>
          </cell>
          <cell r="C3327" t="str">
            <v xml:space="preserve">UN    </v>
          </cell>
          <cell r="D3327">
            <v>70.92</v>
          </cell>
        </row>
        <row r="3328">
          <cell r="A3328">
            <v>25950</v>
          </cell>
          <cell r="B3328" t="str">
            <v>SERVICO DE BOMBEAMENTO DE CONCRETO COM CONSUMO MINIMO DE 40 M3</v>
          </cell>
          <cell r="C3328" t="str">
            <v xml:space="preserve">M3    </v>
          </cell>
          <cell r="D3328">
            <v>38.94</v>
          </cell>
        </row>
        <row r="3329">
          <cell r="A3329">
            <v>25951</v>
          </cell>
          <cell r="B3329" t="str">
            <v>FERTILIZANTE NPK - 10:10:10</v>
          </cell>
          <cell r="C3329" t="str">
            <v xml:space="preserve">KG    </v>
          </cell>
          <cell r="D3329">
            <v>1.56</v>
          </cell>
        </row>
        <row r="3330">
          <cell r="A3330">
            <v>25952</v>
          </cell>
          <cell r="B3330" t="str">
            <v>GUINDASTE HIDRAULICO AUTOPROPELIDO, COM LANCA TELESCOPICA 28,80 M, CAPACIDADE MAXIMA 30 T, POTENCIA 97 KW, TRACAO 4 X 4</v>
          </cell>
          <cell r="C3330" t="str">
            <v xml:space="preserve">UN    </v>
          </cell>
          <cell r="D3330">
            <v>616354.54</v>
          </cell>
        </row>
        <row r="3331">
          <cell r="A3331">
            <v>25953</v>
          </cell>
          <cell r="B3331" t="str">
            <v>GUINDASTE HIDRAULICO AUTOPROPELIDO, COM LANCA TELESCOPICA 50 M, CAPACIDADE MAXIMA 100 T, POTENCIA 350 KW, TRACAO 10 X 6</v>
          </cell>
          <cell r="C3331" t="str">
            <v xml:space="preserve">UN    </v>
          </cell>
          <cell r="D3331">
            <v>2015005.21</v>
          </cell>
        </row>
        <row r="3332">
          <cell r="A3332">
            <v>25954</v>
          </cell>
          <cell r="B3332" t="str">
            <v>GUINDASTE HIDRAULICO AUTOPROPELIDO, COM LANCA TELESCOPICA 40 M, CAPACIDADE MAXIMA 60 T, POTENCIA 260 KW, TRACAO 6 X 6</v>
          </cell>
          <cell r="C3332" t="str">
            <v xml:space="preserve">UN    </v>
          </cell>
          <cell r="D3332">
            <v>1185297.19</v>
          </cell>
        </row>
        <row r="3333">
          <cell r="A3333">
            <v>25957</v>
          </cell>
          <cell r="B3333" t="str">
            <v>MONTADOR DE ESTRUTURA METALICA</v>
          </cell>
          <cell r="C3333" t="str">
            <v xml:space="preserve">H     </v>
          </cell>
          <cell r="D3333">
            <v>9.25</v>
          </cell>
        </row>
        <row r="3334">
          <cell r="A3334">
            <v>25958</v>
          </cell>
          <cell r="B3334" t="str">
            <v>AJUDANTE DE ESTRUTURA METALICA</v>
          </cell>
          <cell r="C3334" t="str">
            <v xml:space="preserve">H     </v>
          </cell>
          <cell r="D3334">
            <v>5.86</v>
          </cell>
        </row>
        <row r="3335">
          <cell r="A3335">
            <v>25959</v>
          </cell>
          <cell r="B3335" t="str">
            <v>OPERADOR DE PAVIMENTADORA</v>
          </cell>
          <cell r="C3335" t="str">
            <v xml:space="preserve">H     </v>
          </cell>
          <cell r="D3335">
            <v>14.38</v>
          </cell>
        </row>
        <row r="3336">
          <cell r="A3336">
            <v>25960</v>
          </cell>
          <cell r="B3336" t="str">
            <v>OPERADOR DE DEMARCADORA DE FAIXAS DE TRAFEGO</v>
          </cell>
          <cell r="C3336" t="str">
            <v xml:space="preserve">H     </v>
          </cell>
          <cell r="D3336">
            <v>14.38</v>
          </cell>
        </row>
        <row r="3337">
          <cell r="A3337">
            <v>25961</v>
          </cell>
          <cell r="B3337" t="str">
            <v>RASTELEIRO</v>
          </cell>
          <cell r="C3337" t="str">
            <v xml:space="preserve">H     </v>
          </cell>
          <cell r="D3337">
            <v>6.25</v>
          </cell>
        </row>
        <row r="3338">
          <cell r="A3338">
            <v>25962</v>
          </cell>
          <cell r="B3338" t="str">
            <v>PASTILHA DE VIDRO PIGMENTADA *2,0 X 2,0* CM, NACIONAL, PARA REVESTIMENTO INTERNO/EXTERNO E PISCINA, BRANCA OU CORES FRIAS, ESPESSURA MAIOR OU IGUAL A 5 MM</v>
          </cell>
          <cell r="C3338" t="str">
            <v xml:space="preserve">M2    </v>
          </cell>
          <cell r="D3338">
            <v>186.89</v>
          </cell>
        </row>
        <row r="3339">
          <cell r="A3339">
            <v>25963</v>
          </cell>
          <cell r="B3339" t="str">
            <v>CALCARIO DOLOMITICO A (POSTO PEDREIRA/FORNECEDOR, SEM FRETE)</v>
          </cell>
          <cell r="C3339" t="str">
            <v xml:space="preserve">KG    </v>
          </cell>
          <cell r="D3339">
            <v>0.1</v>
          </cell>
        </row>
        <row r="3340">
          <cell r="A3340">
            <v>25964</v>
          </cell>
          <cell r="B3340" t="str">
            <v>JARDINEIRO</v>
          </cell>
          <cell r="C3340" t="str">
            <v xml:space="preserve">H     </v>
          </cell>
          <cell r="D3340">
            <v>8.7200000000000006</v>
          </cell>
        </row>
        <row r="3341">
          <cell r="A3341">
            <v>25966</v>
          </cell>
          <cell r="B3341" t="str">
            <v>REDUTOR TIPO THINNER PARA ACABAMENTO</v>
          </cell>
          <cell r="C3341" t="str">
            <v xml:space="preserve">L     </v>
          </cell>
          <cell r="D3341">
            <v>15.97</v>
          </cell>
        </row>
        <row r="3342">
          <cell r="A3342">
            <v>25967</v>
          </cell>
          <cell r="B3342" t="str">
            <v>APOIO DO PORTA DENTE PARA FRESADORA DE ASFALTO</v>
          </cell>
          <cell r="C3342" t="str">
            <v xml:space="preserve">UN    </v>
          </cell>
          <cell r="D3342">
            <v>993.45</v>
          </cell>
        </row>
        <row r="3343">
          <cell r="A3343">
            <v>25968</v>
          </cell>
          <cell r="B3343" t="str">
            <v>DENTE PARA FRESADORA</v>
          </cell>
          <cell r="C3343" t="str">
            <v xml:space="preserve">UN    </v>
          </cell>
          <cell r="D3343">
            <v>22.46</v>
          </cell>
        </row>
        <row r="3344">
          <cell r="A3344">
            <v>25969</v>
          </cell>
          <cell r="B3344" t="str">
            <v>PORTA DENTE PARA FRESADORA</v>
          </cell>
          <cell r="C3344" t="str">
            <v xml:space="preserve">UN    </v>
          </cell>
          <cell r="D3344">
            <v>211.48</v>
          </cell>
        </row>
        <row r="3345">
          <cell r="A3345">
            <v>25970</v>
          </cell>
          <cell r="B3345" t="str">
            <v>VIBROACABADORA DE ASFALTO SOBRE ESTEIRAS, LARG. PAVIM. 2,13 M A 4,55 M, POT. 74 KW/ 100 HP, CAP. 400 T/ H</v>
          </cell>
          <cell r="C3345" t="str">
            <v xml:space="preserve">UN    </v>
          </cell>
          <cell r="D3345">
            <v>721795.69</v>
          </cell>
        </row>
        <row r="3346">
          <cell r="A3346">
            <v>25971</v>
          </cell>
          <cell r="B3346" t="str">
            <v>VIBROACABADORA DE ASFALTO SOBRE ESTEIRAS, LARG. PAVIM. MAX. 8,00 M, POT. 100 KW/ 134 HP, CAP. 600 T/ H</v>
          </cell>
          <cell r="C3346" t="str">
            <v xml:space="preserve">UN    </v>
          </cell>
          <cell r="D3346">
            <v>1714526.34</v>
          </cell>
        </row>
        <row r="3347">
          <cell r="A3347">
            <v>25972</v>
          </cell>
          <cell r="B3347" t="str">
            <v>MICROESFERAS DE VIDRO PARA SINALIZACAO HORIZONTAL VIARIA, TIPO I-B (PREMIX) - NBR 16184</v>
          </cell>
          <cell r="C3347" t="str">
            <v xml:space="preserve">KG    </v>
          </cell>
          <cell r="D3347">
            <v>5.55</v>
          </cell>
        </row>
        <row r="3348">
          <cell r="A3348">
            <v>25973</v>
          </cell>
          <cell r="B3348" t="str">
            <v>MICROESFERAS DE VIDRO PARA SINALIZACAO HORIZONTAL VIARIA, TIPO II-A (DROP-ON) - NBR 16184</v>
          </cell>
          <cell r="C3348" t="str">
            <v xml:space="preserve">KG    </v>
          </cell>
          <cell r="D3348">
            <v>5.55</v>
          </cell>
        </row>
        <row r="3349">
          <cell r="A3349">
            <v>25974</v>
          </cell>
          <cell r="B3349" t="str">
            <v>CIMENTO PORTLAND ESTRUTURAL BRANCO CPB-32</v>
          </cell>
          <cell r="C3349" t="str">
            <v xml:space="preserve">KG    </v>
          </cell>
          <cell r="D3349">
            <v>1.8</v>
          </cell>
        </row>
        <row r="3350">
          <cell r="A3350">
            <v>25975</v>
          </cell>
          <cell r="B3350" t="str">
            <v>BETONEIRA CAPACIDADE NOMINAL 600 L, CAPACIDADE DE MISTURA 440 L, MOTOR A GASOLINA POTENCIA 10 HP, COM CARREGADOR</v>
          </cell>
          <cell r="C3350" t="str">
            <v xml:space="preserve">UN    </v>
          </cell>
          <cell r="D3350">
            <v>22262.16</v>
          </cell>
        </row>
        <row r="3351">
          <cell r="A3351">
            <v>25976</v>
          </cell>
          <cell r="B3351" t="str">
            <v>DIVISORIA EM GRANITO, COM DUAS FACES POLIDAS, TIPO ANDORINHA/ QUARTZ/ CASTELO/ CORUMBA OU OUTROS EQUIVALENTES DA REGIAO, E=  *3,0* CM</v>
          </cell>
          <cell r="C3351" t="str">
            <v xml:space="preserve">M2    </v>
          </cell>
          <cell r="D3351">
            <v>608.53</v>
          </cell>
        </row>
        <row r="3352">
          <cell r="A3352">
            <v>25980</v>
          </cell>
          <cell r="B3352" t="str">
            <v>PISO EM GRANITO, POLIDO, TIPO MARFIM, DALLAS, CARAVELAS OU OUTROS EQUIVALENTES DA REGIAO, FORMATO MENOR OU IGUAL A 3025 CM2, E=  *2* CM</v>
          </cell>
          <cell r="C3352" t="str">
            <v xml:space="preserve">M2    </v>
          </cell>
          <cell r="D3352">
            <v>350.78</v>
          </cell>
        </row>
        <row r="3353">
          <cell r="A3353">
            <v>25981</v>
          </cell>
          <cell r="B3353" t="str">
            <v>PISO/ REVESTIMENTO EM GRANITO, POLIDO, TIPO ANDORINHA/ QUARTZ/ CASTELO/ CORUMBA OU OUTROS EQUIVALENTES DA REGIAO, FORMATO MAIOR OU IGUAL A 3025 CM2, E = *2* CM</v>
          </cell>
          <cell r="C3353" t="str">
            <v xml:space="preserve">M2    </v>
          </cell>
          <cell r="D3353">
            <v>289.77</v>
          </cell>
        </row>
        <row r="3354">
          <cell r="A3354">
            <v>25986</v>
          </cell>
          <cell r="B3354" t="str">
            <v>GRUPO GERADOR ESTACIONARIO, SILENCIADO, POTENCIA 180 KVA, MOTOR DIESEL</v>
          </cell>
          <cell r="C3354" t="str">
            <v xml:space="preserve">UN    </v>
          </cell>
          <cell r="D3354">
            <v>68946.37</v>
          </cell>
        </row>
        <row r="3355">
          <cell r="A3355">
            <v>25987</v>
          </cell>
          <cell r="B3355" t="str">
            <v>GRUPO GERADOR ESTACIONARIO SILENCIADO, POTENCIA 50 KVA, MOTOR DIESEL</v>
          </cell>
          <cell r="C3355" t="str">
            <v xml:space="preserve">UN    </v>
          </cell>
          <cell r="D3355">
            <v>37578.589999999997</v>
          </cell>
        </row>
        <row r="3356">
          <cell r="A3356">
            <v>25988</v>
          </cell>
          <cell r="B3356" t="str">
            <v>TELA DE ANIAGEM (JUTA)</v>
          </cell>
          <cell r="C3356" t="str">
            <v xml:space="preserve">M2    </v>
          </cell>
          <cell r="D3356">
            <v>8.98</v>
          </cell>
        </row>
        <row r="3357">
          <cell r="A3357">
            <v>26017</v>
          </cell>
          <cell r="B3357" t="str">
            <v>DISCO DE BORRACHA PARA LIXADEIRA RIGIDO 7 " COM ARRUELA CENTRAL</v>
          </cell>
          <cell r="C3357" t="str">
            <v xml:space="preserve">UN    </v>
          </cell>
          <cell r="D3357">
            <v>22.31</v>
          </cell>
        </row>
        <row r="3358">
          <cell r="A3358">
            <v>26018</v>
          </cell>
          <cell r="B3358" t="str">
            <v>DISCO DE CORTE PARA METAL COM DUAS TELAS 12 X 1/8 X 3/4 " (300 X 3,2 X 19,05 MM)</v>
          </cell>
          <cell r="C3358" t="str">
            <v xml:space="preserve">UN    </v>
          </cell>
          <cell r="D3358">
            <v>18.12</v>
          </cell>
        </row>
        <row r="3359">
          <cell r="A3359">
            <v>26019</v>
          </cell>
          <cell r="B3359" t="str">
            <v>DISCO DE DESBASTE PARA METAL FERROSO EM GERAL, COM TRES TELAS,  9 X 1/4 X 7/8 " (228,6 X 6,4 X 22,2 MM)</v>
          </cell>
          <cell r="C3359" t="str">
            <v xml:space="preserve">UN    </v>
          </cell>
          <cell r="D3359">
            <v>17.12</v>
          </cell>
        </row>
        <row r="3360">
          <cell r="A3360">
            <v>26020</v>
          </cell>
          <cell r="B3360" t="str">
            <v>DISCO DE LIXA PARA METAL, DIAMETRO = 180 MM, GRAO 120</v>
          </cell>
          <cell r="C3360" t="str">
            <v xml:space="preserve">UN    </v>
          </cell>
          <cell r="D3360">
            <v>4.46</v>
          </cell>
        </row>
        <row r="3361">
          <cell r="A3361">
            <v>26021</v>
          </cell>
          <cell r="B3361" t="str">
            <v>ESCOVA CIRCULAR EM ACO LATONADO, 6 X 1 " (DIAMETRO X ESPESSURA), FURO DE 1 1/4 ", FIO ONDULADO *0,30* MM</v>
          </cell>
          <cell r="C3361" t="str">
            <v xml:space="preserve">UN    </v>
          </cell>
          <cell r="D3361">
            <v>41.21</v>
          </cell>
        </row>
        <row r="3362">
          <cell r="A3362">
            <v>26022</v>
          </cell>
          <cell r="B3362" t="str">
            <v>PONTEIRO PARA MARTELO ROMPEDOR, DIAMETRO = *28* MM, COMPRIMENTO = *520* MM, ENCAIXE SEXTAVADO</v>
          </cell>
          <cell r="C3362" t="str">
            <v xml:space="preserve">UN    </v>
          </cell>
          <cell r="D3362">
            <v>114.44</v>
          </cell>
        </row>
        <row r="3363">
          <cell r="A3363">
            <v>26023</v>
          </cell>
          <cell r="B3363" t="str">
            <v>REBOLO ABRASIVO RETO DE USO GERAL GRAO 36, DE 6 X 1 " (DIAMETRO X ALTURA)</v>
          </cell>
          <cell r="C3363" t="str">
            <v xml:space="preserve">UN    </v>
          </cell>
          <cell r="D3363">
            <v>40.65</v>
          </cell>
        </row>
        <row r="3364">
          <cell r="A3364">
            <v>26026</v>
          </cell>
          <cell r="B3364" t="str">
            <v>SILICA ATIVA PARA ADICAO EM CONCRETO E ARGAMASSA</v>
          </cell>
          <cell r="C3364" t="str">
            <v xml:space="preserve">KG    </v>
          </cell>
          <cell r="D3364">
            <v>2.48</v>
          </cell>
        </row>
        <row r="3365">
          <cell r="A3365">
            <v>26028</v>
          </cell>
          <cell r="B3365" t="str">
            <v>POZOLANA DE CLASSE C</v>
          </cell>
          <cell r="C3365" t="str">
            <v xml:space="preserve">T     </v>
          </cell>
          <cell r="D3365">
            <v>263.35000000000002</v>
          </cell>
        </row>
        <row r="3366">
          <cell r="A3366">
            <v>26034</v>
          </cell>
          <cell r="B3366" t="str">
            <v>USINA DE ASFALTO, GRAVIMETRICA, CAPACIDADE DE 150 T/H, POTENCIA DE 400 KW</v>
          </cell>
          <cell r="C3366" t="str">
            <v xml:space="preserve">UN    </v>
          </cell>
          <cell r="D3366">
            <v>5012936.68</v>
          </cell>
        </row>
        <row r="3367">
          <cell r="A3367">
            <v>26038</v>
          </cell>
          <cell r="B3367" t="str">
            <v>AQUECEDOR DE OLEO BPF (FLUIDO) TERMICO, CAPACIDADE DE 300.000 KCAL/H</v>
          </cell>
          <cell r="C3367" t="str">
            <v xml:space="preserve">UN    </v>
          </cell>
          <cell r="D3367">
            <v>178304.23</v>
          </cell>
        </row>
        <row r="3368">
          <cell r="A3368">
            <v>26039</v>
          </cell>
          <cell r="B3368" t="str">
            <v>DISTRIBUIDOR DE AGREGADOS AUTOPROPELIDO, CAP 3 M3, A DIESEL, 6 CC, 176 CV</v>
          </cell>
          <cell r="C3368" t="str">
            <v xml:space="preserve">UN    </v>
          </cell>
          <cell r="D3368">
            <v>219233.16</v>
          </cell>
        </row>
        <row r="3369">
          <cell r="A3369">
            <v>26047</v>
          </cell>
          <cell r="B3369" t="str">
            <v>CAP, PVC, JE, DN 150 MM, PARA REDE COLETORA DE ESGOTO</v>
          </cell>
          <cell r="C3369" t="str">
            <v xml:space="preserve">UN    </v>
          </cell>
          <cell r="D3369">
            <v>101.87</v>
          </cell>
        </row>
        <row r="3370">
          <cell r="A3370">
            <v>26048</v>
          </cell>
          <cell r="B3370" t="str">
            <v>CAP, PVC, JE, DN 200 MM, PARA REDE COLETORA DE ESGOTO</v>
          </cell>
          <cell r="C3370" t="str">
            <v xml:space="preserve">UN    </v>
          </cell>
          <cell r="D3370">
            <v>151.78</v>
          </cell>
        </row>
        <row r="3371">
          <cell r="A3371">
            <v>33939</v>
          </cell>
          <cell r="B3371" t="str">
            <v>ARQUITETO JUNIOR</v>
          </cell>
          <cell r="C3371" t="str">
            <v xml:space="preserve">H     </v>
          </cell>
          <cell r="D3371">
            <v>64.489999999999995</v>
          </cell>
        </row>
        <row r="3372">
          <cell r="A3372">
            <v>33952</v>
          </cell>
          <cell r="B3372" t="str">
            <v>ARQUITETO PLENO</v>
          </cell>
          <cell r="C3372" t="str">
            <v xml:space="preserve">H     </v>
          </cell>
          <cell r="D3372">
            <v>74.02</v>
          </cell>
        </row>
        <row r="3373">
          <cell r="A3373">
            <v>33953</v>
          </cell>
          <cell r="B3373" t="str">
            <v>ARQUITETO SENIOR</v>
          </cell>
          <cell r="C3373" t="str">
            <v xml:space="preserve">H     </v>
          </cell>
          <cell r="D3373">
            <v>87.68</v>
          </cell>
        </row>
        <row r="3374">
          <cell r="A3374">
            <v>34341</v>
          </cell>
          <cell r="B3374" t="str">
            <v>ACO CA-25, 32,0 MM, VERGALHAO</v>
          </cell>
          <cell r="C3374" t="str">
            <v xml:space="preserve">KG    </v>
          </cell>
          <cell r="D3374">
            <v>3.11</v>
          </cell>
        </row>
        <row r="3375">
          <cell r="A3375">
            <v>34343</v>
          </cell>
          <cell r="B3375" t="str">
            <v>ACO CA-60, VERGALHAO, 9,5 MM</v>
          </cell>
          <cell r="C3375" t="str">
            <v xml:space="preserve">KG    </v>
          </cell>
          <cell r="D3375">
            <v>3.73</v>
          </cell>
        </row>
        <row r="3376">
          <cell r="A3376">
            <v>34344</v>
          </cell>
          <cell r="B3376" t="str">
            <v>ACO-FIO PARA PROTENSAO, CP-150 RB L, 8 MM</v>
          </cell>
          <cell r="C3376" t="str">
            <v xml:space="preserve">KG    </v>
          </cell>
          <cell r="D3376">
            <v>5.14</v>
          </cell>
        </row>
        <row r="3377">
          <cell r="A3377">
            <v>34345</v>
          </cell>
          <cell r="B3377" t="str">
            <v>VIGIA DIURNO</v>
          </cell>
          <cell r="C3377" t="str">
            <v xml:space="preserve">H     </v>
          </cell>
          <cell r="D3377">
            <v>8.44</v>
          </cell>
        </row>
        <row r="3378">
          <cell r="A3378">
            <v>34346</v>
          </cell>
          <cell r="B3378" t="str">
            <v>ARAME FARPADO GALVANIZADO 16 BWG, CLASSE 250</v>
          </cell>
          <cell r="C3378" t="str">
            <v xml:space="preserve">M     </v>
          </cell>
          <cell r="D3378">
            <v>0.75</v>
          </cell>
        </row>
        <row r="3379">
          <cell r="A3379">
            <v>34347</v>
          </cell>
          <cell r="B3379" t="str">
            <v>CONCERTINA SIMPLES EM ACO GALVANIZADO DE ALTA RESISTENCIA, COM ESPIRAL DE 300 MM, D = 2,76 MM</v>
          </cell>
          <cell r="C3379" t="str">
            <v xml:space="preserve">M     </v>
          </cell>
          <cell r="D3379">
            <v>13.38</v>
          </cell>
        </row>
        <row r="3380">
          <cell r="A3380">
            <v>34348</v>
          </cell>
          <cell r="B3380" t="str">
            <v>CONCERTINA CLIPADA (DUPLA) EM ACO GALVANIZADO DE ALTA RESISTENCIA, COM ESPIRAL DE 300 MM, D = 2,76 MM</v>
          </cell>
          <cell r="C3380" t="str">
            <v xml:space="preserve">M     </v>
          </cell>
          <cell r="D3380">
            <v>25.9</v>
          </cell>
        </row>
        <row r="3381">
          <cell r="A3381">
            <v>34349</v>
          </cell>
          <cell r="B3381" t="str">
            <v>HASTE DE ACO GALVANIZADO PARA FIXACAO DE CONCERTINA 2 "/3 M</v>
          </cell>
          <cell r="C3381" t="str">
            <v xml:space="preserve">UN    </v>
          </cell>
          <cell r="D3381">
            <v>10.36</v>
          </cell>
        </row>
        <row r="3382">
          <cell r="A3382">
            <v>34353</v>
          </cell>
          <cell r="B3382" t="str">
            <v>ARGAMASSA COLANTE AC-II</v>
          </cell>
          <cell r="C3382" t="str">
            <v xml:space="preserve">KG    </v>
          </cell>
          <cell r="D3382">
            <v>0.73</v>
          </cell>
        </row>
        <row r="3383">
          <cell r="A3383">
            <v>34355</v>
          </cell>
          <cell r="B3383" t="str">
            <v>ARGAMASSA PISO SOBRE PISO</v>
          </cell>
          <cell r="C3383" t="str">
            <v xml:space="preserve">KG    </v>
          </cell>
          <cell r="D3383">
            <v>1.01</v>
          </cell>
        </row>
        <row r="3384">
          <cell r="A3384">
            <v>34356</v>
          </cell>
          <cell r="B3384" t="str">
            <v>REJUNTE BRANCO, CIMENTICIO</v>
          </cell>
          <cell r="C3384" t="str">
            <v xml:space="preserve">KG    </v>
          </cell>
          <cell r="D3384">
            <v>2.1</v>
          </cell>
        </row>
        <row r="3385">
          <cell r="A3385">
            <v>34357</v>
          </cell>
          <cell r="B3385" t="str">
            <v>REJUNTE COLORIDO, CIMENTICIO</v>
          </cell>
          <cell r="C3385" t="str">
            <v xml:space="preserve">KG    </v>
          </cell>
          <cell r="D3385">
            <v>2.33</v>
          </cell>
        </row>
        <row r="3386">
          <cell r="A3386">
            <v>34359</v>
          </cell>
          <cell r="B3386" t="str">
            <v>CURVA 90 GRAUS DE BARRA CHATA EM ALUMINIO 3/4 " X 1/4 " X 300 MM</v>
          </cell>
          <cell r="C3386" t="str">
            <v xml:space="preserve">UN    </v>
          </cell>
          <cell r="D3386">
            <v>6.52</v>
          </cell>
        </row>
        <row r="3387">
          <cell r="A3387">
            <v>34360</v>
          </cell>
          <cell r="B3387" t="str">
            <v>PERFIL DE ALUMINIO ANODIZADO</v>
          </cell>
          <cell r="C3387" t="str">
            <v xml:space="preserve">KG    </v>
          </cell>
          <cell r="D3387">
            <v>25.67</v>
          </cell>
        </row>
        <row r="3388">
          <cell r="A3388">
            <v>34361</v>
          </cell>
          <cell r="B3388" t="str">
            <v>METACAULIM DE ALTA REATIVIDADE/CAULIM CALCINADO</v>
          </cell>
          <cell r="C3388" t="str">
            <v xml:space="preserve">KG    </v>
          </cell>
          <cell r="D3388">
            <v>1.79</v>
          </cell>
        </row>
        <row r="3389">
          <cell r="A3389">
            <v>34362</v>
          </cell>
          <cell r="B3389" t="str">
            <v>JANELA ALUMINIO DE CORRER 1,20 X 1,20 M (AXL) COM 2 FOLHAS DE VIDRO INCLUSO GUARNICAO.</v>
          </cell>
          <cell r="C3389" t="str">
            <v xml:space="preserve">UN    </v>
          </cell>
          <cell r="D3389">
            <v>863.31</v>
          </cell>
        </row>
        <row r="3390">
          <cell r="A3390">
            <v>34363</v>
          </cell>
          <cell r="B3390" t="str">
            <v>JANELA ALUMINIO DE CORRER 1,20 X 1,50 M (AXL) COM 2 FOLHAS DE VIDRO INCLUSO GUARNICAO.</v>
          </cell>
          <cell r="C3390" t="str">
            <v xml:space="preserve">UN    </v>
          </cell>
          <cell r="D3390">
            <v>1020.27</v>
          </cell>
        </row>
        <row r="3391">
          <cell r="A3391">
            <v>34364</v>
          </cell>
          <cell r="B3391" t="str">
            <v>JANELA ALUMIINIO DE CORRER 1,20 X 1,50 M (AXL) COM 4 FOLHAS DE VIDRO INCLUSO GUARNICAO</v>
          </cell>
          <cell r="C3391" t="str">
            <v xml:space="preserve">UN    </v>
          </cell>
          <cell r="D3391">
            <v>1020.27</v>
          </cell>
        </row>
        <row r="3392">
          <cell r="A3392">
            <v>34365</v>
          </cell>
          <cell r="B3392" t="str">
            <v>JANELA ALUMINIO DE CORRER 1,20 X 2,00 M (AXL) COM 4 FOLHAS DE VIDRO INCLUSO GUARNICAO</v>
          </cell>
          <cell r="C3392" t="str">
            <v xml:space="preserve">UN    </v>
          </cell>
          <cell r="D3392">
            <v>1205.6500000000001</v>
          </cell>
        </row>
        <row r="3393">
          <cell r="A3393">
            <v>34367</v>
          </cell>
          <cell r="B3393" t="str">
            <v>JANELA ALUMINIO DE CORRER 1,00 X 1,50 M (AXL) COM 2 FOLHAS DE VIDRO INCLUSO GUARNICAO</v>
          </cell>
          <cell r="C3393" t="str">
            <v xml:space="preserve">UN    </v>
          </cell>
          <cell r="D3393">
            <v>855.46</v>
          </cell>
        </row>
        <row r="3394">
          <cell r="A3394">
            <v>34369</v>
          </cell>
          <cell r="B3394" t="str">
            <v>JANELA ALUMINIO DE CORRER 1,00 X 2,00 M (AXL) COM 4 FOLHAS DE VIDRO INCLUSO GUARNICAO</v>
          </cell>
          <cell r="C3394" t="str">
            <v xml:space="preserve">UN    </v>
          </cell>
          <cell r="D3394">
            <v>1098.75</v>
          </cell>
        </row>
        <row r="3395">
          <cell r="A3395">
            <v>34370</v>
          </cell>
          <cell r="B3395" t="str">
            <v>JANELA ALUMINIO DE CORRER 1,20 X 1,20 (AXL) M COM 3 FOLHAS (2 VENEZIANAS E 1 VIDRO) INCLUSO GUARNICAO</v>
          </cell>
          <cell r="C3395" t="str">
            <v xml:space="preserve">UN    </v>
          </cell>
          <cell r="D3395">
            <v>1294.96</v>
          </cell>
        </row>
        <row r="3396">
          <cell r="A3396">
            <v>34371</v>
          </cell>
          <cell r="B3396" t="str">
            <v>JANELA ALUMINIO DE CORRER 1,20 X 1,50 (AXL) M COM 3 FOLHAS (2 VENEZIANAS E 1 VIDRO) INCLUSO GUARNICAO</v>
          </cell>
          <cell r="C3396" t="str">
            <v xml:space="preserve">UN    </v>
          </cell>
          <cell r="D3396">
            <v>1471.52</v>
          </cell>
        </row>
        <row r="3397">
          <cell r="A3397">
            <v>34372</v>
          </cell>
          <cell r="B3397" t="str">
            <v>JANELA ALUMINIO DE CORRER 1,20 X 1,50 (AXL) M COM 6 FOLHAS (4 VENEZIANAS E 2 VIDROS) INCLUSO GUARNICAO</v>
          </cell>
          <cell r="C3397" t="str">
            <v xml:space="preserve">UN    </v>
          </cell>
          <cell r="D3397">
            <v>1579.72</v>
          </cell>
        </row>
        <row r="3398">
          <cell r="A3398">
            <v>34373</v>
          </cell>
          <cell r="B3398" t="str">
            <v>JANELA ALUMINIO DE CORRER 1,20 X 2,00 (AXL) M COM 6 FOLHAS (4 VENEZIANAS E 2 VIDROS) INCLUSO GUARNICAO</v>
          </cell>
          <cell r="C3398" t="str">
            <v xml:space="preserve">UN    </v>
          </cell>
          <cell r="D3398">
            <v>1879.97</v>
          </cell>
        </row>
        <row r="3399">
          <cell r="A3399">
            <v>34377</v>
          </cell>
          <cell r="B3399" t="str">
            <v>JANELA ALUMINIO BASCULANTE  80 X 60 CM (AXL)</v>
          </cell>
          <cell r="C3399" t="str">
            <v xml:space="preserve">UN    </v>
          </cell>
          <cell r="D3399">
            <v>330.27</v>
          </cell>
        </row>
        <row r="3400">
          <cell r="A3400">
            <v>34378</v>
          </cell>
          <cell r="B3400" t="str">
            <v>JANELA ALUMINIO BASCULANTE  100 X 80 CM (AXL)</v>
          </cell>
          <cell r="C3400" t="str">
            <v xml:space="preserve">UN    </v>
          </cell>
          <cell r="D3400">
            <v>483.55</v>
          </cell>
        </row>
        <row r="3401">
          <cell r="A3401">
            <v>34379</v>
          </cell>
          <cell r="B3401" t="str">
            <v>JANELA ALUMINIO BASCULANTE  100 X 100 CM (AXL)</v>
          </cell>
          <cell r="C3401" t="str">
            <v xml:space="preserve">UN    </v>
          </cell>
          <cell r="D3401">
            <v>572.97</v>
          </cell>
        </row>
        <row r="3402">
          <cell r="A3402">
            <v>34380</v>
          </cell>
          <cell r="B3402" t="str">
            <v>CAIXILHO FIXO ALUMINIO 60 X 80 CM COMPLETO</v>
          </cell>
          <cell r="C3402" t="str">
            <v xml:space="preserve">UN    </v>
          </cell>
          <cell r="D3402">
            <v>286.02999999999997</v>
          </cell>
        </row>
        <row r="3403">
          <cell r="A3403">
            <v>34381</v>
          </cell>
          <cell r="B3403" t="str">
            <v>JANELA ALUMINIO MAXIM AR 80 X 60 CM (AXL) (INCLUSO GUARNICAO E VIDRO)</v>
          </cell>
          <cell r="C3403" t="str">
            <v xml:space="preserve">UN    </v>
          </cell>
          <cell r="D3403">
            <v>414.38</v>
          </cell>
        </row>
        <row r="3404">
          <cell r="A3404">
            <v>34383</v>
          </cell>
          <cell r="B3404" t="str">
            <v>GABIAO MANTA (COLCHAO) MALHA HEXAGONAL 6 X 8 CM (ZN/AL + PVC), FIO 2 MM, REVESTIDO COM PVC, DIMENSOES 4,0 X 2,0 X 0,3 M (C X L X A)</v>
          </cell>
          <cell r="C3404" t="str">
            <v xml:space="preserve">UN    </v>
          </cell>
          <cell r="D3404">
            <v>990.48</v>
          </cell>
        </row>
        <row r="3405">
          <cell r="A3405">
            <v>34384</v>
          </cell>
          <cell r="B3405" t="str">
            <v>VIDRO PLANO ARAMADO E = 6 MM - SEM COLOCACAO</v>
          </cell>
          <cell r="C3405" t="str">
            <v xml:space="preserve">M2    </v>
          </cell>
          <cell r="D3405">
            <v>166.66</v>
          </cell>
        </row>
        <row r="3406">
          <cell r="A3406">
            <v>34385</v>
          </cell>
          <cell r="B3406" t="str">
            <v>VIDRO LISO INCOLOR 8MM  -  SEM COLOCACAO</v>
          </cell>
          <cell r="C3406" t="str">
            <v xml:space="preserve">M2    </v>
          </cell>
          <cell r="D3406">
            <v>137.77000000000001</v>
          </cell>
        </row>
        <row r="3407">
          <cell r="A3407">
            <v>34386</v>
          </cell>
          <cell r="B3407" t="str">
            <v>VIDRO LISO INCOLOR 10 MM - SEM COLOCACAO</v>
          </cell>
          <cell r="C3407" t="str">
            <v xml:space="preserve">M2    </v>
          </cell>
          <cell r="D3407">
            <v>166.66</v>
          </cell>
        </row>
        <row r="3408">
          <cell r="A3408">
            <v>34387</v>
          </cell>
          <cell r="B3408" t="str">
            <v>VIDRO CRISTAL COLORIDO, 8 MM, PINTADO NA COR BRANCA</v>
          </cell>
          <cell r="C3408" t="str">
            <v xml:space="preserve">M2    </v>
          </cell>
          <cell r="D3408">
            <v>179.44</v>
          </cell>
        </row>
        <row r="3409">
          <cell r="A3409">
            <v>34388</v>
          </cell>
          <cell r="B3409" t="str">
            <v>VIDRO CRISTAL COLORIDO, 6 MM, PINTADO NA COR BRANCA</v>
          </cell>
          <cell r="C3409" t="str">
            <v xml:space="preserve">M2    </v>
          </cell>
          <cell r="D3409">
            <v>110.53</v>
          </cell>
        </row>
        <row r="3410">
          <cell r="A3410">
            <v>34389</v>
          </cell>
          <cell r="B3410" t="str">
            <v>VIDRO CRISTAL COLORIDO, 4 MM, PINTADO NA COR BRANCA</v>
          </cell>
          <cell r="C3410" t="str">
            <v xml:space="preserve">M2    </v>
          </cell>
          <cell r="D3410">
            <v>77.77</v>
          </cell>
        </row>
        <row r="3411">
          <cell r="A3411">
            <v>34390</v>
          </cell>
          <cell r="B3411" t="str">
            <v>VIDRO CRISTAL COLORIDO, 10 MM, PINTADO NA COR BRANCA</v>
          </cell>
          <cell r="C3411" t="str">
            <v xml:space="preserve">M2    </v>
          </cell>
          <cell r="D3411">
            <v>248.88</v>
          </cell>
        </row>
        <row r="3412">
          <cell r="A3412">
            <v>34391</v>
          </cell>
          <cell r="B3412" t="str">
            <v>VIDRO COMUM LAMINADO LISO INCOLOR DUPLO, ESPESSURA TOTAL 8 MM (CADA CAMADA DE 4 MM) - COLOCADO</v>
          </cell>
          <cell r="C3412" t="str">
            <v xml:space="preserve">M2    </v>
          </cell>
          <cell r="D3412">
            <v>319.10000000000002</v>
          </cell>
        </row>
        <row r="3413">
          <cell r="A3413">
            <v>34392</v>
          </cell>
          <cell r="B3413" t="str">
            <v>AUXILIAR  DE ALMOXARIFE</v>
          </cell>
          <cell r="C3413" t="str">
            <v xml:space="preserve">H     </v>
          </cell>
          <cell r="D3413">
            <v>8.65</v>
          </cell>
        </row>
        <row r="3414">
          <cell r="A3414">
            <v>34400</v>
          </cell>
          <cell r="B3414" t="str">
            <v>TIJOLO CERAMICO REFRATARIO 2,5 X 11,4 X 22,9 CM</v>
          </cell>
          <cell r="C3414" t="str">
            <v xml:space="preserve">UN    </v>
          </cell>
          <cell r="D3414">
            <v>2.0699999999999998</v>
          </cell>
        </row>
        <row r="3415">
          <cell r="A3415">
            <v>34401</v>
          </cell>
          <cell r="B3415" t="str">
            <v>TIJOLO CERAMICO LAMINADO 5,5 X 11 X 23 CM</v>
          </cell>
          <cell r="C3415" t="str">
            <v xml:space="preserve">UN    </v>
          </cell>
          <cell r="D3415">
            <v>0.85</v>
          </cell>
        </row>
        <row r="3416">
          <cell r="A3416">
            <v>34402</v>
          </cell>
          <cell r="B3416" t="str">
            <v>TELHA DE FIBROCIMENTO ONDULADA E = 8 MM, DE 3,66 X 1,10 M (SEM AMIANTO)</v>
          </cell>
          <cell r="C3416" t="str">
            <v xml:space="preserve">UN    </v>
          </cell>
          <cell r="D3416">
            <v>114.75</v>
          </cell>
        </row>
        <row r="3417">
          <cell r="A3417">
            <v>34417</v>
          </cell>
          <cell r="B3417" t="str">
            <v>TELHA DE FIBROCIMENTO ONDULADA E = 4 MM, DE 2,13 X 0,50 M (SEM AMIANTO)</v>
          </cell>
          <cell r="C3417" t="str">
            <v xml:space="preserve">UN    </v>
          </cell>
          <cell r="D3417">
            <v>12.57</v>
          </cell>
        </row>
        <row r="3418">
          <cell r="A3418">
            <v>34425</v>
          </cell>
          <cell r="B3418" t="str">
            <v>TELHA ESTRUTURAL DE FIBROCIMENTO 1 ABA, DE 0,52 X 2,00 M (SEM AMIANTO)</v>
          </cell>
          <cell r="C3418" t="str">
            <v xml:space="preserve">UN    </v>
          </cell>
          <cell r="D3418">
            <v>70.959999999999994</v>
          </cell>
        </row>
        <row r="3419">
          <cell r="A3419">
            <v>34439</v>
          </cell>
          <cell r="B3419" t="str">
            <v>ACO CA-50, 10,0 MM, DOBRADO E CORTADO</v>
          </cell>
          <cell r="C3419" t="str">
            <v xml:space="preserve">KG    </v>
          </cell>
          <cell r="D3419">
            <v>3.71</v>
          </cell>
        </row>
        <row r="3420">
          <cell r="A3420">
            <v>34441</v>
          </cell>
          <cell r="B3420" t="str">
            <v>ACO CA-50, 12,5 MM, DOBRADO E CORTADO</v>
          </cell>
          <cell r="C3420" t="str">
            <v xml:space="preserve">KG    </v>
          </cell>
          <cell r="D3420">
            <v>3.52</v>
          </cell>
        </row>
        <row r="3421">
          <cell r="A3421">
            <v>34443</v>
          </cell>
          <cell r="B3421" t="str">
            <v>ACO CA-50, 16 MM, DOBRADO E CORTADO</v>
          </cell>
          <cell r="C3421" t="str">
            <v xml:space="preserve">KG    </v>
          </cell>
          <cell r="D3421">
            <v>3.52</v>
          </cell>
        </row>
        <row r="3422">
          <cell r="A3422">
            <v>34446</v>
          </cell>
          <cell r="B3422" t="str">
            <v>ACO CA-50, 20 MM, DOBRADO E CORTADO</v>
          </cell>
          <cell r="C3422" t="str">
            <v xml:space="preserve">KG    </v>
          </cell>
          <cell r="D3422">
            <v>3.52</v>
          </cell>
        </row>
        <row r="3423">
          <cell r="A3423">
            <v>34447</v>
          </cell>
          <cell r="B3423" t="str">
            <v>TELHA ESTRUTURAL DE FIBROCIMENTO 2 ABAS, DE 1,00 X 8,20 M (SEM AMIANTO)</v>
          </cell>
          <cell r="C3423" t="str">
            <v xml:space="preserve">UN    </v>
          </cell>
          <cell r="D3423">
            <v>454.16</v>
          </cell>
        </row>
        <row r="3424">
          <cell r="A3424">
            <v>34449</v>
          </cell>
          <cell r="B3424" t="str">
            <v>ACO CA-50, 6,3 MM, DOBRADO E CORTADO</v>
          </cell>
          <cell r="C3424" t="str">
            <v xml:space="preserve">KG    </v>
          </cell>
          <cell r="D3424">
            <v>3.87</v>
          </cell>
        </row>
        <row r="3425">
          <cell r="A3425">
            <v>34452</v>
          </cell>
          <cell r="B3425" t="str">
            <v>ACO CA-60, 4,2 MM, DOBRADO E CORTADO</v>
          </cell>
          <cell r="C3425" t="str">
            <v xml:space="preserve">KG    </v>
          </cell>
          <cell r="D3425">
            <v>3.43</v>
          </cell>
        </row>
        <row r="3426">
          <cell r="A3426">
            <v>34456</v>
          </cell>
          <cell r="B3426" t="str">
            <v>ACO CA-60, 5,0 MM, DOBRADO E CORTADO</v>
          </cell>
          <cell r="C3426" t="str">
            <v xml:space="preserve">KG    </v>
          </cell>
          <cell r="D3426">
            <v>3.43</v>
          </cell>
        </row>
        <row r="3427">
          <cell r="A3427">
            <v>34457</v>
          </cell>
          <cell r="B3427" t="str">
            <v>ACO CA-60, 6,0 MM, DOBRADO E CORTADO</v>
          </cell>
          <cell r="C3427" t="str">
            <v xml:space="preserve">KG    </v>
          </cell>
          <cell r="D3427">
            <v>3.68</v>
          </cell>
        </row>
        <row r="3428">
          <cell r="A3428">
            <v>34458</v>
          </cell>
          <cell r="B3428" t="str">
            <v>TELHA DE FIBROCIMENTO E = 6 MM, DE 3,00 X 1,06 M (SEM AMIANTO)</v>
          </cell>
          <cell r="C3428" t="str">
            <v xml:space="preserve">UN    </v>
          </cell>
          <cell r="D3428">
            <v>106.34</v>
          </cell>
        </row>
        <row r="3429">
          <cell r="A3429">
            <v>34460</v>
          </cell>
          <cell r="B3429" t="str">
            <v>ACO CA-60, 7,0 MM, DOBRADO E CORTADO</v>
          </cell>
          <cell r="C3429" t="str">
            <v xml:space="preserve">KG    </v>
          </cell>
          <cell r="D3429">
            <v>3.76</v>
          </cell>
        </row>
        <row r="3430">
          <cell r="A3430">
            <v>34464</v>
          </cell>
          <cell r="B3430" t="str">
            <v>TELHA DE FIBROCIMENTO E = 6 MM, DE 4,10 X 1,06 M (SEM AMIANTO)</v>
          </cell>
          <cell r="C3430" t="str">
            <v xml:space="preserve">UN    </v>
          </cell>
          <cell r="D3430">
            <v>142.66</v>
          </cell>
        </row>
        <row r="3431">
          <cell r="A3431">
            <v>34466</v>
          </cell>
          <cell r="B3431" t="str">
            <v>AJUDANTE DE PINTOR</v>
          </cell>
          <cell r="C3431" t="str">
            <v xml:space="preserve">H     </v>
          </cell>
          <cell r="D3431">
            <v>8.67</v>
          </cell>
        </row>
        <row r="3432">
          <cell r="A3432">
            <v>34468</v>
          </cell>
          <cell r="B3432" t="str">
            <v>TELHA DE FIBROCIMENTO E = 6 MM, DE 4,60 X 1,06 M (SEM AMIANTO)</v>
          </cell>
          <cell r="C3432" t="str">
            <v xml:space="preserve">UN    </v>
          </cell>
          <cell r="D3432">
            <v>164.65</v>
          </cell>
        </row>
        <row r="3433">
          <cell r="A3433">
            <v>34469</v>
          </cell>
          <cell r="B3433" t="str">
            <v>AQUECEDOR SOLAR CAPACIDADE DO RESERVATORIO 1000 L, INCLUI 10 PLACAS COLETORAS DE 1,42 M2</v>
          </cell>
          <cell r="C3433" t="str">
            <v xml:space="preserve">UN    </v>
          </cell>
          <cell r="D3433">
            <v>6675.78</v>
          </cell>
        </row>
        <row r="3434">
          <cell r="A3434">
            <v>34472</v>
          </cell>
          <cell r="B3434" t="str">
            <v>AQUECEDOR SOLAR CAPACIDADE DO RESERVATORIO 200 L, INCLUI 2 PLACAS COLETORAS DE 1,42 M2</v>
          </cell>
          <cell r="C3434" t="str">
            <v xml:space="preserve">UN    </v>
          </cell>
          <cell r="D3434">
            <v>2053.9299999999998</v>
          </cell>
        </row>
        <row r="3435">
          <cell r="A3435">
            <v>34473</v>
          </cell>
          <cell r="B3435" t="str">
            <v>TELHA DE FIBROCIMENTO E = 8 MM, DE 3,00 X 1,06 M (SEM AMIANTO)</v>
          </cell>
          <cell r="C3435" t="str">
            <v xml:space="preserve">UN    </v>
          </cell>
          <cell r="D3435">
            <v>134.66</v>
          </cell>
        </row>
        <row r="3436">
          <cell r="A3436">
            <v>34476</v>
          </cell>
          <cell r="B3436" t="str">
            <v>AQUECEDOR SOLAR CAPACIDADE DO RESERVATORIO 400L, INCLUI 4 PLACAS COLETORAS DE 1,42 M2</v>
          </cell>
          <cell r="C3436" t="str">
            <v xml:space="preserve">UN    </v>
          </cell>
          <cell r="D3436">
            <v>3481.7</v>
          </cell>
        </row>
        <row r="3437">
          <cell r="A3437">
            <v>34477</v>
          </cell>
          <cell r="B3437" t="str">
            <v>AQUECEDOR SOLAR CAPACIDADE DO RESERVATORIO 600 L, INCLUI 6 PLACAS COLETORAS DE 1,42 M2</v>
          </cell>
          <cell r="C3437" t="str">
            <v xml:space="preserve">UN    </v>
          </cell>
          <cell r="D3437">
            <v>4620.8900000000003</v>
          </cell>
        </row>
        <row r="3438">
          <cell r="A3438">
            <v>34479</v>
          </cell>
          <cell r="B3438" t="str">
            <v>CONCRETO USINADO BOMBEAVEL, CLASSE DE RESISTENCIA C40, COM BRITA 0 E 1, SLUMP = 100 +/- 20 MM, INCLUI SERVICO DE BOMBEAMENTO (NBR 8953)</v>
          </cell>
          <cell r="C3438" t="str">
            <v xml:space="preserve">M3    </v>
          </cell>
          <cell r="D3438">
            <v>428.42</v>
          </cell>
        </row>
        <row r="3439">
          <cell r="A3439">
            <v>34480</v>
          </cell>
          <cell r="B3439" t="str">
            <v>TELHA DE FIBROCIMENTO E = 8 MM, DE 4,10 X 1,06 M (SEM AMIANTO)</v>
          </cell>
          <cell r="C3439" t="str">
            <v xml:space="preserve">UN    </v>
          </cell>
          <cell r="D3439">
            <v>183.63</v>
          </cell>
        </row>
        <row r="3440">
          <cell r="A3440">
            <v>34481</v>
          </cell>
          <cell r="B3440" t="str">
            <v>CONCRETO USINADO BOMBEAVEL, CLASSE DE RESISTENCIA C45, COM BRITA 0 E 1, SLUMP = 100 +/- 20 MM, INCLUI SERVICO DE BOMBEAMENTO (NBR 8953)</v>
          </cell>
          <cell r="C3440" t="str">
            <v xml:space="preserve">M3    </v>
          </cell>
          <cell r="D3440">
            <v>481.64</v>
          </cell>
        </row>
        <row r="3441">
          <cell r="A3441">
            <v>34482</v>
          </cell>
          <cell r="B3441" t="str">
            <v>AQUECEDOR SOLAR  CAPACIDADE DO RESERVATORIO 800 L, INCLUI 8 PLACAS COLETORAS DE 1,42 M2</v>
          </cell>
          <cell r="C3441" t="str">
            <v xml:space="preserve">UN    </v>
          </cell>
          <cell r="D3441">
            <v>4315.66</v>
          </cell>
        </row>
        <row r="3442">
          <cell r="A3442">
            <v>34483</v>
          </cell>
          <cell r="B3442" t="str">
            <v>CONCRETO USINADO BOMBEAVEL, CLASSE DE RESISTENCIA C50, COM BRITA 0 E 1, SLUMP = 100 +/- 20 MM, INCLUI SERVICO DE BOMBEAMENTO (NBR 8953)</v>
          </cell>
          <cell r="C3442" t="str">
            <v xml:space="preserve">M3    </v>
          </cell>
          <cell r="D3442">
            <v>571.22</v>
          </cell>
        </row>
        <row r="3443">
          <cell r="A3443">
            <v>34485</v>
          </cell>
          <cell r="B3443" t="str">
            <v>CONCRETO USINADO BOMBEAVEL, CLASSE DE RESISTENCIA C60, COM BRITA 0 E 1, SLUMP = 100 +/- 20 MM, INCLUI SERVICO DE BOMBEAMENTO (NBR 8953)</v>
          </cell>
          <cell r="C3443" t="str">
            <v xml:space="preserve">M3    </v>
          </cell>
          <cell r="D3443">
            <v>733.5</v>
          </cell>
        </row>
        <row r="3444">
          <cell r="A3444">
            <v>34486</v>
          </cell>
          <cell r="B3444" t="str">
            <v>TELHA DE FIBROCIMENTO E = 8 MM, DE 4,60 X 1,06 M (SEM AMIANTO)</v>
          </cell>
          <cell r="C3444" t="str">
            <v xml:space="preserve">UN    </v>
          </cell>
          <cell r="D3444">
            <v>205.67</v>
          </cell>
        </row>
        <row r="3445">
          <cell r="A3445">
            <v>34491</v>
          </cell>
          <cell r="B3445" t="str">
            <v>CONCRETO AUTOADENSAVEL (CAA) CLASSE DE RESISTENCIA C30, ESPALHAMENTO SF2, INCLUI SERVICO DE BOMBEAMENTO (NBR 15823)</v>
          </cell>
          <cell r="C3445" t="str">
            <v xml:space="preserve">M3    </v>
          </cell>
          <cell r="D3445">
            <v>384.11</v>
          </cell>
        </row>
        <row r="3446">
          <cell r="A3446">
            <v>34492</v>
          </cell>
          <cell r="B3446" t="str">
            <v>CONCRETO USINADO BOMBEAVEL, CLASSE DE RESISTENCIA C20, COM BRITA 0 E 1, SLUMP = 100 +/- 20 MM, EXCLUI SERVICO DE BOMBEAMENTO (NBR 8953)</v>
          </cell>
          <cell r="C3446" t="str">
            <v xml:space="preserve">M3    </v>
          </cell>
          <cell r="D3446">
            <v>318.07</v>
          </cell>
        </row>
        <row r="3447">
          <cell r="A3447">
            <v>34493</v>
          </cell>
          <cell r="B3447" t="str">
            <v>CONCRETO USINADO BOMBEAVEL, CLASSE DE RESISTENCIA C25, COM BRITA 0 E 1, SLUMP = 100 +/- 20 MM, EXCLUI SERVICO DE BOMBEAMENTO (NBR 8953)</v>
          </cell>
          <cell r="C3447" t="str">
            <v xml:space="preserve">M3    </v>
          </cell>
          <cell r="D3447">
            <v>330.4</v>
          </cell>
        </row>
        <row r="3448">
          <cell r="A3448">
            <v>34494</v>
          </cell>
          <cell r="B3448" t="str">
            <v>CONCRETO USINADO BOMBEAVEL, CLASSE DE RESISTENCIA C30, COM BRITA 0 E 1, SLUMP = 100 +/- 20 MM, EXCLUI SERVICO DE BOMBEAMENTO (NBR 8953)</v>
          </cell>
          <cell r="C3448" t="str">
            <v xml:space="preserve">M3    </v>
          </cell>
          <cell r="D3448">
            <v>345.07</v>
          </cell>
        </row>
        <row r="3449">
          <cell r="A3449">
            <v>34495</v>
          </cell>
          <cell r="B3449" t="str">
            <v>CONCRETO USINADO BOMBEAVEL, CLASSE DE RESISTENCIA C35, COM BRITA 0 E 1, SLUMP = 100 +/- 20 MM, EXCLUI SERVICO DE BOMBEAMENTO (NBR 8953)</v>
          </cell>
          <cell r="C3449" t="str">
            <v xml:space="preserve">M3    </v>
          </cell>
          <cell r="D3449">
            <v>359.8</v>
          </cell>
        </row>
        <row r="3450">
          <cell r="A3450">
            <v>34496</v>
          </cell>
          <cell r="B3450" t="str">
            <v>CONCRETO USINADO BOMBEAVEL, CLASSE DE RESISTENCIA C40, COM BRITA 0 E 1, SLUMP = 100 +/- 20 MM, EXCLUI SERVICO DE BOMBEAMENTO (NBR 8953)</v>
          </cell>
          <cell r="C3450" t="str">
            <v xml:space="preserve">M3    </v>
          </cell>
          <cell r="D3450">
            <v>375.84</v>
          </cell>
        </row>
        <row r="3451">
          <cell r="A3451">
            <v>34497</v>
          </cell>
          <cell r="B3451" t="str">
            <v>CONCRETO USINADO BOMBEAVEL, CLASSE DE RESISTENCIA C80, COM BRITA 0 E 1, SLUMP = 100 +/- 20 MM, EXCLUI SERVICO DE BOMBEAMENTO (NBR 8953)</v>
          </cell>
          <cell r="C3451" t="str">
            <v xml:space="preserve">M3    </v>
          </cell>
          <cell r="D3451">
            <v>1012.63</v>
          </cell>
        </row>
        <row r="3452">
          <cell r="A3452">
            <v>34498</v>
          </cell>
          <cell r="B3452" t="str">
            <v>CONE DE SINALIZACAO EM PVC FLEXIVEL, H = 70 / 76 CM (NBR 15071)</v>
          </cell>
          <cell r="C3452" t="str">
            <v xml:space="preserve">UN    </v>
          </cell>
          <cell r="D3452">
            <v>80.650000000000006</v>
          </cell>
        </row>
        <row r="3453">
          <cell r="A3453">
            <v>34500</v>
          </cell>
          <cell r="B3453" t="str">
            <v>COORDENADOR/GERENTE DE OBRA</v>
          </cell>
          <cell r="C3453" t="str">
            <v xml:space="preserve">H     </v>
          </cell>
          <cell r="D3453">
            <v>147.02000000000001</v>
          </cell>
        </row>
        <row r="3454">
          <cell r="A3454">
            <v>34514</v>
          </cell>
          <cell r="B3454" t="str">
            <v>CHAPA DE MDF BRANCO LISO 1 FACE, E = 15 MM, DE *2,75 X 1,85* M</v>
          </cell>
          <cell r="C3454" t="str">
            <v xml:space="preserve">M2    </v>
          </cell>
          <cell r="D3454">
            <v>21.79</v>
          </cell>
        </row>
        <row r="3455">
          <cell r="A3455">
            <v>34519</v>
          </cell>
          <cell r="B3455" t="str">
            <v>CRUZETA DE CONCRETO LEVE, COMP. 2000 MM SECAO, 90 X 90 MM</v>
          </cell>
          <cell r="C3455" t="str">
            <v xml:space="preserve">UN    </v>
          </cell>
          <cell r="D3455">
            <v>65.19</v>
          </cell>
        </row>
        <row r="3456">
          <cell r="A3456">
            <v>34544</v>
          </cell>
          <cell r="B3456" t="str">
            <v>DISJUNTOR  TERMOMAGNETICO TRIPOLAR 3 X 400 A / ICC - 25 KA</v>
          </cell>
          <cell r="C3456" t="str">
            <v xml:space="preserve">UN    </v>
          </cell>
          <cell r="D3456">
            <v>1214.07</v>
          </cell>
        </row>
        <row r="3457">
          <cell r="A3457">
            <v>34546</v>
          </cell>
          <cell r="B3457" t="str">
            <v>MASSA PARA TEXTURA RUSTICA DE BASE ACRILICA, COR BRANCA, USO INTERNO E EXTERNO</v>
          </cell>
          <cell r="C3457" t="str">
            <v xml:space="preserve">KG    </v>
          </cell>
          <cell r="D3457">
            <v>4.92</v>
          </cell>
        </row>
        <row r="3458">
          <cell r="A3458">
            <v>34547</v>
          </cell>
          <cell r="B3458" t="str">
            <v>TELA DE ACO SOLDADA GALVANIZADA/ZINCADA PARA ALVENARIA, FIO  D = *1,20 A 1,70* MM, MALHA 15 X 15 MM, (C X L) *50 X 12* CM</v>
          </cell>
          <cell r="C3458" t="str">
            <v xml:space="preserve">M     </v>
          </cell>
          <cell r="D3458">
            <v>2.0499999999999998</v>
          </cell>
        </row>
        <row r="3459">
          <cell r="A3459">
            <v>34548</v>
          </cell>
          <cell r="B3459" t="str">
            <v>TELA DE ACO SOLDADA GALVANIZADA/ZINCADA PARA ALVENARIA, FIO  D = *1,20 A 1,70* MM, MALHA 15 X 15 MM, (C X L) *50 X 17,5* CM</v>
          </cell>
          <cell r="C3459" t="str">
            <v xml:space="preserve">M     </v>
          </cell>
          <cell r="D3459">
            <v>2</v>
          </cell>
        </row>
        <row r="3460">
          <cell r="A3460">
            <v>34549</v>
          </cell>
          <cell r="B3460" t="str">
            <v>ARGILA EXPANDIDA, GRANULOMETRIA 2215</v>
          </cell>
          <cell r="C3460" t="str">
            <v xml:space="preserve">M3    </v>
          </cell>
          <cell r="D3460">
            <v>178.12</v>
          </cell>
        </row>
        <row r="3461">
          <cell r="A3461">
            <v>34550</v>
          </cell>
          <cell r="B3461" t="str">
            <v>TELA DE ACO SOLDADA GALVANIZADA/ZINCADA PARA ALVENARIA, FIO D = *1,20 A 1,70* MM, MALHA 15 X 15 MM, (C X L) *50 X 6* CM</v>
          </cell>
          <cell r="C3461" t="str">
            <v xml:space="preserve">M     </v>
          </cell>
          <cell r="D3461">
            <v>0.71</v>
          </cell>
        </row>
        <row r="3462">
          <cell r="A3462">
            <v>34551</v>
          </cell>
          <cell r="B3462" t="str">
            <v>AUXILIAR DE AZULEJISTA</v>
          </cell>
          <cell r="C3462" t="str">
            <v xml:space="preserve">H     </v>
          </cell>
          <cell r="D3462">
            <v>7.88</v>
          </cell>
        </row>
        <row r="3463">
          <cell r="A3463">
            <v>34555</v>
          </cell>
          <cell r="B3463" t="str">
            <v>BLOCO VEDACAO CONCRETO APARENTE 19 X 19 X 39 CM  (CLASSE C - NBR 6136)</v>
          </cell>
          <cell r="C3463" t="str">
            <v xml:space="preserve">UN    </v>
          </cell>
          <cell r="D3463">
            <v>2.4700000000000002</v>
          </cell>
        </row>
        <row r="3464">
          <cell r="A3464">
            <v>34556</v>
          </cell>
          <cell r="B3464" t="str">
            <v>BLOCO CONCRETO ESTRUTURAL 14 X 19 X 29 CM, FBK 10 MPA (NBR 6136)</v>
          </cell>
          <cell r="C3464" t="str">
            <v xml:space="preserve">UN    </v>
          </cell>
          <cell r="D3464">
            <v>2.42</v>
          </cell>
        </row>
        <row r="3465">
          <cell r="A3465">
            <v>34557</v>
          </cell>
          <cell r="B3465" t="str">
            <v>TELA DE ACO SOLDADA GALVANIZADA/ZINCADA PARA ALVENARIA, FIO D = *1,20 A 1,70* MM, MALHA 15 X 15 MM, (C X L) *50 X 7,5* CM</v>
          </cell>
          <cell r="C3465" t="str">
            <v xml:space="preserve">M     </v>
          </cell>
          <cell r="D3465">
            <v>1.25</v>
          </cell>
        </row>
        <row r="3466">
          <cell r="A3466">
            <v>34558</v>
          </cell>
          <cell r="B3466" t="str">
            <v>TELA DE ACO SOLDADA GALVANIZADA/ZINCADA PARA ALVENARIA, FIO D = *1,20 A 1,70* MM, MALHA 15 X 15 MM, (C X L) *50 X 10,5* CM</v>
          </cell>
          <cell r="C3466" t="str">
            <v xml:space="preserve">M     </v>
          </cell>
          <cell r="D3466">
            <v>1.34</v>
          </cell>
        </row>
        <row r="3467">
          <cell r="A3467">
            <v>34562</v>
          </cell>
          <cell r="B3467" t="str">
            <v>ARAME RECOZIDO 16 BWG, 1,60 MM (0,016 KG/M)</v>
          </cell>
          <cell r="C3467" t="str">
            <v xml:space="preserve">KG    </v>
          </cell>
          <cell r="D3467">
            <v>9.31</v>
          </cell>
        </row>
        <row r="3468">
          <cell r="A3468">
            <v>34564</v>
          </cell>
          <cell r="B3468" t="str">
            <v>BLOCO CONCRETO ESTRUTURAL 14 X 19 X 29 CM, FBK 14 MPA (NBR 6136)</v>
          </cell>
          <cell r="C3468" t="str">
            <v xml:space="preserve">UN    </v>
          </cell>
          <cell r="D3468">
            <v>3.02</v>
          </cell>
        </row>
        <row r="3469">
          <cell r="A3469">
            <v>34565</v>
          </cell>
          <cell r="B3469" t="str">
            <v>BLOCO CONCRETO ESTRUTURAL 14 X 19 X 29 CM, FBK 16 MPA (NBR 6136)</v>
          </cell>
          <cell r="C3469" t="str">
            <v xml:space="preserve">UN    </v>
          </cell>
          <cell r="D3469">
            <v>3.49</v>
          </cell>
        </row>
        <row r="3470">
          <cell r="A3470">
            <v>34566</v>
          </cell>
          <cell r="B3470" t="str">
            <v>BLOCO CONCRETO ESTRUTURAL 14 X 19 X 29 CM, FBK 6 MPA (NBR 6136)</v>
          </cell>
          <cell r="C3470" t="str">
            <v xml:space="preserve">UN    </v>
          </cell>
          <cell r="D3470">
            <v>1.89</v>
          </cell>
        </row>
        <row r="3471">
          <cell r="A3471">
            <v>34567</v>
          </cell>
          <cell r="B3471" t="str">
            <v>BLOCO CONCRETO ESTRUTURAL 14 X 19 X 29 CM, FBK 8 MPA (NBR 6136)</v>
          </cell>
          <cell r="C3471" t="str">
            <v xml:space="preserve">UN    </v>
          </cell>
          <cell r="D3471">
            <v>2.12</v>
          </cell>
        </row>
        <row r="3472">
          <cell r="A3472">
            <v>34568</v>
          </cell>
          <cell r="B3472" t="str">
            <v>BLOCO CONCRETO ESTRUTURAL 14 X 19 X 39 CM, FBK 10 MPA (NBR 6136)</v>
          </cell>
          <cell r="C3472" t="str">
            <v xml:space="preserve">UN    </v>
          </cell>
          <cell r="D3472">
            <v>2.77</v>
          </cell>
        </row>
        <row r="3473">
          <cell r="A3473">
            <v>34569</v>
          </cell>
          <cell r="B3473" t="str">
            <v>BLOCO CONCRETO ESTRUTURAL 14 X 19 X 39 CM, FBK 12 MPA (NBR 6136)</v>
          </cell>
          <cell r="C3473" t="str">
            <v xml:space="preserve">UN    </v>
          </cell>
          <cell r="D3473">
            <v>2.84</v>
          </cell>
        </row>
        <row r="3474">
          <cell r="A3474">
            <v>34570</v>
          </cell>
          <cell r="B3474" t="str">
            <v>BLOCO CONCRETO ESTRUTURAL 14 X 19 X 39 CM, FBK 14 MPA (NBR 6136)</v>
          </cell>
          <cell r="C3474" t="str">
            <v xml:space="preserve">UN    </v>
          </cell>
          <cell r="D3474">
            <v>3.03</v>
          </cell>
        </row>
        <row r="3475">
          <cell r="A3475">
            <v>34571</v>
          </cell>
          <cell r="B3475" t="str">
            <v>BLOCO CONCRETO ESTRUTURAL 14 X 19 X 39 CM, FBK 6 MPA (NBR 6136)</v>
          </cell>
          <cell r="C3475" t="str">
            <v xml:space="preserve">UN    </v>
          </cell>
          <cell r="D3475">
            <v>2.36</v>
          </cell>
        </row>
        <row r="3476">
          <cell r="A3476">
            <v>34573</v>
          </cell>
          <cell r="B3476" t="str">
            <v>BLOCO CONCRETO ESTRUTURAL 14 X 19 X 39 CM, FBK 8 MPA (NBR 6136)</v>
          </cell>
          <cell r="C3476" t="str">
            <v xml:space="preserve">UN    </v>
          </cell>
          <cell r="D3476">
            <v>2.5</v>
          </cell>
        </row>
        <row r="3477">
          <cell r="A3477">
            <v>34576</v>
          </cell>
          <cell r="B3477" t="str">
            <v>BLOCO CONCRETO ESTRUTURAL 19 X 19 X 39 CM, FBK 10 MPA (NBR 6136)</v>
          </cell>
          <cell r="C3477" t="str">
            <v xml:space="preserve">UN    </v>
          </cell>
          <cell r="D3477">
            <v>3.45</v>
          </cell>
        </row>
        <row r="3478">
          <cell r="A3478">
            <v>34577</v>
          </cell>
          <cell r="B3478" t="str">
            <v>BLOCO CONCRETO ESTRUTURAL 19 X 19 X 39 CM, FBK 12 MPA (NBR 6136)</v>
          </cell>
          <cell r="C3478" t="str">
            <v xml:space="preserve">UN    </v>
          </cell>
          <cell r="D3478">
            <v>3.68</v>
          </cell>
        </row>
        <row r="3479">
          <cell r="A3479">
            <v>34578</v>
          </cell>
          <cell r="B3479" t="str">
            <v>BLOCO CONCRETO ESTRUTURAL 19 X 19 X 39 CM, FBK 14 MPA (NBR 6136)</v>
          </cell>
          <cell r="C3479" t="str">
            <v xml:space="preserve">UN    </v>
          </cell>
          <cell r="D3479">
            <v>4.09</v>
          </cell>
        </row>
        <row r="3480">
          <cell r="A3480">
            <v>34579</v>
          </cell>
          <cell r="B3480" t="str">
            <v>BLOCO CONCRETO ESTRUTURAL 19 X 19 X 39 CM, FBK 16 MPA (NBR 6136)</v>
          </cell>
          <cell r="C3480" t="str">
            <v xml:space="preserve">UN    </v>
          </cell>
          <cell r="D3480">
            <v>5.23</v>
          </cell>
        </row>
        <row r="3481">
          <cell r="A3481">
            <v>34580</v>
          </cell>
          <cell r="B3481" t="str">
            <v>BLOCO CONCRETO ESTRUTURAL 19 X 19 X 39 CM, FBK 8 MPA (NBR 6136)</v>
          </cell>
          <cell r="C3481" t="str">
            <v xml:space="preserve">UN    </v>
          </cell>
          <cell r="D3481">
            <v>3.29</v>
          </cell>
        </row>
        <row r="3482">
          <cell r="A3482">
            <v>34583</v>
          </cell>
          <cell r="B3482" t="str">
            <v>BLOCO DE GESSO COMPACTO, BRANCO, E = 10 CM, *67 X 50* CM</v>
          </cell>
          <cell r="C3482" t="str">
            <v xml:space="preserve">M2    </v>
          </cell>
          <cell r="D3482">
            <v>51.25</v>
          </cell>
        </row>
        <row r="3483">
          <cell r="A3483">
            <v>34584</v>
          </cell>
          <cell r="B3483" t="str">
            <v>BLOCO DE GESSO VAZADO BRANCO, E = *7* CM, *67 X 50* CM</v>
          </cell>
          <cell r="C3483" t="str">
            <v xml:space="preserve">M2    </v>
          </cell>
          <cell r="D3483">
            <v>28.69</v>
          </cell>
        </row>
        <row r="3484">
          <cell r="A3484">
            <v>34585</v>
          </cell>
          <cell r="B3484" t="str">
            <v>BLOCO ESTRUTURAL CERAMICO 14 X 19 X 29 CM, 3,0 MPA (NBR 15270)</v>
          </cell>
          <cell r="C3484" t="str">
            <v xml:space="preserve">UN    </v>
          </cell>
          <cell r="D3484">
            <v>1.1599999999999999</v>
          </cell>
        </row>
        <row r="3485">
          <cell r="A3485">
            <v>34586</v>
          </cell>
          <cell r="B3485" t="str">
            <v>BLOCO ESTRUTURAL CERAMICO 14 X 19 X 29 CM, 6,0 MPA (NBR 15270)</v>
          </cell>
          <cell r="C3485" t="str">
            <v xml:space="preserve">UN    </v>
          </cell>
          <cell r="D3485">
            <v>1.18</v>
          </cell>
        </row>
        <row r="3486">
          <cell r="A3486">
            <v>34588</v>
          </cell>
          <cell r="B3486" t="str">
            <v>BLOCO ESTRUTURAL CERAMICO 14 X 19 X 39 CM, 6,0 MPA (NBR 15270)</v>
          </cell>
          <cell r="C3486" t="str">
            <v xml:space="preserve">UN    </v>
          </cell>
          <cell r="D3486">
            <v>1.52</v>
          </cell>
        </row>
        <row r="3487">
          <cell r="A3487">
            <v>34590</v>
          </cell>
          <cell r="B3487" t="str">
            <v>BLOCO ESTRUTURAL CERAMICO 19 X 19 X 29 CM, 6,0 MPA (NBR 15270)</v>
          </cell>
          <cell r="C3487" t="str">
            <v xml:space="preserve">UN    </v>
          </cell>
          <cell r="D3487">
            <v>1.64</v>
          </cell>
        </row>
        <row r="3488">
          <cell r="A3488">
            <v>34591</v>
          </cell>
          <cell r="B3488" t="str">
            <v>BLOCO ESTRUTURAL CERAMICO 19 X 19 X 39 CM, 6,0 MPA (NBR 15270)</v>
          </cell>
          <cell r="C3488" t="str">
            <v xml:space="preserve">UN    </v>
          </cell>
          <cell r="D3488">
            <v>2.04</v>
          </cell>
        </row>
        <row r="3489">
          <cell r="A3489">
            <v>34592</v>
          </cell>
          <cell r="B3489" t="str">
            <v>BLOCO VEDACAO CONCRETO 14 X 19 X 29 CM (CLASSE C - NBR 6136)</v>
          </cell>
          <cell r="C3489" t="str">
            <v xml:space="preserve">UN    </v>
          </cell>
          <cell r="D3489">
            <v>1.68</v>
          </cell>
        </row>
        <row r="3490">
          <cell r="A3490">
            <v>34599</v>
          </cell>
          <cell r="B3490" t="str">
            <v>BLOCO VEDACAO CONCRETO APARENTE 9 X 19 X 39 CM (CLASSE D - NBR 6136)</v>
          </cell>
          <cell r="C3490" t="str">
            <v xml:space="preserve">UN    </v>
          </cell>
          <cell r="D3490">
            <v>1.77</v>
          </cell>
        </row>
        <row r="3491">
          <cell r="A3491">
            <v>34600</v>
          </cell>
          <cell r="B3491" t="str">
            <v>BLOCO VEDACAO CONCRETO CELULAR AUTOCLAVADO 15 X 30 X 60 CM (E X A X C)</v>
          </cell>
          <cell r="C3491" t="str">
            <v xml:space="preserve">M2    </v>
          </cell>
          <cell r="D3491">
            <v>78.3</v>
          </cell>
        </row>
        <row r="3492">
          <cell r="A3492">
            <v>34602</v>
          </cell>
          <cell r="B3492" t="str">
            <v>CABO FLEXIVEL PVC 750 V, 2 CONDUTORES DE 1,5 MM2</v>
          </cell>
          <cell r="C3492" t="str">
            <v xml:space="preserve">M     </v>
          </cell>
          <cell r="D3492">
            <v>2.16</v>
          </cell>
        </row>
        <row r="3493">
          <cell r="A3493">
            <v>34603</v>
          </cell>
          <cell r="B3493" t="str">
            <v>CABO FLEXIVEL PVC 750 V, 2 CONDUTORES DE 10,0 MM2</v>
          </cell>
          <cell r="C3493" t="str">
            <v xml:space="preserve">M     </v>
          </cell>
          <cell r="D3493">
            <v>10.39</v>
          </cell>
        </row>
        <row r="3494">
          <cell r="A3494">
            <v>34606</v>
          </cell>
          <cell r="B3494" t="str">
            <v>DISJUNTOR TIPO NEMA, BIPOLAR 60 ATE 100A, TENSAO MAXIMA 415 V</v>
          </cell>
          <cell r="C3494" t="str">
            <v xml:space="preserve">UN    </v>
          </cell>
          <cell r="D3494">
            <v>78.42</v>
          </cell>
        </row>
        <row r="3495">
          <cell r="A3495">
            <v>34607</v>
          </cell>
          <cell r="B3495" t="str">
            <v>CABO FLEXIVEL PVC 750 V, 2 CONDUTORES DE 4,0 MM2</v>
          </cell>
          <cell r="C3495" t="str">
            <v xml:space="preserve">M     </v>
          </cell>
          <cell r="D3495">
            <v>4.63</v>
          </cell>
        </row>
        <row r="3496">
          <cell r="A3496">
            <v>34609</v>
          </cell>
          <cell r="B3496" t="str">
            <v>CABO FLEXIVEL PVC 750 V, 2 CONDUTORES DE 6,0 MM2</v>
          </cell>
          <cell r="C3496" t="str">
            <v xml:space="preserve">M     </v>
          </cell>
          <cell r="D3496">
            <v>6.95</v>
          </cell>
        </row>
        <row r="3497">
          <cell r="A3497">
            <v>34612</v>
          </cell>
          <cell r="B3497" t="str">
            <v>GABIAO TIPO CAIXA PARA SOLO REFORCADO, MALHA HEXAGONAL DE DUPLA TORCAO 8 X 10 CM (ZN/ AL + PVC), FIO 2,7 MM, DIMENSOES 2,0 X 1,0 X 0,5 M, COM CAUDA DE 3,0 M</v>
          </cell>
          <cell r="C3497" t="str">
            <v xml:space="preserve">UN    </v>
          </cell>
          <cell r="D3497">
            <v>550.37</v>
          </cell>
        </row>
        <row r="3498">
          <cell r="A3498">
            <v>34614</v>
          </cell>
          <cell r="B3498" t="str">
            <v>TELA EM MALHA HEXAGONAL DUPLA TORCAO 8 X 10 CM (ZN/AL + PVC), FIO 2,7 MM, DIMENSOES 0,5 X 1,0 X 4,0 M (SOLO REFORCADO).</v>
          </cell>
          <cell r="C3498" t="str">
            <v xml:space="preserve">UN    </v>
          </cell>
          <cell r="D3498">
            <v>646.54999999999995</v>
          </cell>
        </row>
        <row r="3499">
          <cell r="A3499">
            <v>34616</v>
          </cell>
          <cell r="B3499" t="str">
            <v>DISJUNTOR TIPO DIN/IEC, BIPOLAR DE 6 ATE 32A</v>
          </cell>
          <cell r="C3499" t="str">
            <v xml:space="preserve">UN    </v>
          </cell>
          <cell r="D3499">
            <v>42.04</v>
          </cell>
        </row>
        <row r="3500">
          <cell r="A3500">
            <v>34618</v>
          </cell>
          <cell r="B3500" t="str">
            <v>CABO FLEXIVEL PVC 750 V, 3 CONDUTORES DE 1,5 MM2</v>
          </cell>
          <cell r="C3500" t="str">
            <v xml:space="preserve">M     </v>
          </cell>
          <cell r="D3500">
            <v>2.86</v>
          </cell>
        </row>
        <row r="3501">
          <cell r="A3501">
            <v>34620</v>
          </cell>
          <cell r="B3501" t="str">
            <v>CABO FLEXIVEL PVC 750 V, 3 CONDUTORES DE 10,0 MM2</v>
          </cell>
          <cell r="C3501" t="str">
            <v xml:space="preserve">M     </v>
          </cell>
          <cell r="D3501">
            <v>14.33</v>
          </cell>
        </row>
        <row r="3502">
          <cell r="A3502">
            <v>34621</v>
          </cell>
          <cell r="B3502" t="str">
            <v>CABO FLEXIVEL PVC 750 V, 3 CONDUTORES DE 4,0 MM2</v>
          </cell>
          <cell r="C3502" t="str">
            <v xml:space="preserve">M     </v>
          </cell>
          <cell r="D3502">
            <v>6.65</v>
          </cell>
        </row>
        <row r="3503">
          <cell r="A3503">
            <v>34622</v>
          </cell>
          <cell r="B3503" t="str">
            <v>CABO FLEXIVEL PVC 750 V, 3 CONDUTORES DE 6,0 MM2</v>
          </cell>
          <cell r="C3503" t="str">
            <v xml:space="preserve">M     </v>
          </cell>
          <cell r="D3503">
            <v>9.42</v>
          </cell>
        </row>
        <row r="3504">
          <cell r="A3504">
            <v>34623</v>
          </cell>
          <cell r="B3504" t="str">
            <v>DISJUNTOR TIPO DIN/IEC, BIPOLAR 40 ATE 50A</v>
          </cell>
          <cell r="C3504" t="str">
            <v xml:space="preserve">UN    </v>
          </cell>
          <cell r="D3504">
            <v>41.4</v>
          </cell>
        </row>
        <row r="3505">
          <cell r="A3505">
            <v>34624</v>
          </cell>
          <cell r="B3505" t="str">
            <v>CABO FLEXIVEL PVC 750 V, 4 CONDUTORES DE 1,5 MM2</v>
          </cell>
          <cell r="C3505" t="str">
            <v xml:space="preserve">M     </v>
          </cell>
          <cell r="D3505">
            <v>3.66</v>
          </cell>
        </row>
        <row r="3506">
          <cell r="A3506">
            <v>34626</v>
          </cell>
          <cell r="B3506" t="str">
            <v>CABO FLEXIVEL PVC 750 V, 4 CONDUTORES DE 10,0 MM2</v>
          </cell>
          <cell r="C3506" t="str">
            <v xml:space="preserve">M     </v>
          </cell>
          <cell r="D3506">
            <v>19.7</v>
          </cell>
        </row>
        <row r="3507">
          <cell r="A3507">
            <v>34627</v>
          </cell>
          <cell r="B3507" t="str">
            <v>CABO FLEXIVEL PVC 750 V, 4 CONDUTORES DE 4,0 MM2</v>
          </cell>
          <cell r="C3507" t="str">
            <v xml:space="preserve">M     </v>
          </cell>
          <cell r="D3507">
            <v>8.49</v>
          </cell>
        </row>
        <row r="3508">
          <cell r="A3508">
            <v>34628</v>
          </cell>
          <cell r="B3508" t="str">
            <v>DISJUNTOR TIPO DIN/IEC, BIPOLAR 63 A</v>
          </cell>
          <cell r="C3508" t="str">
            <v xml:space="preserve">UN    </v>
          </cell>
          <cell r="D3508">
            <v>59.3</v>
          </cell>
        </row>
        <row r="3509">
          <cell r="A3509">
            <v>34629</v>
          </cell>
          <cell r="B3509" t="str">
            <v>CABO FLEXIVEL PVC 750 V, 4 CONDUTORES DE 6,0 MM2</v>
          </cell>
          <cell r="C3509" t="str">
            <v xml:space="preserve">M     </v>
          </cell>
          <cell r="D3509">
            <v>12.43</v>
          </cell>
        </row>
        <row r="3510">
          <cell r="A3510">
            <v>34630</v>
          </cell>
          <cell r="B3510" t="str">
            <v>GABIAO TIPO CAIXA TRAPEZOIDAL PARA SOLO REFORCADO, MALHA HEXAGONAL DE DUPLA TORCAO 8 X 10 CM (ZN/ AL + PVC), FIO 2,7 MM, DIMENSOES 4,0 X 2,0 X 0,6 M, COM INCLINACAO DE 70 GRAUS</v>
          </cell>
          <cell r="C3510" t="str">
            <v xml:space="preserve">UN    </v>
          </cell>
          <cell r="D3510">
            <v>710.67</v>
          </cell>
        </row>
        <row r="3511">
          <cell r="A3511">
            <v>34633</v>
          </cell>
          <cell r="B3511" t="str">
            <v>GABIAO TIPO CAIXA PARA SOLO REFORCADO, MALHA HEXAGONAL DE DUPLA TORCAO 8 X 10 CM (ZN/ AL + PVC), FIO 2,7 MM, DIMENSOES 2,0 X 1,0 X 1,0 M, COM CAUDA DE 4,0 M</v>
          </cell>
          <cell r="C3511" t="str">
            <v xml:space="preserve">UN    </v>
          </cell>
          <cell r="D3511">
            <v>780.13</v>
          </cell>
        </row>
        <row r="3512">
          <cell r="A3512">
            <v>34635</v>
          </cell>
          <cell r="B3512" t="str">
            <v>GABIAO TIPO CAIXA PARA SOLO REFORCADO, MALHA HEXAGONAL DE DUPLA TORCAO 8 X 10 CM (ZN/ AL + PVC), FIO 2,7 MM, DIMENSOES 2,0 X 1,0 X 1,0 M, COM CAUDA DE 3,0 M</v>
          </cell>
          <cell r="C3512" t="str">
            <v xml:space="preserve">UN    </v>
          </cell>
          <cell r="D3512">
            <v>707.76</v>
          </cell>
        </row>
        <row r="3513">
          <cell r="A3513">
            <v>34636</v>
          </cell>
          <cell r="B3513" t="str">
            <v>CAIXA D'AGUA EM POLIETILENO 1000 LITROS, COM TAMPA</v>
          </cell>
          <cell r="C3513" t="str">
            <v xml:space="preserve">UN    </v>
          </cell>
          <cell r="D3513">
            <v>338.58</v>
          </cell>
        </row>
        <row r="3514">
          <cell r="A3514">
            <v>34637</v>
          </cell>
          <cell r="B3514" t="str">
            <v>CAIXA D'AGUA EM POLIETILENO 500 LITROS, COM TAMPA</v>
          </cell>
          <cell r="C3514" t="str">
            <v xml:space="preserve">UN    </v>
          </cell>
          <cell r="D3514">
            <v>194.39</v>
          </cell>
        </row>
        <row r="3515">
          <cell r="A3515">
            <v>34638</v>
          </cell>
          <cell r="B3515" t="str">
            <v>CAIXA D'AGUA EM POLIETILENO 750 LITROS, COM TAMPA</v>
          </cell>
          <cell r="C3515" t="str">
            <v xml:space="preserve">UN    </v>
          </cell>
          <cell r="D3515">
            <v>333.36</v>
          </cell>
        </row>
        <row r="3516">
          <cell r="A3516">
            <v>34639</v>
          </cell>
          <cell r="B3516" t="str">
            <v>CAIXA D'AGUA EM POLIETILENO 1500 LITROS, COM TAMPA</v>
          </cell>
          <cell r="C3516" t="str">
            <v xml:space="preserve">UN    </v>
          </cell>
          <cell r="D3516">
            <v>687.65</v>
          </cell>
        </row>
        <row r="3517">
          <cell r="A3517">
            <v>34640</v>
          </cell>
          <cell r="B3517" t="str">
            <v>CAIXA D'AGUA EM POLIETILENO 2000 LITROS, COM TAMPA</v>
          </cell>
          <cell r="C3517" t="str">
            <v xml:space="preserve">UN    </v>
          </cell>
          <cell r="D3517">
            <v>772.41</v>
          </cell>
        </row>
        <row r="3518">
          <cell r="A3518">
            <v>34641</v>
          </cell>
          <cell r="B3518" t="str">
            <v>CAIXA INSPECAO EM CONCRETO PARA ATERRAMENTO E PARA RAIOS DIAMETRO = 300 MM</v>
          </cell>
          <cell r="C3518" t="str">
            <v xml:space="preserve">UN    </v>
          </cell>
          <cell r="D3518">
            <v>37.61</v>
          </cell>
        </row>
        <row r="3519">
          <cell r="A3519">
            <v>34643</v>
          </cell>
          <cell r="B3519" t="str">
            <v>CAIXA INSPECAO EM POLIETILENO PARA ATERRAMENTO E PARA RAIOS DIAMETRO = 300 MM</v>
          </cell>
          <cell r="C3519" t="str">
            <v xml:space="preserve">UN    </v>
          </cell>
          <cell r="D3519">
            <v>9.02</v>
          </cell>
        </row>
        <row r="3520">
          <cell r="A3520">
            <v>34647</v>
          </cell>
          <cell r="B3520" t="str">
            <v>CANALETA ESTRUTURAL CERAMICA, 14 X 19 X 29 CM, 4,0 MPA (NBR 15270)</v>
          </cell>
          <cell r="C3520" t="str">
            <v xml:space="preserve">UN    </v>
          </cell>
          <cell r="D3520">
            <v>1.54</v>
          </cell>
        </row>
        <row r="3521">
          <cell r="A3521">
            <v>34649</v>
          </cell>
          <cell r="B3521" t="str">
            <v>CANALETA ESTRUTURAL CERAMICA, 14 X 19 X 29 CM, 6,0 MPA (NBR 15270)</v>
          </cell>
          <cell r="C3521" t="str">
            <v xml:space="preserve">UN    </v>
          </cell>
          <cell r="D3521">
            <v>1.59</v>
          </cell>
        </row>
        <row r="3522">
          <cell r="A3522">
            <v>34652</v>
          </cell>
          <cell r="B3522" t="str">
            <v>CANALETA ESTRUTURAL CERAMICA, 14 X 19 X 39 CM, 4,0 MPA (NBR 15270)</v>
          </cell>
          <cell r="C3522" t="str">
            <v xml:space="preserve">UN    </v>
          </cell>
          <cell r="D3522">
            <v>2.17</v>
          </cell>
        </row>
        <row r="3523">
          <cell r="A3523">
            <v>34653</v>
          </cell>
          <cell r="B3523" t="str">
            <v>DISJUNTOR TIPO DIN/IEC, MONOPOLAR DE 6  ATE  32A</v>
          </cell>
          <cell r="C3523" t="str">
            <v xml:space="preserve">UN    </v>
          </cell>
          <cell r="D3523">
            <v>7.33</v>
          </cell>
        </row>
        <row r="3524">
          <cell r="A3524">
            <v>34655</v>
          </cell>
          <cell r="B3524" t="str">
            <v>CANALETA ESTRUTURAL CERAMICA, 14 X 19 X 39 CM, 6,0 MPA (NBR 15270)</v>
          </cell>
          <cell r="C3524" t="str">
            <v xml:space="preserve">UN    </v>
          </cell>
          <cell r="D3524">
            <v>2.1</v>
          </cell>
        </row>
        <row r="3525">
          <cell r="A3525">
            <v>34659</v>
          </cell>
          <cell r="B3525" t="str">
            <v>CHAPA DE MDF BRANCO LISO 1 FACE, E = 12 MM, DE *2,75 X 1,85* M</v>
          </cell>
          <cell r="C3525" t="str">
            <v xml:space="preserve">M2    </v>
          </cell>
          <cell r="D3525">
            <v>19.670000000000002</v>
          </cell>
        </row>
        <row r="3526">
          <cell r="A3526">
            <v>34660</v>
          </cell>
          <cell r="B3526" t="str">
            <v>CHAPA DE MDF BRANCO LISO 1 FACE, E = 18 MM, DE *2,75 X 1,85* M</v>
          </cell>
          <cell r="C3526" t="str">
            <v xml:space="preserve">M2    </v>
          </cell>
          <cell r="D3526">
            <v>27.65</v>
          </cell>
        </row>
        <row r="3527">
          <cell r="A3527">
            <v>34661</v>
          </cell>
          <cell r="B3527" t="str">
            <v>CHAPA DE MDF BRANCO LISO 1 FACE, E = 25 MM, DE *2,75 X 1,85* M</v>
          </cell>
          <cell r="C3527" t="str">
            <v xml:space="preserve">M2    </v>
          </cell>
          <cell r="D3527">
            <v>39.71</v>
          </cell>
        </row>
        <row r="3528">
          <cell r="A3528">
            <v>34664</v>
          </cell>
          <cell r="B3528" t="str">
            <v>CHAPA DE MDF BRANCO LISO 2 FACES, E = 15 MM, DE *2,75 X 1,85* M</v>
          </cell>
          <cell r="C3528" t="str">
            <v xml:space="preserve">M2    </v>
          </cell>
          <cell r="D3528">
            <v>22.56</v>
          </cell>
        </row>
        <row r="3529">
          <cell r="A3529">
            <v>34665</v>
          </cell>
          <cell r="B3529" t="str">
            <v>CHAPA DE MDF BRANCO LISO 2 FACES, E = 18 MM, DE *2,75 X 1,85* M</v>
          </cell>
          <cell r="C3529" t="str">
            <v xml:space="preserve">M2    </v>
          </cell>
          <cell r="D3529">
            <v>28.01</v>
          </cell>
        </row>
        <row r="3530">
          <cell r="A3530">
            <v>34666</v>
          </cell>
          <cell r="B3530" t="str">
            <v>CHAPA DE MDF BRANCO LISO 2 FACES, E = 25 MM, DE *2,75 X 1,85* M</v>
          </cell>
          <cell r="C3530" t="str">
            <v xml:space="preserve">M2    </v>
          </cell>
          <cell r="D3530">
            <v>42.31</v>
          </cell>
        </row>
        <row r="3531">
          <cell r="A3531">
            <v>34667</v>
          </cell>
          <cell r="B3531" t="str">
            <v>CHAPA DE MDF BRANCO LISO 1 FACE, E = 6 MM, DE *2,75 X 1,85* M</v>
          </cell>
          <cell r="C3531" t="str">
            <v xml:space="preserve">M2    </v>
          </cell>
          <cell r="D3531">
            <v>14.38</v>
          </cell>
        </row>
        <row r="3532">
          <cell r="A3532">
            <v>34668</v>
          </cell>
          <cell r="B3532" t="str">
            <v>CHAPA DE MDF BRANCO LISO 1 FACE, E = 9 MM, DE *2,75 X 1,85* M</v>
          </cell>
          <cell r="C3532" t="str">
            <v xml:space="preserve">M2    </v>
          </cell>
          <cell r="D3532">
            <v>18.79</v>
          </cell>
        </row>
        <row r="3533">
          <cell r="A3533">
            <v>34669</v>
          </cell>
          <cell r="B3533" t="str">
            <v>CHAPA DE MDF BRANCO LISO 2 FACES, E = 6 MM, DE *2,75 X 1,85* M</v>
          </cell>
          <cell r="C3533" t="str">
            <v xml:space="preserve">M2    </v>
          </cell>
          <cell r="D3533">
            <v>15.51</v>
          </cell>
        </row>
        <row r="3534">
          <cell r="A3534">
            <v>34670</v>
          </cell>
          <cell r="B3534" t="str">
            <v>CHAPA DE MDF BRANCO LISO 2 FACES, E = 9 MM, DE *2,75 X 1,85* M</v>
          </cell>
          <cell r="C3534" t="str">
            <v xml:space="preserve">M2    </v>
          </cell>
          <cell r="D3534">
            <v>18.97</v>
          </cell>
        </row>
        <row r="3535">
          <cell r="A3535">
            <v>34671</v>
          </cell>
          <cell r="B3535" t="str">
            <v>CHAPA DE MDF CRU, E = 12 MM, DE *2,75 X 1,85* M</v>
          </cell>
          <cell r="C3535" t="str">
            <v xml:space="preserve">M2    </v>
          </cell>
          <cell r="D3535">
            <v>15.84</v>
          </cell>
        </row>
        <row r="3536">
          <cell r="A3536">
            <v>34672</v>
          </cell>
          <cell r="B3536" t="str">
            <v>CHAPA DE MDF CRU, E = 15 MM, DE *2,75 X 1,85* M</v>
          </cell>
          <cell r="C3536" t="str">
            <v xml:space="preserve">M2    </v>
          </cell>
          <cell r="D3536">
            <v>16.7</v>
          </cell>
        </row>
        <row r="3537">
          <cell r="A3537">
            <v>34673</v>
          </cell>
          <cell r="B3537" t="str">
            <v>CHAPA DE MDF CRU, E = 18 MM, DE *2,75 X 1,85* M</v>
          </cell>
          <cell r="C3537" t="str">
            <v xml:space="preserve">M2    </v>
          </cell>
          <cell r="D3537">
            <v>20.38</v>
          </cell>
        </row>
        <row r="3538">
          <cell r="A3538">
            <v>34674</v>
          </cell>
          <cell r="B3538" t="str">
            <v>CHAPA DE MDF CRU, E = 20 MM, DE *2,75 X 1,85* M</v>
          </cell>
          <cell r="C3538" t="str">
            <v xml:space="preserve">M2    </v>
          </cell>
          <cell r="D3538">
            <v>27.09</v>
          </cell>
        </row>
        <row r="3539">
          <cell r="A3539">
            <v>34675</v>
          </cell>
          <cell r="B3539" t="str">
            <v>CHAPA DE MDF CRU, E = 25 MM, DE *2,75 X 1,85* M</v>
          </cell>
          <cell r="C3539" t="str">
            <v xml:space="preserve">M2    </v>
          </cell>
          <cell r="D3539">
            <v>33.03</v>
          </cell>
        </row>
        <row r="3540">
          <cell r="A3540">
            <v>34676</v>
          </cell>
          <cell r="B3540" t="str">
            <v>CHAPA DE MDF CRU, E = 6 MM, DE *2,75 X 1,85* M</v>
          </cell>
          <cell r="C3540" t="str">
            <v xml:space="preserve">M2    </v>
          </cell>
          <cell r="D3540">
            <v>9.51</v>
          </cell>
        </row>
        <row r="3541">
          <cell r="A3541">
            <v>34677</v>
          </cell>
          <cell r="B3541" t="str">
            <v>CHAPA DE MDF CRU, E = 9 MM, DE *2,75 X 1,85* M</v>
          </cell>
          <cell r="C3541" t="str">
            <v xml:space="preserve">M2    </v>
          </cell>
          <cell r="D3541">
            <v>12.78</v>
          </cell>
        </row>
        <row r="3542">
          <cell r="A3542">
            <v>34680</v>
          </cell>
          <cell r="B3542" t="str">
            <v>RODAPE PRE-MOLDADO DE GRANILITE, MARMORITE OU GRANITINA L = 10 CM</v>
          </cell>
          <cell r="C3542" t="str">
            <v xml:space="preserve">M     </v>
          </cell>
          <cell r="D3542">
            <v>27.51</v>
          </cell>
        </row>
        <row r="3543">
          <cell r="A3543">
            <v>34682</v>
          </cell>
          <cell r="B3543" t="str">
            <v>REVESTIMENTO PARA ESCADA EM GRANILITE, MARMORITE OU GRANITINA ESP = 8 MM (INCLUSO EXECUCAO)</v>
          </cell>
          <cell r="C3543" t="str">
            <v xml:space="preserve">M2    </v>
          </cell>
          <cell r="D3543">
            <v>89.41</v>
          </cell>
        </row>
        <row r="3544">
          <cell r="A3544">
            <v>34683</v>
          </cell>
          <cell r="B3544" t="str">
            <v>REVESTIMENTO DE PAREDE EM GRANILITE, MARMORITE OU GRANITINA COLORIDO - ESP = 5 MM (INCLUSO EXECUCAO)</v>
          </cell>
          <cell r="C3544" t="str">
            <v xml:space="preserve">M2    </v>
          </cell>
          <cell r="D3544">
            <v>116.93</v>
          </cell>
        </row>
        <row r="3545">
          <cell r="A3545">
            <v>34684</v>
          </cell>
          <cell r="B3545" t="str">
            <v>REVESTIMENTO DE PAREDE EM GRANILITE, MARMORITE OU GRANITINA - ESP = 5 MM (INCLUSO EXECUCAO)</v>
          </cell>
          <cell r="C3545" t="str">
            <v xml:space="preserve">M2    </v>
          </cell>
          <cell r="D3545">
            <v>187.08</v>
          </cell>
        </row>
        <row r="3546">
          <cell r="A3546">
            <v>34686</v>
          </cell>
          <cell r="B3546" t="str">
            <v>DISJUNTOR TIPO DIN / IEC, MONOPOLAR DE 40  ATE 50A</v>
          </cell>
          <cell r="C3546" t="str">
            <v xml:space="preserve">UN    </v>
          </cell>
          <cell r="D3546">
            <v>10.87</v>
          </cell>
        </row>
        <row r="3547">
          <cell r="A3547">
            <v>34688</v>
          </cell>
          <cell r="B3547" t="str">
            <v>DISJUNTOR TIPO DIN/IEC, MONOPOLAR DE 63 A</v>
          </cell>
          <cell r="C3547" t="str">
            <v xml:space="preserve">UN    </v>
          </cell>
          <cell r="D3547">
            <v>13.29</v>
          </cell>
        </row>
        <row r="3548">
          <cell r="A3548">
            <v>34689</v>
          </cell>
          <cell r="B3548" t="str">
            <v>DISJUNTOR TIPO NEMA, MONOPOLAR DE 60 ATE 70A, TENSAO MAXIMA DE 240 V</v>
          </cell>
          <cell r="C3548" t="str">
            <v xml:space="preserve">UN    </v>
          </cell>
          <cell r="D3548">
            <v>24.97</v>
          </cell>
        </row>
        <row r="3549">
          <cell r="A3549">
            <v>34692</v>
          </cell>
          <cell r="B3549" t="str">
            <v>POSTE PADRAO SUBTERRANEO 200 A, H = 2,5 M</v>
          </cell>
          <cell r="C3549" t="str">
            <v xml:space="preserve">UN    </v>
          </cell>
          <cell r="D3549">
            <v>1342.74</v>
          </cell>
        </row>
        <row r="3550">
          <cell r="A3550">
            <v>34695</v>
          </cell>
          <cell r="B3550" t="str">
            <v>POSTE PADRAO SUBTERRANEO 100 A, H = 2,5 M</v>
          </cell>
          <cell r="C3550" t="str">
            <v xml:space="preserve">UN    </v>
          </cell>
          <cell r="D3550">
            <v>559.47</v>
          </cell>
        </row>
        <row r="3551">
          <cell r="A3551">
            <v>34703</v>
          </cell>
          <cell r="B3551" t="str">
            <v>POSTE DE CONCRETO PADRAO, 4 CAIXAS , H = 7,5 M</v>
          </cell>
          <cell r="C3551" t="str">
            <v xml:space="preserve">UN    </v>
          </cell>
          <cell r="D3551">
            <v>2237.9</v>
          </cell>
        </row>
        <row r="3552">
          <cell r="A3552">
            <v>34705</v>
          </cell>
          <cell r="B3552" t="str">
            <v>DISJUNTOR TERMOMAGNETICO TRIPOLAR 3  X 250 A/ICC - 25 KA</v>
          </cell>
          <cell r="C3552" t="str">
            <v xml:space="preserve">UN    </v>
          </cell>
          <cell r="D3552">
            <v>655.25</v>
          </cell>
        </row>
        <row r="3553">
          <cell r="A3553">
            <v>34706</v>
          </cell>
          <cell r="B3553" t="str">
            <v>POSTE DE CONCRETO PADRAO, 3 CAIXAS , H = 7,5 M</v>
          </cell>
          <cell r="C3553" t="str">
            <v xml:space="preserve">UN    </v>
          </cell>
          <cell r="D3553">
            <v>1333.98</v>
          </cell>
        </row>
        <row r="3554">
          <cell r="A3554">
            <v>34707</v>
          </cell>
          <cell r="B3554" t="str">
            <v>DISJUNTOR TERMOMAGNETICO TRIPOLAR 3 X 350 A/ICC - 25 KA</v>
          </cell>
          <cell r="C3554" t="str">
            <v xml:space="preserve">UN    </v>
          </cell>
          <cell r="D3554">
            <v>1214.2</v>
          </cell>
        </row>
        <row r="3555">
          <cell r="A3555">
            <v>34709</v>
          </cell>
          <cell r="B3555" t="str">
            <v>DISJUNTOR TIPO DIN/IEC, TRIPOLAR DE 10 ATE 50A</v>
          </cell>
          <cell r="C3555" t="str">
            <v xml:space="preserve">UN    </v>
          </cell>
          <cell r="D3555">
            <v>51.51</v>
          </cell>
        </row>
        <row r="3556">
          <cell r="A3556">
            <v>34711</v>
          </cell>
          <cell r="B3556" t="str">
            <v>POSTE DE CONCRETO PADRAO, 2 CAIXAS, H = 7,5 M</v>
          </cell>
          <cell r="C3556" t="str">
            <v xml:space="preserve">UN    </v>
          </cell>
          <cell r="D3556">
            <v>778.4</v>
          </cell>
        </row>
        <row r="3557">
          <cell r="A3557">
            <v>34712</v>
          </cell>
          <cell r="B3557" t="str">
            <v>POSTE DE CONCRETO PADRAO, 1 CAIXA, H = 7,5 M</v>
          </cell>
          <cell r="C3557" t="str">
            <v xml:space="preserve">UN    </v>
          </cell>
          <cell r="D3557">
            <v>593.53</v>
          </cell>
        </row>
        <row r="3558">
          <cell r="A3558">
            <v>34713</v>
          </cell>
          <cell r="B3558" t="str">
            <v>PORTA VIDRO TEMPERADO INCOLOR, 2 FOLHAS DE CORRER, E = 10 MM (SEM FERRAGENS E SEM COLOCACAO)</v>
          </cell>
          <cell r="C3558" t="str">
            <v xml:space="preserve">M2    </v>
          </cell>
          <cell r="D3558">
            <v>284.39</v>
          </cell>
        </row>
        <row r="3559">
          <cell r="A3559">
            <v>34714</v>
          </cell>
          <cell r="B3559" t="str">
            <v>DISJUNTOR TIPO DIN/IEC, TRIPOLAR 63 A</v>
          </cell>
          <cell r="C3559" t="str">
            <v xml:space="preserve">UN    </v>
          </cell>
          <cell r="D3559">
            <v>61.52</v>
          </cell>
        </row>
        <row r="3560">
          <cell r="A3560">
            <v>34721</v>
          </cell>
          <cell r="B3560" t="str">
            <v>PLACA DE SINALIZACAO EM CHAPA DE ALUMINIO COM PINTURA REFLETIVA, E = 2 MM</v>
          </cell>
          <cell r="C3560" t="str">
            <v xml:space="preserve">M2    </v>
          </cell>
          <cell r="D3560">
            <v>544.32000000000005</v>
          </cell>
        </row>
        <row r="3561">
          <cell r="A3561">
            <v>34723</v>
          </cell>
          <cell r="B3561" t="str">
            <v>PLACA DE SINALIZACAO EM CHAPA DE ACO NUM 16 COM PINTURA REFLETIVA</v>
          </cell>
          <cell r="C3561" t="str">
            <v xml:space="preserve">M2    </v>
          </cell>
          <cell r="D3561">
            <v>436.59</v>
          </cell>
        </row>
        <row r="3562">
          <cell r="A3562">
            <v>34729</v>
          </cell>
          <cell r="B3562" t="str">
            <v>DISJUNTOR TERMICO E MAGNETICO AJUSTAVEIS, TRIPOLAR DE 100 ATE 250A, CAPACIDADE DE INTERRUPCAO DE 35KA</v>
          </cell>
          <cell r="C3562" t="str">
            <v xml:space="preserve">UN    </v>
          </cell>
          <cell r="D3562">
            <v>955.05</v>
          </cell>
        </row>
        <row r="3563">
          <cell r="A3563">
            <v>34734</v>
          </cell>
          <cell r="B3563" t="str">
            <v>DISJUNTOR TERMICO E MAGNETICO AJUSTAVEIS, TRIPOLAR DE 300 ATE 400A, CAPACIDADE DE INTERRUPCAO DE 35KA</v>
          </cell>
          <cell r="C3563" t="str">
            <v xml:space="preserve">UN    </v>
          </cell>
          <cell r="D3563">
            <v>1478.73</v>
          </cell>
        </row>
        <row r="3564">
          <cell r="A3564">
            <v>34738</v>
          </cell>
          <cell r="B3564" t="str">
            <v>DISJUNTOR TERMICO E MAGNETICO AJUSTAVEIS, TRIPOLAR DE 450 ATE 600A, CAPACIDADE DE INTERRUPCAO DE 35KA</v>
          </cell>
          <cell r="C3564" t="str">
            <v xml:space="preserve">UN    </v>
          </cell>
          <cell r="D3564">
            <v>3454.78</v>
          </cell>
        </row>
        <row r="3565">
          <cell r="A3565">
            <v>34740</v>
          </cell>
          <cell r="B3565" t="str">
            <v>PERFIL "I" DE ACO LAMINADO, "W" 310 X 52,0</v>
          </cell>
          <cell r="C3565" t="str">
            <v xml:space="preserve">KG    </v>
          </cell>
          <cell r="D3565">
            <v>3.71</v>
          </cell>
        </row>
        <row r="3566">
          <cell r="A3566">
            <v>34741</v>
          </cell>
          <cell r="B3566" t="str">
            <v>CHAPA DE MDF BRANCO LISO 2 FACES, E = 12 MM, DE *2,75 X 1,85* M</v>
          </cell>
          <cell r="C3566" t="str">
            <v xml:space="preserve">M2    </v>
          </cell>
          <cell r="D3566">
            <v>20.68</v>
          </cell>
        </row>
        <row r="3567">
          <cell r="A3567">
            <v>34742</v>
          </cell>
          <cell r="B3567" t="str">
            <v>PERFIL "I" DE ACO LAMINADO, "W" 250 X 32,7</v>
          </cell>
          <cell r="C3567" t="str">
            <v xml:space="preserve">KG    </v>
          </cell>
          <cell r="D3567">
            <v>3.71</v>
          </cell>
        </row>
        <row r="3568">
          <cell r="A3568">
            <v>34743</v>
          </cell>
          <cell r="B3568" t="str">
            <v>CHAPA DE MADEIRA COMPENSADA NAVAL (COM COLA FENOLICA), E = 18 MM, DE *1,60 X 2,20* M</v>
          </cell>
          <cell r="C3568" t="str">
            <v xml:space="preserve">M2    </v>
          </cell>
          <cell r="D3568">
            <v>36.520000000000003</v>
          </cell>
        </row>
        <row r="3569">
          <cell r="A3569">
            <v>34744</v>
          </cell>
          <cell r="B3569" t="str">
            <v>PELICULA REFLETIVA, GT 7 ANOS PARA SINALIZACAO VERTICAL</v>
          </cell>
          <cell r="C3569" t="str">
            <v xml:space="preserve">M2    </v>
          </cell>
          <cell r="D3569">
            <v>17.57</v>
          </cell>
        </row>
        <row r="3570">
          <cell r="A3570">
            <v>34745</v>
          </cell>
          <cell r="B3570" t="str">
            <v>CHAPA DE MADEIRA COMPENSADA NAVAL (COM COLA FENOLICA), E = 25 MM, DE *1,60 X 2,20* M</v>
          </cell>
          <cell r="C3570" t="str">
            <v xml:space="preserve">M2    </v>
          </cell>
          <cell r="D3570">
            <v>46.42</v>
          </cell>
        </row>
        <row r="3571">
          <cell r="A3571">
            <v>34746</v>
          </cell>
          <cell r="B3571" t="str">
            <v>CHAPA DE MADEIRA COMPENSADA NAVAL (COM COLA FENOLICA), E = 4 MM, DE *1,60 X 2,20* M</v>
          </cell>
          <cell r="C3571" t="str">
            <v xml:space="preserve">M2    </v>
          </cell>
          <cell r="D3571">
            <v>11.95</v>
          </cell>
        </row>
        <row r="3572">
          <cell r="A3572">
            <v>34747</v>
          </cell>
          <cell r="B3572" t="str">
            <v>PEITORIL EM MARMORE, POLIDO, BRANCO COMUM, L= *15* CM, E=  *2,0* CM, COM PINGADEIRA</v>
          </cell>
          <cell r="C3572" t="str">
            <v xml:space="preserve">M     </v>
          </cell>
          <cell r="D3572">
            <v>52.48</v>
          </cell>
        </row>
        <row r="3573">
          <cell r="A3573">
            <v>34752</v>
          </cell>
          <cell r="B3573" t="str">
            <v>PASTILHA DE VIDRO PIGMENTADA, NACIONAL, REVEST INT/EXT E PISCINA, CORES QUENTES, ESPESSURA MAIOR OU IGUAL A 5 MM  *2,0 X 2,0* CM</v>
          </cell>
          <cell r="C3573" t="str">
            <v xml:space="preserve">M2    </v>
          </cell>
          <cell r="D3573">
            <v>329.1</v>
          </cell>
        </row>
        <row r="3574">
          <cell r="A3574">
            <v>34753</v>
          </cell>
          <cell r="B3574" t="str">
            <v>CIMENTO PORTLAND POZOLANICO CP IV-32</v>
          </cell>
          <cell r="C3574" t="str">
            <v xml:space="preserve">KG    </v>
          </cell>
          <cell r="D3574">
            <v>0.51</v>
          </cell>
        </row>
        <row r="3575">
          <cell r="A3575">
            <v>34754</v>
          </cell>
          <cell r="B3575" t="str">
            <v>PASTILHA DE VIDRO CRISTAL, NACIONAL, REVEST INT/EXT E PISCINA, TODAS AS CORES, E MAIOR OU IGUAL A 5 MM  *2,0 X 2,0* CM</v>
          </cell>
          <cell r="C3575" t="str">
            <v xml:space="preserve">M2    </v>
          </cell>
          <cell r="D3575">
            <v>295.07</v>
          </cell>
        </row>
        <row r="3576">
          <cell r="A3576">
            <v>34760</v>
          </cell>
          <cell r="B3576" t="str">
            <v>ARQUITETO PAISAGISTA</v>
          </cell>
          <cell r="C3576" t="str">
            <v xml:space="preserve">H     </v>
          </cell>
          <cell r="D3576">
            <v>64.489999999999995</v>
          </cell>
        </row>
        <row r="3577">
          <cell r="A3577">
            <v>34761</v>
          </cell>
          <cell r="B3577" t="str">
            <v>MONTADOR ELETROELETRONICO</v>
          </cell>
          <cell r="C3577" t="str">
            <v xml:space="preserve">H     </v>
          </cell>
          <cell r="D3577">
            <v>10.06</v>
          </cell>
        </row>
        <row r="3578">
          <cell r="A3578">
            <v>34763</v>
          </cell>
          <cell r="B3578" t="str">
            <v>MEIO BLOCO VEDACAO CONCRETO APARENTE 9  X 19 X 19 CM (CLASSE C - NBR 6136)</v>
          </cell>
          <cell r="C3578" t="str">
            <v xml:space="preserve">UN    </v>
          </cell>
          <cell r="D3578">
            <v>0.98</v>
          </cell>
        </row>
        <row r="3579">
          <cell r="A3579">
            <v>34764</v>
          </cell>
          <cell r="B3579" t="str">
            <v>MEIO BLOCO VEDACAO CONCRETO 9 X 19 X 19 CM (CLASSE C - NBR 6136)</v>
          </cell>
          <cell r="C3579" t="str">
            <v xml:space="preserve">UN    </v>
          </cell>
          <cell r="D3579">
            <v>0.92</v>
          </cell>
        </row>
        <row r="3580">
          <cell r="A3580">
            <v>34769</v>
          </cell>
          <cell r="B3580" t="str">
            <v>MEIO BLOCO VEDACAO CONCRETO APARENTE 19 X 19 X 19 CM (CLASSE C - NBR 6136)</v>
          </cell>
          <cell r="C3580" t="str">
            <v xml:space="preserve">UN    </v>
          </cell>
          <cell r="D3580">
            <v>1.7</v>
          </cell>
        </row>
        <row r="3581">
          <cell r="A3581">
            <v>34770</v>
          </cell>
          <cell r="B3581" t="str">
            <v>CONCRETO BETUMINOSO USINADO A QUENTE (CBUQ) PARA PAVIMENTACAO ASFALTICA, PADRAO DNIT, FAIXA C, COM CAP 30/45 - AQUISICAO POSTO USINA</v>
          </cell>
          <cell r="C3581" t="str">
            <v xml:space="preserve">T     </v>
          </cell>
          <cell r="D3581">
            <v>224.7</v>
          </cell>
        </row>
        <row r="3582">
          <cell r="A3582">
            <v>34771</v>
          </cell>
          <cell r="B3582" t="str">
            <v>MEIO BLOCO VEDACAO CONCRETO 19 X 19 X 19 CM (CLASSE C - NBR 6136)</v>
          </cell>
          <cell r="C3582" t="str">
            <v xml:space="preserve">UN    </v>
          </cell>
          <cell r="D3582">
            <v>1.5</v>
          </cell>
        </row>
        <row r="3583">
          <cell r="A3583">
            <v>34773</v>
          </cell>
          <cell r="B3583" t="str">
            <v>MEIO BLOCO VEDACAO CONCRETO APARENTE 14 X 19 X 19 CM  (CLASSE C - NBR 6136)</v>
          </cell>
          <cell r="C3583" t="str">
            <v xml:space="preserve">UN    </v>
          </cell>
          <cell r="D3583">
            <v>1.46</v>
          </cell>
        </row>
        <row r="3584">
          <cell r="A3584">
            <v>34774</v>
          </cell>
          <cell r="B3584" t="str">
            <v>MEIO BLOCO VEDACAO CONCRETO 14 X 19 X 19 CM (CLASSE C - NBR 6136)</v>
          </cell>
          <cell r="C3584" t="str">
            <v xml:space="preserve">UN    </v>
          </cell>
          <cell r="D3584">
            <v>1.31</v>
          </cell>
        </row>
        <row r="3585">
          <cell r="A3585">
            <v>34777</v>
          </cell>
          <cell r="B3585" t="str">
            <v>ELEMENTO VAZADO CERAMICO 25 X 18 X 7 CM</v>
          </cell>
          <cell r="C3585" t="str">
            <v xml:space="preserve">UN    </v>
          </cell>
          <cell r="D3585">
            <v>1.25</v>
          </cell>
        </row>
        <row r="3586">
          <cell r="A3586">
            <v>34779</v>
          </cell>
          <cell r="B3586" t="str">
            <v>ENGENHEIRO CIVIL JUNIOR</v>
          </cell>
          <cell r="C3586" t="str">
            <v xml:space="preserve">H     </v>
          </cell>
          <cell r="D3586">
            <v>68.25</v>
          </cell>
        </row>
        <row r="3587">
          <cell r="A3587">
            <v>34780</v>
          </cell>
          <cell r="B3587" t="str">
            <v>ENGENHEIRO CIVIL PLENO</v>
          </cell>
          <cell r="C3587" t="str">
            <v xml:space="preserve">H     </v>
          </cell>
          <cell r="D3587">
            <v>86.23</v>
          </cell>
        </row>
        <row r="3588">
          <cell r="A3588">
            <v>34781</v>
          </cell>
          <cell r="B3588" t="str">
            <v>MEIO BLOCO ESTRUTURAL CERAMICO 14 X 19 X 19 CM, 6,0 MPA (NBR 15270)</v>
          </cell>
          <cell r="C3588" t="str">
            <v xml:space="preserve">UN    </v>
          </cell>
          <cell r="D3588">
            <v>0.9</v>
          </cell>
        </row>
        <row r="3589">
          <cell r="A3589">
            <v>34782</v>
          </cell>
          <cell r="B3589" t="str">
            <v>ENGENHEIRO CIVIL SENIOR</v>
          </cell>
          <cell r="C3589" t="str">
            <v xml:space="preserve">H     </v>
          </cell>
          <cell r="D3589">
            <v>112.91</v>
          </cell>
        </row>
        <row r="3590">
          <cell r="A3590">
            <v>34783</v>
          </cell>
          <cell r="B3590" t="str">
            <v>ENGENHEIRO ELETRICISTA</v>
          </cell>
          <cell r="C3590" t="str">
            <v xml:space="preserve">H     </v>
          </cell>
          <cell r="D3590">
            <v>78.8</v>
          </cell>
        </row>
        <row r="3591">
          <cell r="A3591">
            <v>34784</v>
          </cell>
          <cell r="B3591" t="str">
            <v>MEIO BLOCO ESTRUTURAL CERAMICO 14 X 19 X 19 CM, 4,0 MPA (NBR 15270)</v>
          </cell>
          <cell r="C3591" t="str">
            <v xml:space="preserve">UN    </v>
          </cell>
          <cell r="D3591">
            <v>0.8</v>
          </cell>
        </row>
        <row r="3592">
          <cell r="A3592">
            <v>34785</v>
          </cell>
          <cell r="B3592" t="str">
            <v>ENGENHEIRO SANITARISTA</v>
          </cell>
          <cell r="C3592" t="str">
            <v xml:space="preserve">H     </v>
          </cell>
          <cell r="D3592">
            <v>68.23</v>
          </cell>
        </row>
        <row r="3593">
          <cell r="A3593">
            <v>34787</v>
          </cell>
          <cell r="B3593" t="str">
            <v>MEIO BLOCO ESTRUTURAL CERAMICO 14 X 19 X 14 CM, 4,0 MPA (NBR 15270)</v>
          </cell>
          <cell r="C3593" t="str">
            <v xml:space="preserve">UN    </v>
          </cell>
          <cell r="D3593">
            <v>0.72</v>
          </cell>
        </row>
        <row r="3594">
          <cell r="A3594">
            <v>34788</v>
          </cell>
          <cell r="B3594" t="str">
            <v>MEIO BLOCO ESTRUTURAL CERAMICO 14 X 19 X 14 CM, 6,0 MPA (NBR 15270)</v>
          </cell>
          <cell r="C3594" t="str">
            <v xml:space="preserve">UN    </v>
          </cell>
          <cell r="D3594">
            <v>0.72</v>
          </cell>
        </row>
        <row r="3595">
          <cell r="A3595">
            <v>34794</v>
          </cell>
          <cell r="B3595" t="str">
            <v>MECANICO DE REFRIGERACAO</v>
          </cell>
          <cell r="C3595" t="str">
            <v xml:space="preserve">H     </v>
          </cell>
          <cell r="D3595">
            <v>11.16</v>
          </cell>
        </row>
        <row r="3596">
          <cell r="A3596">
            <v>34795</v>
          </cell>
          <cell r="B3596" t="str">
            <v>FAIXA / FILETE / LISTELO EM CERAMICA, DECORADA, *8 X 30* CM (L X C)</v>
          </cell>
          <cell r="C3596" t="str">
            <v xml:space="preserve">M2    </v>
          </cell>
          <cell r="D3596">
            <v>164.13</v>
          </cell>
        </row>
        <row r="3597">
          <cell r="A3597">
            <v>34796</v>
          </cell>
          <cell r="B3597" t="str">
            <v>FAIXA / FILETE / LISTELO EM CERAMICA, LISO OU CORDAO, BRANCO, *2 X 30* CM (L X C)</v>
          </cell>
          <cell r="C3597" t="str">
            <v xml:space="preserve">M     </v>
          </cell>
          <cell r="D3597">
            <v>7.2</v>
          </cell>
        </row>
        <row r="3598">
          <cell r="A3598">
            <v>34797</v>
          </cell>
          <cell r="B3598" t="str">
            <v>JANELA MAXIMO AR, ACO, BATENTE / REQUADRO DE 6 A 14 CM, PINT ANTICORROSIVA, SEM VIDRO, COM GRADE, 1 FL, 60  X 80 CM (A X L)</v>
          </cell>
          <cell r="C3598" t="str">
            <v xml:space="preserve">UN    </v>
          </cell>
          <cell r="D3598">
            <v>239.38</v>
          </cell>
        </row>
        <row r="3599">
          <cell r="A3599">
            <v>34799</v>
          </cell>
          <cell r="B3599" t="str">
            <v>JANELA DE CORRER, ACO, BATENTE/REQUADRO DE 6 A 14 CM, QUADRICULADA, PINT ANTICORROSIVA, SEM VIDRO, BANDEIRA COM BASCULA, 4 FLS, 120  X 200 CM (A X L)</v>
          </cell>
          <cell r="C3599" t="str">
            <v xml:space="preserve">UN    </v>
          </cell>
          <cell r="D3599">
            <v>938.94</v>
          </cell>
        </row>
        <row r="3600">
          <cell r="A3600">
            <v>34800</v>
          </cell>
          <cell r="B3600" t="str">
            <v>GABIAO TIPO CAIXA, MALHA HEXAGONAL 8 X 10 CM (ZN/AL + PVC), FIO DE 2,4 MM, DIMENSOES 2,0 x 1,0 x 1,0 M (C X L X A)</v>
          </cell>
          <cell r="C3600" t="str">
            <v xml:space="preserve">M3    </v>
          </cell>
          <cell r="D3600">
            <v>267.52</v>
          </cell>
        </row>
        <row r="3601">
          <cell r="A3601">
            <v>34801</v>
          </cell>
          <cell r="B3601" t="str">
            <v>JANELA DE CORRER, ACO, BATENTE/REQUADRO DE 6 A 14 CM, QUADRICULADA, PINT ANTICORROSIVA, SEM VIDRO, BANDEIRA COM BASCULA, 4 FLS, 120  X 150 CM (A X L)</v>
          </cell>
          <cell r="C3601" t="str">
            <v xml:space="preserve">UN    </v>
          </cell>
          <cell r="D3601">
            <v>761.38</v>
          </cell>
        </row>
        <row r="3602">
          <cell r="A3602">
            <v>34802</v>
          </cell>
          <cell r="B3602" t="str">
            <v>GABIAO MANTA (COLCHAO) MALHA HEXAGONAL 6 X 8 CM (ZN/AL + PVC), DIMENSOES 4,0 X 2,0 X 0,17 M (C X L X A) FIO 2 MM</v>
          </cell>
          <cell r="C3602" t="str">
            <v xml:space="preserve">UN    </v>
          </cell>
          <cell r="D3602">
            <v>834.58</v>
          </cell>
        </row>
        <row r="3603">
          <cell r="A3603">
            <v>34803</v>
          </cell>
          <cell r="B3603" t="str">
            <v>JANELA DE CORRER, ACO, BATENTE/REQUADRO DE 6 A 14 CM, QUADRICULADA, PINT ANTICORROSIVA, SEM VIDRO, SEM BANDEIRA, 4 FLS, 120  X 200 CM (A X L)</v>
          </cell>
          <cell r="C3603" t="str">
            <v xml:space="preserve">UN    </v>
          </cell>
          <cell r="D3603">
            <v>382.56</v>
          </cell>
        </row>
        <row r="3604">
          <cell r="A3604">
            <v>34804</v>
          </cell>
          <cell r="B3604" t="str">
            <v>GEOGRELHA TECIDA COM FILAMENTOS DE POLIESTER + PVC, RESISTENCIA LONGITUDINAL: 90 KN/M, RESISTENCIA TRANSVERSAL: 30 KN/M, ALONGAMENTO = 12 POR CENTO, DIMENSOES 5,15 X 100,0 M</v>
          </cell>
          <cell r="C3604" t="str">
            <v xml:space="preserve">M2    </v>
          </cell>
          <cell r="D3604">
            <v>32.299999999999997</v>
          </cell>
        </row>
        <row r="3605">
          <cell r="A3605">
            <v>34805</v>
          </cell>
          <cell r="B3605" t="str">
            <v>JANELA DE CORRER, ACO, BATENTE/REQUADRO DE 6 A 14 CM, QUADRICULADA, PINT ANTICORROSIVA, SEM VIDRO, SEM BANDEIRA, 4 FLS, 120  X 150 CM (A X L)</v>
          </cell>
          <cell r="C3605" t="str">
            <v xml:space="preserve">M2    </v>
          </cell>
          <cell r="D3605">
            <v>316.37</v>
          </cell>
        </row>
        <row r="3606">
          <cell r="A3606">
            <v>34872</v>
          </cell>
          <cell r="B3606" t="str">
            <v>CONCRETO AUTOADENSAVEL (CAA) CLASSE DE RESISTENCIA C25, ESPALHAMENTO SF2, INCLUI SERVICO DE BOMBEAMENTO (NBR 15823)</v>
          </cell>
          <cell r="C3606" t="str">
            <v xml:space="preserve">M3    </v>
          </cell>
          <cell r="D3606">
            <v>376.49</v>
          </cell>
        </row>
        <row r="3607">
          <cell r="A3607">
            <v>35272</v>
          </cell>
          <cell r="B3607" t="str">
            <v>VIGA DE MADEIRA NAO APARELHADA *6 X 20* CM, MACARANDUBA, ANGELIM OU EQUIVALENTE DA REGIAO</v>
          </cell>
          <cell r="C3607" t="str">
            <v xml:space="preserve">M     </v>
          </cell>
          <cell r="D3607">
            <v>54.98</v>
          </cell>
        </row>
        <row r="3608">
          <cell r="A3608">
            <v>35273</v>
          </cell>
          <cell r="B3608" t="str">
            <v>PRANCHA DE MADEIRA NAO APARELHADA *6 X 30* CM, MACARANDUBA, ANGELIM OU EQUIVALENTE DA REGIAO</v>
          </cell>
          <cell r="C3608" t="str">
            <v xml:space="preserve">M     </v>
          </cell>
          <cell r="D3608">
            <v>84.94</v>
          </cell>
        </row>
        <row r="3609">
          <cell r="A3609">
            <v>35274</v>
          </cell>
          <cell r="B3609" t="str">
            <v>PILAR DE MADEIRA NAO APARELHADA *10 X 10* CM, MACARANDUBA, ANGELIM OU EQUIVALENTE DA REGIAO</v>
          </cell>
          <cell r="C3609" t="str">
            <v xml:space="preserve">M     </v>
          </cell>
          <cell r="D3609">
            <v>59.08</v>
          </cell>
        </row>
        <row r="3610">
          <cell r="A3610">
            <v>35275</v>
          </cell>
          <cell r="B3610" t="str">
            <v>PILAR DE MADEIRA NAO APARELHADA *15 X 15* CM, MACARANDUBA, ANGELIM OU EQUIVALENTE DA REGIAO</v>
          </cell>
          <cell r="C3610" t="str">
            <v xml:space="preserve">M     </v>
          </cell>
          <cell r="D3610">
            <v>126.17</v>
          </cell>
        </row>
        <row r="3611">
          <cell r="A3611">
            <v>35276</v>
          </cell>
          <cell r="B3611" t="str">
            <v>PILAR DE MADEIRA NAO APARELHADA *20 X 20* CM, MACARANDUBA, ANGELIM OU EQUIVALENTE DA REGIAO</v>
          </cell>
          <cell r="C3611" t="str">
            <v xml:space="preserve">M     </v>
          </cell>
          <cell r="D3611">
            <v>206.3</v>
          </cell>
        </row>
        <row r="3612">
          <cell r="A3612">
            <v>35277</v>
          </cell>
          <cell r="B3612" t="str">
            <v>CAIXA DE GORDURA EM PVC, DIAMETRO MINIMO 300 MM, DIAMETRO DE SAIDA 100 MM, CAPACIDADE  APROXIMADA 18 LITROS, COM TAMPA</v>
          </cell>
          <cell r="C3612" t="str">
            <v xml:space="preserve">UN    </v>
          </cell>
          <cell r="D3612">
            <v>278.82</v>
          </cell>
        </row>
        <row r="3613">
          <cell r="A3613">
            <v>35691</v>
          </cell>
          <cell r="B3613" t="str">
            <v>TINTA LATEX PVA STANDARD, COR BRANCA</v>
          </cell>
          <cell r="C3613" t="str">
            <v xml:space="preserve">L     </v>
          </cell>
          <cell r="D3613">
            <v>10.84</v>
          </cell>
        </row>
        <row r="3614">
          <cell r="A3614">
            <v>35692</v>
          </cell>
          <cell r="B3614" t="str">
            <v>TINTA LATEX ACRILICA STANDARD, COR BRANCA</v>
          </cell>
          <cell r="C3614" t="str">
            <v xml:space="preserve">L     </v>
          </cell>
          <cell r="D3614">
            <v>39.04</v>
          </cell>
        </row>
        <row r="3615">
          <cell r="A3615">
            <v>35693</v>
          </cell>
          <cell r="B3615" t="str">
            <v>TINTA LATEX ACRILICA ECONOMICA, COR BRANCA</v>
          </cell>
          <cell r="C3615" t="str">
            <v xml:space="preserve">L     </v>
          </cell>
          <cell r="D3615">
            <v>7.28</v>
          </cell>
        </row>
        <row r="3616">
          <cell r="A3616">
            <v>36080</v>
          </cell>
          <cell r="B3616" t="str">
            <v>BARRA DE APOIO RETA, EM ALUMINIO, COMPRIMENTO 80 CM, DIAMETRO MINIMO 3 CM</v>
          </cell>
          <cell r="C3616" t="str">
            <v xml:space="preserve">UN    </v>
          </cell>
          <cell r="D3616">
            <v>139.35</v>
          </cell>
        </row>
        <row r="3617">
          <cell r="A3617">
            <v>36081</v>
          </cell>
          <cell r="B3617" t="str">
            <v>BARRA DE APOIO RETA, EM ACO INOX POLIDO, COMPRIMENTO 80CM, DIAMETRO MINIMO 3 CM</v>
          </cell>
          <cell r="C3617" t="str">
            <v xml:space="preserve">UN    </v>
          </cell>
          <cell r="D3617">
            <v>112.36</v>
          </cell>
        </row>
        <row r="3618">
          <cell r="A3618">
            <v>36084</v>
          </cell>
          <cell r="B3618" t="str">
            <v>TUBO PVC PBA JEI, CLASSE 12, DN 50 MM, PARA REDE DE AGUA (NBR 5647)</v>
          </cell>
          <cell r="C3618" t="str">
            <v xml:space="preserve">M     </v>
          </cell>
          <cell r="D3618">
            <v>11.07</v>
          </cell>
        </row>
        <row r="3619">
          <cell r="A3619">
            <v>36141</v>
          </cell>
          <cell r="B3619" t="str">
            <v>MASCARA DE SEGURANCA PARA SOLDA COM ESCUDO DE CELERON E CARNEIRA DE PLASTICO COM REGULAGEM</v>
          </cell>
          <cell r="C3619" t="str">
            <v xml:space="preserve">UN    </v>
          </cell>
          <cell r="D3619">
            <v>25.81</v>
          </cell>
        </row>
        <row r="3620">
          <cell r="A3620">
            <v>36142</v>
          </cell>
          <cell r="B3620" t="str">
            <v>PROTETOR AUDITIVO TIPO PLUG DE INSERCAO COM CORDAO, ATENUACAO SUPERIOR A 15 DB</v>
          </cell>
          <cell r="C3620" t="str">
            <v xml:space="preserve">UN    </v>
          </cell>
          <cell r="D3620">
            <v>1.43</v>
          </cell>
        </row>
        <row r="3621">
          <cell r="A3621">
            <v>36143</v>
          </cell>
          <cell r="B3621" t="str">
            <v>PROTETOR AUDITIVO TIPO CONCHA COM ABAFADOR DE RUIDOS, ATENUACAO ACIMA DE 22 DB</v>
          </cell>
          <cell r="C3621" t="str">
            <v xml:space="preserve">UN    </v>
          </cell>
          <cell r="D3621">
            <v>19.59</v>
          </cell>
        </row>
        <row r="3622">
          <cell r="A3622">
            <v>36144</v>
          </cell>
          <cell r="B3622" t="str">
            <v>RESPIRADOR DESCARTAVEL SEM VALVULA DE EXALACAO, PFF 1</v>
          </cell>
          <cell r="C3622" t="str">
            <v xml:space="preserve">UN    </v>
          </cell>
          <cell r="D3622">
            <v>1.07</v>
          </cell>
        </row>
        <row r="3623">
          <cell r="A3623">
            <v>36145</v>
          </cell>
          <cell r="B3623" t="str">
            <v>BOTA DE PVC PRETA, CANO MEDIO, SEM FORRO</v>
          </cell>
          <cell r="C3623" t="str">
            <v xml:space="preserve">PAR   </v>
          </cell>
          <cell r="D3623">
            <v>27.53</v>
          </cell>
        </row>
        <row r="3624">
          <cell r="A3624">
            <v>36146</v>
          </cell>
          <cell r="B3624" t="str">
            <v>PROTETOR SOLAR FPS 30, EMBALAGEM 2 LITROS</v>
          </cell>
          <cell r="C3624" t="str">
            <v xml:space="preserve">UN    </v>
          </cell>
          <cell r="D3624">
            <v>162.52000000000001</v>
          </cell>
        </row>
        <row r="3625">
          <cell r="A3625">
            <v>36147</v>
          </cell>
          <cell r="B3625" t="str">
            <v>LUVA DE BORRACHA ISOLANTE PARA ALTA TENSAO, RESISTENTE A OZONIO, TENSAO DE ENSAIO 2,5 KV (PAR)</v>
          </cell>
          <cell r="C3625" t="str">
            <v xml:space="preserve">PAR   </v>
          </cell>
          <cell r="D3625">
            <v>247.37</v>
          </cell>
        </row>
        <row r="3626">
          <cell r="A3626">
            <v>36148</v>
          </cell>
          <cell r="B3626" t="str">
            <v>CINTURAO DE SEGURANCA TIPO PARAQUEDISTA, FIVELA EM ACO, AJUSTE NO SUSPENSARIO, CINTURA E PERNAS</v>
          </cell>
          <cell r="C3626" t="str">
            <v xml:space="preserve">UN    </v>
          </cell>
          <cell r="D3626">
            <v>45.88</v>
          </cell>
        </row>
        <row r="3627">
          <cell r="A3627">
            <v>36149</v>
          </cell>
          <cell r="B3627" t="str">
            <v>TRAVA-QUEDAS EM ACO PARA CORDA DE 12 MM, EXTENSOR DE 25 X 300 MM, COM MOSQUETAO TIPO GANCHO TRAVA DUPLA</v>
          </cell>
          <cell r="C3627" t="str">
            <v xml:space="preserve">UN    </v>
          </cell>
          <cell r="D3627">
            <v>112.33</v>
          </cell>
        </row>
        <row r="3628">
          <cell r="A3628">
            <v>36150</v>
          </cell>
          <cell r="B3628" t="str">
            <v>AVENTAL DE SEGURANCA DE RASPA DE COURO 1,00 X 0,60 M</v>
          </cell>
          <cell r="C3628" t="str">
            <v xml:space="preserve">UN    </v>
          </cell>
          <cell r="D3628">
            <v>28.39</v>
          </cell>
        </row>
        <row r="3629">
          <cell r="A3629">
            <v>36151</v>
          </cell>
          <cell r="B3629" t="str">
            <v>MANGOTE DE SEGURANCA EM RASPA DE COURO</v>
          </cell>
          <cell r="C3629" t="str">
            <v xml:space="preserve">UN    </v>
          </cell>
          <cell r="D3629">
            <v>19.12</v>
          </cell>
        </row>
        <row r="3630">
          <cell r="A3630">
            <v>36152</v>
          </cell>
          <cell r="B3630" t="str">
            <v>OCULOS DE SEGURANCA CONTRA IMPACTOS COM LENTE INCOLOR, ARMACAO NYLON, COM PROTECAO UVA E UVB</v>
          </cell>
          <cell r="C3630" t="str">
            <v xml:space="preserve">UN    </v>
          </cell>
          <cell r="D3630">
            <v>3.72</v>
          </cell>
        </row>
        <row r="3631">
          <cell r="A3631">
            <v>36153</v>
          </cell>
          <cell r="B3631" t="str">
            <v>TALABARTE DE SEGURANCA, 2 MOSQUETOES TRAVA DUPLA *53* MM DE ABERTURA, COM ABSORVEDOR DE ENERGIA</v>
          </cell>
          <cell r="C3631" t="str">
            <v xml:space="preserve">UN    </v>
          </cell>
          <cell r="D3631">
            <v>127.86</v>
          </cell>
        </row>
        <row r="3632">
          <cell r="A3632">
            <v>36154</v>
          </cell>
          <cell r="B3632" t="str">
            <v>BLOQUETE/PISO INTERTRAVADO DE CONCRETO - MODELO RETANGULAR/TIJOLINHO/PAVER/HOLANDES/PARALELEPIPEDO, 20 CM X 10 CM, E = 8 CM, RESISTENCIA DE 35 MPA (NBR 9781), COLORIDO</v>
          </cell>
          <cell r="C3632" t="str">
            <v xml:space="preserve">M2    </v>
          </cell>
          <cell r="D3632">
            <v>47.45</v>
          </cell>
        </row>
        <row r="3633">
          <cell r="A3633">
            <v>36155</v>
          </cell>
          <cell r="B3633" t="str">
            <v>BLOQUETE/PISO INTERTRAVADO DE CONCRETO - MODELO RETANGULAR/TIJOLINHO/PAVER/HOLANDES/PARALELEPIPEDO, 20 CM X 10 CM, E = 6 CM, RESISTENCIA DE 35 MPA (NBR 9781), COR NATURAL</v>
          </cell>
          <cell r="C3633" t="str">
            <v xml:space="preserve">M2    </v>
          </cell>
          <cell r="D3633">
            <v>35.71</v>
          </cell>
        </row>
        <row r="3634">
          <cell r="A3634">
            <v>36156</v>
          </cell>
          <cell r="B3634" t="str">
            <v>BLOQUETE/PISO INTERTRAVADO DE CONCRETO - MODELO RETANGULAR/TIJOLINHO/PAVER/HOLANDES/PARALELEPIPEDO, 20 CM X 10 CM, E = 6 CM, RESISTENCIA DE 35 MPA (NBR 9781), COLORIDO</v>
          </cell>
          <cell r="C3634" t="str">
            <v xml:space="preserve">M2    </v>
          </cell>
          <cell r="D3634">
            <v>40.31</v>
          </cell>
        </row>
        <row r="3635">
          <cell r="A3635">
            <v>36169</v>
          </cell>
          <cell r="B3635" t="str">
            <v>BLOQUETE/PISO INTERTRAVADO DE CONCRETO - ONDA/16 FACES/UNISTEIN/PAVIS, *22 CM X 11* CM, E = 6 CM, RESISTENCIA DE 35 MPA (NBR 9781), COLORIDO</v>
          </cell>
          <cell r="C3635" t="str">
            <v xml:space="preserve">M2    </v>
          </cell>
          <cell r="D3635">
            <v>39.07</v>
          </cell>
        </row>
        <row r="3636">
          <cell r="A3636">
            <v>36170</v>
          </cell>
          <cell r="B3636" t="str">
            <v>BLOQUETE/PISO INTERTRAVADO DE CONCRETO - ONDA/16 FACES/UNISTEIN/PAVIS, *22 CM X 11* CM, E = 8 CM, RESISTENCIA DE 35 MPA (NBR 9781), COR NATURAL</v>
          </cell>
          <cell r="C3636" t="str">
            <v xml:space="preserve">M2    </v>
          </cell>
          <cell r="D3636">
            <v>38.25</v>
          </cell>
        </row>
        <row r="3637">
          <cell r="A3637">
            <v>36172</v>
          </cell>
          <cell r="B3637" t="str">
            <v>BLOQUETE/PISO INTERTRAVADO DE CONCRETO - ONDA/16 FACES/UNISTEIN/PAVIS, *22 CM X 11* CM, E = 6 CM, RESISTENCIA DE 35 MPA (NBR 9781), COR NATURAL</v>
          </cell>
          <cell r="C3637" t="str">
            <v xml:space="preserve">M2    </v>
          </cell>
          <cell r="D3637">
            <v>34.11</v>
          </cell>
        </row>
        <row r="3638">
          <cell r="A3638">
            <v>36174</v>
          </cell>
          <cell r="B3638" t="str">
            <v>BLOQUETE/PISO INTERTRAVADO DE CONCRETO - ONDA/16 FACES/UNISTEIN/PAVIS, *22 CM X 11* CM, E = 8 CM, RESISTENCIA DE 35 MPA (NBR 9781), COLORIDO</v>
          </cell>
          <cell r="C3638" t="str">
            <v xml:space="preserve">M2    </v>
          </cell>
          <cell r="D3638">
            <v>44.78</v>
          </cell>
        </row>
        <row r="3639">
          <cell r="A3639">
            <v>36178</v>
          </cell>
          <cell r="B3639" t="str">
            <v>PISO PODOTATIL DE CONCRETO - DIRECIONAL E ALERTA, *40 X 40 X 2,5* CM</v>
          </cell>
          <cell r="C3639" t="str">
            <v xml:space="preserve">UN    </v>
          </cell>
          <cell r="D3639">
            <v>7.23</v>
          </cell>
        </row>
        <row r="3640">
          <cell r="A3640">
            <v>36191</v>
          </cell>
          <cell r="B3640" t="str">
            <v>BLOQUETE/PISO INTERTRAVADO DE CONCRETO - MODELO SEXTAVADO, 25 CM X 25 CM, E = 8 CM, RESISTENCIA DE 35 MPA (NBR 9781), COR NATURAL</v>
          </cell>
          <cell r="C3640" t="str">
            <v xml:space="preserve">UN    </v>
          </cell>
          <cell r="D3640">
            <v>2.67</v>
          </cell>
        </row>
        <row r="3641">
          <cell r="A3641">
            <v>36196</v>
          </cell>
          <cell r="B3641" t="str">
            <v>BLOQUETE/PISO INTERTRAVADO DE CONCRETO - MODELO RETANGULAR/TIJOLINHO/PAVER/HOLANDES/PARALELEPIPEDO, 20 CM X 10 CM, E = 8 CM, RESISTENCIA DE 35 MPA (NBR 9781), COR NATURAL</v>
          </cell>
          <cell r="C3641" t="str">
            <v xml:space="preserve">M2    </v>
          </cell>
          <cell r="D3641">
            <v>40.31</v>
          </cell>
        </row>
        <row r="3642">
          <cell r="A3642">
            <v>36204</v>
          </cell>
          <cell r="B3642" t="str">
            <v>BARRA DE APOIO RETA, EM ACO INOX POLIDO, COMPRIMENTO 60CM, DIAMETRO MINIMO 3 CM</v>
          </cell>
          <cell r="C3642" t="str">
            <v xml:space="preserve">UN    </v>
          </cell>
          <cell r="D3642">
            <v>94.88</v>
          </cell>
        </row>
        <row r="3643">
          <cell r="A3643">
            <v>36205</v>
          </cell>
          <cell r="B3643" t="str">
            <v>BARRA DE APOIO RETA, EM ACO INOX POLIDO, COMPRIMENTO 70CM, DIAMETRO MINIMO 3 CM</v>
          </cell>
          <cell r="C3643" t="str">
            <v xml:space="preserve">UN    </v>
          </cell>
          <cell r="D3643">
            <v>105.38</v>
          </cell>
        </row>
        <row r="3644">
          <cell r="A3644">
            <v>36206</v>
          </cell>
          <cell r="B3644" t="str">
            <v>BARRA DE APOIO RETA, EM ACO INOX POLIDO, COMPRIMENTO 90 CM, DIAMETRO MINIMO 3 CM</v>
          </cell>
          <cell r="C3644" t="str">
            <v xml:space="preserve">UN    </v>
          </cell>
          <cell r="D3644">
            <v>117.71</v>
          </cell>
        </row>
        <row r="3645">
          <cell r="A3645">
            <v>36207</v>
          </cell>
          <cell r="B3645" t="str">
            <v>BARRA DE APOIO EM "L", EM ACO INOX POLIDO 70 X 70 CM, DIAMETRO MINIMO 3 CM</v>
          </cell>
          <cell r="C3645" t="str">
            <v xml:space="preserve">UN    </v>
          </cell>
          <cell r="D3645">
            <v>215.51</v>
          </cell>
        </row>
        <row r="3646">
          <cell r="A3646">
            <v>36209</v>
          </cell>
          <cell r="B3646" t="str">
            <v>BARRA DE APOIO EM "L", EM ACO INOX POLIDO 80 X 80 CM, DIAMETRO MINIMO 3 CM</v>
          </cell>
          <cell r="C3646" t="str">
            <v xml:space="preserve">UN    </v>
          </cell>
          <cell r="D3646">
            <v>247.34</v>
          </cell>
        </row>
        <row r="3647">
          <cell r="A3647">
            <v>36210</v>
          </cell>
          <cell r="B3647" t="str">
            <v>BARRA DE APOIO LATERAL ARTICULADA, COM TRAVA, EM ACO INOX POLIDO, 70 CM, DIAMETRO MINIMO 3 CM</v>
          </cell>
          <cell r="C3647" t="str">
            <v xml:space="preserve">UN    </v>
          </cell>
          <cell r="D3647">
            <v>267.61</v>
          </cell>
        </row>
        <row r="3648">
          <cell r="A3648">
            <v>36211</v>
          </cell>
          <cell r="B3648" t="str">
            <v>BARRA DE APOIO LAVATORIO, EM ACO INOX POLIDO, *40 X 50* CM,  DIAMETRO MINIMO 3 CM</v>
          </cell>
          <cell r="C3648" t="str">
            <v xml:space="preserve">UN    </v>
          </cell>
          <cell r="D3648">
            <v>248.15</v>
          </cell>
        </row>
        <row r="3649">
          <cell r="A3649">
            <v>36212</v>
          </cell>
          <cell r="B3649" t="str">
            <v>BARRA DE APOIO LAVATORIO DE CANTO, EM ACO INOX POLIDO, DIAMETRO MINIMO 3 CM.</v>
          </cell>
          <cell r="C3649" t="str">
            <v xml:space="preserve">UN    </v>
          </cell>
          <cell r="D3649">
            <v>263.82</v>
          </cell>
        </row>
        <row r="3650">
          <cell r="A3650">
            <v>36214</v>
          </cell>
          <cell r="B3650" t="str">
            <v>BARRA DE APOIO ANGULAR, 60 CM, EM ACO INOX POLIDO, DIAMETRO MINIMO 3 CM</v>
          </cell>
          <cell r="C3650" t="str">
            <v xml:space="preserve">UN    </v>
          </cell>
          <cell r="D3650">
            <v>156.78</v>
          </cell>
        </row>
        <row r="3651">
          <cell r="A3651">
            <v>36215</v>
          </cell>
          <cell r="B3651" t="str">
            <v>BANCO ARTICULADO PARA BANHO, EM ACO INOX POLIDO, 70* CM X 45* CM</v>
          </cell>
          <cell r="C3651" t="str">
            <v xml:space="preserve">UN    </v>
          </cell>
          <cell r="D3651">
            <v>486.57</v>
          </cell>
        </row>
        <row r="3652">
          <cell r="A3652">
            <v>36218</v>
          </cell>
          <cell r="B3652" t="str">
            <v>BARRA DE APOIO RETA, EM ALUMINIO, COMPRIMENTO 60CM, DIAMETRO MINIMO 3 CM</v>
          </cell>
          <cell r="C3652" t="str">
            <v xml:space="preserve">UN    </v>
          </cell>
          <cell r="D3652">
            <v>112.35</v>
          </cell>
        </row>
        <row r="3653">
          <cell r="A3653">
            <v>36220</v>
          </cell>
          <cell r="B3653" t="str">
            <v>BARRA DE APOIO RETA, EM ALUMINIO, COMPRIMENTO 70CM, DIAMETRO MINIMO 3 CM</v>
          </cell>
          <cell r="C3653" t="str">
            <v xml:space="preserve">UN    </v>
          </cell>
          <cell r="D3653">
            <v>128.83000000000001</v>
          </cell>
        </row>
        <row r="3654">
          <cell r="A3654">
            <v>36223</v>
          </cell>
          <cell r="B3654" t="str">
            <v>BARRA DE APOIO RETA, EM ALUMINIO, COMPRIMENTO 90 CM, DIAMETRO MINIMO 3 CM</v>
          </cell>
          <cell r="C3654" t="str">
            <v xml:space="preserve">UN    </v>
          </cell>
          <cell r="D3654">
            <v>145.91999999999999</v>
          </cell>
        </row>
        <row r="3655">
          <cell r="A3655">
            <v>36225</v>
          </cell>
          <cell r="B3655" t="str">
            <v>FORRO DE PVC LISO, BRANCO, REGUA DE 20 CM, ESPESSURA DE 8 MM A 10 MM, COMPRIMENTO 6 M (SEM COLOCACAO)</v>
          </cell>
          <cell r="C3655" t="str">
            <v xml:space="preserve">M2    </v>
          </cell>
          <cell r="D3655">
            <v>21.98</v>
          </cell>
        </row>
        <row r="3656">
          <cell r="A3656">
            <v>36230</v>
          </cell>
          <cell r="B3656" t="str">
            <v>FORRO DE PVC, FRISADO, BRANCO, REGUA DE 10 CM, ESPESSURA DE 8 MM A 10 MM E COMPRIMENTO 6 M (SEM COLOCACAO)</v>
          </cell>
          <cell r="C3656" t="str">
            <v xml:space="preserve">M2    </v>
          </cell>
          <cell r="D3656">
            <v>16.149999999999999</v>
          </cell>
        </row>
        <row r="3657">
          <cell r="A3657">
            <v>36238</v>
          </cell>
          <cell r="B3657" t="str">
            <v>FORRO DE PVC, FRISADO, BRANCO, REGUA DE 20 CM, ESPESSURA DE 8 MM A 10 MM E COMPRIMENTO 6 M (SEM COLOCACAO)</v>
          </cell>
          <cell r="C3657" t="str">
            <v xml:space="preserve">M2    </v>
          </cell>
          <cell r="D3657">
            <v>15.78</v>
          </cell>
        </row>
        <row r="3658">
          <cell r="A3658">
            <v>36246</v>
          </cell>
          <cell r="B3658" t="str">
            <v>ACABAMENTO SIMPLES/CONVENCIONAL PARA FORRO PVC, TIPO "U" OU "C", COR BRANCA, COMPRIMENTO 6 M</v>
          </cell>
          <cell r="C3658" t="str">
            <v xml:space="preserve">M     </v>
          </cell>
          <cell r="D3658">
            <v>2.64</v>
          </cell>
        </row>
        <row r="3659">
          <cell r="A3659">
            <v>36250</v>
          </cell>
          <cell r="B3659" t="str">
            <v>RODAFORRO EM PVC, PARA FORRO DE PVC, COMPRIMENTO 6 M</v>
          </cell>
          <cell r="C3659" t="str">
            <v xml:space="preserve">M     </v>
          </cell>
          <cell r="D3659">
            <v>3</v>
          </cell>
        </row>
        <row r="3660">
          <cell r="A3660">
            <v>36274</v>
          </cell>
          <cell r="B3660" t="str">
            <v>TUBO PPR PN 20, DN 20 MM, PARA AGUA QUENTE PREDIAL</v>
          </cell>
          <cell r="C3660" t="str">
            <v xml:space="preserve">M     </v>
          </cell>
          <cell r="D3660">
            <v>4.42</v>
          </cell>
        </row>
        <row r="3661">
          <cell r="A3661">
            <v>36278</v>
          </cell>
          <cell r="B3661" t="str">
            <v>TUBO PPR PN 20, DN 25 MM, PARA AGUA QUENTE PREDIAL</v>
          </cell>
          <cell r="C3661" t="str">
            <v xml:space="preserve">M     </v>
          </cell>
          <cell r="D3661">
            <v>5.99</v>
          </cell>
        </row>
        <row r="3662">
          <cell r="A3662">
            <v>36298</v>
          </cell>
          <cell r="B3662" t="str">
            <v>TE NORMAL, PPR, SOLDAVEL, 90 GRAUS, DN 25 X 25 X 25 MM, PARA AGUA QUENTE PREDIAL</v>
          </cell>
          <cell r="C3662" t="str">
            <v xml:space="preserve">UN    </v>
          </cell>
          <cell r="D3662">
            <v>2.11</v>
          </cell>
        </row>
        <row r="3663">
          <cell r="A3663">
            <v>36313</v>
          </cell>
          <cell r="B3663" t="str">
            <v>UNIAO DUPLA PPR DN 20 MM, PARA AGUA QUENTE PREDIAL</v>
          </cell>
          <cell r="C3663" t="str">
            <v xml:space="preserve">UN    </v>
          </cell>
          <cell r="D3663">
            <v>18.64</v>
          </cell>
        </row>
        <row r="3664">
          <cell r="A3664">
            <v>36316</v>
          </cell>
          <cell r="B3664" t="str">
            <v>UNIAO DUPLA PPR DN 25 MM, PARA AGUA QUENTE PREDIAL</v>
          </cell>
          <cell r="C3664" t="str">
            <v xml:space="preserve">UN    </v>
          </cell>
          <cell r="D3664">
            <v>22.6</v>
          </cell>
        </row>
        <row r="3665">
          <cell r="A3665">
            <v>36320</v>
          </cell>
          <cell r="B3665" t="str">
            <v>LUVA PPR, SOLDAVEL, DN 20 MM, PARA AGUA QUENTE PREDIAL</v>
          </cell>
          <cell r="C3665" t="str">
            <v xml:space="preserve">UN    </v>
          </cell>
          <cell r="D3665">
            <v>0.89</v>
          </cell>
        </row>
        <row r="3666">
          <cell r="A3666">
            <v>36324</v>
          </cell>
          <cell r="B3666" t="str">
            <v>LUVA PPR, SOLDAVEL, DN 25 MM, PARA AGUA QUENTE PREDIAL</v>
          </cell>
          <cell r="C3666" t="str">
            <v xml:space="preserve">UN    </v>
          </cell>
          <cell r="D3666">
            <v>1.36</v>
          </cell>
        </row>
        <row r="3667">
          <cell r="A3667">
            <v>36327</v>
          </cell>
          <cell r="B3667" t="str">
            <v>BUCHA DE REDUCAO, PPR, DN 25 X 20 MM, PARA AGUA QUENTE PREDIAL</v>
          </cell>
          <cell r="C3667" t="str">
            <v xml:space="preserve">UN    </v>
          </cell>
          <cell r="D3667">
            <v>1.21</v>
          </cell>
        </row>
        <row r="3668">
          <cell r="A3668">
            <v>36331</v>
          </cell>
          <cell r="B3668" t="str">
            <v>CAP PPR DN 20 MM, PARA AGUA QUENTE PREDIAL</v>
          </cell>
          <cell r="C3668" t="str">
            <v xml:space="preserve">UN    </v>
          </cell>
          <cell r="D3668">
            <v>0.93</v>
          </cell>
        </row>
        <row r="3669">
          <cell r="A3669">
            <v>36346</v>
          </cell>
          <cell r="B3669" t="str">
            <v>CAP PPR DN 25 MM, PARA AGUA QUENTE PREDIAL</v>
          </cell>
          <cell r="C3669" t="str">
            <v xml:space="preserve">UN    </v>
          </cell>
          <cell r="D3669">
            <v>1.61</v>
          </cell>
        </row>
        <row r="3670">
          <cell r="A3670">
            <v>36348</v>
          </cell>
          <cell r="B3670" t="str">
            <v>JOELHO PPR 45 GRAUS, SOLDAVEL,  DN 20 MM, PARA AGUA QUENTE PREDIAL</v>
          </cell>
          <cell r="C3670" t="str">
            <v xml:space="preserve">UN    </v>
          </cell>
          <cell r="D3670">
            <v>0.89</v>
          </cell>
        </row>
        <row r="3671">
          <cell r="A3671">
            <v>36349</v>
          </cell>
          <cell r="B3671" t="str">
            <v>JOELHO PPR 45 GRAUS, SOLDAVEL, DN 25 MM, PARA AGUA QUENTE PREDIAL</v>
          </cell>
          <cell r="C3671" t="str">
            <v xml:space="preserve">UN    </v>
          </cell>
          <cell r="D3671">
            <v>1.34</v>
          </cell>
        </row>
        <row r="3672">
          <cell r="A3672">
            <v>36355</v>
          </cell>
          <cell r="B3672" t="str">
            <v>CURVA PPR 90 GRAUS, DN 20 MM, PARA AGUA QUENTE PREDIAL</v>
          </cell>
          <cell r="C3672" t="str">
            <v xml:space="preserve">UN    </v>
          </cell>
          <cell r="D3672">
            <v>3.76</v>
          </cell>
        </row>
        <row r="3673">
          <cell r="A3673">
            <v>36356</v>
          </cell>
          <cell r="B3673" t="str">
            <v>CURVA PPR 90 GRAUS, DN 25 MM, PARA AGUA QUENTE PREDIAL</v>
          </cell>
          <cell r="C3673" t="str">
            <v xml:space="preserve">UN    </v>
          </cell>
          <cell r="D3673">
            <v>6.32</v>
          </cell>
        </row>
        <row r="3674">
          <cell r="A3674">
            <v>36357</v>
          </cell>
          <cell r="B3674" t="str">
            <v>UNIAO COM FLANGE PPR, DN 40 MM, PARA AGUA QUENTE PREDIAL</v>
          </cell>
          <cell r="C3674" t="str">
            <v xml:space="preserve">UN    </v>
          </cell>
          <cell r="D3674">
            <v>78.63</v>
          </cell>
        </row>
        <row r="3675">
          <cell r="A3675">
            <v>36359</v>
          </cell>
          <cell r="B3675" t="str">
            <v>JOELHO PPR, 90 GRAUS, SOLDAVEL, DN 20 MM, PARA AGUA QUENTE PREDIAL</v>
          </cell>
          <cell r="C3675" t="str">
            <v xml:space="preserve">UN    </v>
          </cell>
          <cell r="D3675">
            <v>1.07</v>
          </cell>
        </row>
        <row r="3676">
          <cell r="A3676">
            <v>36360</v>
          </cell>
          <cell r="B3676" t="str">
            <v>JOELHO PPR, 90 GRAUS, SOLDAVEL, DN 25 MM, PARA AGUA QUENTE PREDIAL</v>
          </cell>
          <cell r="C3676" t="str">
            <v xml:space="preserve">UN    </v>
          </cell>
          <cell r="D3676">
            <v>1.65</v>
          </cell>
        </row>
        <row r="3677">
          <cell r="A3677">
            <v>36362</v>
          </cell>
          <cell r="B3677" t="str">
            <v>TE NORMAL, PPR, SOLDAVEL, 90 GRAUS, DN 20 X 20 X 20 MM, PARA AGUA QUENTE PREDIAL</v>
          </cell>
          <cell r="C3677" t="str">
            <v xml:space="preserve">UN    </v>
          </cell>
          <cell r="D3677">
            <v>1.42</v>
          </cell>
        </row>
        <row r="3678">
          <cell r="A3678">
            <v>36365</v>
          </cell>
          <cell r="B3678" t="str">
            <v>TUBO COLETOR DE ESGOTO PVC, JEI, DN 100 MM (NBR  7362)</v>
          </cell>
          <cell r="C3678" t="str">
            <v xml:space="preserve">M     </v>
          </cell>
          <cell r="D3678">
            <v>16.23</v>
          </cell>
        </row>
        <row r="3679">
          <cell r="A3679">
            <v>36373</v>
          </cell>
          <cell r="B3679" t="str">
            <v>TUBO PVC PBA JEI, CLASSE 12, DN 75 MM, PARA REDE DE AGUA (NBR 5647)</v>
          </cell>
          <cell r="C3679" t="str">
            <v xml:space="preserve">M     </v>
          </cell>
          <cell r="D3679">
            <v>22.47</v>
          </cell>
        </row>
        <row r="3680">
          <cell r="A3680">
            <v>36374</v>
          </cell>
          <cell r="B3680" t="str">
            <v>TUBO PVC PBA JEI, CLASSE 12, DN 100 MM, PARA REDE DE AGUA (NBR 5647)</v>
          </cell>
          <cell r="C3680" t="str">
            <v xml:space="preserve">M     </v>
          </cell>
          <cell r="D3680">
            <v>36.72</v>
          </cell>
        </row>
        <row r="3681">
          <cell r="A3681">
            <v>36375</v>
          </cell>
          <cell r="B3681" t="str">
            <v>TUBO PVC PBA JEI, CLASSE 15, DN 50 MM, PARA REDE DE AGUA (NBR 5647)</v>
          </cell>
          <cell r="C3681" t="str">
            <v xml:space="preserve">M     </v>
          </cell>
          <cell r="D3681">
            <v>12.71</v>
          </cell>
        </row>
        <row r="3682">
          <cell r="A3682">
            <v>36376</v>
          </cell>
          <cell r="B3682" t="str">
            <v>TUBO PVC PBA JEI, CLASSE 15, DN 75 MM, PARA REDE DE AGUA (NBR 5647)</v>
          </cell>
          <cell r="C3682" t="str">
            <v xml:space="preserve">M     </v>
          </cell>
          <cell r="D3682">
            <v>25.42</v>
          </cell>
        </row>
        <row r="3683">
          <cell r="A3683">
            <v>36377</v>
          </cell>
          <cell r="B3683" t="str">
            <v>TUBO PVC PBA JEI, CLASSE 15, DN 100 MM, PARA REDE DE AGUA (NBR 5647)</v>
          </cell>
          <cell r="C3683" t="str">
            <v xml:space="preserve">M     </v>
          </cell>
          <cell r="D3683">
            <v>42.8</v>
          </cell>
        </row>
        <row r="3684">
          <cell r="A3684">
            <v>36378</v>
          </cell>
          <cell r="B3684" t="str">
            <v>TUBO PVC PBA JEI, CLASSE 20, DN 50 MM, PARA REDE DE AGUA (NBR 5647)</v>
          </cell>
          <cell r="C3684" t="str">
            <v xml:space="preserve">M     </v>
          </cell>
          <cell r="D3684">
            <v>16.82</v>
          </cell>
        </row>
        <row r="3685">
          <cell r="A3685">
            <v>36379</v>
          </cell>
          <cell r="B3685" t="str">
            <v>TUBO PVC PBA JEI, CLASSE 20, DN 75 MM, PARA REDE DE AGUA (NBR 5647)</v>
          </cell>
          <cell r="C3685" t="str">
            <v xml:space="preserve">M     </v>
          </cell>
          <cell r="D3685">
            <v>33.85</v>
          </cell>
        </row>
        <row r="3686">
          <cell r="A3686">
            <v>36380</v>
          </cell>
          <cell r="B3686" t="str">
            <v>TUBO PVC PBA JEI, CLASSE 20, DN 100 MM, PARA REDE DE AGUA (NBR 5647)</v>
          </cell>
          <cell r="C3686" t="str">
            <v xml:space="preserve">M     </v>
          </cell>
          <cell r="D3686">
            <v>55.91</v>
          </cell>
        </row>
        <row r="3687">
          <cell r="A3687">
            <v>36396</v>
          </cell>
          <cell r="B3687" t="str">
            <v>BETONEIRA, CAPACIDADE NOMINAL 400 L, CAPACIDADE DE MISTURA 310L, MOTOR ELETRICO TRIFASICO 220/380V POTENCIA 2 CV, SEM CARREGADOR</v>
          </cell>
          <cell r="C3687" t="str">
            <v xml:space="preserve">UN    </v>
          </cell>
          <cell r="D3687">
            <v>4681.29</v>
          </cell>
        </row>
        <row r="3688">
          <cell r="A3688">
            <v>36397</v>
          </cell>
          <cell r="B3688" t="str">
            <v>BETONEIRA, CAPACIDADE NOMINAL 600 L, CAPACIDADE DE MISTURA  360L, MOTOR ELETRICO TRIFASICO 220/380V, POTENCIA 4CV, EXCLUSO CARREGADOR</v>
          </cell>
          <cell r="C3688" t="str">
            <v xml:space="preserve">UN    </v>
          </cell>
          <cell r="D3688">
            <v>16644.61</v>
          </cell>
        </row>
        <row r="3689">
          <cell r="A3689">
            <v>36398</v>
          </cell>
          <cell r="B3689" t="str">
            <v>BETONEIRA, CAPACIDADE NOMINAL 600 L, CAPACIDADE DE MISTURA 440 L, MOTOR A DIESEL POTENCIA 10 CV, COM CARREGADOR</v>
          </cell>
          <cell r="C3689" t="str">
            <v xml:space="preserve">UN    </v>
          </cell>
          <cell r="D3689">
            <v>20230.13</v>
          </cell>
        </row>
        <row r="3690">
          <cell r="A3690">
            <v>36408</v>
          </cell>
          <cell r="B3690" t="str">
            <v>ESCAVADEIRA HIDRAULICA SOBRE ESTEIRAS, CACAMBA 0,4 A 1,70 M3, PESO OPERACIONAL 23,2 T, POTENCIA BRUTA 183 HP</v>
          </cell>
          <cell r="C3690" t="str">
            <v xml:space="preserve">UN    </v>
          </cell>
          <cell r="D3690">
            <v>572850</v>
          </cell>
        </row>
        <row r="3691">
          <cell r="A3691">
            <v>36481</v>
          </cell>
          <cell r="B3691" t="str">
            <v>ESCAVADEIRA HIDRAULICA SOBRE ESTEIRAS, CACAMBA 0,80 A 1,30 M3, PESO OPERACIONAL 22,18 T, POTENCIA LIQUIDA 170 HP</v>
          </cell>
          <cell r="C3691" t="str">
            <v xml:space="preserve">UN    </v>
          </cell>
          <cell r="D3691">
            <v>524484.37</v>
          </cell>
        </row>
        <row r="3692">
          <cell r="A3692">
            <v>36482</v>
          </cell>
          <cell r="B3692" t="str">
            <v>ESCAVADEIRA HIDRAULICA SOBRE ESTEIRAS, CACAMBA  0,80 M3, PESO OPERACIONAL 17,8 T, POTENCIA LIQUIDA 110 HP</v>
          </cell>
          <cell r="C3692" t="str">
            <v xml:space="preserve">UN    </v>
          </cell>
          <cell r="D3692">
            <v>479447.15</v>
          </cell>
        </row>
        <row r="3693">
          <cell r="A3693">
            <v>36483</v>
          </cell>
          <cell r="B3693" t="str">
            <v>ESCAVADEIRA HIDRAULICA SOBRE ESTEIRAS CACAMBA 0,40 A 1,20 M3, PESO OPERACIONAL 21,19 T, POTENCIA LIQUIDA 173 HP</v>
          </cell>
          <cell r="C3693" t="str">
            <v xml:space="preserve">UN    </v>
          </cell>
          <cell r="D3693">
            <v>533906.25</v>
          </cell>
        </row>
        <row r="3694">
          <cell r="A3694">
            <v>36484</v>
          </cell>
          <cell r="B3694" t="str">
            <v>ESPARGIDOR DE ASFALTO PRESSURIZADO, TANQUE 6 M3 COM ISOLACAO TERMICA, AQUECIDO COM 2 MACARICOS, COM BARRA ESPARGIDORA 3,60 M, A SER MONTADO SOBRE CAMINHAO</v>
          </cell>
          <cell r="C3694" t="str">
            <v xml:space="preserve">UN    </v>
          </cell>
          <cell r="D3694">
            <v>137983.16</v>
          </cell>
        </row>
        <row r="3695">
          <cell r="A3695">
            <v>36485</v>
          </cell>
          <cell r="B3695" t="str">
            <v>USINA DE LAMA ASFALTICA, PROD 30 A 50 T/H, SILO DE AGREGADO 7 M3, RESERVATORIOS PARA EMULSAO E AGUA DE 2,3 M3 CADA, MISTURADOR TIPO PUGG-MILL A SER MONTADO SOBRE CAMINHAO</v>
          </cell>
          <cell r="C3695" t="str">
            <v xml:space="preserve">UN    </v>
          </cell>
          <cell r="D3695">
            <v>372817.95</v>
          </cell>
        </row>
        <row r="3696">
          <cell r="A3696">
            <v>36486</v>
          </cell>
          <cell r="B3696" t="str">
            <v>ELEVADOR DE CARGA A CABO, CABINE SEMI FECHADA 2,0 X 1,5 X 2,0 M, CAPACIDADE DE CARGA 1000 KG, TORRE  2,38 X 2,21 X 15 M, GUINCHO DE EMBREAGEM, FREIO DE SEGURANCA, LIMITADOR DE VELOCIDADE E CANCELA</v>
          </cell>
          <cell r="C3696" t="str">
            <v xml:space="preserve">UN    </v>
          </cell>
          <cell r="D3696">
            <v>34354.160000000003</v>
          </cell>
        </row>
        <row r="3697">
          <cell r="A3697">
            <v>36487</v>
          </cell>
          <cell r="B3697" t="str">
            <v>GUINCHO ELETRICO DE COLUNA, CAPACIDADE 400 KG, COM MOTO FREIO, MOTOR TRIFASICO DE 1,25 CV</v>
          </cell>
          <cell r="C3697" t="str">
            <v xml:space="preserve">UN    </v>
          </cell>
          <cell r="D3697">
            <v>5320.64</v>
          </cell>
        </row>
        <row r="3698">
          <cell r="A3698">
            <v>36491</v>
          </cell>
          <cell r="B3698" t="str">
            <v>GUINDAUTO HIDRAULICO, CAPACIDADE MAXIMA DE CARGA 30000 KG, MOMENTO MAXIMO DE CARGA 92,2 TM , ALCANCE MAXIMO HORIZONTAL  22,00 M, PARA MONTAGEM SOBRE CHASSI DE CAMINHAO PBT MINIMO 30000 KG (INCLUI MONTAGEM, NAO INCLUI CAMINHAO)</v>
          </cell>
          <cell r="C3698" t="str">
            <v xml:space="preserve">UN    </v>
          </cell>
          <cell r="D3698">
            <v>720337.5</v>
          </cell>
        </row>
        <row r="3699">
          <cell r="A3699">
            <v>36492</v>
          </cell>
          <cell r="B3699" t="str">
            <v>GRUA ASCENCIONAL, LANCA DE 50 M, CAPACIDADE DE 2,33 T A 30 M, ALTURA ATE 48 M</v>
          </cell>
          <cell r="C3699" t="str">
            <v xml:space="preserve">UN    </v>
          </cell>
          <cell r="D3699">
            <v>741819.37</v>
          </cell>
        </row>
        <row r="3700">
          <cell r="A3700">
            <v>36493</v>
          </cell>
          <cell r="B3700" t="str">
            <v>GRUA ASCENCIONAL, LANCA DE 42 M, CAPACIDADE DE 1,5 T A 30 M, ALTURA ATE 39 M</v>
          </cell>
          <cell r="C3700" t="str">
            <v xml:space="preserve">UN    </v>
          </cell>
          <cell r="D3700">
            <v>399338.44</v>
          </cell>
        </row>
        <row r="3701">
          <cell r="A3701">
            <v>36494</v>
          </cell>
          <cell r="B3701" t="str">
            <v>GRUA ASCENCIONAL, LANCA DE 30 M, CAPACIDADE DE 1,0 T A 30 M, ALTURA ATE 39 M</v>
          </cell>
          <cell r="C3701" t="str">
            <v xml:space="preserve">UN    </v>
          </cell>
          <cell r="D3701">
            <v>352473.75</v>
          </cell>
        </row>
        <row r="3702">
          <cell r="A3702">
            <v>36496</v>
          </cell>
          <cell r="B3702" t="str">
            <v>CAVALETE PARA TALHA COM ESTRUTURA EM TUBO METALICO ALTURA MINIMA 3,2 M EQUIPADO COM RODAS DE BORRACHA PARA MOVIMENTACAO DE TUBOS DE CONCRETO NA CENTRAL DE PREMOLDADOS COM CAPACIDADE DE CARGA DE 3 TONELADAS</v>
          </cell>
          <cell r="C3702" t="str">
            <v xml:space="preserve">UN    </v>
          </cell>
          <cell r="D3702">
            <v>10412.36</v>
          </cell>
        </row>
        <row r="3703">
          <cell r="A3703">
            <v>36497</v>
          </cell>
          <cell r="B3703" t="str">
            <v>GUINCHO DE ALAVANCA MANUAL, CAPACIDADE 3,2 T COM 20 M DE CABO DE ACO DIAMETRO 16,3 MM</v>
          </cell>
          <cell r="C3703" t="str">
            <v xml:space="preserve">UN    </v>
          </cell>
          <cell r="D3703">
            <v>3055.81</v>
          </cell>
        </row>
        <row r="3704">
          <cell r="A3704">
            <v>36498</v>
          </cell>
          <cell r="B3704" t="str">
            <v>GERADOR PORTATIL MONOFASICO, POTENCIA 5500 VA, MOTOR A GASOLINA, POTENCIA DO MOTOR 13 CV</v>
          </cell>
          <cell r="C3704" t="str">
            <v xml:space="preserve">UN    </v>
          </cell>
          <cell r="D3704">
            <v>3099.2</v>
          </cell>
        </row>
        <row r="3705">
          <cell r="A3705">
            <v>36499</v>
          </cell>
          <cell r="B3705" t="str">
            <v>GRUPO GERADOR A GASOLINA, POTENCIA NOMINAL 2,2 KW, TENSAO DE SAIDA 110/220 V, MOTOR POTENCIA 6,5 HP</v>
          </cell>
          <cell r="C3705" t="str">
            <v xml:space="preserve">UN    </v>
          </cell>
          <cell r="D3705">
            <v>1673.57</v>
          </cell>
        </row>
        <row r="3706">
          <cell r="A3706">
            <v>36500</v>
          </cell>
          <cell r="B3706" t="str">
            <v>GRUPO GERADOR REBOCAVEL, POTENCIA *66* KVA, MOTOR A DIESEL</v>
          </cell>
          <cell r="C3706" t="str">
            <v xml:space="preserve">UN    </v>
          </cell>
          <cell r="D3706">
            <v>40528.080000000002</v>
          </cell>
        </row>
        <row r="3707">
          <cell r="A3707">
            <v>36501</v>
          </cell>
          <cell r="B3707" t="str">
            <v>GRUPO GERADOR ESTACIONARIO, POTENCIA 150 KVA, MOTOR DIESEL</v>
          </cell>
          <cell r="C3707" t="str">
            <v xml:space="preserve">UN    </v>
          </cell>
          <cell r="D3707">
            <v>57350.57</v>
          </cell>
        </row>
        <row r="3708">
          <cell r="A3708">
            <v>36502</v>
          </cell>
          <cell r="B3708" t="str">
            <v>MOTOBOMBA CENTRIFUGA, MOTOR A GASOLINA, POTENCIA 5,42 HP, BOCAIS 1 1/2" X 1", DIAMETRO ROTOR 143 MM HM/Q = 6 MCA / 16,8 M3/H A 38 MCA / 6,6 M3/H</v>
          </cell>
          <cell r="C3708" t="str">
            <v xml:space="preserve">UN    </v>
          </cell>
          <cell r="D3708">
            <v>2237.62</v>
          </cell>
        </row>
        <row r="3709">
          <cell r="A3709">
            <v>36503</v>
          </cell>
          <cell r="B3709" t="str">
            <v>MOTOBOMBA TRASH (PARA AGUA SUJA) AUTO ESCORVANTE, MOTOR GASOLINA DE 6,41 HP, DIAMETROS DE SUCCAO X RECALQUE: 3" X 3", HM/Q: 10/60 A 23/0</v>
          </cell>
          <cell r="C3709" t="str">
            <v xml:space="preserve">UN    </v>
          </cell>
          <cell r="D3709">
            <v>2759.26</v>
          </cell>
        </row>
        <row r="3710">
          <cell r="A3710">
            <v>36508</v>
          </cell>
          <cell r="B3710" t="str">
            <v>TRATOR DE ESTEIRAS, POTENCIA NO VOLANTE DE 200 HP, PESO OPERACIONAL DE 20,1 T, COM RODA MOTRIZ ELEVADA E LAMINA COM CAPACIDADE DE 3,89 M3</v>
          </cell>
          <cell r="C3710" t="str">
            <v xml:space="preserve">UN    </v>
          </cell>
          <cell r="D3710">
            <v>957547.37</v>
          </cell>
        </row>
        <row r="3711">
          <cell r="A3711">
            <v>36509</v>
          </cell>
          <cell r="B3711" t="str">
            <v>TRATOR DE ESTEIRAS, POTENCIA 125 HP, PESO OPERACIONAL DE 12,9 T, COM LAMINA COM CAPACIDADE DE 2,7 M3</v>
          </cell>
          <cell r="C3711" t="str">
            <v xml:space="preserve">UN    </v>
          </cell>
          <cell r="D3711">
            <v>524770.61</v>
          </cell>
        </row>
        <row r="3712">
          <cell r="A3712">
            <v>36510</v>
          </cell>
          <cell r="B3712" t="str">
            <v>TRATOR DE ESTEIRAS, POTENCIA BRUTA DE 133 HP, PESO OPERACIONAL DE 14 T, COM LAMINA COM CAPACIDADE DE 3,00 M3</v>
          </cell>
          <cell r="C3712" t="str">
            <v xml:space="preserve">UN    </v>
          </cell>
          <cell r="D3712">
            <v>516819.55</v>
          </cell>
        </row>
        <row r="3713">
          <cell r="A3713">
            <v>36511</v>
          </cell>
          <cell r="B3713" t="str">
            <v>TRATOR DE PNEUS COM POTENCIA DE 122 CV, TRACAO 4 X 4, PESO COM LASTRO DE 4510 KG</v>
          </cell>
          <cell r="C3713" t="str">
            <v xml:space="preserve">UN    </v>
          </cell>
          <cell r="D3713">
            <v>160736.43</v>
          </cell>
        </row>
        <row r="3714">
          <cell r="A3714">
            <v>36512</v>
          </cell>
          <cell r="B3714" t="str">
            <v>MICRO-TRATOR CORTADOR DE GRAMA COM LARGURA DO CORTE DE 107 CM, COM  2 LAMINAS E DESCARTE LATERAL</v>
          </cell>
          <cell r="C3714" t="str">
            <v xml:space="preserve">UN    </v>
          </cell>
          <cell r="D3714">
            <v>9192.7900000000009</v>
          </cell>
        </row>
        <row r="3715">
          <cell r="A3715">
            <v>36513</v>
          </cell>
          <cell r="B3715" t="str">
            <v>TRATOR DE PNEUS COM POTENCIA DE 85 CV, TURBO,  PESO COM LASTRO DE 4900 KG</v>
          </cell>
          <cell r="C3715" t="str">
            <v xml:space="preserve">UN    </v>
          </cell>
          <cell r="D3715">
            <v>113478.82</v>
          </cell>
        </row>
        <row r="3716">
          <cell r="A3716">
            <v>36514</v>
          </cell>
          <cell r="B3716" t="str">
            <v>TRATOR DE PNEUS COM POTENCIA DE 95 CV, TRACAO 4 X 4, PESO MAXIMO DE 5225 KG</v>
          </cell>
          <cell r="C3716" t="str">
            <v xml:space="preserve">UN    </v>
          </cell>
          <cell r="D3716">
            <v>126607.47</v>
          </cell>
        </row>
        <row r="3717">
          <cell r="A3717">
            <v>36515</v>
          </cell>
          <cell r="B3717" t="str">
            <v>TRATOR DE PNEUS COM POTENCIA DE 15 CV, PESO COM LASTRO DE 1160 KG</v>
          </cell>
          <cell r="C3717" t="str">
            <v xml:space="preserve">UN    </v>
          </cell>
          <cell r="D3717">
            <v>47340.17</v>
          </cell>
        </row>
        <row r="3718">
          <cell r="A3718">
            <v>36516</v>
          </cell>
          <cell r="B3718" t="str">
            <v>DUMPER COM CAPACIDADE DE CARGA DE 1700 KG, PARTIDA ELETRICA, MOTOR DIESEL COM POTENCIA DE 16 CV</v>
          </cell>
          <cell r="C3718" t="str">
            <v xml:space="preserve">UN    </v>
          </cell>
          <cell r="D3718">
            <v>62202.79</v>
          </cell>
        </row>
        <row r="3719">
          <cell r="A3719">
            <v>36517</v>
          </cell>
          <cell r="B3719" t="str">
            <v>PA CARREGADEIRA SOBRE RODAS, POTENCIA BRUTA *127* CV, CAPACIDADE DA CACAMBA DE 2,0 A 2,4 M3, PESO OPERACIONAL DE 10330 KG</v>
          </cell>
          <cell r="C3719" t="str">
            <v xml:space="preserve">UN    </v>
          </cell>
          <cell r="D3719">
            <v>310800</v>
          </cell>
        </row>
        <row r="3720">
          <cell r="A3720">
            <v>36518</v>
          </cell>
          <cell r="B3720" t="str">
            <v>PA CARREGADEIRA SOBRE RODAS, POTENCIA LIQUIDA 213 HP, CAPACIDADE DA CACAMBA DE 1,9 A 3,5 M3, PESO OPERACIONAL DE 19234 KG</v>
          </cell>
          <cell r="C3720" t="str">
            <v xml:space="preserve">UN    </v>
          </cell>
          <cell r="D3720">
            <v>552533.31000000006</v>
          </cell>
        </row>
        <row r="3721">
          <cell r="A3721">
            <v>36519</v>
          </cell>
          <cell r="B3721" t="str">
            <v>BACIA SANITARIA (VASO) CONVENCIONAL PARA PCD COM FURO FRONTAL, DE LOUCA BRANCA, COM ASSENTO</v>
          </cell>
          <cell r="C3721" t="str">
            <v xml:space="preserve">UN    </v>
          </cell>
          <cell r="D3721">
            <v>408.19</v>
          </cell>
        </row>
        <row r="3722">
          <cell r="A3722">
            <v>36520</v>
          </cell>
          <cell r="B3722" t="str">
            <v>BACIA SANITARIA (VASO) CONVENCIONAL PARA PCD SEM FURO FRONTAL, DE LOUCA BRANCA, SEM ASSENTO</v>
          </cell>
          <cell r="C3722" t="str">
            <v xml:space="preserve">UN    </v>
          </cell>
          <cell r="D3722">
            <v>522.32000000000005</v>
          </cell>
        </row>
        <row r="3723">
          <cell r="A3723">
            <v>36521</v>
          </cell>
          <cell r="B3723" t="str">
            <v>LAVATORIO DE CANTO LOUCA BRANCA SUSPENSO *40 X 30* CM</v>
          </cell>
          <cell r="C3723" t="str">
            <v xml:space="preserve">UN    </v>
          </cell>
          <cell r="D3723">
            <v>105.67</v>
          </cell>
        </row>
        <row r="3724">
          <cell r="A3724">
            <v>36522</v>
          </cell>
          <cell r="B3724" t="str">
            <v>COMPRESSOR DE AR REBOCAVEL, VAZAO 189 PCM, PRESSAO EFETIVA DE TRABALHO 102 PSI, MOTOR DIESEL, POTENCIA 63 CV</v>
          </cell>
          <cell r="C3724" t="str">
            <v xml:space="preserve">UN    </v>
          </cell>
          <cell r="D3724">
            <v>36094.01</v>
          </cell>
        </row>
        <row r="3725">
          <cell r="A3725">
            <v>36523</v>
          </cell>
          <cell r="B3725" t="str">
            <v>COMPRESSOR DE AR REBOCAVEL VAZAO 748 PCM, PRESSAO EFETIVA DE TRABALHO 102 PSI, MOTOR DIESEL, POTENCIA 210 CV</v>
          </cell>
          <cell r="C3725" t="str">
            <v xml:space="preserve">UN    </v>
          </cell>
          <cell r="D3725">
            <v>122720.43</v>
          </cell>
        </row>
        <row r="3726">
          <cell r="A3726">
            <v>36524</v>
          </cell>
          <cell r="B3726" t="str">
            <v>COMPRESSOR DE AR ESTACIONARIO, VAZAO 620 PCM, PRESSAO EFETIVA DE TRABALHO 109 PSI, MOTOR ELETRICO, POTENCIA 127 CV</v>
          </cell>
          <cell r="C3726" t="str">
            <v xml:space="preserve">UN    </v>
          </cell>
          <cell r="D3726">
            <v>71134.19</v>
          </cell>
        </row>
        <row r="3727">
          <cell r="A3727">
            <v>36525</v>
          </cell>
          <cell r="B3727" t="str">
            <v>COMPRESSOR DE AR REBOCAVEL, VAZAO 250 PCM, PRESSAO EFETIVA DE TRABALHO 102 PSI, MOTOR DIESEL, POTENCIA 81 CV</v>
          </cell>
          <cell r="C3727" t="str">
            <v xml:space="preserve">UN    </v>
          </cell>
          <cell r="D3727">
            <v>48338.31</v>
          </cell>
        </row>
        <row r="3728">
          <cell r="A3728">
            <v>36526</v>
          </cell>
          <cell r="B3728" t="str">
            <v>COMPRESSOR DE AR REBOCAVEL VAZAO 400 PCM, PRESSAO EFETIVA DE TRABALHO 102 PSI, MOTOR DIESEL, POTENCIA 110 CV</v>
          </cell>
          <cell r="C3728" t="str">
            <v xml:space="preserve">UN    </v>
          </cell>
          <cell r="D3728">
            <v>57322.82</v>
          </cell>
        </row>
        <row r="3729">
          <cell r="A3729">
            <v>36527</v>
          </cell>
          <cell r="B3729" t="str">
            <v>COMPRESSOR DE AR REBOCAVEL VAZAO 860 PCM, PRESSAO EFETIVA DE TRABALHO 102 PSI, MOTOR DIESEL, POTENCIA 250 CV</v>
          </cell>
          <cell r="C3729" t="str">
            <v xml:space="preserve">UN    </v>
          </cell>
          <cell r="D3729">
            <v>133299.67000000001</v>
          </cell>
        </row>
        <row r="3730">
          <cell r="A3730">
            <v>36529</v>
          </cell>
          <cell r="B3730" t="str">
            <v>GRADE DE DISCOS COM CONTROLE REMOTO, REBOCAVEL, COM 24 DISCOS 24" X 6 MM, COM PNEUS PARA TRANSPORTE</v>
          </cell>
          <cell r="C3730" t="str">
            <v xml:space="preserve">UN    </v>
          </cell>
          <cell r="D3730">
            <v>29974.48</v>
          </cell>
        </row>
        <row r="3731">
          <cell r="A3731">
            <v>36530</v>
          </cell>
          <cell r="B3731" t="str">
            <v>RETROESCAVADEIRA SOBRE RODAS COM CARREGADEIRA, TRACAO 4 X 2, POTENCIA LIQUIDA 79 HP, PESO OPERACIONAL MINIMO DE 6570 KG, CAPACIDADE DA CARREGADEIRA DE 1,00 M3 E DA  RETROESCAVADEIRA MINIMA DE 0,20 M3, PROFUNDIDADE DE ESCAVACAO MAXIMA DE 4,37 M</v>
          </cell>
          <cell r="C3731" t="str">
            <v xml:space="preserve">UN    </v>
          </cell>
          <cell r="D3731">
            <v>212048.77</v>
          </cell>
        </row>
        <row r="3732">
          <cell r="A3732">
            <v>36531</v>
          </cell>
          <cell r="B3732" t="str">
            <v>RETROESCAVADEIRA SOBRE RODAS COM CARREGADEIRA, TRACAO 4 X 4, POTENCIA LIQUIDA 88 HP, PESO OPERACIONAL MINIMO DE 6674 KG, CAPACIDADE DA CARREGADEIRA DE 1,00 M3 E DA  RETROESCAVADEIRA MINIMA DE 0,26 M3, PROFUNDIDADE DE ESCAVACAO MAXIMA DE 4,37 M</v>
          </cell>
          <cell r="C3732" t="str">
            <v xml:space="preserve">UN    </v>
          </cell>
          <cell r="D3732">
            <v>238414.61</v>
          </cell>
        </row>
        <row r="3733">
          <cell r="A3733">
            <v>36532</v>
          </cell>
          <cell r="B3733" t="str">
            <v>ROMPEDOR ELETRICO PESO 26 KG, POTENCIA OPERACIONAL DE 2,5 KW</v>
          </cell>
          <cell r="C3733" t="str">
            <v xml:space="preserve">UN    </v>
          </cell>
          <cell r="D3733">
            <v>15156.26</v>
          </cell>
        </row>
        <row r="3734">
          <cell r="A3734">
            <v>36533</v>
          </cell>
          <cell r="B3734" t="str">
            <v>MARTELO DEMOLIDOR PNEUMATICO MANUAL, COM REDUCAO DE VIBRACAO, PESO DE 31,5 KG</v>
          </cell>
          <cell r="C3734" t="str">
            <v xml:space="preserve">UN    </v>
          </cell>
          <cell r="D3734">
            <v>12514.24</v>
          </cell>
        </row>
        <row r="3735">
          <cell r="A3735">
            <v>36782</v>
          </cell>
          <cell r="B3735" t="str">
            <v>GRANALHA DE ACO, ESFERICA (SHOT), PARA JATEAMENTO, PENEIRA 0,40 A 1,00 MM (SAE S-170 A S-280)</v>
          </cell>
          <cell r="C3735" t="str">
            <v>SC25KG</v>
          </cell>
          <cell r="D3735">
            <v>86.56</v>
          </cell>
        </row>
        <row r="3736">
          <cell r="A3736">
            <v>36785</v>
          </cell>
          <cell r="B3736" t="str">
            <v>GRANALHA DE ACO, ANGULAR (GRIT), PARA JATEAMENTO, PENEIRA 1,41 A 1,19 MM (SAE G16)</v>
          </cell>
          <cell r="C3736" t="str">
            <v>SC25KG</v>
          </cell>
          <cell r="D3736">
            <v>72.52</v>
          </cell>
        </row>
        <row r="3737">
          <cell r="A3737">
            <v>36786</v>
          </cell>
          <cell r="B3737" t="str">
            <v>GRANALHA DE ACO, ANGULAR (GRIT), PARA JATEAMENTO, PENEIRA 0,117 A 1,00 MM, (SAE G-40 A G-80)</v>
          </cell>
          <cell r="C3737" t="str">
            <v>SC25KG</v>
          </cell>
          <cell r="D3737">
            <v>83.45</v>
          </cell>
        </row>
        <row r="3738">
          <cell r="A3738">
            <v>36788</v>
          </cell>
          <cell r="B3738" t="str">
            <v>TELHA CERAMICA TIPO PORTUGUESA, COMPRIMENTO DE *40* CM, RENDIMENTO DE *16* TELHAS/M2</v>
          </cell>
          <cell r="C3738" t="str">
            <v xml:space="preserve">UN    </v>
          </cell>
          <cell r="D3738">
            <v>0.5</v>
          </cell>
        </row>
        <row r="3739">
          <cell r="A3739">
            <v>36789</v>
          </cell>
          <cell r="B3739" t="str">
            <v>TELHA CERAMICA TIPO AMERICANA, COMPRIMENTO DE *45* CM, RENDIMENTO DE *12* TELHAS/M2</v>
          </cell>
          <cell r="C3739" t="str">
            <v xml:space="preserve">UN    </v>
          </cell>
          <cell r="D3739">
            <v>0.76</v>
          </cell>
        </row>
        <row r="3740">
          <cell r="A3740">
            <v>36790</v>
          </cell>
          <cell r="B3740" t="str">
            <v>TANQUE DUPLO EM MARMORE SINTETICO COM CUBA LISA E ESFREGADOR, *110 X 60* CM</v>
          </cell>
          <cell r="C3740" t="str">
            <v xml:space="preserve">UN    </v>
          </cell>
          <cell r="D3740">
            <v>195.58</v>
          </cell>
        </row>
        <row r="3741">
          <cell r="A3741">
            <v>36791</v>
          </cell>
          <cell r="B3741" t="str">
            <v>TORNEIRA CROMADA DE MESA PARA LAVATORIO, BICA ALTA (REF 1195)</v>
          </cell>
          <cell r="C3741" t="str">
            <v xml:space="preserve">UN    </v>
          </cell>
          <cell r="D3741">
            <v>59.37</v>
          </cell>
        </row>
        <row r="3742">
          <cell r="A3742">
            <v>36792</v>
          </cell>
          <cell r="B3742" t="str">
            <v>TORNEIRA CROMADA DE PAREDE LONGA PARA LAVATORIO (REF 1178)</v>
          </cell>
          <cell r="C3742" t="str">
            <v xml:space="preserve">UN    </v>
          </cell>
          <cell r="D3742">
            <v>113.48</v>
          </cell>
        </row>
        <row r="3743">
          <cell r="A3743">
            <v>36793</v>
          </cell>
          <cell r="B3743" t="str">
            <v>MISTURADOR CROMADO DE PAREDE PARA LAVATORIO (REF 1178)</v>
          </cell>
          <cell r="C3743" t="str">
            <v xml:space="preserve">UN    </v>
          </cell>
          <cell r="D3743">
            <v>237.98</v>
          </cell>
        </row>
        <row r="3744">
          <cell r="A3744">
            <v>36794</v>
          </cell>
          <cell r="B3744" t="str">
            <v>LAVATORIO LOUCA BRANCA COM COLUNA *44 X 35,5* CM</v>
          </cell>
          <cell r="C3744" t="str">
            <v xml:space="preserve">UN    </v>
          </cell>
          <cell r="D3744">
            <v>107.72</v>
          </cell>
        </row>
        <row r="3745">
          <cell r="A3745">
            <v>36795</v>
          </cell>
          <cell r="B3745" t="str">
            <v>TORNEIRA CROMADA DE MESA PARA LAVATORIO COM SENSOR DE PRESENCA</v>
          </cell>
          <cell r="C3745" t="str">
            <v xml:space="preserve">UN    </v>
          </cell>
          <cell r="D3745">
            <v>447.54</v>
          </cell>
        </row>
        <row r="3746">
          <cell r="A3746">
            <v>36796</v>
          </cell>
          <cell r="B3746" t="str">
            <v>TORNEIRA CROMADA DE MESA PARA LAVATORIO TEMPORIZADA PRESSAO BICA BAIXA</v>
          </cell>
          <cell r="C3746" t="str">
            <v xml:space="preserve">UN    </v>
          </cell>
          <cell r="D3746">
            <v>115.23</v>
          </cell>
        </row>
        <row r="3747">
          <cell r="A3747">
            <v>36797</v>
          </cell>
          <cell r="B3747" t="str">
            <v>MOURAO DE CONCRETO CURVO,10 X 10 CM, H= *2,60* M + CURVA DE 0,40 M</v>
          </cell>
          <cell r="C3747" t="str">
            <v xml:space="preserve">UN    </v>
          </cell>
          <cell r="D3747">
            <v>27.78</v>
          </cell>
        </row>
        <row r="3748">
          <cell r="A3748">
            <v>36799</v>
          </cell>
          <cell r="B3748" t="str">
            <v>MOURAO DE CONCRETO RETO, TIPO ESTICADOR, *10 X 10* CM, H= 2,50 M</v>
          </cell>
          <cell r="C3748" t="str">
            <v xml:space="preserve">UN    </v>
          </cell>
          <cell r="D3748">
            <v>25.54</v>
          </cell>
        </row>
        <row r="3749">
          <cell r="A3749">
            <v>36800</v>
          </cell>
          <cell r="B3749" t="str">
            <v>MISTURADOR BASE PARA CHUVEIRO/BANHEIRA, 1/2 " OU 3/4 ", SOLDAVEL OU ROSCAVEL</v>
          </cell>
          <cell r="C3749" t="str">
            <v xml:space="preserve">UN    </v>
          </cell>
          <cell r="D3749">
            <v>59.98</v>
          </cell>
        </row>
        <row r="3750">
          <cell r="A3750">
            <v>36801</v>
          </cell>
          <cell r="B3750" t="str">
            <v>ACABAMENTO CROMADO PARA REGISTRO PEQUENO, 1/2 " OU 3/4 "</v>
          </cell>
          <cell r="C3750" t="str">
            <v xml:space="preserve">UN    </v>
          </cell>
          <cell r="D3750">
            <v>15.58</v>
          </cell>
        </row>
        <row r="3751">
          <cell r="A3751">
            <v>36870</v>
          </cell>
          <cell r="B3751" t="str">
            <v>GESSO PROJETADO</v>
          </cell>
          <cell r="C3751" t="str">
            <v xml:space="preserve">KG    </v>
          </cell>
          <cell r="D3751">
            <v>0.45</v>
          </cell>
        </row>
        <row r="3752">
          <cell r="A3752">
            <v>36880</v>
          </cell>
          <cell r="B3752" t="str">
            <v>ARGAMASSA PARA REVESTIMENTO DECORATIVO MONOCAMADA, CORES CLARAS</v>
          </cell>
          <cell r="C3752" t="str">
            <v xml:space="preserve">KG    </v>
          </cell>
          <cell r="D3752">
            <v>1.1100000000000001</v>
          </cell>
        </row>
        <row r="3753">
          <cell r="A3753">
            <v>36881</v>
          </cell>
          <cell r="B3753" t="str">
            <v>PASTILHA CERAMICA/PORCELANA, REVEST INT/EXT E  PISCINA, CORES FRIAS *5 X 5* CM</v>
          </cell>
          <cell r="C3753" t="str">
            <v xml:space="preserve">M2    </v>
          </cell>
          <cell r="D3753">
            <v>87.81</v>
          </cell>
        </row>
        <row r="3754">
          <cell r="A3754">
            <v>36882</v>
          </cell>
          <cell r="B3754" t="str">
            <v>PASTILHA CERAMICA/PORCELANA, REVEST INT/EXT E  PISCINA, CORES QUENTES *5 X 5* CM</v>
          </cell>
          <cell r="C3754" t="str">
            <v xml:space="preserve">M2    </v>
          </cell>
          <cell r="D3754">
            <v>102.45</v>
          </cell>
        </row>
        <row r="3755">
          <cell r="A3755">
            <v>36886</v>
          </cell>
          <cell r="B3755" t="str">
            <v>ARGAMASSA PRONTA PARA CONTRAPISO</v>
          </cell>
          <cell r="C3755" t="str">
            <v xml:space="preserve">KG    </v>
          </cell>
          <cell r="D3755">
            <v>0.35</v>
          </cell>
        </row>
        <row r="3756">
          <cell r="A3756">
            <v>36887</v>
          </cell>
          <cell r="B3756" t="str">
            <v>TELA DE FIBRA DE VIDRO, ACABAMENTO ANTI-ALCALINO, MALHA 10 X 10 MM</v>
          </cell>
          <cell r="C3756" t="str">
            <v xml:space="preserve">M2    </v>
          </cell>
          <cell r="D3756">
            <v>14.07</v>
          </cell>
        </row>
        <row r="3757">
          <cell r="A3757">
            <v>37103</v>
          </cell>
          <cell r="B3757" t="str">
            <v>BLOCO VEDACAO CONCRETO APARENTE 14 X 19 X 39 CM (CLASSE C - NBR 6136)</v>
          </cell>
          <cell r="C3757" t="str">
            <v xml:space="preserve">UN    </v>
          </cell>
          <cell r="D3757">
            <v>1.98</v>
          </cell>
        </row>
        <row r="3758">
          <cell r="A3758">
            <v>37104</v>
          </cell>
          <cell r="B3758" t="str">
            <v>CAIXA D'AGUA FIBRA DE VIDRO PARA 2000 LITROS, COM TAMPA</v>
          </cell>
          <cell r="C3758" t="str">
            <v xml:space="preserve">UN    </v>
          </cell>
          <cell r="D3758">
            <v>606.94000000000005</v>
          </cell>
        </row>
        <row r="3759">
          <cell r="A3759">
            <v>37105</v>
          </cell>
          <cell r="B3759" t="str">
            <v>CAIXA D'AGUA FIBRA DE VIDRO PARA 5000 LITROS, COM TAMPA</v>
          </cell>
          <cell r="C3759" t="str">
            <v xml:space="preserve">UN    </v>
          </cell>
          <cell r="D3759">
            <v>1351.75</v>
          </cell>
        </row>
        <row r="3760">
          <cell r="A3760">
            <v>37106</v>
          </cell>
          <cell r="B3760" t="str">
            <v>CAIXA D'AGUA FIBRA DE VIDRO PARA 10000 LITROS, COM TAMPA</v>
          </cell>
          <cell r="C3760" t="str">
            <v xml:space="preserve">UN    </v>
          </cell>
          <cell r="D3760">
            <v>2802.97</v>
          </cell>
        </row>
        <row r="3761">
          <cell r="A3761">
            <v>37107</v>
          </cell>
          <cell r="B3761" t="str">
            <v>BLOCO CONCRETO ESTRUTURAL 14 X 19 X 39, FCK 16 MPA - NBR 6136/2007</v>
          </cell>
          <cell r="C3761" t="str">
            <v xml:space="preserve">UN    </v>
          </cell>
          <cell r="D3761">
            <v>3.68</v>
          </cell>
        </row>
        <row r="3762">
          <cell r="A3762">
            <v>37329</v>
          </cell>
          <cell r="B3762" t="str">
            <v>REJUNTE EPOXI BRANCO</v>
          </cell>
          <cell r="C3762" t="str">
            <v xml:space="preserve">KG    </v>
          </cell>
          <cell r="D3762">
            <v>32.18</v>
          </cell>
        </row>
        <row r="3763">
          <cell r="A3763">
            <v>37370</v>
          </cell>
          <cell r="B3763" t="str">
            <v>ALIMENTACAO - HORISTA (ENCARGOS COMPLEMENTARES) (COLETADO CAIXA)</v>
          </cell>
          <cell r="C3763" t="str">
            <v xml:space="preserve">H     </v>
          </cell>
          <cell r="D3763">
            <v>2.59</v>
          </cell>
        </row>
        <row r="3764">
          <cell r="A3764">
            <v>37371</v>
          </cell>
          <cell r="B3764" t="str">
            <v>TRANSPORTE - HORISTA (ENCARGOS COMPLEMENTARES) (COLETADO CAIXA)</v>
          </cell>
          <cell r="C3764" t="str">
            <v xml:space="preserve">H     </v>
          </cell>
          <cell r="D3764">
            <v>0.55000000000000004</v>
          </cell>
        </row>
        <row r="3765">
          <cell r="A3765">
            <v>37372</v>
          </cell>
          <cell r="B3765" t="str">
            <v>EXAMES - HORISTA (ENCARGOS COMPLEMENTARES) (COLETADO CAIXA)</v>
          </cell>
          <cell r="C3765" t="str">
            <v xml:space="preserve">H     </v>
          </cell>
          <cell r="D3765">
            <v>0.37</v>
          </cell>
        </row>
        <row r="3766">
          <cell r="A3766">
            <v>37373</v>
          </cell>
          <cell r="B3766" t="str">
            <v>SEGURO - HORISTA (ENCARGOS COMPLEMENTARES) (COLETADO CAIXA)</v>
          </cell>
          <cell r="C3766" t="str">
            <v xml:space="preserve">H     </v>
          </cell>
          <cell r="D3766">
            <v>0.02</v>
          </cell>
        </row>
        <row r="3767">
          <cell r="A3767">
            <v>37394</v>
          </cell>
          <cell r="B3767" t="str">
            <v>FINCAPINO CURTO CALIBRE 22 VERMELHO, CARGA MEDIA (ACAO DIRETA)</v>
          </cell>
          <cell r="C3767" t="str">
            <v xml:space="preserve">CENTO </v>
          </cell>
          <cell r="D3767">
            <v>45.58</v>
          </cell>
        </row>
        <row r="3768">
          <cell r="A3768">
            <v>37395</v>
          </cell>
          <cell r="B3768" t="str">
            <v>PINO DE ACO COM FURO, HASTE = 27 MM (ACAO DIRETA)</v>
          </cell>
          <cell r="C3768" t="str">
            <v xml:space="preserve">CENTO </v>
          </cell>
          <cell r="D3768">
            <v>43.29</v>
          </cell>
        </row>
        <row r="3769">
          <cell r="A3769">
            <v>37396</v>
          </cell>
          <cell r="B3769" t="str">
            <v>PINO DE ACO LISO 1/4 ", HASTE = *36,5* MM (ACAO DIRETA)</v>
          </cell>
          <cell r="C3769" t="str">
            <v xml:space="preserve">CENTO </v>
          </cell>
          <cell r="D3769">
            <v>35.42</v>
          </cell>
        </row>
        <row r="3770">
          <cell r="A3770">
            <v>37397</v>
          </cell>
          <cell r="B3770" t="str">
            <v>PINO DE ACO LISO 1/4 ", HASTE = *53* MM (ACAO DIRETA)</v>
          </cell>
          <cell r="C3770" t="str">
            <v xml:space="preserve">CENTO </v>
          </cell>
          <cell r="D3770">
            <v>37.1</v>
          </cell>
        </row>
        <row r="3771">
          <cell r="A3771">
            <v>37398</v>
          </cell>
          <cell r="B3771" t="str">
            <v>REJUNTE EPOXI COR</v>
          </cell>
          <cell r="C3771" t="str">
            <v xml:space="preserve">KG    </v>
          </cell>
          <cell r="D3771">
            <v>41.19</v>
          </cell>
        </row>
        <row r="3772">
          <cell r="A3772">
            <v>37399</v>
          </cell>
          <cell r="B3772" t="str">
            <v>CABIDE/GANCHO DE BANHEIRO SIMPLES EM METAL CROMADO</v>
          </cell>
          <cell r="C3772" t="str">
            <v xml:space="preserve">UN    </v>
          </cell>
          <cell r="D3772">
            <v>23.73</v>
          </cell>
        </row>
        <row r="3773">
          <cell r="A3773">
            <v>37400</v>
          </cell>
          <cell r="B3773" t="str">
            <v>PAPELEIRA PLASTICA TIPO DISPENSER PARA PAPEL HIGIENICO ROLAO</v>
          </cell>
          <cell r="C3773" t="str">
            <v xml:space="preserve">UN    </v>
          </cell>
          <cell r="D3773">
            <v>43.6</v>
          </cell>
        </row>
        <row r="3774">
          <cell r="A3774">
            <v>37401</v>
          </cell>
          <cell r="B3774" t="str">
            <v>TOALHEIRO PLASTICO TIPO DISPENSER PARA PAPEL TOALHA INTERFOLHADO</v>
          </cell>
          <cell r="C3774" t="str">
            <v xml:space="preserve">UN    </v>
          </cell>
          <cell r="D3774">
            <v>43.6</v>
          </cell>
        </row>
        <row r="3775">
          <cell r="A3775">
            <v>37402</v>
          </cell>
          <cell r="B3775" t="str">
            <v>GRELHA DE CONCRETO DE PRE-MOLDADA *15 X 75 X 52* CM (A X C X L)</v>
          </cell>
          <cell r="C3775" t="str">
            <v xml:space="preserve">UN    </v>
          </cell>
          <cell r="D3775">
            <v>39.47</v>
          </cell>
        </row>
        <row r="3776">
          <cell r="A3776">
            <v>37404</v>
          </cell>
          <cell r="B3776" t="str">
            <v>CABO DE COBRE NU 185 MM2 MEIO-DURO</v>
          </cell>
          <cell r="C3776" t="str">
            <v xml:space="preserve">M     </v>
          </cell>
          <cell r="D3776">
            <v>80.56</v>
          </cell>
        </row>
        <row r="3777">
          <cell r="A3777">
            <v>37409</v>
          </cell>
          <cell r="B3777" t="str">
            <v>CABO DE ALUMINIO NU COM ALMA DE ACO, BITOLA 2/0 AWG</v>
          </cell>
          <cell r="C3777" t="str">
            <v xml:space="preserve">KG    </v>
          </cell>
          <cell r="D3777">
            <v>24.97</v>
          </cell>
        </row>
        <row r="3778">
          <cell r="A3778">
            <v>37410</v>
          </cell>
          <cell r="B3778" t="str">
            <v>CABO DE ALUMINIO NU SEM ALMA DE ACO, BITOLA 2/0 AWG</v>
          </cell>
          <cell r="C3778" t="str">
            <v xml:space="preserve">KG    </v>
          </cell>
          <cell r="D3778">
            <v>28.28</v>
          </cell>
        </row>
        <row r="3779">
          <cell r="A3779">
            <v>37411</v>
          </cell>
          <cell r="B3779" t="str">
            <v>TELA DE ACO SOLDADA GALVANIZADA/ZINCADA PARA ALVENARIA, FIO  D = *1,24 MM, MALHA 25 X 25 MM</v>
          </cell>
          <cell r="C3779" t="str">
            <v xml:space="preserve">M2    </v>
          </cell>
          <cell r="D3779">
            <v>10.050000000000001</v>
          </cell>
        </row>
        <row r="3780">
          <cell r="A3780">
            <v>37412</v>
          </cell>
          <cell r="B3780" t="str">
            <v>BANCADA/BANCA/PIA DE ACO INOXIDAVEL (AISI 430) COM 1 CUBA CENTRAL, COM VALVULA, LISA (SEM ESCORREDOR), DE *0,55 X 1,20* M</v>
          </cell>
          <cell r="C3780" t="str">
            <v xml:space="preserve">UN    </v>
          </cell>
          <cell r="D3780">
            <v>145.81</v>
          </cell>
        </row>
        <row r="3781">
          <cell r="A3781">
            <v>37413</v>
          </cell>
          <cell r="B3781" t="str">
            <v>COTOVELO/JOELHO COM ADAPTADOR, 90 GRAUS, EM POLIPROPILENO, PN 16, PARA TUBOS PEAD, 20 MM X 1/2" - LIGACAO PREDIAL DE AGUA</v>
          </cell>
          <cell r="C3781" t="str">
            <v xml:space="preserve">UN    </v>
          </cell>
          <cell r="D3781">
            <v>2.68</v>
          </cell>
        </row>
        <row r="3782">
          <cell r="A3782">
            <v>37414</v>
          </cell>
          <cell r="B3782" t="str">
            <v>COTOVELO/JOELHO COM ADAPTADOR, 90 GRAUS, EM POLIPROPILENO, PN 16, PARA TUBOS PEAD, 20 MM X 3/4" - LIGACAO PREDIAL DE AGUA</v>
          </cell>
          <cell r="C3782" t="str">
            <v xml:space="preserve">UN    </v>
          </cell>
          <cell r="D3782">
            <v>3.04</v>
          </cell>
        </row>
        <row r="3783">
          <cell r="A3783">
            <v>37415</v>
          </cell>
          <cell r="B3783" t="str">
            <v>COTOVELO/JOELHO COM ADAPTADOR, 90 GRAUS, EM POLIPROPILENO, PN 16, PARA TUBOS PEAD, 32 MM X 1" - LIGACAO PREDIAL DE AGUA</v>
          </cell>
          <cell r="C3783" t="str">
            <v xml:space="preserve">UN    </v>
          </cell>
          <cell r="D3783">
            <v>5.53</v>
          </cell>
        </row>
        <row r="3784">
          <cell r="A3784">
            <v>37416</v>
          </cell>
          <cell r="B3784" t="str">
            <v>COTOVELO/JOELHO 90 GRAUS, EM POLIPROPILENO, PN 16, PARA TUBOS PEAD, 20 X 20 MM - LIGACAO PREDIAL DE AGUA</v>
          </cell>
          <cell r="C3784" t="str">
            <v xml:space="preserve">UN    </v>
          </cell>
          <cell r="D3784">
            <v>2.5</v>
          </cell>
        </row>
        <row r="3785">
          <cell r="A3785">
            <v>37417</v>
          </cell>
          <cell r="B3785" t="str">
            <v>COTOVELO/JOELHO 90 GRAUS, EM POLIPROPILENO, PN 16, PARA TUBOS PEAD, 32 X 32 MM - LIGACAO PREDIAL DE AGUA</v>
          </cell>
          <cell r="C3785" t="str">
            <v xml:space="preserve">UN    </v>
          </cell>
          <cell r="D3785">
            <v>3.6</v>
          </cell>
        </row>
        <row r="3786">
          <cell r="A3786">
            <v>37418</v>
          </cell>
          <cell r="B3786" t="str">
            <v>COLAR DE TOMADA EM POLIPROPILENO, PP, COM PARAFUSOS, PARA PEAD, 63 X 1/2" - LIGACAO PREDIAL DE AGUA</v>
          </cell>
          <cell r="C3786" t="str">
            <v xml:space="preserve">UN    </v>
          </cell>
          <cell r="D3786">
            <v>11.7</v>
          </cell>
        </row>
        <row r="3787">
          <cell r="A3787">
            <v>37419</v>
          </cell>
          <cell r="B3787" t="str">
            <v>COLAR DE TOMADA EM POLIPROPILENO, PP, COM PARAFUSOS, PARA PEAD, 63 X 3/4" - LIGACAO PREDIAL DE AGUA</v>
          </cell>
          <cell r="C3787" t="str">
            <v xml:space="preserve">UN    </v>
          </cell>
          <cell r="D3787">
            <v>12.01</v>
          </cell>
        </row>
        <row r="3788">
          <cell r="A3788">
            <v>37420</v>
          </cell>
          <cell r="B3788" t="str">
            <v>TE DE SERVICO INTEGRADO, EM POLIPROPILENO (PP), PARA TUBOS EM PEAD/PVC, 60 X 20 MM - LIGACAO PREDIAL DE AGUA</v>
          </cell>
          <cell r="C3788" t="str">
            <v xml:space="preserve">UN    </v>
          </cell>
          <cell r="D3788">
            <v>28.23</v>
          </cell>
        </row>
        <row r="3789">
          <cell r="A3789">
            <v>37421</v>
          </cell>
          <cell r="B3789" t="str">
            <v>TE DE SERVICO INTEGRADO, EM POLIPROPILENO (PP), PARA TUBOS EM PEAD/PVC, 60 X 32 MM - LIGACAO PREDIAL DE AGUA</v>
          </cell>
          <cell r="C3789" t="str">
            <v xml:space="preserve">UN    </v>
          </cell>
          <cell r="D3789">
            <v>38.58</v>
          </cell>
        </row>
        <row r="3790">
          <cell r="A3790">
            <v>37422</v>
          </cell>
          <cell r="B3790" t="str">
            <v>TE DE SERVICO INTEGRADO, EM POLIPROPILENO (PP), PARA TUBOS EM PEAD, 63 X 20 MM - LIGACAO PREDIAL DE AGUA</v>
          </cell>
          <cell r="C3790" t="str">
            <v xml:space="preserve">UN    </v>
          </cell>
          <cell r="D3790">
            <v>36.11</v>
          </cell>
        </row>
        <row r="3791">
          <cell r="A3791">
            <v>37423</v>
          </cell>
          <cell r="B3791" t="str">
            <v>UNIAO EM POLIPROPILENO (PP), PARA TUBO EM PEAD, 32 MM - LIGACAO PREDIAL DE AGUA</v>
          </cell>
          <cell r="C3791" t="str">
            <v xml:space="preserve">UN    </v>
          </cell>
          <cell r="D3791">
            <v>8.2899999999999991</v>
          </cell>
        </row>
        <row r="3792">
          <cell r="A3792">
            <v>37424</v>
          </cell>
          <cell r="B3792" t="str">
            <v>LUVA, PEAD PE 100, DE 20 MM, PARA ELETROFUSAO</v>
          </cell>
          <cell r="C3792" t="str">
            <v xml:space="preserve">UN    </v>
          </cell>
          <cell r="D3792">
            <v>6.89</v>
          </cell>
        </row>
        <row r="3793">
          <cell r="A3793">
            <v>37425</v>
          </cell>
          <cell r="B3793" t="str">
            <v>LUVA, PEAD PE 100, DE 32 MM, PARA ELETROFUSAO</v>
          </cell>
          <cell r="C3793" t="str">
            <v xml:space="preserve">UN    </v>
          </cell>
          <cell r="D3793">
            <v>7.42</v>
          </cell>
        </row>
        <row r="3794">
          <cell r="A3794">
            <v>37426</v>
          </cell>
          <cell r="B3794" t="str">
            <v>LUVA, PEAD PE 100,  DE 63 MM, PARA ELETROFUSAO</v>
          </cell>
          <cell r="C3794" t="str">
            <v xml:space="preserve">UN    </v>
          </cell>
          <cell r="D3794">
            <v>14.99</v>
          </cell>
        </row>
        <row r="3795">
          <cell r="A3795">
            <v>37427</v>
          </cell>
          <cell r="B3795" t="str">
            <v>LUVA, PEAD PE 100, DE 125 MM, PARA ELETROFUSAO</v>
          </cell>
          <cell r="C3795" t="str">
            <v xml:space="preserve">UN    </v>
          </cell>
          <cell r="D3795">
            <v>35.76</v>
          </cell>
        </row>
        <row r="3796">
          <cell r="A3796">
            <v>37428</v>
          </cell>
          <cell r="B3796" t="str">
            <v>LUVA, PEAD PE 100, DE 200 MM, PARA ELETROFUSAO</v>
          </cell>
          <cell r="C3796" t="str">
            <v xml:space="preserve">UN    </v>
          </cell>
          <cell r="D3796">
            <v>123.25</v>
          </cell>
        </row>
        <row r="3797">
          <cell r="A3797">
            <v>37429</v>
          </cell>
          <cell r="B3797" t="str">
            <v>LUVA, PEAD PE 100,  DE 400 MM, PARA ELETROFUSAO</v>
          </cell>
          <cell r="C3797" t="str">
            <v xml:space="preserve">UN    </v>
          </cell>
          <cell r="D3797">
            <v>1558.56</v>
          </cell>
        </row>
        <row r="3798">
          <cell r="A3798">
            <v>37430</v>
          </cell>
          <cell r="B3798" t="str">
            <v>COTOVELO 90 GRAUS, PEAD PE 100, DE 20 MM, PARA ELETROFUSAO</v>
          </cell>
          <cell r="C3798" t="str">
            <v xml:space="preserve">UN    </v>
          </cell>
          <cell r="D3798">
            <v>17.010000000000002</v>
          </cell>
        </row>
        <row r="3799">
          <cell r="A3799">
            <v>37431</v>
          </cell>
          <cell r="B3799" t="str">
            <v>COTOVELO 90 GRAUS, PEAD PE 100, DE 32 MM, PARA ELETROFUSAO</v>
          </cell>
          <cell r="C3799" t="str">
            <v xml:space="preserve">UN    </v>
          </cell>
          <cell r="D3799">
            <v>23.08</v>
          </cell>
        </row>
        <row r="3800">
          <cell r="A3800">
            <v>37432</v>
          </cell>
          <cell r="B3800" t="str">
            <v>COTOVELO 90 GRAUS, PEAD PE 100, DE 63 MM, PARA ELETROFUSAO</v>
          </cell>
          <cell r="C3800" t="str">
            <v xml:space="preserve">UN    </v>
          </cell>
          <cell r="D3800">
            <v>42.57</v>
          </cell>
        </row>
        <row r="3801">
          <cell r="A3801">
            <v>37433</v>
          </cell>
          <cell r="B3801" t="str">
            <v>COTOVELO 90 GRAUS, PEAD PE 100, DE 125 MM, PARA ELETROFUSAO</v>
          </cell>
          <cell r="C3801" t="str">
            <v xml:space="preserve">UN    </v>
          </cell>
          <cell r="D3801">
            <v>135.76</v>
          </cell>
        </row>
        <row r="3802">
          <cell r="A3802">
            <v>37434</v>
          </cell>
          <cell r="B3802" t="str">
            <v>COTOVELO 90 GRAUS, PEAD PE 100, DE 200 MM, PARA ELETROFUSAO</v>
          </cell>
          <cell r="C3802" t="str">
            <v xml:space="preserve">UN    </v>
          </cell>
          <cell r="D3802">
            <v>1265.8900000000001</v>
          </cell>
        </row>
        <row r="3803">
          <cell r="A3803">
            <v>37435</v>
          </cell>
          <cell r="B3803" t="str">
            <v>COTOVELO 45 GRAUS, PEAD PE 100, DE 32 MM, PARA ELETROFUSAO</v>
          </cell>
          <cell r="C3803" t="str">
            <v xml:space="preserve">UN    </v>
          </cell>
          <cell r="D3803">
            <v>15.95</v>
          </cell>
        </row>
        <row r="3804">
          <cell r="A3804">
            <v>37436</v>
          </cell>
          <cell r="B3804" t="str">
            <v>COTOVELO 45 GRAUS, PEAD PE 100, DE 40 MM, PARA ELETROFUSAO</v>
          </cell>
          <cell r="C3804" t="str">
            <v xml:space="preserve">UN    </v>
          </cell>
          <cell r="D3804">
            <v>18.829999999999998</v>
          </cell>
        </row>
        <row r="3805">
          <cell r="A3805">
            <v>37437</v>
          </cell>
          <cell r="B3805" t="str">
            <v>COTOVELO 45 GRAUS, PEAD PE 100, DE 63 MM, PARA ELETROFUSAO</v>
          </cell>
          <cell r="C3805" t="str">
            <v xml:space="preserve">UN    </v>
          </cell>
          <cell r="D3805">
            <v>27.23</v>
          </cell>
        </row>
        <row r="3806">
          <cell r="A3806">
            <v>37438</v>
          </cell>
          <cell r="B3806" t="str">
            <v>COTOVELO 45 GRAUS, PEAD PE 100, DE 125 MM, PARA ELETROFUSAO</v>
          </cell>
          <cell r="C3806" t="str">
            <v xml:space="preserve">UN    </v>
          </cell>
          <cell r="D3806">
            <v>135.76</v>
          </cell>
        </row>
        <row r="3807">
          <cell r="A3807">
            <v>37439</v>
          </cell>
          <cell r="B3807" t="str">
            <v>COTOVELO 45 GRAUS, PEAD PE 100, DE 200 MM, PARA ELETROFUSAO</v>
          </cell>
          <cell r="C3807" t="str">
            <v xml:space="preserve">UN    </v>
          </cell>
          <cell r="D3807">
            <v>887.63</v>
          </cell>
        </row>
        <row r="3808">
          <cell r="A3808">
            <v>37440</v>
          </cell>
          <cell r="B3808" t="str">
            <v>TE DE SERVICO, PEAD PE 100, DE 63 X 20 MM, PARA ELETROFUSAO</v>
          </cell>
          <cell r="C3808" t="str">
            <v xml:space="preserve">UN    </v>
          </cell>
          <cell r="D3808">
            <v>88.82</v>
          </cell>
        </row>
        <row r="3809">
          <cell r="A3809">
            <v>37441</v>
          </cell>
          <cell r="B3809" t="str">
            <v>TE DE SERVICO, PEAD PE 100, DE 63 X 32 MM, PARA ELETROFUSAO</v>
          </cell>
          <cell r="C3809" t="str">
            <v xml:space="preserve">UN    </v>
          </cell>
          <cell r="D3809">
            <v>88.82</v>
          </cell>
        </row>
        <row r="3810">
          <cell r="A3810">
            <v>37442</v>
          </cell>
          <cell r="B3810" t="str">
            <v>TE DE SERVICO, PEAD PE 100, DE 63 X 63 MM, PARA ELETROFUSAO</v>
          </cell>
          <cell r="C3810" t="str">
            <v xml:space="preserve">UN    </v>
          </cell>
          <cell r="D3810">
            <v>106.97</v>
          </cell>
        </row>
        <row r="3811">
          <cell r="A3811">
            <v>37443</v>
          </cell>
          <cell r="B3811" t="str">
            <v>TE DE SERVICO, PEAD PE 100, DE 125 X 20 MM, PARA ELETROFUSAO</v>
          </cell>
          <cell r="C3811" t="str">
            <v xml:space="preserve">UN    </v>
          </cell>
          <cell r="D3811">
            <v>111.9</v>
          </cell>
        </row>
        <row r="3812">
          <cell r="A3812">
            <v>37444</v>
          </cell>
          <cell r="B3812" t="str">
            <v>TE DE SERVICO, PEAD PE 100, DE 125 X 32 MM, PARA ELETROFUSAO</v>
          </cell>
          <cell r="C3812" t="str">
            <v xml:space="preserve">UN    </v>
          </cell>
          <cell r="D3812">
            <v>113.8</v>
          </cell>
        </row>
        <row r="3813">
          <cell r="A3813">
            <v>37445</v>
          </cell>
          <cell r="B3813" t="str">
            <v>TE DE SERVICO, PEAD PE 100, DE 125 X 63 MM, PARA ELETROFUSAO</v>
          </cell>
          <cell r="C3813" t="str">
            <v xml:space="preserve">UN    </v>
          </cell>
          <cell r="D3813">
            <v>172.48</v>
          </cell>
        </row>
        <row r="3814">
          <cell r="A3814">
            <v>37446</v>
          </cell>
          <cell r="B3814" t="str">
            <v>TE DE SERVICO, PEAD PE 100, DE 200 X 20 MM, PARA ELETROFUSAO</v>
          </cell>
          <cell r="C3814" t="str">
            <v xml:space="preserve">UN    </v>
          </cell>
          <cell r="D3814">
            <v>188.03</v>
          </cell>
        </row>
        <row r="3815">
          <cell r="A3815">
            <v>37447</v>
          </cell>
          <cell r="B3815" t="str">
            <v>TE DE SERVICO, PEAD PE 100, DE 200 X 32 MM, PARA ELETROFUSAO</v>
          </cell>
          <cell r="C3815" t="str">
            <v xml:space="preserve">UN    </v>
          </cell>
          <cell r="D3815">
            <v>190.98</v>
          </cell>
        </row>
        <row r="3816">
          <cell r="A3816">
            <v>37448</v>
          </cell>
          <cell r="B3816" t="str">
            <v>TE DE SERVICO, PEAD PE 100, DE 200 X 63 MM, PARA ELETROFUSAO</v>
          </cell>
          <cell r="C3816" t="str">
            <v xml:space="preserve">UN    </v>
          </cell>
          <cell r="D3816">
            <v>261.95999999999998</v>
          </cell>
        </row>
        <row r="3817">
          <cell r="A3817">
            <v>37449</v>
          </cell>
          <cell r="B3817" t="str">
            <v>TUBO DE CONCRETO SIMPLES, CLASSE- PS1, MACHO/FEMEA, DN 200 MM, PARA AGUAS PLUVIAIS (NBR 8890)</v>
          </cell>
          <cell r="C3817" t="str">
            <v xml:space="preserve">M     </v>
          </cell>
          <cell r="D3817">
            <v>20.95</v>
          </cell>
        </row>
        <row r="3818">
          <cell r="A3818">
            <v>37450</v>
          </cell>
          <cell r="B3818" t="str">
            <v>TUBO DE CONCRETO SIMPLES, CLASSE- PS1, MACHO/FEMEA, DN 300 MM, PARA AGUAS PLUVIAIS (NBR 8890)</v>
          </cell>
          <cell r="C3818" t="str">
            <v xml:space="preserve">M     </v>
          </cell>
          <cell r="D3818">
            <v>25.53</v>
          </cell>
        </row>
        <row r="3819">
          <cell r="A3819">
            <v>37451</v>
          </cell>
          <cell r="B3819" t="str">
            <v>TUBO DE CONCRETO SIMPLES, CLASSE- PS1, MACHO/FEMEA, DN 400 MM, PARA AGUAS PLUVIAIS (NBR 8890)</v>
          </cell>
          <cell r="C3819" t="str">
            <v xml:space="preserve">M     </v>
          </cell>
          <cell r="D3819">
            <v>39.1</v>
          </cell>
        </row>
        <row r="3820">
          <cell r="A3820">
            <v>37452</v>
          </cell>
          <cell r="B3820" t="str">
            <v>TUBO DE CONCRETO SIMPLES, CLASSE- PS1, MACHO/FEMEA, DN 500 MM, PARA AGUAS PLUVIAIS (NBR 8890)</v>
          </cell>
          <cell r="C3820" t="str">
            <v xml:space="preserve">M     </v>
          </cell>
          <cell r="D3820">
            <v>51.87</v>
          </cell>
        </row>
        <row r="3821">
          <cell r="A3821">
            <v>37453</v>
          </cell>
          <cell r="B3821" t="str">
            <v>TUBO DE CONCRETO SIMPLES, CLASSE- PS1, MACHO/FEMEA, DN 600 MM, PARA AGUAS PLUVIAIS (NBR 8890)</v>
          </cell>
          <cell r="C3821" t="str">
            <v xml:space="preserve">M     </v>
          </cell>
          <cell r="D3821">
            <v>65.09</v>
          </cell>
        </row>
        <row r="3822">
          <cell r="A3822">
            <v>37454</v>
          </cell>
          <cell r="B3822" t="str">
            <v>MANGUEIRA CRISTAL, LISA, PVC TRANSPARENTE, 1/4" X1 MM</v>
          </cell>
          <cell r="C3822" t="str">
            <v xml:space="preserve">M     </v>
          </cell>
          <cell r="D3822">
            <v>0.86</v>
          </cell>
        </row>
        <row r="3823">
          <cell r="A3823">
            <v>37455</v>
          </cell>
          <cell r="B3823" t="str">
            <v>MANGUEIRA CRISTAL, LISA, PVC TRANSPARENTE, 1/4" X1,5 MM</v>
          </cell>
          <cell r="C3823" t="str">
            <v xml:space="preserve">M     </v>
          </cell>
          <cell r="D3823">
            <v>1.44</v>
          </cell>
        </row>
        <row r="3824">
          <cell r="A3824">
            <v>37456</v>
          </cell>
          <cell r="B3824" t="str">
            <v>MANGUEIRA CRISTAL PARA NIVEL, LISA, PVC TRANSPARENTE, 5/16" X1 MM</v>
          </cell>
          <cell r="C3824" t="str">
            <v xml:space="preserve">M     </v>
          </cell>
          <cell r="D3824">
            <v>1.1599999999999999</v>
          </cell>
        </row>
        <row r="3825">
          <cell r="A3825">
            <v>37457</v>
          </cell>
          <cell r="B3825" t="str">
            <v>MANGUEIRA CRISTAL PARA NIVEL, LISA, PVC TRANSPARENTE, 3/8" X1,5 MM</v>
          </cell>
          <cell r="C3825" t="str">
            <v xml:space="preserve">M     </v>
          </cell>
          <cell r="D3825">
            <v>2.2000000000000002</v>
          </cell>
        </row>
        <row r="3826">
          <cell r="A3826">
            <v>37458</v>
          </cell>
          <cell r="B3826" t="str">
            <v>MANGUEIRA CRISTAL, LISA, PVC TRANSPARENTE, 1/2" X 2 MM</v>
          </cell>
          <cell r="C3826" t="str">
            <v xml:space="preserve">M     </v>
          </cell>
          <cell r="D3826">
            <v>3.27</v>
          </cell>
        </row>
        <row r="3827">
          <cell r="A3827">
            <v>37459</v>
          </cell>
          <cell r="B3827" t="str">
            <v>MANGUEIRA CRISTAL, LISA, PVC TRANSPARENTE, 3/4" X 2 MM</v>
          </cell>
          <cell r="C3827" t="str">
            <v xml:space="preserve">M     </v>
          </cell>
          <cell r="D3827">
            <v>4.59</v>
          </cell>
        </row>
        <row r="3828">
          <cell r="A3828">
            <v>37460</v>
          </cell>
          <cell r="B3828" t="str">
            <v>MANGUEIRA CRISTAL TRANCADA, PVC COM REFORCO, PRESSAO DE TRABALHO (PT) 250 LBS/POL2, DE 1" X *3,4* MM</v>
          </cell>
          <cell r="C3828" t="str">
            <v xml:space="preserve">M     </v>
          </cell>
          <cell r="D3828">
            <v>11.16</v>
          </cell>
        </row>
        <row r="3829">
          <cell r="A3829">
            <v>37461</v>
          </cell>
          <cell r="B3829" t="str">
            <v>MANGUEIRA CRISTAL TRANCADA, PVC COM REFORCO, COM PRESSAO DE TRABALHO (PT) 250 LBS/POL2, DE 3/4" X *2,8* MM</v>
          </cell>
          <cell r="C3829" t="str">
            <v xml:space="preserve">M     </v>
          </cell>
          <cell r="D3829">
            <v>8.17</v>
          </cell>
        </row>
        <row r="3830">
          <cell r="A3830">
            <v>37476</v>
          </cell>
          <cell r="B3830" t="str">
            <v>ADUELA/GALERIA DE CONCRETO ARMADO, SECAO RETANGULAR 1.50 X 1.50 M (L X A), C = 1.00 M, E = 20 CM</v>
          </cell>
          <cell r="C3830" t="str">
            <v xml:space="preserve">UN    </v>
          </cell>
          <cell r="D3830">
            <v>1266.1099999999999</v>
          </cell>
        </row>
        <row r="3831">
          <cell r="A3831">
            <v>37477</v>
          </cell>
          <cell r="B3831" t="str">
            <v>ADUELA/GALERIA DE CONCRETO ARMADO, SECAO RETANGULAR 2.50 X 2.50 M (L X A), C = 1.00 M, E = 20 CM</v>
          </cell>
          <cell r="C3831" t="str">
            <v xml:space="preserve">UN    </v>
          </cell>
          <cell r="D3831">
            <v>2191.8000000000002</v>
          </cell>
        </row>
        <row r="3832">
          <cell r="A3832">
            <v>37478</v>
          </cell>
          <cell r="B3832" t="str">
            <v>ADUELA/GALERIA DE CONCRETO ARMADO, SECAO RETANGULAR 2.00 X 2.00 M (L X A), C = 1.00 M, E = 20 CM</v>
          </cell>
          <cell r="C3832" t="str">
            <v xml:space="preserve">UN    </v>
          </cell>
          <cell r="D3832">
            <v>1791.21</v>
          </cell>
        </row>
        <row r="3833">
          <cell r="A3833">
            <v>37479</v>
          </cell>
          <cell r="B3833" t="str">
            <v>ADUELA/GALERIA DE CONCRETO ARMADO, SECAO RETANGULAR 3.00 X 3.00 M (L X A), C = 1.00 M, E = 20 CM</v>
          </cell>
          <cell r="C3833" t="str">
            <v xml:space="preserve">UN    </v>
          </cell>
          <cell r="D3833">
            <v>2740.6</v>
          </cell>
        </row>
        <row r="3834">
          <cell r="A3834">
            <v>37514</v>
          </cell>
          <cell r="B3834" t="str">
            <v>MINICARREGADEIRA SOBRE RODAS, POTENCIA LIQUIDA DE *47* HP, CAPACIDADE NOMINAL DE OPERACAO DE *646* KG</v>
          </cell>
          <cell r="C3834" t="str">
            <v xml:space="preserve">UN    </v>
          </cell>
          <cell r="D3834">
            <v>160000</v>
          </cell>
        </row>
        <row r="3835">
          <cell r="A3835">
            <v>37515</v>
          </cell>
          <cell r="B3835" t="str">
            <v>MANIPULADOR TELESCOPICO, POTENCIA DE 85 HP, CAPACIDADE DE CARGA DE 3.500 KG, ALTURA MAXIMA DE ELEVACAO DE 12,3 M</v>
          </cell>
          <cell r="C3835" t="str">
            <v xml:space="preserve">UN    </v>
          </cell>
          <cell r="D3835">
            <v>430000</v>
          </cell>
        </row>
        <row r="3836">
          <cell r="A3836">
            <v>37518</v>
          </cell>
          <cell r="B3836" t="str">
            <v>PORTA DE ENROLAR MANUAL COMPLETA, PERFIL MEIA CANA CEGA, EM ACO GALVANIZADO COM PINTURA ELETROSTATICA, CHAPA NUMERO 24 " (SEM INSTALACAO)</v>
          </cell>
          <cell r="C3836" t="str">
            <v xml:space="preserve">M2    </v>
          </cell>
          <cell r="D3836">
            <v>150.28</v>
          </cell>
        </row>
        <row r="3837">
          <cell r="A3837">
            <v>37519</v>
          </cell>
          <cell r="B3837" t="str">
            <v>MINICARREGADEIRA SOBRE RODAS, POTENCIA LIQUIDA DE *72* HP, CAPACIDADE NOMINAL DE OPERACAO DE *1200* KG</v>
          </cell>
          <cell r="C3837" t="str">
            <v xml:space="preserve">UN    </v>
          </cell>
          <cell r="D3837">
            <v>246926.94</v>
          </cell>
        </row>
        <row r="3838">
          <cell r="A3838">
            <v>37520</v>
          </cell>
          <cell r="B3838" t="str">
            <v>MINIESCAVADEIRA SOBRE ESTEIRAS, POTENCIA LIQUIDA DE *30* HP, PESO OPERACIONAL DE *3.500* KG</v>
          </cell>
          <cell r="C3838" t="str">
            <v xml:space="preserve">UN    </v>
          </cell>
          <cell r="D3838">
            <v>242878.96</v>
          </cell>
        </row>
        <row r="3839">
          <cell r="A3839">
            <v>37521</v>
          </cell>
          <cell r="B3839" t="str">
            <v>MINIESCAVADEIRA SOBRE ESTEIRAS, POTENCIA LIQUIDA DE *42* HP, PESO OPERACIONAL DE *4.500* KG</v>
          </cell>
          <cell r="C3839" t="str">
            <v xml:space="preserve">UN    </v>
          </cell>
          <cell r="D3839">
            <v>296312.33</v>
          </cell>
        </row>
        <row r="3840">
          <cell r="A3840">
            <v>37522</v>
          </cell>
          <cell r="B3840" t="str">
            <v>MINIESCAVADEIRA SOBRE ESTEIRAS, POTENCIA LIQUIDA DE *42* HP, PESO OPERACIONAL DE *5.300* KG</v>
          </cell>
          <cell r="C3840" t="str">
            <v xml:space="preserve">UN    </v>
          </cell>
          <cell r="D3840">
            <v>305227.12</v>
          </cell>
        </row>
        <row r="3841">
          <cell r="A3841">
            <v>37523</v>
          </cell>
          <cell r="B3841" t="str">
            <v>MANIPULADOR TELESCOPICO, POTENCIA DE 101 HP, CAPACIDADE DE CARGA DE 3.500 KG, ALTURA MAXIMA DE ELEVACAO DE 12 M</v>
          </cell>
          <cell r="C3841" t="str">
            <v xml:space="preserve">UN    </v>
          </cell>
          <cell r="D3841">
            <v>483661.72</v>
          </cell>
        </row>
        <row r="3842">
          <cell r="A3842">
            <v>37524</v>
          </cell>
          <cell r="B3842" t="str">
            <v>TELA PLASTICA LARANJA, TIPO TAPUME PARA SINALIZACAO, MALHA RETANGULAR, ROLO 1.20 X 50 M (L X C)</v>
          </cell>
          <cell r="C3842" t="str">
            <v xml:space="preserve">M     </v>
          </cell>
          <cell r="D3842">
            <v>1.91</v>
          </cell>
        </row>
        <row r="3843">
          <cell r="A3843">
            <v>37525</v>
          </cell>
          <cell r="B3843" t="str">
            <v>TELA PLASTICA TECIDA LISTRADA BRANCA E LARANJA, TIPO GUARDA CORPO, EM POLIETILENO MONOFILADO, ROLO 1,20 X 50 M (L X C)</v>
          </cell>
          <cell r="C3843" t="str">
            <v xml:space="preserve">M     </v>
          </cell>
          <cell r="D3843">
            <v>2.2799999999999998</v>
          </cell>
        </row>
        <row r="3844">
          <cell r="A3844">
            <v>37526</v>
          </cell>
          <cell r="B3844" t="str">
            <v>SACO DE RAFIA PARA ENTULHO, NOVO, LISO (SEM CLICHE), *60 x 90* CM</v>
          </cell>
          <cell r="C3844" t="str">
            <v xml:space="preserve">UN    </v>
          </cell>
          <cell r="D3844">
            <v>2.2200000000000002</v>
          </cell>
        </row>
        <row r="3845">
          <cell r="A3845">
            <v>37527</v>
          </cell>
          <cell r="B3845" t="str">
            <v>MANGUEIRA DE INCENDIO, TIPO 2, DE 1 1/2", COMPRIMENTO = 15 M, TECIDO EM FIO DE POLIESTER E TUBO INTERNO EM BORRACHA SINTETICA, COM UNIOES ENGATE RAPIDO</v>
          </cell>
          <cell r="C3845" t="str">
            <v xml:space="preserve">UN    </v>
          </cell>
          <cell r="D3845">
            <v>407.05</v>
          </cell>
        </row>
        <row r="3846">
          <cell r="A3846">
            <v>37528</v>
          </cell>
          <cell r="B3846" t="str">
            <v>MANGUEIRA DE INCENDIO, TIPO 2, DE 1 1/2", COMPRIMENTO = 20 M, TECIDO EM FIO DE POLIESTER E TUBO INTERNO EM BORRACHA SINTETICA, COM UNIOES</v>
          </cell>
          <cell r="C3846" t="str">
            <v xml:space="preserve">UN    </v>
          </cell>
          <cell r="D3846">
            <v>485.33</v>
          </cell>
        </row>
        <row r="3847">
          <cell r="A3847">
            <v>37529</v>
          </cell>
          <cell r="B3847" t="str">
            <v>MANGUEIRA DE INCENDIO, TIPO 2, DE 1 1/2", COMPRIMENTO = 25 M, TECIDO EM FIO DE POLIESTER E TUBO INTERNO EM BORRACHA SINTETICA, COM UNIOES</v>
          </cell>
          <cell r="C3847" t="str">
            <v xml:space="preserve">UN    </v>
          </cell>
          <cell r="D3847">
            <v>490.09</v>
          </cell>
        </row>
        <row r="3848">
          <cell r="A3848">
            <v>37530</v>
          </cell>
          <cell r="B3848" t="str">
            <v>MANGUEIRA DE INCENDIO, TIPO 2, DE 1 1/2", COMPRIMENTO = 30 M, TECIDO EM FIO DE POLIESTER E TUBO INTERNO EM BORRACHA SINTETICA, COM UNIOES</v>
          </cell>
          <cell r="C3848" t="str">
            <v xml:space="preserve">UN    </v>
          </cell>
          <cell r="D3848">
            <v>639.85</v>
          </cell>
        </row>
        <row r="3849">
          <cell r="A3849">
            <v>37531</v>
          </cell>
          <cell r="B3849" t="str">
            <v>MANGUEIRA DE INCENDIO, TIPO 2, DE 2 1/2", COMPRIMENTO = 20 M, TECIDO EM FIO DE POLIESTER E TUBO INTERNO EM BORRACHA SINTETICA, COM UNIOES</v>
          </cell>
          <cell r="C3849" t="str">
            <v xml:space="preserve">UN    </v>
          </cell>
          <cell r="D3849">
            <v>687.5</v>
          </cell>
        </row>
        <row r="3850">
          <cell r="A3850">
            <v>37532</v>
          </cell>
          <cell r="B3850" t="str">
            <v>EMULSAO EXPLOSIVA EM CARTUCHOS DE 2" X 24", DENSIDADE 1.15 G/CM3, INICIACAO ESPOLETA N. 8 / CORDEL</v>
          </cell>
          <cell r="C3850" t="str">
            <v xml:space="preserve">KG    </v>
          </cell>
          <cell r="D3850">
            <v>8.19</v>
          </cell>
        </row>
        <row r="3851">
          <cell r="A3851">
            <v>37533</v>
          </cell>
          <cell r="B3851" t="str">
            <v>EMULSAO EXPLOSIVA EM CARTUCHOS DE 1" X 8", DENSIDADE 1.15 G/CM3, INICIACAO ESPOLETA N. 8 / CORDEL</v>
          </cell>
          <cell r="C3851" t="str">
            <v xml:space="preserve">KG    </v>
          </cell>
          <cell r="D3851">
            <v>10.82</v>
          </cell>
        </row>
        <row r="3852">
          <cell r="A3852">
            <v>37534</v>
          </cell>
          <cell r="B3852" t="str">
            <v>EMULSAO EXPLOSIVA EM CARTUCHOS DE 1" X 12", DENSIDADE 1.15 G/CM3, INICIACAO ESPOLETA N. 8 / CORDEL</v>
          </cell>
          <cell r="C3852" t="str">
            <v xml:space="preserve">KG    </v>
          </cell>
          <cell r="D3852">
            <v>10.82</v>
          </cell>
        </row>
        <row r="3853">
          <cell r="A3853">
            <v>37535</v>
          </cell>
          <cell r="B3853" t="str">
            <v>EMULSAO EXPLOSIVA EM CARTUCHOS DE 1" X 24", DENSIDADE 1.15 G/CM3, INICIACAO ESPOLETA N. 8 / CORDEL</v>
          </cell>
          <cell r="C3853" t="str">
            <v xml:space="preserve">KG    </v>
          </cell>
          <cell r="D3853">
            <v>10.82</v>
          </cell>
        </row>
        <row r="3854">
          <cell r="A3854">
            <v>37536</v>
          </cell>
          <cell r="B3854" t="str">
            <v>EMULSAO EXPLOSIVA EM CARTUCHOS DE 2 1/4" X 24", DENSIDADE 1.15 G/CM3, INICIACAO ESPOLETA N. 8 / CORDEL</v>
          </cell>
          <cell r="C3854" t="str">
            <v xml:space="preserve">KG    </v>
          </cell>
          <cell r="D3854">
            <v>8.19</v>
          </cell>
        </row>
        <row r="3855">
          <cell r="A3855">
            <v>37537</v>
          </cell>
          <cell r="B3855" t="str">
            <v>EMULSAO EXPLOSIVA EM CARTUCHOS DE 2 1/2" X 24", DENSIDADE 1.15 G/CM3, INICIACAO ESPOLETA N. 8 / CORDEL</v>
          </cell>
          <cell r="C3855" t="str">
            <v xml:space="preserve">KG    </v>
          </cell>
          <cell r="D3855">
            <v>8.19</v>
          </cell>
        </row>
        <row r="3856">
          <cell r="A3856">
            <v>37538</v>
          </cell>
          <cell r="B3856" t="str">
            <v>ADITIVO PLASTIFICANTE E ESTABILIZADOR PARA ARGAMASSAS DE ASSENTAMENTO E REBOCO</v>
          </cell>
          <cell r="C3856" t="str">
            <v xml:space="preserve">18L   </v>
          </cell>
          <cell r="D3856">
            <v>120.17</v>
          </cell>
        </row>
        <row r="3857">
          <cell r="A3857">
            <v>37539</v>
          </cell>
          <cell r="B3857" t="str">
            <v>PLACA DE SINALIZACAO DE SEGURANCA CONTRA INCENDIO, FOTOLUMINESCENTE, RETANGULAR, *13 X 26* CM, EM PVC *2* MM ANTI-CHAMAS (SIMBOLOS, CORES E PICTOGRAMAS CONFORME NBR 13434)</v>
          </cell>
          <cell r="C3857" t="str">
            <v xml:space="preserve">UN    </v>
          </cell>
          <cell r="D3857">
            <v>15</v>
          </cell>
        </row>
        <row r="3858">
          <cell r="A3858">
            <v>37540</v>
          </cell>
          <cell r="B3858" t="str">
            <v>PROJETOR DE ARGAMASSA, CAPACIDADE DE PROJECAO 1,5 M3/H, ALCANCE DA PROJECAO 30 ATE 60 M, MOTOR ELETRICO TRIFASICO</v>
          </cell>
          <cell r="C3858" t="str">
            <v xml:space="preserve">UN    </v>
          </cell>
          <cell r="D3858">
            <v>66718.179999999993</v>
          </cell>
        </row>
        <row r="3859">
          <cell r="A3859">
            <v>37544</v>
          </cell>
          <cell r="B3859" t="str">
            <v>MISTURADOR DE ARGAMASSA, EIXO HORIZONTAL, CAPACIDADE DE MISTURA 300 KG, MOTOR ELETRICO TRIFASICO 220/380 V, POTENCIA 5 CV</v>
          </cell>
          <cell r="C3859" t="str">
            <v xml:space="preserve">UN    </v>
          </cell>
          <cell r="D3859">
            <v>10845.25</v>
          </cell>
        </row>
        <row r="3860">
          <cell r="A3860">
            <v>37545</v>
          </cell>
          <cell r="B3860" t="str">
            <v>MISTURADOR DE ARGAMASSA, EIXO HORIZONTAL, CAPACIDADE DE MISTURA 600 KG, MOTOR ELETRICO TRIFASICO 220/380 V, POTENCIA 7,5 CV</v>
          </cell>
          <cell r="C3860" t="str">
            <v xml:space="preserve">UN    </v>
          </cell>
          <cell r="D3860">
            <v>12904.39</v>
          </cell>
        </row>
        <row r="3861">
          <cell r="A3861">
            <v>37546</v>
          </cell>
          <cell r="B3861" t="str">
            <v>MISTURADOR DE ARGAMASSA, EIXO HORIZONTAL, CAPACIDADE DE MISTURA 160 KG, MOTOR ELETRICO TRIFASICO 220/380 V, POTENCIA 3 CV</v>
          </cell>
          <cell r="C3861" t="str">
            <v xml:space="preserve">UN    </v>
          </cell>
          <cell r="D3861">
            <v>10253.93</v>
          </cell>
        </row>
        <row r="3862">
          <cell r="A3862">
            <v>37548</v>
          </cell>
          <cell r="B3862" t="str">
            <v>PROJETOR DE ARGAMASSA, CAPACIDADE DE PROJECAO 2,0 M3/H, ALCANCE DA PROJECAO ATE 50 M, MOTOR ELETRICO TRIFASICO</v>
          </cell>
          <cell r="C3862" t="str">
            <v xml:space="preserve">UN    </v>
          </cell>
          <cell r="D3862">
            <v>88434.62</v>
          </cell>
        </row>
        <row r="3863">
          <cell r="A3863">
            <v>37552</v>
          </cell>
          <cell r="B3863" t="str">
            <v>ARGAMASSA INDUSTRIALIZADA PARA CHAPISCO ROLADO</v>
          </cell>
          <cell r="C3863" t="str">
            <v xml:space="preserve">KG    </v>
          </cell>
          <cell r="D3863">
            <v>1.57</v>
          </cell>
        </row>
        <row r="3864">
          <cell r="A3864">
            <v>37553</v>
          </cell>
          <cell r="B3864" t="str">
            <v>ARGAMASSA INDUSTRIALIZADA PARA CHAPISCO COLANTE</v>
          </cell>
          <cell r="C3864" t="str">
            <v xml:space="preserve">KG    </v>
          </cell>
          <cell r="D3864">
            <v>1.23</v>
          </cell>
        </row>
        <row r="3865">
          <cell r="A3865">
            <v>37554</v>
          </cell>
          <cell r="B3865" t="str">
            <v>ESGUICHO JATO REGULAVEL, TIPO ELKHART, ENGATE RAPIDO 1 1/2", PARA COMBATE A INCENDIO</v>
          </cell>
          <cell r="C3865" t="str">
            <v xml:space="preserve">UN    </v>
          </cell>
          <cell r="D3865">
            <v>218.43</v>
          </cell>
        </row>
        <row r="3866">
          <cell r="A3866">
            <v>37555</v>
          </cell>
          <cell r="B3866" t="str">
            <v>ESGUICHO JATO REGULAVEL, TIPO ELKHART, ENGATE RAPIDO 2 1/2", PARA COMBATE A INCENDIO</v>
          </cell>
          <cell r="C3866" t="str">
            <v xml:space="preserve">UN    </v>
          </cell>
          <cell r="D3866">
            <v>265.70999999999998</v>
          </cell>
        </row>
        <row r="3867">
          <cell r="A3867">
            <v>37556</v>
          </cell>
          <cell r="B3867" t="str">
            <v>PLACA DE SINALIZACAO DE SEGURANCA CONTRA INCENDIO, FOTOLUMINESCENTE, QUADRADA, *20 X 20* CM, EM PVC *2* MM ANTI-CHAMAS (SIMBOLOS, CORES E PICTOGRAMAS CONFORME NBR 13434)</v>
          </cell>
          <cell r="C3867" t="str">
            <v xml:space="preserve">UN    </v>
          </cell>
          <cell r="D3867">
            <v>17.350000000000001</v>
          </cell>
        </row>
        <row r="3868">
          <cell r="A3868">
            <v>37557</v>
          </cell>
          <cell r="B3868" t="str">
            <v>PLACA DE SINALIZACAO DE SEGURANCA CONTRA INCENDIO, FOTOLUMINESCENTE, QUADRADA, *14 X 14* CM, EM PVC *2* MM ANTI-CHAMAS (SIMBOLOS, CORES E PICTOGRAMAS CONFORME NBR 13434)</v>
          </cell>
          <cell r="C3868" t="str">
            <v xml:space="preserve">UN    </v>
          </cell>
          <cell r="D3868">
            <v>8.9600000000000009</v>
          </cell>
        </row>
        <row r="3869">
          <cell r="A3869">
            <v>37558</v>
          </cell>
          <cell r="B3869" t="str">
            <v>PLACA DE SINALIZACAO DE SEGURANCA CONTRA INCENDIO, FOTOLUMINESCENTE, RETANGULAR, *20 X 40* CM, EM PVC *2* MM ANTI-CHAMAS (SIMBOLOS, CORES E PICTOGRAMAS CONFORME NBR 13434)</v>
          </cell>
          <cell r="C3869" t="str">
            <v xml:space="preserve">UN    </v>
          </cell>
          <cell r="D3869">
            <v>27.96</v>
          </cell>
        </row>
        <row r="3870">
          <cell r="A3870">
            <v>37559</v>
          </cell>
          <cell r="B3870" t="str">
            <v>PLACA DE SINALIZACAO DE SEGURANCA CONTRA INCENDIO, FOTOLUMINESCENTE, RETANGULAR, *12 X 40* CM, EM PVC *2* MM ANTI-CHAMAS (SIMBOLOS, CORES E PICTOGRAMAS CONFORME NBR 13434)</v>
          </cell>
          <cell r="C3870" t="str">
            <v xml:space="preserve">UN    </v>
          </cell>
          <cell r="D3870">
            <v>21.28</v>
          </cell>
        </row>
        <row r="3871">
          <cell r="A3871">
            <v>37560</v>
          </cell>
          <cell r="B3871" t="str">
            <v>PLACA DE SINALIZACAO DE SEGURANCA CONTRA INCENDIO - ALERTA, TRIANGULAR, BASE DE *30* CM, EM PVC *2* MM ANTI-CHAMAS (SIMBOLOS, CORES E PICTOGRAMAS CONFORME NBR 13434)</v>
          </cell>
          <cell r="C3871" t="str">
            <v xml:space="preserve">UN    </v>
          </cell>
          <cell r="D3871">
            <v>29.53</v>
          </cell>
        </row>
        <row r="3872">
          <cell r="A3872">
            <v>37561</v>
          </cell>
          <cell r="B3872" t="str">
            <v>PORTAO DE CORRER EM CHAPA TIPO PAINEL LAMBRIL QUADRADO, COM PORTA SOCIAL COMPLETA INCLUIDA, COM REQUADRO, ACABAMENTO NATURAL, COM TRILHOS E ROLDANAS</v>
          </cell>
          <cell r="C3872" t="str">
            <v xml:space="preserve">M2    </v>
          </cell>
          <cell r="D3872">
            <v>894.01</v>
          </cell>
        </row>
        <row r="3873">
          <cell r="A3873">
            <v>37562</v>
          </cell>
          <cell r="B3873" t="str">
            <v>PORTAO DE CORRER EM GRADIL FIXO DE BARRA DE FERRO CHATA DE 3 X 1/4" NA VERTICAL, SEM REQUADRO, ACABAMENTO NATURAL, COM TRILHOS E ROLDANAS</v>
          </cell>
          <cell r="C3873" t="str">
            <v xml:space="preserve">M2    </v>
          </cell>
          <cell r="D3873">
            <v>573.41</v>
          </cell>
        </row>
        <row r="3874">
          <cell r="A3874">
            <v>37563</v>
          </cell>
          <cell r="B3874" t="str">
            <v>PORTAO BASCULANTE, MANUAL, EM CHAPA TIPO LAMBRIL QUADRADO, COM REQUADRO, ACABAMENTO NATURAL</v>
          </cell>
          <cell r="C3874" t="str">
            <v xml:space="preserve">M2    </v>
          </cell>
          <cell r="D3874">
            <v>478.91</v>
          </cell>
        </row>
        <row r="3875">
          <cell r="A3875">
            <v>37585</v>
          </cell>
          <cell r="B3875" t="str">
            <v>PORTINHOLA DE ABRIR EM ALUMINIO DE 60 X 80 CM, VENEZIANA VENTILADA 1 FOLHA, ACABAMENTO ANODIZADO NATURAL</v>
          </cell>
          <cell r="C3875" t="str">
            <v xml:space="preserve">UN    </v>
          </cell>
          <cell r="D3875">
            <v>261.68</v>
          </cell>
        </row>
        <row r="3876">
          <cell r="A3876">
            <v>37586</v>
          </cell>
          <cell r="B3876" t="str">
            <v>PINO DE ACO COM ARRUELA CONICA, DIAMETRO ARRUELA = *23* MM E COMP HASTE = *27* MM (ACAO INDIRETA)</v>
          </cell>
          <cell r="C3876" t="str">
            <v xml:space="preserve">CENTO </v>
          </cell>
          <cell r="D3876">
            <v>50.34</v>
          </cell>
        </row>
        <row r="3877">
          <cell r="A3877">
            <v>37587</v>
          </cell>
          <cell r="B3877" t="str">
            <v>MISTURADOR MONOCOMANDO PARA CHUVEIRO, BASE BRUTA E ACABAMENTO CROMADO</v>
          </cell>
          <cell r="C3877" t="str">
            <v xml:space="preserve">UN    </v>
          </cell>
          <cell r="D3877">
            <v>165.83</v>
          </cell>
        </row>
        <row r="3878">
          <cell r="A3878">
            <v>37588</v>
          </cell>
          <cell r="B3878" t="str">
            <v>VALVULA EM METAL CROMADO PARA TANQUE, 1.1/2 " SEM LADRAO</v>
          </cell>
          <cell r="C3878" t="str">
            <v xml:space="preserve">UN    </v>
          </cell>
          <cell r="D3878">
            <v>15.59</v>
          </cell>
        </row>
        <row r="3879">
          <cell r="A3879">
            <v>37589</v>
          </cell>
          <cell r="B3879" t="str">
            <v>TANQUE SIMPLES EM MARMORE SINTETICO COM COLUNA, CAPACIDADE *22* L, *60 X 46* CM</v>
          </cell>
          <cell r="C3879" t="str">
            <v xml:space="preserve">UN    </v>
          </cell>
          <cell r="D3879">
            <v>239.63</v>
          </cell>
        </row>
        <row r="3880">
          <cell r="A3880">
            <v>37590</v>
          </cell>
          <cell r="B3880" t="str">
            <v>SUPORTE MAO-FRANCESA EM ACO, ABAS IGUAIS 30 CM, CAPACIDADE MINIMA 60 KG, BRANCO</v>
          </cell>
          <cell r="C3880" t="str">
            <v xml:space="preserve">UN    </v>
          </cell>
          <cell r="D3880">
            <v>17.37</v>
          </cell>
        </row>
        <row r="3881">
          <cell r="A3881">
            <v>37591</v>
          </cell>
          <cell r="B3881" t="str">
            <v>SUPORTE MAO-FRANCESA EM ACO, ABAS IGUAIS 40 CM, CAPACIDADE MINIMA 70 KG, BRANCO</v>
          </cell>
          <cell r="C3881" t="str">
            <v xml:space="preserve">UN    </v>
          </cell>
          <cell r="D3881">
            <v>24.18</v>
          </cell>
        </row>
        <row r="3882">
          <cell r="A3882">
            <v>37592</v>
          </cell>
          <cell r="B3882" t="str">
            <v>BLOCO CERAMICO DE VEDACAO COM FUROS NA VERTICAL, 9 X 19 X 39 CM - 4,5 MPA (NBR 15270)</v>
          </cell>
          <cell r="C3882" t="str">
            <v xml:space="preserve">UN    </v>
          </cell>
          <cell r="D3882">
            <v>1.04</v>
          </cell>
        </row>
        <row r="3883">
          <cell r="A3883">
            <v>37593</v>
          </cell>
          <cell r="B3883" t="str">
            <v>BLOCO CERAMICO DE VEDACAO COM FUROS NA VERTICAL, 14 X 19 X 39 CM - 4,5 MPA (NBR 15270)</v>
          </cell>
          <cell r="C3883" t="str">
            <v xml:space="preserve">UN    </v>
          </cell>
          <cell r="D3883">
            <v>1.39</v>
          </cell>
        </row>
        <row r="3884">
          <cell r="A3884">
            <v>37594</v>
          </cell>
          <cell r="B3884" t="str">
            <v>BLOCO CERAMICO DE VEDACAO COM FUROS NA VERTICAL, 19 X 19 X 39 CM - 4,5 MPA (NBR 15270)</v>
          </cell>
          <cell r="C3884" t="str">
            <v xml:space="preserve">UN    </v>
          </cell>
          <cell r="D3884">
            <v>1.7</v>
          </cell>
        </row>
        <row r="3885">
          <cell r="A3885">
            <v>37595</v>
          </cell>
          <cell r="B3885" t="str">
            <v>ARGAMASSA COLANTE TIPO ACIII</v>
          </cell>
          <cell r="C3885" t="str">
            <v xml:space="preserve">KG    </v>
          </cell>
          <cell r="D3885">
            <v>1.1100000000000001</v>
          </cell>
        </row>
        <row r="3886">
          <cell r="A3886">
            <v>37596</v>
          </cell>
          <cell r="B3886" t="str">
            <v>ARGAMASSA COLANTE TIPO ACIII E</v>
          </cell>
          <cell r="C3886" t="str">
            <v xml:space="preserve">KG    </v>
          </cell>
          <cell r="D3886">
            <v>1.64</v>
          </cell>
        </row>
        <row r="3887">
          <cell r="A3887">
            <v>37597</v>
          </cell>
          <cell r="B3887" t="str">
            <v>BATE-ESTACAS POR GRAVIDADE, POTENCIA160 HP, PESO DO MARTELO ATE 3 TONELADAS</v>
          </cell>
          <cell r="C3887" t="str">
            <v xml:space="preserve">UN    </v>
          </cell>
          <cell r="D3887">
            <v>309937.5</v>
          </cell>
        </row>
        <row r="3888">
          <cell r="A3888">
            <v>37598</v>
          </cell>
          <cell r="B3888" t="str">
            <v>CONJUNTO MONTADO ESTOPIM COM ESPOLETA COMUM NUMERO 8, COM CABECA ACENDEDORA, 1,5 M</v>
          </cell>
          <cell r="C3888" t="str">
            <v xml:space="preserve">UN    </v>
          </cell>
          <cell r="D3888">
            <v>10.82</v>
          </cell>
        </row>
        <row r="3889">
          <cell r="A3889">
            <v>37599</v>
          </cell>
          <cell r="B3889" t="str">
            <v>ACESSORIO INICIADOR NAO ELETRICO, TUBO DE 6 M, TEMPO DE RETARDO DE *160* MS</v>
          </cell>
          <cell r="C3889" t="str">
            <v xml:space="preserve">UN    </v>
          </cell>
          <cell r="D3889">
            <v>27.72</v>
          </cell>
        </row>
        <row r="3890">
          <cell r="A3890">
            <v>37600</v>
          </cell>
          <cell r="B3890" t="str">
            <v>ACESSORIO DE LIGACAO NAO ELETRICO PARA CARGAS EXPLOSIVAS, TUBO DE 6 M</v>
          </cell>
          <cell r="C3890" t="str">
            <v xml:space="preserve">UN    </v>
          </cell>
          <cell r="D3890">
            <v>29.79</v>
          </cell>
        </row>
        <row r="3891">
          <cell r="A3891">
            <v>37601</v>
          </cell>
          <cell r="B3891" t="str">
            <v>CORDEL DETONANTE, NP 05 G/M</v>
          </cell>
          <cell r="C3891" t="str">
            <v xml:space="preserve">M     </v>
          </cell>
          <cell r="D3891">
            <v>2.4</v>
          </cell>
        </row>
        <row r="3892">
          <cell r="A3892">
            <v>37623</v>
          </cell>
          <cell r="B3892" t="str">
            <v>OPERADOR DE BETONEIRA ESTACIONARIA/MISTURADOR (COLETADO CAIXA)</v>
          </cell>
          <cell r="C3892" t="str">
            <v xml:space="preserve">H     </v>
          </cell>
          <cell r="D3892">
            <v>9.99</v>
          </cell>
        </row>
        <row r="3893">
          <cell r="A3893">
            <v>37712</v>
          </cell>
          <cell r="B3893" t="str">
            <v>TELA ARAME GALVANIZADO REVESTIDO COM PVC, MALHA HEXAGONAL DUPLA TORCAO, 8 X 10 CM (ZN/AL + PVC), FIO *2,4* MM</v>
          </cell>
          <cell r="C3893" t="str">
            <v xml:space="preserve">M2    </v>
          </cell>
          <cell r="D3893">
            <v>43.72</v>
          </cell>
        </row>
        <row r="3894">
          <cell r="A3894">
            <v>37727</v>
          </cell>
          <cell r="B3894" t="str">
            <v>CARROCERIA FIXA ABERTA DE MADEIRA PARA TRANSPORTE GERAL DE CARGA SECA DIMENSOES APROXIMADAS 2,25 X 4,10 X 0,50 M (INCLUI MONTAGEM, NAO INCLUI CAMINHAO)</v>
          </cell>
          <cell r="C3894" t="str">
            <v xml:space="preserve">UN    </v>
          </cell>
          <cell r="D3894">
            <v>8000</v>
          </cell>
        </row>
        <row r="3895">
          <cell r="A3895">
            <v>37728</v>
          </cell>
          <cell r="B3895" t="str">
            <v>CARROCERIA FIXA ABERTA DE MADEIRA PARA TRANSPORTE GERAL DE CARGA SECA DIMENSOES APROXIMADAS 2,5 X 5,5 X 0,50 M (INCLUI MONTAGEM, NAO INCLUI CAMINHAO)</v>
          </cell>
          <cell r="C3895" t="str">
            <v xml:space="preserve">UN    </v>
          </cell>
          <cell r="D3895">
            <v>10853.14</v>
          </cell>
        </row>
        <row r="3896">
          <cell r="A3896">
            <v>37729</v>
          </cell>
          <cell r="B3896" t="str">
            <v>CARROCERIA FIXA ABERTA DE MADEIRA PARA TRANSPORTE GERAL DE CARGA SECA DIMENSOES APROXIMADAS 2,5 X 6,00 X 0,50 M (INCLUI MONTAGEM, NAO INCLUI CAMINHAO)</v>
          </cell>
          <cell r="C3896" t="str">
            <v xml:space="preserve">UN    </v>
          </cell>
          <cell r="D3896">
            <v>11748.25</v>
          </cell>
        </row>
        <row r="3897">
          <cell r="A3897">
            <v>37730</v>
          </cell>
          <cell r="B3897" t="str">
            <v>CARROCERIA FIXA ABERTA DE MADEIRA PARA TRANSPORTE GERAL DE CARGA SECA DIMENSOES APROXIMADAS 2,5 X 6,5 X 0,50 M (INCLUI MONTAGEM, NAO INCLUI CAMINHAO)</v>
          </cell>
          <cell r="C3897" t="str">
            <v xml:space="preserve">UN    </v>
          </cell>
          <cell r="D3897">
            <v>12643.35</v>
          </cell>
        </row>
        <row r="3898">
          <cell r="A3898">
            <v>37731</v>
          </cell>
          <cell r="B3898" t="str">
            <v>CARROCERIA FIXA ABERTA DE MADEIRA PARA TRANSPORTE GERAL DE CARGA SECA DIMENSOES APROXIMADAS 2,5 X 7,00 X 0,50 M (INCLUI MONTAGEM, NAO INCLUI CAMINHAO)</v>
          </cell>
          <cell r="C3898" t="str">
            <v xml:space="preserve">UN    </v>
          </cell>
          <cell r="D3898">
            <v>13538.46</v>
          </cell>
        </row>
        <row r="3899">
          <cell r="A3899">
            <v>37732</v>
          </cell>
          <cell r="B3899" t="str">
            <v>CARROCERIA FIXA ABERTA DE MADEIRA PARA TRANSPORTE GERAL DE CARGA SECA DIMENSOES APROXIMADAS 2,5 X 7,5 X 0,50 M (INCLUI MONTAGEM, NAO INCLUI CAMINHAO)</v>
          </cell>
          <cell r="C3899" t="str">
            <v xml:space="preserve">UN    </v>
          </cell>
          <cell r="D3899">
            <v>15440.55</v>
          </cell>
        </row>
        <row r="3900">
          <cell r="A3900">
            <v>37733</v>
          </cell>
          <cell r="B3900" t="str">
            <v>CACAMBA METALICA BASCULANTE COM CAPACIDADE DE 6 M3 (INCLUI MONTAGEM, NAO INCLUI CAMINHAO)</v>
          </cell>
          <cell r="C3900" t="str">
            <v xml:space="preserve">UN    </v>
          </cell>
          <cell r="D3900">
            <v>25734.26</v>
          </cell>
        </row>
        <row r="3901">
          <cell r="A3901">
            <v>37734</v>
          </cell>
          <cell r="B3901" t="str">
            <v>CACAMBA METALICA BASCULANTE COM CAPACIDADE DE 10 M3 (INCLUI MONTAGEM, NAO INCLUI CAMINHAO)</v>
          </cell>
          <cell r="C3901" t="str">
            <v xml:space="preserve">UN    </v>
          </cell>
          <cell r="D3901">
            <v>34321.67</v>
          </cell>
        </row>
        <row r="3902">
          <cell r="A3902">
            <v>37735</v>
          </cell>
          <cell r="B3902" t="str">
            <v>CACAMBA METALICA BASCULANTE COM CAPACIDADE DE 8 M3 (INCLUI MONTAGEM, NAO INCLUI CAMINHAO)</v>
          </cell>
          <cell r="C3902" t="str">
            <v xml:space="preserve">UN    </v>
          </cell>
          <cell r="D3902">
            <v>31009.79</v>
          </cell>
        </row>
        <row r="3903">
          <cell r="A3903">
            <v>37736</v>
          </cell>
          <cell r="B3903" t="str">
            <v>TANQUE DE ACO CARBONO NAO REVESTIDO, PARA TRANSPORTE DE AGUA COM CAPACIDADE DE 10 M3, COM BOMBA CENTRIFUGA POR TOMADA DE FORCA, VAZAO MAXIMA *75* M3/H (INCLUI MONTAGEM, NAO INCLUI CAMINHAO)</v>
          </cell>
          <cell r="C3903" t="str">
            <v xml:space="preserve">UN    </v>
          </cell>
          <cell r="D3903">
            <v>38250</v>
          </cell>
        </row>
        <row r="3904">
          <cell r="A3904">
            <v>37737</v>
          </cell>
          <cell r="B3904" t="str">
            <v>TANQUE DE ACO PARA TRANSPORTE DE AGUA COM CAPACIDADE DE 8 M3 (INCLUI MONTAGEM, NAO INCLUI CAMINHAO)</v>
          </cell>
          <cell r="C3904" t="str">
            <v xml:space="preserve">UN    </v>
          </cell>
          <cell r="D3904">
            <v>25393.39</v>
          </cell>
        </row>
        <row r="3905">
          <cell r="A3905">
            <v>37738</v>
          </cell>
          <cell r="B3905" t="str">
            <v>TANQUE DE ACO PARA TRANSPORTE DE AGUA COM CAPACIDADE DE 6 M3 (INCLUI MONTAGEM, NAO INCLUI CAMINHAO)</v>
          </cell>
          <cell r="C3905" t="str">
            <v xml:space="preserve">UN    </v>
          </cell>
          <cell r="D3905">
            <v>31917.64</v>
          </cell>
        </row>
        <row r="3906">
          <cell r="A3906">
            <v>37739</v>
          </cell>
          <cell r="B3906" t="str">
            <v>TANQUE DE ACO PARA TRANSPORTE DE AGUA COM CAPACIDADE DE 14 M3 (INCLUI MONTAGEM, NAO INCLUI CAMINHAO)</v>
          </cell>
          <cell r="C3906" t="str">
            <v xml:space="preserve">UN    </v>
          </cell>
          <cell r="D3906">
            <v>47076.92</v>
          </cell>
        </row>
        <row r="3907">
          <cell r="A3907">
            <v>37740</v>
          </cell>
          <cell r="B3907" t="str">
            <v>TANQUE DE ACO PARA TRANSPORTE DE AGUA COM CAPACIDADE DE 4 M3 (INCLUI MONTAGEM, NAO INCLUI CAMINHAO)</v>
          </cell>
          <cell r="C3907" t="str">
            <v xml:space="preserve">UN    </v>
          </cell>
          <cell r="D3907">
            <v>26864.54</v>
          </cell>
        </row>
        <row r="3908">
          <cell r="A3908">
            <v>37741</v>
          </cell>
          <cell r="B3908" t="str">
            <v>SEMIRREBOQUE COM TRES EIXOS, PARA TRANSPORTE DE CARGA SECA, DIMENSOES APROXIMADAS 2,60 X 12,50 X 0,50 M (NAO INCLUI CAVALO MECANICO)</v>
          </cell>
          <cell r="C3908" t="str">
            <v xml:space="preserve">UN    </v>
          </cell>
          <cell r="D3908">
            <v>90853.14</v>
          </cell>
        </row>
        <row r="3909">
          <cell r="A3909">
            <v>37743</v>
          </cell>
          <cell r="B3909" t="str">
            <v>SEMIRREBOQUE COM DOIS EIXOS EM TANDEM TIPO BASCULANTE COM CACAMBA METALICA 14 M3  (INCLUI MONTAGEM, NAO INCLUI CAVALO MECANICO)</v>
          </cell>
          <cell r="C3909" t="str">
            <v xml:space="preserve">UN    </v>
          </cell>
          <cell r="D3909">
            <v>99916.08</v>
          </cell>
        </row>
        <row r="3910">
          <cell r="A3910">
            <v>37744</v>
          </cell>
          <cell r="B3910" t="str">
            <v>SEMIRREBOQUE COM TRES EIXOS EM TANDEM TIPO BASCULANTE COM CACAMBA METALICA 18 M3 (INCLUI MONTAGEM, NAO INCLUI CAVALO MECANICO)</v>
          </cell>
          <cell r="C3910" t="str">
            <v xml:space="preserve">UN    </v>
          </cell>
          <cell r="D3910">
            <v>117482.51</v>
          </cell>
        </row>
        <row r="3911">
          <cell r="A3911">
            <v>37745</v>
          </cell>
          <cell r="B3911" t="str">
            <v>CAMINHAO TOCO, PESO BRUTO TOTAL 13000 KG, CARGA UTIL MAXIMA 7925 KG, DISTANCIA ENTRE EIXOS 4,80 M, POTENCIA 189 CV (INCLUI CABINE E CHASSI, NAO INCLUI CARROCERIA)</v>
          </cell>
          <cell r="C3911" t="str">
            <v xml:space="preserve">UN    </v>
          </cell>
          <cell r="D3911">
            <v>190000</v>
          </cell>
        </row>
        <row r="3912">
          <cell r="A3912">
            <v>37746</v>
          </cell>
          <cell r="B3912" t="str">
            <v>CAMINHAO TOCO, PESO BRUTO TOTAL 9000 KG, CARGA UTIL MAXIMA 5940 KG, DISTANCIA ENTRE EIXOS 3,69 M, POTENCIA 177 CV (INCLUI CABINE E CHASSI, NAO INCLUI CARROCERIA)</v>
          </cell>
          <cell r="C3912" t="str">
            <v xml:space="preserve">UN    </v>
          </cell>
          <cell r="D3912">
            <v>170729.42</v>
          </cell>
        </row>
        <row r="3913">
          <cell r="A3913">
            <v>37747</v>
          </cell>
          <cell r="B3913" t="str">
            <v>CAMINHAO TRUCADO, PESO BRUTO TOTAL 23000 KG, CARGA UTIL MAXIMA 15935 KG, DISTANCIA ENTRE EIXOS 4,80 M, POTENCIA 230 CV (INCLUI CABINE E CHASSI, NAO INCLUI CARROCERIA)</v>
          </cell>
          <cell r="C3913" t="str">
            <v xml:space="preserve">UN    </v>
          </cell>
          <cell r="D3913">
            <v>246699.36</v>
          </cell>
        </row>
        <row r="3914">
          <cell r="A3914">
            <v>37748</v>
          </cell>
          <cell r="B3914" t="str">
            <v>CAMINHAO TOCO, PESO BRUTO TOTAL 14300 KG, CARGA UTIL MAXIMA 9710 KG, DISTANCIA ENTRE EIXOS 3,56 M, POTENCIA 185 CV (INCLUI CABINE E CHASSI, NAO INCLUI CARROCERIA)</v>
          </cell>
          <cell r="C3914" t="str">
            <v xml:space="preserve">UN    </v>
          </cell>
          <cell r="D3914">
            <v>201995.25</v>
          </cell>
        </row>
        <row r="3915">
          <cell r="A3915">
            <v>37749</v>
          </cell>
          <cell r="B3915" t="str">
            <v>CAMINHAO TRUCADO, PESO BRUTO TOTAL 23000 KG, CARGA UTIL MAXIMA 16360 KG, CABINE ESTENDIDA, DISTANCIA ENTRE EIXOS 3,56 M, POTENCIA 275 CV (INCLUI CABINE E CHASSI, NAO INCLUI CARROCERIA)</v>
          </cell>
          <cell r="C3915" t="str">
            <v xml:space="preserve">UN    </v>
          </cell>
          <cell r="D3915">
            <v>257341.77</v>
          </cell>
        </row>
        <row r="3916">
          <cell r="A3916">
            <v>37750</v>
          </cell>
          <cell r="B3916" t="str">
            <v>CAMINHAO TOCO, PESO BRUTO TOTAL 9600 KG, CARGA UTIL MAXIMA 6110 KG, DISTANCIA ENTRE EIXOS 3,70 M, POTENCIA 156 CV (INCLUI CABINE E CHASSI, NAO INCLUI CARROCERIA)</v>
          </cell>
          <cell r="C3916" t="str">
            <v xml:space="preserve">UN    </v>
          </cell>
          <cell r="D3916">
            <v>170128.16</v>
          </cell>
        </row>
        <row r="3917">
          <cell r="A3917">
            <v>37751</v>
          </cell>
          <cell r="B3917" t="str">
            <v>CAMINHAO TRUCADO, PESO BRUTO TOTAL 23000 KG, CARGA UTIL MAXIMA 16190 KG, DISTANCIA ENTRE EIXOS 3,60 M, POTENCIA 286 CV (INCLUI CABINE E CHASSI, NAO INCLUI CARROCERIA)</v>
          </cell>
          <cell r="C3917" t="str">
            <v xml:space="preserve">UN    </v>
          </cell>
          <cell r="D3917">
            <v>260348.1</v>
          </cell>
        </row>
        <row r="3918">
          <cell r="A3918">
            <v>37752</v>
          </cell>
          <cell r="B3918" t="str">
            <v>CAMINHAO TOCO, PESO BRUTO TOTAL 16000 KG, CARGA UTIL MAXIMA 11130 KG, DISTANCIA ENTRE EIXOS 5,36 M, POTENCIA 185 CV (INCLUI CABINE E CHASSI, NAO INCLUI CARROCERIA)</v>
          </cell>
          <cell r="C3918" t="str">
            <v xml:space="preserve">UN    </v>
          </cell>
          <cell r="D3918">
            <v>211825.94</v>
          </cell>
        </row>
        <row r="3919">
          <cell r="A3919">
            <v>37753</v>
          </cell>
          <cell r="B3919" t="str">
            <v>CAMINHAO TOCO, PESO BRUTO TOTAL 9600 KG, CARGA UTIL MAXIMA 6200 KG, DISTANCIA ENTRE EIXOS 3,10 M, POTENCIA 156 CV (INCLUI CABINE E CHASSI, NAO INCLUI CARROCERIA)</v>
          </cell>
          <cell r="C3919" t="str">
            <v xml:space="preserve">UN    </v>
          </cell>
          <cell r="D3919">
            <v>169526.89</v>
          </cell>
        </row>
        <row r="3920">
          <cell r="A3920">
            <v>37754</v>
          </cell>
          <cell r="B3920" t="str">
            <v>CAMINHAO TOCO, PESO BRUTO TOTAL 14300 KG, CARGA UTIL MAXIMA 9590 KG, DISTANCIA ENTRE EIXOS 4,76 M, POTENCIA 185 CV (INCLUI CABINE E CHASSI, NAO INCLUI CARROCERIA)</v>
          </cell>
          <cell r="C3920" t="str">
            <v xml:space="preserve">UN    </v>
          </cell>
          <cell r="D3920">
            <v>198417.72</v>
          </cell>
        </row>
        <row r="3921">
          <cell r="A3921">
            <v>37755</v>
          </cell>
          <cell r="B3921" t="str">
            <v>CAMINHAO TRUCADO, PESO BRUTO TOTAL 22000 KG, CARGA UTIL MAXIMA 15350 KG, DISTANCIA ENTRE EIXOS 5,17 M, POTENCIA 238 CV (INCLUI CABINE E CHASSI, NAO INCLUI CARROCERIA)</v>
          </cell>
          <cell r="C3921" t="str">
            <v xml:space="preserve">UN    </v>
          </cell>
          <cell r="D3921">
            <v>242911.39</v>
          </cell>
        </row>
        <row r="3922">
          <cell r="A3922">
            <v>37756</v>
          </cell>
          <cell r="B3922" t="str">
            <v>CAMINHAO TOCO, PESO BRUTO TOTAL 9700 KG, CARGA UTIL MAXIMA 6360 KG, DISTANCIA ENTRE EIXOS 4,30 M, POTENCIA 160 CV (INCLUI CABINE E CHASSI, NAO INCLUI CARROCERIA)</v>
          </cell>
          <cell r="C3922" t="str">
            <v xml:space="preserve">UN    </v>
          </cell>
          <cell r="D3922">
            <v>167151.89000000001</v>
          </cell>
        </row>
        <row r="3923">
          <cell r="A3923">
            <v>37757</v>
          </cell>
          <cell r="B3923" t="str">
            <v>CAMINHAO TOCO, PESO BRUTO TOTAL 16000 KG, CARGA UTIL MAXIMA 10600 KG, DISTANCIA ENTRE EIXOS 4,80 M, POTENCIA 275 CV (INCLUI CABINE E CHASSI, NAO INCLUI CARROCERIA)</v>
          </cell>
          <cell r="C3923" t="str">
            <v xml:space="preserve">UN    </v>
          </cell>
          <cell r="D3923">
            <v>232689.86</v>
          </cell>
        </row>
        <row r="3924">
          <cell r="A3924">
            <v>37758</v>
          </cell>
          <cell r="B3924" t="str">
            <v>CAMINHAO TRUCADO, PESO BRUTO TOTAL 23000 KG, CARGA UTIL MAXIMA 15378 KG, DISTANCIA ENTRE EIXOS 4,80 M, POTENCIA 326 CV (INCLUI CABINE E CHASSI, NAO INCLUI CARROCERIA)</v>
          </cell>
          <cell r="C3924" t="str">
            <v xml:space="preserve">UN    </v>
          </cell>
          <cell r="D3924">
            <v>274177.21999999997</v>
          </cell>
        </row>
        <row r="3925">
          <cell r="A3925">
            <v>37759</v>
          </cell>
          <cell r="B3925" t="str">
            <v>CAMINHAO TOCO, PESO BRUTO TOTAL 16000 KG, CARGA UTIL MAXIMA 10780 KG, DISTANCIA ENTRE EIXOS 3,56 M, POTENCIA 275 CV (INCLUI CABINE E CHASSI, NAO INCLUI CARROCERIA)</v>
          </cell>
          <cell r="C3925" t="str">
            <v xml:space="preserve">UN    </v>
          </cell>
          <cell r="D3925">
            <v>233591.77</v>
          </cell>
        </row>
        <row r="3926">
          <cell r="A3926">
            <v>37760</v>
          </cell>
          <cell r="B3926" t="str">
            <v>CAMINHAO TOCO, PESO BRUTO TOTAL 16000 KG, CARGA UTIL MAXIMA 13071 KG, DISTANCIA ENTRE EIXOS 4,80 M, POTENCIA 230 CV (INCLUI CABINE E CHASSI, NAO INCLUI CARROCERIA)</v>
          </cell>
          <cell r="C3926" t="str">
            <v xml:space="preserve">UN    </v>
          </cell>
          <cell r="D3926">
            <v>223069.61</v>
          </cell>
        </row>
        <row r="3927">
          <cell r="A3927">
            <v>37761</v>
          </cell>
          <cell r="B3927" t="str">
            <v>CAMINHAO TOCO, PESO BRUTO TOTAL 16000 KG, CARGA UTIL MAXIMA DE 10685 KG, DISTANCIA ENTRE EIXOS 4,8M, POTENCIA 189 CV (INCLUI CABINE E CHASSI, NAO INCLUI CARROCERIA)</v>
          </cell>
          <cell r="C3927" t="str">
            <v xml:space="preserve">UN    </v>
          </cell>
          <cell r="D3927">
            <v>167151.89000000001</v>
          </cell>
        </row>
        <row r="3928">
          <cell r="A3928">
            <v>37762</v>
          </cell>
          <cell r="B3928" t="str">
            <v>CAVALO MECANICO TRACAO 4X2, PESO BRUTO TOTAL 16000 KG, CAPACIDADE MAXIMA DE TRACAO *36000* KG, DISTANCIA ENTRE EIXOS *3,56* M, POTENCIA *286* CV (INCLUI CABINE E CHASSI, NAO INCLUI SEMIRREBOQUE)</v>
          </cell>
          <cell r="C3928" t="str">
            <v xml:space="preserve">UN    </v>
          </cell>
          <cell r="D3928">
            <v>265077.42</v>
          </cell>
        </row>
        <row r="3929">
          <cell r="A3929">
            <v>37763</v>
          </cell>
          <cell r="B3929" t="str">
            <v>CAVALO MECANICO TRACAO 4X2, PESO BRUTO TOTAL 16000 KG, CAPACIDADE MAXIMA DE TRACAO *45000* KG, DISTANCIA ENTRE EIXOS *3,56* M, POTENCIA *330* CV (INCLUI CABINE E CHASSI, NAO INCLUI SEMIRREBOQUE)</v>
          </cell>
          <cell r="C3929" t="str">
            <v xml:space="preserve">UN    </v>
          </cell>
          <cell r="D3929">
            <v>268296.94</v>
          </cell>
        </row>
        <row r="3930">
          <cell r="A3930">
            <v>37765</v>
          </cell>
          <cell r="B3930" t="str">
            <v>CAMINHAO TOCO, PESO BRUTO TOTAL 8250 KG, CARGA UTIL MAXIMA 5110 KG, DISTANCIA ENTRE EIXOS 4,30 M, POTENCIA 162 CV (INCLUI CABINE E CHASSI, NAO INCLUI CARROCERIA)</v>
          </cell>
          <cell r="C3930" t="str">
            <v xml:space="preserve">UN    </v>
          </cell>
          <cell r="D3930">
            <v>155727.85</v>
          </cell>
        </row>
        <row r="3931">
          <cell r="A3931">
            <v>37766</v>
          </cell>
          <cell r="B3931" t="str">
            <v>CAMINHAO TOCO, PESO BRUTO TOTAL 16000 KG, CARGA UTIL MAXIMA 11030 KG, DISTANCIA ENTRE EIXOS 3,56M, POTENCIA 186 CV (INCLUI CABINE E CHASSI, NAO INCLUI CARROCERIA)</v>
          </cell>
          <cell r="C3931" t="str">
            <v xml:space="preserve">UN    </v>
          </cell>
          <cell r="D3931">
            <v>233591.75</v>
          </cell>
        </row>
        <row r="3932">
          <cell r="A3932">
            <v>37767</v>
          </cell>
          <cell r="B3932" t="str">
            <v>CAMINHAO TRUCADO, PESO BRUTO TOTAL 23000 KG, CARGA UTIL MAXIMA 15940 KG, DISTANCIA ENTRE EIXOS 3,60 M, POTENCIA 286 CV (INCLUI CABINE E CHASSI, NAO INCLUI CARROCERIA)</v>
          </cell>
          <cell r="C3932" t="str">
            <v xml:space="preserve">UN    </v>
          </cell>
          <cell r="D3932">
            <v>260348.1</v>
          </cell>
        </row>
        <row r="3933">
          <cell r="A3933">
            <v>37768</v>
          </cell>
          <cell r="B3933" t="str">
            <v>LIMPADORA A SUCCAO, TANQUE 12000 L, BASCULAMENTO HIDRAULICO, BOMBA 12 M3/MIN 95% VACUO (INCLUI MONTAGEM, NAO INCLUI CAMINHAO)</v>
          </cell>
          <cell r="C3933" t="str">
            <v xml:space="preserve">UN    </v>
          </cell>
          <cell r="D3933">
            <v>70000</v>
          </cell>
        </row>
        <row r="3934">
          <cell r="A3934">
            <v>37769</v>
          </cell>
          <cell r="B3934" t="str">
            <v>LIMPADORA DE SUCCAO, TANQUE 11000 L, BOMBA 340 M3/MIN (INCLUI MONTAGEM, NAO INCLUI CAMINHAO)</v>
          </cell>
          <cell r="C3934" t="str">
            <v xml:space="preserve">UN    </v>
          </cell>
          <cell r="D3934">
            <v>99513.06</v>
          </cell>
        </row>
        <row r="3935">
          <cell r="A3935">
            <v>37770</v>
          </cell>
          <cell r="B3935" t="str">
            <v>LIMPADORA DE SUCCAO, TANQUE 5500 L, BOMBA 60M3/MIN, VACUO 500 MBAR (INCLUI MONTAGEM, NAO INCLUI CAMINHAO)</v>
          </cell>
          <cell r="C3935" t="str">
            <v xml:space="preserve">UN    </v>
          </cell>
          <cell r="D3935">
            <v>168889.54</v>
          </cell>
        </row>
        <row r="3936">
          <cell r="A3936">
            <v>37771</v>
          </cell>
          <cell r="B3936" t="str">
            <v>HIDROJATEADORA PARA DESOBSTRUCAO DE REDES E GALERIAS, TANQUE 7000 L, BOMBA TRIPLEX 140 KGF/CM2 260 L/MIN ALIMENTADA POR MOTOR INDEPENDENTE A DIESEL POTENCIA 125 CV (INCLUI MONTAGEM, NAO INCLUI CAMINHAO)</v>
          </cell>
          <cell r="C3936" t="str">
            <v xml:space="preserve">UN    </v>
          </cell>
          <cell r="D3936">
            <v>86585.51</v>
          </cell>
        </row>
        <row r="3937">
          <cell r="A3937">
            <v>37772</v>
          </cell>
          <cell r="B3937" t="str">
            <v>HIDROJATEADORA PARA DESOBSTRUCAO DE REDES E GALERIAS, TANQUE 7000 L, BOMBA TRIPLEX 120 KGF/CM2 128 L/MIN (INCLUI MONTAGEM, NAO INCLUI CAMINHAO)</v>
          </cell>
          <cell r="C3937" t="str">
            <v xml:space="preserve">UN    </v>
          </cell>
          <cell r="D3937">
            <v>81389.539999999994</v>
          </cell>
        </row>
        <row r="3938">
          <cell r="A3938">
            <v>37773</v>
          </cell>
          <cell r="B3938" t="str">
            <v>LIMPADORA DE SUCCAO TANQUE 7000 L, BOMBA 12 M3/MIN 95% VACUO (INCLUI MONTAGEM, NAO INCLUI CAMINHAO)</v>
          </cell>
          <cell r="C3938" t="str">
            <v xml:space="preserve">UN    </v>
          </cell>
          <cell r="D3938">
            <v>59441.8</v>
          </cell>
        </row>
        <row r="3939">
          <cell r="A3939">
            <v>37774</v>
          </cell>
          <cell r="B3939" t="str">
            <v>EQUIPAMENTO DE LIMPEZA COMBINADO (VACUO/ALTA PRESSAO) 95% VACUO, TANQUE 7000 L, BOMBA 140 KGF/CM2 66 L/MIN COM MOTOR INDEPENDENTE A DIESEL DE 60 CV (INCLUI MONTAGEM, NAO INCLUI CAMINHAO)</v>
          </cell>
          <cell r="C3939" t="str">
            <v xml:space="preserve">UN    </v>
          </cell>
          <cell r="D3939">
            <v>134097.39000000001</v>
          </cell>
        </row>
        <row r="3940">
          <cell r="A3940">
            <v>37775</v>
          </cell>
          <cell r="B3940" t="str">
            <v>GUINDAUTO HIDRAULICO, CAPACIDADE MAXIMA DE CARGA 14340 KG, MOMENTO MAXIMO DE CARGA 42,3 TM, ALCANCE MAXIMO HORIZONTAL 16,80 M, PARA MONTAGEM SOBRE CHASSI DE CAMINHAO PBT MINIMO 23000 KG (INCLUI MONTAGEM, NAO INCLUI CAMINHAO)</v>
          </cell>
          <cell r="C3940" t="str">
            <v xml:space="preserve">UN    </v>
          </cell>
          <cell r="D3940">
            <v>194512.5</v>
          </cell>
        </row>
        <row r="3941">
          <cell r="A3941">
            <v>37776</v>
          </cell>
          <cell r="B3941" t="str">
            <v>GUINDAUTO HIDRAULICO, CAPACIDADE MAXIMA DE CARGA 10000 KG, MOMENTO MAXIMO DE CARGA 23 TM , ALCANCE MAXIMO HORIZONTAL 11,80 M, PARA MONTAGEM SOBRE CHASSI DE CAMINHAO PBT MINIMO 15000 KG (INCLUI MONTAGEM, NAO INCLUI CAMINHAO)</v>
          </cell>
          <cell r="C3941" t="str">
            <v xml:space="preserve">UN    </v>
          </cell>
          <cell r="D3941">
            <v>123494.06</v>
          </cell>
        </row>
        <row r="3942">
          <cell r="A3942">
            <v>37777</v>
          </cell>
          <cell r="B3942" t="str">
            <v>ELEVADOR DE CREMALHEIRA CABINE FECHADA 1,5 X 2,5 X 2,35 M (UMA POR TORRE), CAPACIDADE DE CARGA 1200 KG (15 PESSOAS), TORRE  24 M (16 MODULOS), FREIO DE SEGURANCA, LIMITADOR DE CARGA</v>
          </cell>
          <cell r="C3942" t="str">
            <v xml:space="preserve">UN    </v>
          </cell>
          <cell r="D3942">
            <v>161738.74</v>
          </cell>
        </row>
        <row r="3943">
          <cell r="A3943">
            <v>37873</v>
          </cell>
          <cell r="B3943" t="str">
            <v>BLOCO CONCRETO ESTRUTURAL 14 X 19 X 29 CM, FBK 12 MPA  (NBR 6136)</v>
          </cell>
          <cell r="C3943" t="str">
            <v xml:space="preserve">UN    </v>
          </cell>
          <cell r="D3943">
            <v>2.64</v>
          </cell>
        </row>
        <row r="3944">
          <cell r="A3944">
            <v>37947</v>
          </cell>
          <cell r="B3944" t="str">
            <v>TE PVC, SOLDAVEL, COM ROSCA NA BOLSA CENTRAL, 90 GRAUS, 25 MM X 3/4", PARA AGUA FRIA PREDIAL</v>
          </cell>
          <cell r="C3944" t="str">
            <v xml:space="preserve">UN    </v>
          </cell>
          <cell r="D3944">
            <v>2.2799999999999998</v>
          </cell>
        </row>
        <row r="3945">
          <cell r="A3945">
            <v>37948</v>
          </cell>
          <cell r="B3945" t="str">
            <v>TE SANITARIO, PVC, DN 40 X 40 MM, SERIE NORMAL, PARA ESGOTO PREDIAL</v>
          </cell>
          <cell r="C3945" t="str">
            <v xml:space="preserve">UN    </v>
          </cell>
          <cell r="D3945">
            <v>1.86</v>
          </cell>
        </row>
        <row r="3946">
          <cell r="A3946">
            <v>37949</v>
          </cell>
          <cell r="B3946" t="str">
            <v>JOELHO PVC, SOLDAVEL, PB, 90 GRAUS, DN 40 MM, PARA ESGOTO PREDIAL</v>
          </cell>
          <cell r="C3946" t="str">
            <v xml:space="preserve">UN    </v>
          </cell>
          <cell r="D3946">
            <v>1.08</v>
          </cell>
        </row>
        <row r="3947">
          <cell r="A3947">
            <v>37950</v>
          </cell>
          <cell r="B3947" t="str">
            <v>JOELHO PVC, SOLDAVEL, PB, 90 GRAUS, DN 150 MM, PARA ESGOTO PREDIAL</v>
          </cell>
          <cell r="C3947" t="str">
            <v xml:space="preserve">UN    </v>
          </cell>
          <cell r="D3947">
            <v>29.7</v>
          </cell>
        </row>
        <row r="3948">
          <cell r="A3948">
            <v>37951</v>
          </cell>
          <cell r="B3948" t="str">
            <v>JOELHO PVC, SOLDAVEL, PB, 45 GRAUS, DN 40 MM, PARA ESGOTO PREDIAL</v>
          </cell>
          <cell r="C3948" t="str">
            <v xml:space="preserve">UN    </v>
          </cell>
          <cell r="D3948">
            <v>1.33</v>
          </cell>
        </row>
        <row r="3949">
          <cell r="A3949">
            <v>37952</v>
          </cell>
          <cell r="B3949" t="str">
            <v>JOELHO PVC, SOLDAVEL, PB, 45 GRAUS, DN 150 MM, PARA ESGOTO PREDIAL</v>
          </cell>
          <cell r="C3949" t="str">
            <v xml:space="preserve">UN    </v>
          </cell>
          <cell r="D3949">
            <v>30.79</v>
          </cell>
        </row>
        <row r="3950">
          <cell r="A3950">
            <v>37953</v>
          </cell>
          <cell r="B3950" t="str">
            <v>SELIM COMPACTO EM PVC, SEM TRAVAS,  DN 150 X 100 MM, PARA REDE COLETORA ESGOTO (NBR 10569)</v>
          </cell>
          <cell r="C3950" t="str">
            <v xml:space="preserve">UN    </v>
          </cell>
          <cell r="D3950">
            <v>3.91</v>
          </cell>
        </row>
        <row r="3951">
          <cell r="A3951">
            <v>37954</v>
          </cell>
          <cell r="B3951" t="str">
            <v>SELIM COMPACTO EM PVC, SEM TRAVAS,  DN 200 X 100 MM, PARA REDE COLETORA ESGOTO (NBR 10569)</v>
          </cell>
          <cell r="C3951" t="str">
            <v xml:space="preserve">UN    </v>
          </cell>
          <cell r="D3951">
            <v>6.95</v>
          </cell>
        </row>
        <row r="3952">
          <cell r="A3952">
            <v>37955</v>
          </cell>
          <cell r="B3952" t="str">
            <v>SELIM COMPACTO EM PVC, SEM TRAVAS,  DN 300 X 100 MM, PARA REDE COLETORA ESGOTO (NBR 10569)</v>
          </cell>
          <cell r="C3952" t="str">
            <v xml:space="preserve">UN    </v>
          </cell>
          <cell r="D3952">
            <v>9.01</v>
          </cell>
        </row>
        <row r="3953">
          <cell r="A3953">
            <v>37956</v>
          </cell>
          <cell r="B3953" t="str">
            <v>JOELHO CPVC, SOLDAVEL, 90 GRAUS, 22 MM, PARA AGUA QUENTE</v>
          </cell>
          <cell r="C3953" t="str">
            <v xml:space="preserve">UN    </v>
          </cell>
          <cell r="D3953">
            <v>3.2</v>
          </cell>
        </row>
        <row r="3954">
          <cell r="A3954">
            <v>37957</v>
          </cell>
          <cell r="B3954" t="str">
            <v>JOELHO CPVC, SOLDAVEL, 90 GRAUS, 28 MM, PARA AGUA QUENTE</v>
          </cell>
          <cell r="C3954" t="str">
            <v xml:space="preserve">UN    </v>
          </cell>
          <cell r="D3954">
            <v>6.75</v>
          </cell>
        </row>
        <row r="3955">
          <cell r="A3955">
            <v>37958</v>
          </cell>
          <cell r="B3955" t="str">
            <v>JOELHO CPVC, SOLDAVEL, 90 GRAUS, 35 MM, PARA AGUA QUENTE</v>
          </cell>
          <cell r="C3955" t="str">
            <v xml:space="preserve">UN    </v>
          </cell>
          <cell r="D3955">
            <v>11.7</v>
          </cell>
        </row>
        <row r="3956">
          <cell r="A3956">
            <v>37959</v>
          </cell>
          <cell r="B3956" t="str">
            <v>JOELHO CPVC, SOLDAVEL, 90 GRAUS, 42 MM, PARA AGUA QUENTE</v>
          </cell>
          <cell r="C3956" t="str">
            <v xml:space="preserve">UN    </v>
          </cell>
          <cell r="D3956">
            <v>18.760000000000002</v>
          </cell>
        </row>
        <row r="3957">
          <cell r="A3957">
            <v>37960</v>
          </cell>
          <cell r="B3957" t="str">
            <v>JOELHO CPVC, SOLDAVEL, 90 GRAUS, 54 MM, PARA AGUA QUENTE</v>
          </cell>
          <cell r="C3957" t="str">
            <v xml:space="preserve">UN    </v>
          </cell>
          <cell r="D3957">
            <v>40.4</v>
          </cell>
        </row>
        <row r="3958">
          <cell r="A3958">
            <v>37961</v>
          </cell>
          <cell r="B3958" t="str">
            <v>JOELHO CPVC, SOLDAVEL, 90 GRAUS, 73 MM, PARA AGUA QUENTE</v>
          </cell>
          <cell r="C3958" t="str">
            <v xml:space="preserve">UN    </v>
          </cell>
          <cell r="D3958">
            <v>107.18</v>
          </cell>
        </row>
        <row r="3959">
          <cell r="A3959">
            <v>37962</v>
          </cell>
          <cell r="B3959" t="str">
            <v>JOELHO CPVC, SOLDAVEL, 90 GRAUS, 89 MM, PARA AGUA QUENTE</v>
          </cell>
          <cell r="C3959" t="str">
            <v xml:space="preserve">UN    </v>
          </cell>
          <cell r="D3959">
            <v>124.54</v>
          </cell>
        </row>
        <row r="3960">
          <cell r="A3960">
            <v>37963</v>
          </cell>
          <cell r="B3960" t="str">
            <v>JOELHO CPVC, SOLDAVEL, 45 GRAUS, 15 MM, PARA AGUA QUENTE</v>
          </cell>
          <cell r="C3960" t="str">
            <v xml:space="preserve">UN    </v>
          </cell>
          <cell r="D3960">
            <v>2.67</v>
          </cell>
        </row>
        <row r="3961">
          <cell r="A3961">
            <v>37964</v>
          </cell>
          <cell r="B3961" t="str">
            <v>JOELHO CPVC, SOLDAVEL, 45 GRAUS, 22 MM, PARA AGUA QUENTE</v>
          </cell>
          <cell r="C3961" t="str">
            <v xml:space="preserve">UN    </v>
          </cell>
          <cell r="D3961">
            <v>4.45</v>
          </cell>
        </row>
        <row r="3962">
          <cell r="A3962">
            <v>37965</v>
          </cell>
          <cell r="B3962" t="str">
            <v>JOELHO CPVC, SOLDAVEL, 45 GRAUS, 28 MM, PARA AGUA QUENTE</v>
          </cell>
          <cell r="C3962" t="str">
            <v xml:space="preserve">UN    </v>
          </cell>
          <cell r="D3962">
            <v>6.46</v>
          </cell>
        </row>
        <row r="3963">
          <cell r="A3963">
            <v>37966</v>
          </cell>
          <cell r="B3963" t="str">
            <v>JOELHO CPVC, SOLDAVEL, 45 GRAUS, 35 MM, PARA AGUA QUENTE</v>
          </cell>
          <cell r="C3963" t="str">
            <v xml:space="preserve">UN    </v>
          </cell>
          <cell r="D3963">
            <v>11.7</v>
          </cell>
        </row>
        <row r="3964">
          <cell r="A3964">
            <v>37967</v>
          </cell>
          <cell r="B3964" t="str">
            <v>JOELHO CPVC, SOLDAVEL, 45 GRAUS, 42 MM, PARA AGUA QUENTE</v>
          </cell>
          <cell r="C3964" t="str">
            <v xml:space="preserve">UN    </v>
          </cell>
          <cell r="D3964">
            <v>18.760000000000002</v>
          </cell>
        </row>
        <row r="3965">
          <cell r="A3965">
            <v>37968</v>
          </cell>
          <cell r="B3965" t="str">
            <v>JOELHO CPVC, SOLDAVEL, 45 GRAUS, 54 MM, PARA AGUA QUENTE</v>
          </cell>
          <cell r="C3965" t="str">
            <v xml:space="preserve">UN    </v>
          </cell>
          <cell r="D3965">
            <v>41.14</v>
          </cell>
        </row>
        <row r="3966">
          <cell r="A3966">
            <v>37969</v>
          </cell>
          <cell r="B3966" t="str">
            <v>JOELHO CPVC, SOLDAVEL, 45 GRAUS, 73 MM, PARA AGUA QUENTE</v>
          </cell>
          <cell r="C3966" t="str">
            <v xml:space="preserve">UN    </v>
          </cell>
          <cell r="D3966">
            <v>109.91</v>
          </cell>
        </row>
        <row r="3967">
          <cell r="A3967">
            <v>37970</v>
          </cell>
          <cell r="B3967" t="str">
            <v>JOELHO CPVC, SOLDAVEL, 45 GRAUS, 89 MM, PARA AGUA QUENTE</v>
          </cell>
          <cell r="C3967" t="str">
            <v xml:space="preserve">UN    </v>
          </cell>
          <cell r="D3967">
            <v>128.22</v>
          </cell>
        </row>
        <row r="3968">
          <cell r="A3968">
            <v>37971</v>
          </cell>
          <cell r="B3968" t="str">
            <v>CURVA CPVC, 90 GRAUS, SOLDAVEL,15 MM, PARA AGUA QUENTE</v>
          </cell>
          <cell r="C3968" t="str">
            <v xml:space="preserve">UN    </v>
          </cell>
          <cell r="D3968">
            <v>2.92</v>
          </cell>
        </row>
        <row r="3969">
          <cell r="A3969">
            <v>37972</v>
          </cell>
          <cell r="B3969" t="str">
            <v>CURVA CPVC, 90 GRAUS, SOLDAVEL, 22 MM, PARA AGUA QUENTE</v>
          </cell>
          <cell r="C3969" t="str">
            <v xml:space="preserve">UN    </v>
          </cell>
          <cell r="D3969">
            <v>4.87</v>
          </cell>
        </row>
        <row r="3970">
          <cell r="A3970">
            <v>37973</v>
          </cell>
          <cell r="B3970" t="str">
            <v>CURVA CPVC, 90 GRAUS, SOLDAVEL, 28 MM, PARA AGUA QUENTE</v>
          </cell>
          <cell r="C3970" t="str">
            <v xml:space="preserve">UN    </v>
          </cell>
          <cell r="D3970">
            <v>7.8</v>
          </cell>
        </row>
        <row r="3971">
          <cell r="A3971">
            <v>37974</v>
          </cell>
          <cell r="B3971" t="str">
            <v>LUVA CPVC, SOLDAVEL, 22 MM, PARA AGUA QUENTE PREDIAL</v>
          </cell>
          <cell r="C3971" t="str">
            <v xml:space="preserve">UN    </v>
          </cell>
          <cell r="D3971">
            <v>1.78</v>
          </cell>
        </row>
        <row r="3972">
          <cell r="A3972">
            <v>37975</v>
          </cell>
          <cell r="B3972" t="str">
            <v>LUVA CPVC, SOLDAVEL, 28 MM, PARA AGUA QUENTE PREDIAL</v>
          </cell>
          <cell r="C3972" t="str">
            <v xml:space="preserve">UN    </v>
          </cell>
          <cell r="D3972">
            <v>3.62</v>
          </cell>
        </row>
        <row r="3973">
          <cell r="A3973">
            <v>37976</v>
          </cell>
          <cell r="B3973" t="str">
            <v>LUVA CPVC, SOLDAVEL, 35 MM, PARA AGUA QUENTE PREDIAL</v>
          </cell>
          <cell r="C3973" t="str">
            <v xml:space="preserve">UN    </v>
          </cell>
          <cell r="D3973">
            <v>7.42</v>
          </cell>
        </row>
        <row r="3974">
          <cell r="A3974">
            <v>37977</v>
          </cell>
          <cell r="B3974" t="str">
            <v>LUVA CPVC, SOLDAVEL, 42 MM, PARA AGUA QUENTE PREDIAL</v>
          </cell>
          <cell r="C3974" t="str">
            <v xml:space="preserve">UN    </v>
          </cell>
          <cell r="D3974">
            <v>10.199999999999999</v>
          </cell>
        </row>
        <row r="3975">
          <cell r="A3975">
            <v>37978</v>
          </cell>
          <cell r="B3975" t="str">
            <v>LUVA CPVC, SOLDAVEL, 54 MM, PARA AGUA QUENTE PREDIAL</v>
          </cell>
          <cell r="C3975" t="str">
            <v xml:space="preserve">UN    </v>
          </cell>
          <cell r="D3975">
            <v>20.69</v>
          </cell>
        </row>
        <row r="3976">
          <cell r="A3976">
            <v>37979</v>
          </cell>
          <cell r="B3976" t="str">
            <v>LUVA CPVC, SOLDAVEL, 73 MM, PARA AGUA QUENTE PREDIAL</v>
          </cell>
          <cell r="C3976" t="str">
            <v xml:space="preserve">UN    </v>
          </cell>
          <cell r="D3976">
            <v>88.88</v>
          </cell>
        </row>
        <row r="3977">
          <cell r="A3977">
            <v>37980</v>
          </cell>
          <cell r="B3977" t="str">
            <v>LUVA CPVC, SOLDAVEL, 89 MM, PARA AGUA QUENTE PREDIAL</v>
          </cell>
          <cell r="C3977" t="str">
            <v xml:space="preserve">UN    </v>
          </cell>
          <cell r="D3977">
            <v>99.88</v>
          </cell>
        </row>
        <row r="3978">
          <cell r="A3978">
            <v>37981</v>
          </cell>
          <cell r="B3978" t="str">
            <v>LUVA DE CORRER, CPVC, SOLDAVEL, 15 MM, PARA AGUA QUENTE PREDIAL</v>
          </cell>
          <cell r="C3978" t="str">
            <v xml:space="preserve">UN    </v>
          </cell>
          <cell r="D3978">
            <v>4.07</v>
          </cell>
        </row>
        <row r="3979">
          <cell r="A3979">
            <v>37982</v>
          </cell>
          <cell r="B3979" t="str">
            <v>LUVA DE CORRER, CPVC, SOLDAVEL, 22 MM, PARA AGUA QUENTE PREDIAL</v>
          </cell>
          <cell r="C3979" t="str">
            <v xml:space="preserve">UN    </v>
          </cell>
          <cell r="D3979">
            <v>6.18</v>
          </cell>
        </row>
        <row r="3980">
          <cell r="A3980">
            <v>37983</v>
          </cell>
          <cell r="B3980" t="str">
            <v>LUVA DE CORRER, CPVC, SOLDAVEL, 28 MM, PARA AGUA QUENTE PREDIAL</v>
          </cell>
          <cell r="C3980" t="str">
            <v xml:space="preserve">UN    </v>
          </cell>
          <cell r="D3980">
            <v>8.66</v>
          </cell>
        </row>
        <row r="3981">
          <cell r="A3981">
            <v>37984</v>
          </cell>
          <cell r="B3981" t="str">
            <v>LUVA DE CORRER, CPVC, SOLDAVEL, 35 MM, PARA AGUA QUENTE PREDIAL</v>
          </cell>
          <cell r="C3981" t="str">
            <v xml:space="preserve">UN    </v>
          </cell>
          <cell r="D3981">
            <v>14.95</v>
          </cell>
        </row>
        <row r="3982">
          <cell r="A3982">
            <v>37985</v>
          </cell>
          <cell r="B3982" t="str">
            <v>LUVA DE CORRER, CPVC, SOLDAVEL, 42 MM, PARA AGUA QUENTE PREDIAL</v>
          </cell>
          <cell r="C3982" t="str">
            <v xml:space="preserve">UN    </v>
          </cell>
          <cell r="D3982">
            <v>20.94</v>
          </cell>
        </row>
        <row r="3983">
          <cell r="A3983">
            <v>37986</v>
          </cell>
          <cell r="B3983" t="str">
            <v>LUVA DE TRANSICAO DE CPVC X PVC, SOLDAVEL, 22 X 25 MM, PARA AGUA QUENTE</v>
          </cell>
          <cell r="C3983" t="str">
            <v xml:space="preserve">UN    </v>
          </cell>
          <cell r="D3983">
            <v>1.4</v>
          </cell>
        </row>
        <row r="3984">
          <cell r="A3984">
            <v>37987</v>
          </cell>
          <cell r="B3984" t="str">
            <v>LUVA DE TRANSICAO, CPVC, SOLDAVEL, 42 MM X 1 1/2", PARA AGUA QUENTE</v>
          </cell>
          <cell r="C3984" t="str">
            <v xml:space="preserve">UN    </v>
          </cell>
          <cell r="D3984">
            <v>104.53</v>
          </cell>
        </row>
        <row r="3985">
          <cell r="A3985">
            <v>37988</v>
          </cell>
          <cell r="B3985" t="str">
            <v>LUVA DE TRANSICAO, CPVC, SOLDAVEL, 54 MM X 2", PARA AGUA QUENTE PREDIAL</v>
          </cell>
          <cell r="C3985" t="str">
            <v xml:space="preserve">UN    </v>
          </cell>
          <cell r="D3985">
            <v>170.49</v>
          </cell>
        </row>
        <row r="3986">
          <cell r="A3986">
            <v>37989</v>
          </cell>
          <cell r="B3986" t="str">
            <v>UNIAO, CPVC, SOLDAVEL, 15 MM, PARA AGUA QUENTE PREDIAL</v>
          </cell>
          <cell r="C3986" t="str">
            <v xml:space="preserve">UN    </v>
          </cell>
          <cell r="D3986">
            <v>8.1999999999999993</v>
          </cell>
        </row>
        <row r="3987">
          <cell r="A3987">
            <v>37990</v>
          </cell>
          <cell r="B3987" t="str">
            <v>UNIAO, CPVC, SOLDAVEL, 22 MM, PARA AGUA QUENTE PREDIAL</v>
          </cell>
          <cell r="C3987" t="str">
            <v xml:space="preserve">UN    </v>
          </cell>
          <cell r="D3987">
            <v>9.5299999999999994</v>
          </cell>
        </row>
        <row r="3988">
          <cell r="A3988">
            <v>37991</v>
          </cell>
          <cell r="B3988" t="str">
            <v>UNIAO, CPVC, SOLDAVEL, 28 MM, PARA AGUA QUENTE PREDIAL</v>
          </cell>
          <cell r="C3988" t="str">
            <v xml:space="preserve">UN    </v>
          </cell>
          <cell r="D3988">
            <v>15.08</v>
          </cell>
        </row>
        <row r="3989">
          <cell r="A3989">
            <v>37992</v>
          </cell>
          <cell r="B3989" t="str">
            <v>UNIAO, CPVC, SOLDAVEL, 35 MM, PARA AGUA QUENTE PREDIAL</v>
          </cell>
          <cell r="C3989" t="str">
            <v xml:space="preserve">UN    </v>
          </cell>
          <cell r="D3989">
            <v>23.03</v>
          </cell>
        </row>
        <row r="3990">
          <cell r="A3990">
            <v>37993</v>
          </cell>
          <cell r="B3990" t="str">
            <v>UNIAO, CPVC, SOLDAVEL, 42 MM, PARA AGUA QUENTE PREDIAL</v>
          </cell>
          <cell r="C3990" t="str">
            <v xml:space="preserve">UN    </v>
          </cell>
          <cell r="D3990">
            <v>34.19</v>
          </cell>
        </row>
        <row r="3991">
          <cell r="A3991">
            <v>37994</v>
          </cell>
          <cell r="B3991" t="str">
            <v>UNIAO, CPVC, SOLDAVEL, 54 MM, PARA AGUA QUENTE PREDIAL</v>
          </cell>
          <cell r="C3991" t="str">
            <v xml:space="preserve">UN    </v>
          </cell>
          <cell r="D3991">
            <v>82.16</v>
          </cell>
        </row>
        <row r="3992">
          <cell r="A3992">
            <v>37995</v>
          </cell>
          <cell r="B3992" t="str">
            <v>UNIAO, CPVC, SOLDAVEL, 73 MM, PARA AGUA QUENTE PREDIAL</v>
          </cell>
          <cell r="C3992" t="str">
            <v xml:space="preserve">UN    </v>
          </cell>
          <cell r="D3992">
            <v>119.25</v>
          </cell>
        </row>
        <row r="3993">
          <cell r="A3993">
            <v>37996</v>
          </cell>
          <cell r="B3993" t="str">
            <v>UNIAO, CPVC, SOLDAVEL, 89 MM, PARA AGUA QUENTE PREDIAL</v>
          </cell>
          <cell r="C3993" t="str">
            <v xml:space="preserve">UN    </v>
          </cell>
          <cell r="D3993">
            <v>175.83</v>
          </cell>
        </row>
        <row r="3994">
          <cell r="A3994">
            <v>37997</v>
          </cell>
          <cell r="B3994" t="str">
            <v>ADAPTADOR, CPVC, SOLDAVEL, 15 MM, PARA AGUA QUENTE</v>
          </cell>
          <cell r="C3994" t="str">
            <v xml:space="preserve">UN    </v>
          </cell>
          <cell r="D3994">
            <v>4.53</v>
          </cell>
        </row>
        <row r="3995">
          <cell r="A3995">
            <v>37998</v>
          </cell>
          <cell r="B3995" t="str">
            <v>ADAPTADOR, CPVC, SOLDAVEL, 22 MM, PARA AGUA QUENTE</v>
          </cell>
          <cell r="C3995" t="str">
            <v xml:space="preserve">UN    </v>
          </cell>
          <cell r="D3995">
            <v>4.6900000000000004</v>
          </cell>
        </row>
        <row r="3996">
          <cell r="A3996">
            <v>37999</v>
          </cell>
          <cell r="B3996" t="str">
            <v>CURVA DE TRANSPOSICAO, CPVC, SOLDAVEL, 15 MM</v>
          </cell>
          <cell r="C3996" t="str">
            <v xml:space="preserve">UN    </v>
          </cell>
          <cell r="D3996">
            <v>4.67</v>
          </cell>
        </row>
        <row r="3997">
          <cell r="A3997">
            <v>38000</v>
          </cell>
          <cell r="B3997" t="str">
            <v>CURVA DE TRANSPOSICAO, CPVC, SOLDAVEL, 22 MM</v>
          </cell>
          <cell r="C3997" t="str">
            <v xml:space="preserve">UN    </v>
          </cell>
          <cell r="D3997">
            <v>6.18</v>
          </cell>
        </row>
        <row r="3998">
          <cell r="A3998">
            <v>38001</v>
          </cell>
          <cell r="B3998" t="str">
            <v>BUCHA DE REDUCAO, CPVC, SOLDAVEL, 22 X 15 MM, PARA AGUA QUENTE</v>
          </cell>
          <cell r="C3998" t="str">
            <v xml:space="preserve">UN    </v>
          </cell>
          <cell r="D3998">
            <v>0.74</v>
          </cell>
        </row>
        <row r="3999">
          <cell r="A3999">
            <v>38002</v>
          </cell>
          <cell r="B3999" t="str">
            <v>BUCHA DE REDUCAO, CPVC, SOLDAVEL, 28 X 22 MM, PARA AGUA QUENTE</v>
          </cell>
          <cell r="C3999" t="str">
            <v xml:space="preserve">UN    </v>
          </cell>
          <cell r="D3999">
            <v>1.38</v>
          </cell>
        </row>
        <row r="4000">
          <cell r="A4000">
            <v>38003</v>
          </cell>
          <cell r="B4000" t="str">
            <v>BUCHA DE REDUCAO, CPVC, SOLDAVEL, 35 X 28 MM, PARA AGUA QUENTE</v>
          </cell>
          <cell r="C4000" t="str">
            <v xml:space="preserve">UN    </v>
          </cell>
          <cell r="D4000">
            <v>16.57</v>
          </cell>
        </row>
        <row r="4001">
          <cell r="A4001">
            <v>38004</v>
          </cell>
          <cell r="B4001" t="str">
            <v>BUCHA DE REDUCAO, CPVC, SOLDAVEL, 42 X 22 MM, PARA AGUA QUENTE</v>
          </cell>
          <cell r="C4001" t="str">
            <v xml:space="preserve">UN    </v>
          </cell>
          <cell r="D4001">
            <v>22.16</v>
          </cell>
        </row>
        <row r="4002">
          <cell r="A4002">
            <v>38005</v>
          </cell>
          <cell r="B4002" t="str">
            <v>CONECTOR, CPVC, SOLDAVEL, 15 MM X 1/2", PARA AGUA QUENTE</v>
          </cell>
          <cell r="C4002" t="str">
            <v xml:space="preserve">UN    </v>
          </cell>
          <cell r="D4002">
            <v>13.61</v>
          </cell>
        </row>
        <row r="4003">
          <cell r="A4003">
            <v>38006</v>
          </cell>
          <cell r="B4003" t="str">
            <v>CONECTOR, CPVC, SOLDAVEL, 22 MM X 1/2", PARA AGUA QUENTE</v>
          </cell>
          <cell r="C4003" t="str">
            <v xml:space="preserve">UN    </v>
          </cell>
          <cell r="D4003">
            <v>16.7</v>
          </cell>
        </row>
        <row r="4004">
          <cell r="A4004">
            <v>38007</v>
          </cell>
          <cell r="B4004" t="str">
            <v>CONECTOR, CPVC, SOLDAVEL, 28 MM X 1", PARA AGUA QUENTE</v>
          </cell>
          <cell r="C4004" t="str">
            <v xml:space="preserve">UN    </v>
          </cell>
          <cell r="D4004">
            <v>25.56</v>
          </cell>
        </row>
        <row r="4005">
          <cell r="A4005">
            <v>38008</v>
          </cell>
          <cell r="B4005" t="str">
            <v>CONECTOR, CPVC, SOLDAVEL, 35 MM X 1 1/4", PARA AGUA QUENTE</v>
          </cell>
          <cell r="C4005" t="str">
            <v xml:space="preserve">UN    </v>
          </cell>
          <cell r="D4005">
            <v>102.96</v>
          </cell>
        </row>
        <row r="4006">
          <cell r="A4006">
            <v>38009</v>
          </cell>
          <cell r="B4006" t="str">
            <v>CONECTOR, CPVC, SOLDAVEL, 42 MM X 1 1/2", PARA AGUA QUENTE</v>
          </cell>
          <cell r="C4006" t="str">
            <v xml:space="preserve">UN    </v>
          </cell>
          <cell r="D4006">
            <v>125.84</v>
          </cell>
        </row>
        <row r="4007">
          <cell r="A4007">
            <v>38010</v>
          </cell>
          <cell r="B4007" t="str">
            <v>TE CPVC, SOLDAVEL, 90 GRAUS, 22 MM, PARA AGUA QUENTE PREDIAL</v>
          </cell>
          <cell r="C4007" t="str">
            <v xml:space="preserve">UN    </v>
          </cell>
          <cell r="D4007">
            <v>3.74</v>
          </cell>
        </row>
        <row r="4008">
          <cell r="A4008">
            <v>38011</v>
          </cell>
          <cell r="B4008" t="str">
            <v>TE CPVC, SOLDAVEL, 90 GRAUS, 28 MM, PARA AGUA QUENTE PREDIAL</v>
          </cell>
          <cell r="C4008" t="str">
            <v xml:space="preserve">UN    </v>
          </cell>
          <cell r="D4008">
            <v>6.91</v>
          </cell>
        </row>
        <row r="4009">
          <cell r="A4009">
            <v>38012</v>
          </cell>
          <cell r="B4009" t="str">
            <v>TE CPVC, SOLDAVEL, 90 GRAUS, 35 MM, PARA AGUA QUENTE PREDIAL</v>
          </cell>
          <cell r="C4009" t="str">
            <v xml:space="preserve">UN    </v>
          </cell>
          <cell r="D4009">
            <v>23.62</v>
          </cell>
        </row>
        <row r="4010">
          <cell r="A4010">
            <v>38013</v>
          </cell>
          <cell r="B4010" t="str">
            <v>TE CPVC, SOLDAVEL, 90 GRAUS, 42 MM, PARA AGUA QUENTE PREDIAL</v>
          </cell>
          <cell r="C4010" t="str">
            <v xml:space="preserve">UN    </v>
          </cell>
          <cell r="D4010">
            <v>30.66</v>
          </cell>
        </row>
        <row r="4011">
          <cell r="A4011">
            <v>38014</v>
          </cell>
          <cell r="B4011" t="str">
            <v>TE CPVC, SOLDAVEL, 90 GRAUS, 54 MM, PARA AGUA QUENTE PREDIAL</v>
          </cell>
          <cell r="C4011" t="str">
            <v xml:space="preserve">UN    </v>
          </cell>
          <cell r="D4011">
            <v>49.89</v>
          </cell>
        </row>
        <row r="4012">
          <cell r="A4012">
            <v>38015</v>
          </cell>
          <cell r="B4012" t="str">
            <v>TE CPVC, SOLDAVEL, 90 GRAUS, 73 MM, PARA AGUA QUENTE PREDIAL</v>
          </cell>
          <cell r="C4012" t="str">
            <v xml:space="preserve">UN    </v>
          </cell>
          <cell r="D4012">
            <v>120.49</v>
          </cell>
        </row>
        <row r="4013">
          <cell r="A4013">
            <v>38016</v>
          </cell>
          <cell r="B4013" t="str">
            <v>TE CPVC, SOLDAVEL, 90 GRAUS, 89 MM, PARA AGUA QUENTE PREDIAL</v>
          </cell>
          <cell r="C4013" t="str">
            <v xml:space="preserve">UN    </v>
          </cell>
          <cell r="D4013">
            <v>146.6</v>
          </cell>
        </row>
        <row r="4014">
          <cell r="A4014">
            <v>38017</v>
          </cell>
          <cell r="B4014" t="str">
            <v>TE DE TRANSICAO, CPVC, SOLDAVEL, 15 MM X 1/2", PARA AGUA QUENTE</v>
          </cell>
          <cell r="C4014" t="str">
            <v xml:space="preserve">UN    </v>
          </cell>
          <cell r="D4014">
            <v>7.22</v>
          </cell>
        </row>
        <row r="4015">
          <cell r="A4015">
            <v>38018</v>
          </cell>
          <cell r="B4015" t="str">
            <v>TE DE TRANSICAO, CPVC, SOLDAVEL, 22 MM X 1/2", PARA AGUA QUENTE</v>
          </cell>
          <cell r="C4015" t="str">
            <v xml:space="preserve">UN    </v>
          </cell>
          <cell r="D4015">
            <v>7.97</v>
          </cell>
        </row>
        <row r="4016">
          <cell r="A4016">
            <v>38019</v>
          </cell>
          <cell r="B4016" t="str">
            <v>TE MISTURADOR, CPVC, SOLDAVEL, 15 MM, PARA AGUA QUENTE</v>
          </cell>
          <cell r="C4016" t="str">
            <v xml:space="preserve">UN    </v>
          </cell>
          <cell r="D4016">
            <v>6.29</v>
          </cell>
        </row>
        <row r="4017">
          <cell r="A4017">
            <v>38020</v>
          </cell>
          <cell r="B4017" t="str">
            <v>TE MISTURADOR, CPVC, SOLDAVEL, 22 MM, PARA AGUA QUENTE</v>
          </cell>
          <cell r="C4017" t="str">
            <v xml:space="preserve">UN    </v>
          </cell>
          <cell r="D4017">
            <v>7.97</v>
          </cell>
        </row>
        <row r="4018">
          <cell r="A4018">
            <v>38021</v>
          </cell>
          <cell r="B4018" t="str">
            <v>LUVA DE CORRER PARA TUBO SOLDAVEL, PVC, 32 MM, PARA AGUA FRIA PREDIAL</v>
          </cell>
          <cell r="C4018" t="str">
            <v xml:space="preserve">UN    </v>
          </cell>
          <cell r="D4018">
            <v>12.51</v>
          </cell>
        </row>
        <row r="4019">
          <cell r="A4019">
            <v>38022</v>
          </cell>
          <cell r="B4019" t="str">
            <v>LUVA DE CORRER PARA TUBO SOLDAVEL, PVC, 60 MM, PARA AGUA FRIA PREDIAL</v>
          </cell>
          <cell r="C4019" t="str">
            <v xml:space="preserve">UN    </v>
          </cell>
          <cell r="D4019">
            <v>22.41</v>
          </cell>
        </row>
        <row r="4020">
          <cell r="A4020">
            <v>38023</v>
          </cell>
          <cell r="B4020" t="str">
            <v>LUVA DE REDUCAO, PVC, SOLDAVEL, 50 X 25 MM, PARA AGUA FRIA PREDIAL</v>
          </cell>
          <cell r="C4020" t="str">
            <v xml:space="preserve">UN    </v>
          </cell>
          <cell r="D4020">
            <v>2.64</v>
          </cell>
        </row>
        <row r="4021">
          <cell r="A4021">
            <v>38025</v>
          </cell>
          <cell r="B4021" t="str">
            <v>CURVA DE TRANSPOSICAO, PVC, SOLDAVEL, 25 MM, PARA AGUA FRIA PREDIAL</v>
          </cell>
          <cell r="C4021" t="str">
            <v xml:space="preserve">UN    </v>
          </cell>
          <cell r="D4021">
            <v>3.51</v>
          </cell>
        </row>
        <row r="4022">
          <cell r="A4022">
            <v>38026</v>
          </cell>
          <cell r="B4022" t="str">
            <v>CURVA DE TRANSPOSICAO, PVC, SOLDAVEL, 32 MM, PARA AGUA FRIA PREDIAL</v>
          </cell>
          <cell r="C4022" t="str">
            <v xml:space="preserve">UN    </v>
          </cell>
          <cell r="D4022">
            <v>9.09</v>
          </cell>
        </row>
        <row r="4023">
          <cell r="A4023">
            <v>38028</v>
          </cell>
          <cell r="B4023" t="str">
            <v>TUBO CPVC, SOLDAVEL, 42 MM, AGUA QUENTE PREDIAL (NBR 15884)</v>
          </cell>
          <cell r="C4023" t="str">
            <v xml:space="preserve">M     </v>
          </cell>
          <cell r="D4023">
            <v>39.79</v>
          </cell>
        </row>
        <row r="4024">
          <cell r="A4024">
            <v>38029</v>
          </cell>
          <cell r="B4024" t="str">
            <v>TUBO CPVC, SOLDAVEL, 54 MM, AGUA QUENTE PREDIAL (NBR 15884)</v>
          </cell>
          <cell r="C4024" t="str">
            <v xml:space="preserve">M     </v>
          </cell>
          <cell r="D4024">
            <v>60.66</v>
          </cell>
        </row>
        <row r="4025">
          <cell r="A4025">
            <v>38030</v>
          </cell>
          <cell r="B4025" t="str">
            <v>TUBO CPVC, SOLDAVEL, 73 MM, AGUA QUENTE PREDIAL (NBR 15884)</v>
          </cell>
          <cell r="C4025" t="str">
            <v xml:space="preserve">M     </v>
          </cell>
          <cell r="D4025">
            <v>93.17</v>
          </cell>
        </row>
        <row r="4026">
          <cell r="A4026">
            <v>38031</v>
          </cell>
          <cell r="B4026" t="str">
            <v>TUBO CPVC, SOLDAVEL, 89 MM, AGUA QUENTE PREDIAL (NBR 15884)</v>
          </cell>
          <cell r="C4026" t="str">
            <v xml:space="preserve">M     </v>
          </cell>
          <cell r="D4026">
            <v>147.63999999999999</v>
          </cell>
        </row>
        <row r="4027">
          <cell r="A4027">
            <v>38032</v>
          </cell>
          <cell r="B4027" t="str">
            <v>TUBO PVC CORRUGADO, PAREDE DUPLA, JE, DN 150 MM, REDE COLETORA ESGOTO</v>
          </cell>
          <cell r="C4027" t="str">
            <v xml:space="preserve">M     </v>
          </cell>
          <cell r="D4027">
            <v>32.19</v>
          </cell>
        </row>
        <row r="4028">
          <cell r="A4028">
            <v>38033</v>
          </cell>
          <cell r="B4028" t="str">
            <v>TUBO PVC CORRUGADO, PAREDE DUPLA, JE, DN 200 MM, REDE COLETORA ESGOTO</v>
          </cell>
          <cell r="C4028" t="str">
            <v xml:space="preserve">M     </v>
          </cell>
          <cell r="D4028">
            <v>50.68</v>
          </cell>
        </row>
        <row r="4029">
          <cell r="A4029">
            <v>38034</v>
          </cell>
          <cell r="B4029" t="str">
            <v>TUBO PVC CORRUGADO, PAREDE DUPLA, JE, DN 250 MM, REDE COLETORA ESGOTO</v>
          </cell>
          <cell r="C4029" t="str">
            <v xml:space="preserve">M     </v>
          </cell>
          <cell r="D4029">
            <v>85.63</v>
          </cell>
        </row>
        <row r="4030">
          <cell r="A4030">
            <v>38035</v>
          </cell>
          <cell r="B4030" t="str">
            <v>TUBO PVC CORRUGADO, PAREDE DUPLA, JE, DN 300 MM, REDE COLETORA ESGOTO</v>
          </cell>
          <cell r="C4030" t="str">
            <v xml:space="preserve">M     </v>
          </cell>
          <cell r="D4030">
            <v>137.01</v>
          </cell>
        </row>
        <row r="4031">
          <cell r="A4031">
            <v>38036</v>
          </cell>
          <cell r="B4031" t="str">
            <v>TUBO PVC CORRUGADO, PAREDE DUPLA, JE, DN 350 MM, REDE COLETORA ESGOTO</v>
          </cell>
          <cell r="C4031" t="str">
            <v xml:space="preserve">M     </v>
          </cell>
          <cell r="D4031">
            <v>202.68</v>
          </cell>
        </row>
        <row r="4032">
          <cell r="A4032">
            <v>38037</v>
          </cell>
          <cell r="B4032" t="str">
            <v>TUBO PVC CORRUGADO, PAREDE DUPLA, JE, DN 400 MM, REDE COLETORA ESGOTO</v>
          </cell>
          <cell r="C4032" t="str">
            <v xml:space="preserve">M     </v>
          </cell>
          <cell r="D4032">
            <v>239.62</v>
          </cell>
        </row>
        <row r="4033">
          <cell r="A4033">
            <v>38051</v>
          </cell>
          <cell r="B4033" t="str">
            <v>TUBO DRENO, CORRUGADO, ESPIRALADO, FLEXIVEL, PERFURADO, EM POLIETILENO DE ALTA DENSIDADE (PEAD), DN 65 MM, (2 1/2") PARA DRENAGEM - EM ROLO (NORMA DNIT 093/2006 - EM)</v>
          </cell>
          <cell r="C4033" t="str">
            <v xml:space="preserve">M     </v>
          </cell>
          <cell r="D4033">
            <v>2.62</v>
          </cell>
        </row>
        <row r="4034">
          <cell r="A4034">
            <v>38052</v>
          </cell>
          <cell r="B4034" t="str">
            <v>TUBO DRENO, CORRUGADO, ESPIRALADO, FLEXIVEL, PERFURADO, EM POLIETILENO DE ALTA DENSIDADE (PEAD), DN 100 MM, (4") PARA DRENAGEM - EM ROLO (NORMA DNIT 093/2006 - E.M)</v>
          </cell>
          <cell r="C4034" t="str">
            <v xml:space="preserve">M     </v>
          </cell>
          <cell r="D4034">
            <v>4.2</v>
          </cell>
        </row>
        <row r="4035">
          <cell r="A4035">
            <v>38053</v>
          </cell>
          <cell r="B4035" t="str">
            <v>TUBO DRENO, CORRUGADO, ESPIRALADO, FLEXIVEL, PERFURADO, EM POLIETILENO DE ALTA DENSIDADE (PEAD), DN *160* MM, (6") PARA DRENAGEM - EM BARRA (NORMA DNIT 093/2006 - EM)</v>
          </cell>
          <cell r="C4035" t="str">
            <v xml:space="preserve">M     </v>
          </cell>
          <cell r="D4035">
            <v>8.67</v>
          </cell>
        </row>
        <row r="4036">
          <cell r="A4036">
            <v>38054</v>
          </cell>
          <cell r="B4036" t="str">
            <v>TUBO DRENO, CORRUGADO, ESPIRALADO, FLEXIVEL, PERFURADO, EM POLIETILENO DE ALTA DENSIDADE (PEAD), DN *200* MM, (8") PARA DRENAGEM - EM BARRA (NORMA DNIT 093/2006 - EM)</v>
          </cell>
          <cell r="C4036" t="str">
            <v xml:space="preserve">M     </v>
          </cell>
          <cell r="D4036">
            <v>14.91</v>
          </cell>
        </row>
        <row r="4037">
          <cell r="A4037">
            <v>38055</v>
          </cell>
          <cell r="B4037" t="str">
            <v>GRAMPO METALICO TIPO OLHAL PARA HASTE DE ATERRAMENTO DE 1/2'', CONDUTOR DE *10* A 50 MM2</v>
          </cell>
          <cell r="C4037" t="str">
            <v xml:space="preserve">UN    </v>
          </cell>
          <cell r="D4037">
            <v>3.27</v>
          </cell>
        </row>
        <row r="4038">
          <cell r="A4038">
            <v>38056</v>
          </cell>
          <cell r="B4038" t="str">
            <v>GRAMPO METALICO TIPO U PARA HASTE DE ATERRAMENTO DE ATE 5/8'', CONDUTOR DE 10 A 25 MM2</v>
          </cell>
          <cell r="C4038" t="str">
            <v xml:space="preserve">UN    </v>
          </cell>
          <cell r="D4038">
            <v>18.04</v>
          </cell>
        </row>
        <row r="4039">
          <cell r="A4039">
            <v>38057</v>
          </cell>
          <cell r="B4039" t="str">
            <v>HASTE DE ATERRAMENTO EM ACO COM 3,00 M DE COMPRIMENTO E DN = 1/2", REVESTIDA COM BAIXA CAMADA DE COBRE, COM CONECTOR TIPO GRAMPO</v>
          </cell>
          <cell r="C4039" t="str">
            <v xml:space="preserve">UN    </v>
          </cell>
          <cell r="D4039">
            <v>39.090000000000003</v>
          </cell>
        </row>
        <row r="4040">
          <cell r="A4040">
            <v>38058</v>
          </cell>
          <cell r="B4040" t="str">
            <v>HASTE DE ATERRAMENTO EM ACO COM 3,00 M DE COMPRIMENTO E DN = 1", REVESTIDA COM BAIXA CAMADA DE COBRE, SEM CONECTOR</v>
          </cell>
          <cell r="C4040" t="str">
            <v xml:space="preserve">UN    </v>
          </cell>
          <cell r="D4040">
            <v>168.41</v>
          </cell>
        </row>
        <row r="4041">
          <cell r="A4041">
            <v>38059</v>
          </cell>
          <cell r="B4041" t="str">
            <v>HASTE DE ATERRAMENTO EM ACO COM 3,00 M DE COMPRIMENTO E DN = 1", REVESTIDA COM BAIXA CAMADA DE COBRE, COM CONECTOR TIPO GRAMPO</v>
          </cell>
          <cell r="C4041" t="str">
            <v xml:space="preserve">UN    </v>
          </cell>
          <cell r="D4041">
            <v>193.92</v>
          </cell>
        </row>
        <row r="4042">
          <cell r="A4042">
            <v>38060</v>
          </cell>
          <cell r="B4042" t="str">
            <v>BASE PARA MASTRO DE PARA-RAIOS DIAMETRO NOMINAL 1 1/2"</v>
          </cell>
          <cell r="C4042" t="str">
            <v xml:space="preserve">UN    </v>
          </cell>
          <cell r="D4042">
            <v>43.78</v>
          </cell>
        </row>
        <row r="4043">
          <cell r="A4043">
            <v>38061</v>
          </cell>
          <cell r="B4043" t="str">
            <v>SINALIZADOR NOTURNO SIMPLES PARA PARA-RAIOS, SEM RELE FOTOELETRICO</v>
          </cell>
          <cell r="C4043" t="str">
            <v xml:space="preserve">UN    </v>
          </cell>
          <cell r="D4043">
            <v>35.39</v>
          </cell>
        </row>
        <row r="4044">
          <cell r="A4044">
            <v>38062</v>
          </cell>
          <cell r="B4044" t="str">
            <v>INTERRUPTOR SIMPLES 10A, 250V, CONJUNTO MONTADO PARA EMBUTIR 4" X 2" (PLACA + SUPORTE + MODULO)</v>
          </cell>
          <cell r="C4044" t="str">
            <v xml:space="preserve">UN    </v>
          </cell>
          <cell r="D4044">
            <v>5.37</v>
          </cell>
        </row>
        <row r="4045">
          <cell r="A4045">
            <v>38063</v>
          </cell>
          <cell r="B4045" t="str">
            <v>INTERRUPTOR PARALELO 10A, 250V, CONJUNTO MONTADO PARA EMBUTIR 4" X 2" (PLACA + SUPORTE + MODULO)</v>
          </cell>
          <cell r="C4045" t="str">
            <v xml:space="preserve">UN    </v>
          </cell>
          <cell r="D4045">
            <v>7.31</v>
          </cell>
        </row>
        <row r="4046">
          <cell r="A4046">
            <v>38064</v>
          </cell>
          <cell r="B4046" t="str">
            <v>INTERRUPTOR BIPOLAR 10A, 250V, CONJUNTO MONTADO PARA EMBUTIR 4" X 2" (PLACA + SUPORTE + MODULO)</v>
          </cell>
          <cell r="C4046" t="str">
            <v xml:space="preserve">UN    </v>
          </cell>
          <cell r="D4046">
            <v>15.16</v>
          </cell>
        </row>
        <row r="4047">
          <cell r="A4047">
            <v>38065</v>
          </cell>
          <cell r="B4047" t="str">
            <v>INTERRUPTOR INTERMEDIARIO 10A, 250V, CONJUNTO MONTADO PARA EMBUTIR 4" X 2" (PLACA + SUPORTE + MODULO)</v>
          </cell>
          <cell r="C4047" t="str">
            <v xml:space="preserve">UN    </v>
          </cell>
          <cell r="D4047">
            <v>21.51</v>
          </cell>
        </row>
        <row r="4048">
          <cell r="A4048">
            <v>38066</v>
          </cell>
          <cell r="B4048" t="str">
            <v>PULSADOR CAMPAINHA 10A, 250V, CONJUNTO MONTADO PARA EMBUTIR 4" X 2" (PLACA + SUPORTE + MODULO)</v>
          </cell>
          <cell r="C4048" t="str">
            <v xml:space="preserve">UN    </v>
          </cell>
          <cell r="D4048">
            <v>7.24</v>
          </cell>
        </row>
        <row r="4049">
          <cell r="A4049">
            <v>38067</v>
          </cell>
          <cell r="B4049" t="str">
            <v>PULSADOR MINUTERIA 10A, 250V, CONJUNTO MONTADO PARA EMBUTIR 4" X 2" (PLACA + SUPORTE + MODULO)</v>
          </cell>
          <cell r="C4049" t="str">
            <v xml:space="preserve">UN    </v>
          </cell>
          <cell r="D4049">
            <v>10.19</v>
          </cell>
        </row>
        <row r="4050">
          <cell r="A4050">
            <v>38068</v>
          </cell>
          <cell r="B4050" t="str">
            <v>INTERRUPTORES SIMPLES (2 MODULOS) 10A, 250V, CONJUNTO MONTADO PARA EMBUTIR 4" X 2" (PLACA + SUPORTE + MODULOS)</v>
          </cell>
          <cell r="C4050" t="str">
            <v xml:space="preserve">UN    </v>
          </cell>
          <cell r="D4050">
            <v>11.03</v>
          </cell>
        </row>
        <row r="4051">
          <cell r="A4051">
            <v>38069</v>
          </cell>
          <cell r="B4051" t="str">
            <v>INTERRUPTOR SIMPLES + INTERRUPTOR PARALELO 10A, 250V, CONJUNTO MONTADO PARA EMBUTIR 4" X 2" (PLACA + SUPORTE + MODULOS)</v>
          </cell>
          <cell r="C4051" t="str">
            <v xml:space="preserve">UN    </v>
          </cell>
          <cell r="D4051">
            <v>11.92</v>
          </cell>
        </row>
        <row r="4052">
          <cell r="A4052">
            <v>38070</v>
          </cell>
          <cell r="B4052" t="str">
            <v>INTERRUPTORES PARALELOS (2 MODULOS) 10A, 250V, CONJUNTO MONTADO PARA EMBUTIR 4" X 2" (PLACA + SUPORTE + MODULOS)</v>
          </cell>
          <cell r="C4052" t="str">
            <v xml:space="preserve">UN    </v>
          </cell>
          <cell r="D4052">
            <v>12.74</v>
          </cell>
        </row>
        <row r="4053">
          <cell r="A4053">
            <v>38071</v>
          </cell>
          <cell r="B4053" t="str">
            <v>INTERRUPTORES SIMPLES (3 MODULOS) 10A, 250V, CONJUNTO MONTADO PARA EMBUTIR 4" X 2" (PLACA + SUPORTE + MODULOS)</v>
          </cell>
          <cell r="C4053" t="str">
            <v xml:space="preserve">UN    </v>
          </cell>
          <cell r="D4053">
            <v>13.19</v>
          </cell>
        </row>
        <row r="4054">
          <cell r="A4054">
            <v>38072</v>
          </cell>
          <cell r="B4054" t="str">
            <v>INTERRUPTORES SIMPLES (2 MODULOS) + 1 INTERRUPTOR PARALELO 10A, 250V, CONJUNTO MONTADO PARA EMBUTIR 4" X 2" (PLACA + SUPORTE + MODULOS)</v>
          </cell>
          <cell r="C4054" t="str">
            <v xml:space="preserve">UN    </v>
          </cell>
          <cell r="D4054">
            <v>15.98</v>
          </cell>
        </row>
        <row r="4055">
          <cell r="A4055">
            <v>38073</v>
          </cell>
          <cell r="B4055" t="str">
            <v>INTERRUPTOR SIMPLES + 2 INTERRUPTORES PARALELOS 10A, 250V, CONJUNTO MONTADO PARA EMBUTIR 4" X 2" (PLACA + SUPORTE + MODULOS)</v>
          </cell>
          <cell r="C4055" t="str">
            <v xml:space="preserve">UN    </v>
          </cell>
          <cell r="D4055">
            <v>17.75</v>
          </cell>
        </row>
        <row r="4056">
          <cell r="A4056">
            <v>38074</v>
          </cell>
          <cell r="B4056" t="str">
            <v>INTERRUPTORES PARALELOS (3 MODULOS) 10A, 250V, CONJUNTO MONTADO PARA EMBUTIR 4" X 2" (PLACA + SUPORTE + MODULO)</v>
          </cell>
          <cell r="C4056" t="str">
            <v xml:space="preserve">UN    </v>
          </cell>
          <cell r="D4056">
            <v>19.37</v>
          </cell>
        </row>
        <row r="4057">
          <cell r="A4057">
            <v>38075</v>
          </cell>
          <cell r="B4057" t="str">
            <v>TOMADA 2P+T 20A 250V, CONJUNTO MONTADO PARA EMBUTIR 4" X 2" (PLACA + SUPORTE + MODULO)</v>
          </cell>
          <cell r="C4057" t="str">
            <v xml:space="preserve">UN    </v>
          </cell>
          <cell r="D4057">
            <v>12.12</v>
          </cell>
        </row>
        <row r="4058">
          <cell r="A4058">
            <v>38076</v>
          </cell>
          <cell r="B4058" t="str">
            <v>TOMADAS (2 MODULOS) 2P+T 10A, 250V, CONJUNTO MONTADO PARA EMBUTIR 4" X 2" (PLACA + SUPORTE + MODULOS)</v>
          </cell>
          <cell r="C4058" t="str">
            <v xml:space="preserve">UN    </v>
          </cell>
          <cell r="D4058">
            <v>13.59</v>
          </cell>
        </row>
        <row r="4059">
          <cell r="A4059">
            <v>38077</v>
          </cell>
          <cell r="B4059" t="str">
            <v>INTERRUPTOR SIMPLES + TOMADA 2P+T 10A, 250V, CONJUNTO MONTADO PARA EMBUTIR 4" X 2" (PLACA + SUPORTE + MODULOS)</v>
          </cell>
          <cell r="C4059" t="str">
            <v xml:space="preserve">UN    </v>
          </cell>
          <cell r="D4059">
            <v>11.65</v>
          </cell>
        </row>
        <row r="4060">
          <cell r="A4060">
            <v>38078</v>
          </cell>
          <cell r="B4060" t="str">
            <v>INTERRUPTOR PARALELO + TOMADA 2P+T 10A, 250V, CONJUNTO MONTADO PARA EMBUTIR 4" X 2" (PLACA + SUPORTE + MODULOS)</v>
          </cell>
          <cell r="C4060" t="str">
            <v xml:space="preserve">UN    </v>
          </cell>
          <cell r="D4060">
            <v>12.55</v>
          </cell>
        </row>
        <row r="4061">
          <cell r="A4061">
            <v>38079</v>
          </cell>
          <cell r="B4061" t="str">
            <v>INTERRUPTORES SIMPLES (2 MODULOS) + TOMADA 2P+T 10A, 250V, CONJUNTO MONTADO PARA EMBUTIR 4" X 2" (PLACA + SUPORTE + MODULOS)</v>
          </cell>
          <cell r="C4061" t="str">
            <v xml:space="preserve">UN    </v>
          </cell>
          <cell r="D4061">
            <v>16.63</v>
          </cell>
        </row>
        <row r="4062">
          <cell r="A4062">
            <v>38080</v>
          </cell>
          <cell r="B4062" t="str">
            <v>INTERRUPTOR SIMPLES + INTERRUPTOR PARALELO + TOMADA 2P+T 10A, 250V, CONJUNTO MONTADO PARA EMBUTIR 4" X 2" (PLACA + SUPORTE + MODULOS)</v>
          </cell>
          <cell r="C4062" t="str">
            <v xml:space="preserve">UN    </v>
          </cell>
          <cell r="D4062">
            <v>21.8</v>
          </cell>
        </row>
        <row r="4063">
          <cell r="A4063">
            <v>38081</v>
          </cell>
          <cell r="B4063" t="str">
            <v>INTERRUPTORES PARALELOS (2 MODULOS) + TOMADA 2P+T 10A, 250V, CONJUNTO MONTADO PARA EMBUTIR 4" X 2" (PLACA + SUPORTE + MODULOS)</v>
          </cell>
          <cell r="C4063" t="str">
            <v xml:space="preserve">UN    </v>
          </cell>
          <cell r="D4063">
            <v>18.489999999999998</v>
          </cell>
        </row>
        <row r="4064">
          <cell r="A4064">
            <v>38082</v>
          </cell>
          <cell r="B4064" t="str">
            <v>TOMADA RJ11, 2 FIOS, CONJUNTO MONTADO PARA EMBUTIR 4" X 2" (PLACA + SUPORTE + MODULO)</v>
          </cell>
          <cell r="C4064" t="str">
            <v xml:space="preserve">UN    </v>
          </cell>
          <cell r="D4064">
            <v>15.43</v>
          </cell>
        </row>
        <row r="4065">
          <cell r="A4065">
            <v>38083</v>
          </cell>
          <cell r="B4065" t="str">
            <v>TOMADA RJ45, 8 FIOS, CAT 5E, CONJUNTO MONTADO PARA EMBUTIR 4" X 2" (PLACA + SUPORTE + MODULO)</v>
          </cell>
          <cell r="C4065" t="str">
            <v xml:space="preserve">UN    </v>
          </cell>
          <cell r="D4065">
            <v>27.23</v>
          </cell>
        </row>
        <row r="4066">
          <cell r="A4066">
            <v>38084</v>
          </cell>
          <cell r="B4066" t="str">
            <v>TOMADA PARA ANTENA DE TV, CABO COAXIAL DE 9 MM, CONJUNTO MONTADO PARA EMBUTIR 4" X 2" (PLACA + SUPORTE + MODULO)</v>
          </cell>
          <cell r="C4066" t="str">
            <v xml:space="preserve">UN    </v>
          </cell>
          <cell r="D4066">
            <v>11.85</v>
          </cell>
        </row>
        <row r="4067">
          <cell r="A4067">
            <v>38085</v>
          </cell>
          <cell r="B4067" t="str">
            <v>CAMPAINHA CIGARRA 127 V / 220 V, CONJUNTO MONTADO PARA EMBUTIR 4" X 2" (PLACA + SUPORTE + MODULO)</v>
          </cell>
          <cell r="C4067" t="str">
            <v xml:space="preserve">UN    </v>
          </cell>
          <cell r="D4067">
            <v>16.57</v>
          </cell>
        </row>
        <row r="4068">
          <cell r="A4068">
            <v>38087</v>
          </cell>
          <cell r="B4068" t="str">
            <v>VARIADOR DE LUMINOSIDADE ROTATIVO (DIMMER) 127V, 300W, CONJUNTO MONTADO PARA EMBUTIR 4" X 2" (PLACA + SUPORTE + MODULO)</v>
          </cell>
          <cell r="C4068" t="str">
            <v xml:space="preserve">UN    </v>
          </cell>
          <cell r="D4068">
            <v>46.89</v>
          </cell>
        </row>
        <row r="4069">
          <cell r="A4069">
            <v>38088</v>
          </cell>
          <cell r="B4069" t="str">
            <v>VARIADOR DE LUMINOSIDADE ROTATIVO (DIMMER) 220V, 600W, CONJUNTO MONTADO PARA EMBUTIR 4" X 2" (PLACA + SUPORTE + MODULO)</v>
          </cell>
          <cell r="C4069" t="str">
            <v xml:space="preserve">UN    </v>
          </cell>
          <cell r="D4069">
            <v>61.26</v>
          </cell>
        </row>
        <row r="4070">
          <cell r="A4070">
            <v>38089</v>
          </cell>
          <cell r="B4070" t="str">
            <v>VARIADOR DE VELOCIDADE PARA VENTILADOR 127V, 150W + 2 INTERRUPTORES PARALELOS, PARA REVERSAO E LAMPADA, CONJUNTO MONTADO PARA EMBUTIR 4" X 2" (PLACA + SUPORTE + MODULOS)</v>
          </cell>
          <cell r="C4070" t="str">
            <v xml:space="preserve">UN    </v>
          </cell>
          <cell r="D4070">
            <v>39.049999999999997</v>
          </cell>
        </row>
        <row r="4071">
          <cell r="A4071">
            <v>38090</v>
          </cell>
          <cell r="B4071" t="str">
            <v>VARIADOR DE VELOCIDADE PARA VENTILADOR 220V, 250W + 2 INTERRUPTORES PARALELOS, PARA REVERSAO E LAMPADA, CONJUNTO MONTADO PARA EMBUTIR 4" X 2" (PLACA + SUPORTE + MODULOS)</v>
          </cell>
          <cell r="C4071" t="str">
            <v xml:space="preserve">UN    </v>
          </cell>
          <cell r="D4071">
            <v>40.36</v>
          </cell>
        </row>
        <row r="4072">
          <cell r="A4072">
            <v>38091</v>
          </cell>
          <cell r="B4072" t="str">
            <v>ESPELHO / PLACA CEGA 4" X 2", PARA INSTALACAO DE TOMADAS E INTERRUPTORES</v>
          </cell>
          <cell r="C4072" t="str">
            <v xml:space="preserve">UN    </v>
          </cell>
          <cell r="D4072">
            <v>1.84</v>
          </cell>
        </row>
        <row r="4073">
          <cell r="A4073">
            <v>38092</v>
          </cell>
          <cell r="B4073" t="str">
            <v>ESPELHO / PLACA DE 1 POSTO 4" X 2", PARA INSTALACAO DE TOMADAS E INTERRUPTORES</v>
          </cell>
          <cell r="C4073" t="str">
            <v xml:space="preserve">UN    </v>
          </cell>
          <cell r="D4073">
            <v>1.75</v>
          </cell>
        </row>
        <row r="4074">
          <cell r="A4074">
            <v>38093</v>
          </cell>
          <cell r="B4074" t="str">
            <v>ESPELHO / PLACA DE 2 POSTOS 4" X 2", PARA INSTALACAO DE TOMADAS E INTERRUPTORES</v>
          </cell>
          <cell r="C4074" t="str">
            <v xml:space="preserve">UN    </v>
          </cell>
          <cell r="D4074">
            <v>1.81</v>
          </cell>
        </row>
        <row r="4075">
          <cell r="A4075">
            <v>38094</v>
          </cell>
          <cell r="B4075" t="str">
            <v>ESPELHO / PLACA DE 3 POSTOS 4" X 2", PARA INSTALACAO DE TOMADAS E INTERRUPTORES</v>
          </cell>
          <cell r="C4075" t="str">
            <v xml:space="preserve">UN    </v>
          </cell>
          <cell r="D4075">
            <v>2.2200000000000002</v>
          </cell>
        </row>
        <row r="4076">
          <cell r="A4076">
            <v>38095</v>
          </cell>
          <cell r="B4076" t="str">
            <v>ESPELHO / PLACA CEGA 4" X 4", PARA INSTALACAO DE TOMADAS E INTERRUPTORES</v>
          </cell>
          <cell r="C4076" t="str">
            <v xml:space="preserve">UN    </v>
          </cell>
          <cell r="D4076">
            <v>3.91</v>
          </cell>
        </row>
        <row r="4077">
          <cell r="A4077">
            <v>38096</v>
          </cell>
          <cell r="B4077" t="str">
            <v>ESPELHO / PLACA DE 2 POSTOS 4" X 4", PARA INSTALACAO DE TOMADAS E INTERRUPTORES</v>
          </cell>
          <cell r="C4077" t="str">
            <v xml:space="preserve">UN    </v>
          </cell>
          <cell r="D4077">
            <v>4.2</v>
          </cell>
        </row>
        <row r="4078">
          <cell r="A4078">
            <v>38097</v>
          </cell>
          <cell r="B4078" t="str">
            <v>ESPELHO / PLACA DE 4 POSTOS 4" X 4", PARA INSTALACAO DE TOMADAS E INTERRUPTORES</v>
          </cell>
          <cell r="C4078" t="str">
            <v xml:space="preserve">UN    </v>
          </cell>
          <cell r="D4078">
            <v>4.5</v>
          </cell>
        </row>
        <row r="4079">
          <cell r="A4079">
            <v>38098</v>
          </cell>
          <cell r="B4079" t="str">
            <v>ESPELHO / PLACA DE 6 POSTOS 4" X 4", PARA INSTALACAO DE TOMADAS E INTERRUPTORES</v>
          </cell>
          <cell r="C4079" t="str">
            <v xml:space="preserve">UN    </v>
          </cell>
          <cell r="D4079">
            <v>4.5</v>
          </cell>
        </row>
        <row r="4080">
          <cell r="A4080">
            <v>38099</v>
          </cell>
          <cell r="B4080" t="str">
            <v>SUPORTE DE FIXACAO PARA ESPELHO / PLACA 4" X 2", PARA 3 MODULOS, PARA INSTALACAO DE TOMADAS E INTERRUPTORES (SOMENTE SUPORTE)</v>
          </cell>
          <cell r="C4080" t="str">
            <v xml:space="preserve">UN    </v>
          </cell>
          <cell r="D4080">
            <v>1.1499999999999999</v>
          </cell>
        </row>
        <row r="4081">
          <cell r="A4081">
            <v>38100</v>
          </cell>
          <cell r="B4081" t="str">
            <v>SUPORTE DE FIXACAO PARA ESPELHO / PLACA 4" X 4", PARA 6 MODULOS, PARA INSTALACAO DE TOMADAS E INTERRUPTORES (SOMENTE SUPORTE)</v>
          </cell>
          <cell r="C4081" t="str">
            <v xml:space="preserve">UN    </v>
          </cell>
          <cell r="D4081">
            <v>1.88</v>
          </cell>
        </row>
        <row r="4082">
          <cell r="A4082">
            <v>38101</v>
          </cell>
          <cell r="B4082" t="str">
            <v>TOMADA 2P+T 10A, 250V  (APENAS MODULO)</v>
          </cell>
          <cell r="C4082" t="str">
            <v xml:space="preserve">UN    </v>
          </cell>
          <cell r="D4082">
            <v>5.95</v>
          </cell>
        </row>
        <row r="4083">
          <cell r="A4083">
            <v>38102</v>
          </cell>
          <cell r="B4083" t="str">
            <v>TOMADA 2P+T 20A, 250V  (APENAS MODULO)</v>
          </cell>
          <cell r="C4083" t="str">
            <v xml:space="preserve">UN    </v>
          </cell>
          <cell r="D4083">
            <v>7.62</v>
          </cell>
        </row>
        <row r="4084">
          <cell r="A4084">
            <v>38103</v>
          </cell>
          <cell r="B4084" t="str">
            <v>TOMADA RJ11, 2 FIOS (APENAS MODULO)</v>
          </cell>
          <cell r="C4084" t="str">
            <v xml:space="preserve">UN    </v>
          </cell>
          <cell r="D4084">
            <v>12.52</v>
          </cell>
        </row>
        <row r="4085">
          <cell r="A4085">
            <v>38104</v>
          </cell>
          <cell r="B4085" t="str">
            <v>TOMADA RJ45, 8 FIOS, CAT 5E (APENAS MODULO)</v>
          </cell>
          <cell r="C4085" t="str">
            <v xml:space="preserve">UN    </v>
          </cell>
          <cell r="D4085">
            <v>24.52</v>
          </cell>
        </row>
        <row r="4086">
          <cell r="A4086">
            <v>38105</v>
          </cell>
          <cell r="B4086" t="str">
            <v>TOMADA PARA ANTENA DE TV, CABO COAXIAL DE 9 MM (APENAS MODULO)</v>
          </cell>
          <cell r="C4086" t="str">
            <v xml:space="preserve">UN    </v>
          </cell>
          <cell r="D4086">
            <v>8.34</v>
          </cell>
        </row>
        <row r="4087">
          <cell r="A4087">
            <v>38106</v>
          </cell>
          <cell r="B4087" t="str">
            <v>CAMPAINHA CIGARRA 127 V / 220 V (APENAS MODULO)</v>
          </cell>
          <cell r="C4087" t="str">
            <v xml:space="preserve">UN    </v>
          </cell>
          <cell r="D4087">
            <v>14.02</v>
          </cell>
        </row>
        <row r="4088">
          <cell r="A4088">
            <v>38108</v>
          </cell>
          <cell r="B4088" t="str">
            <v>VARIADOR DE LUMINOSIDADE ROTATIVO (DIMMER) 127 V, 300 W (APENAS MODULO)</v>
          </cell>
          <cell r="C4088" t="str">
            <v xml:space="preserve">UN    </v>
          </cell>
          <cell r="D4088">
            <v>36.450000000000003</v>
          </cell>
        </row>
        <row r="4089">
          <cell r="A4089">
            <v>38109</v>
          </cell>
          <cell r="B4089" t="str">
            <v>VARIADOR DE LUMINOSIDADE ROTATIVO (DIMMER) 220 V, 600 W (APENAS MODULO)</v>
          </cell>
          <cell r="C4089" t="str">
            <v xml:space="preserve">UN    </v>
          </cell>
          <cell r="D4089">
            <v>58.26</v>
          </cell>
        </row>
        <row r="4090">
          <cell r="A4090">
            <v>38110</v>
          </cell>
          <cell r="B4090" t="str">
            <v>VARIADOR DE VELOCIDADE PARA VENTILADOR 127 V, 150 W (APENAS MODULO)</v>
          </cell>
          <cell r="C4090" t="str">
            <v xml:space="preserve">UN    </v>
          </cell>
          <cell r="D4090">
            <v>22.41</v>
          </cell>
        </row>
        <row r="4091">
          <cell r="A4091">
            <v>38111</v>
          </cell>
          <cell r="B4091" t="str">
            <v>VARIADOR DE VELOCIDADE PARA VENTILADOR 220 V, 250 W (APENAS MODULO)</v>
          </cell>
          <cell r="C4091" t="str">
            <v xml:space="preserve">UN    </v>
          </cell>
          <cell r="D4091">
            <v>25.06</v>
          </cell>
        </row>
        <row r="4092">
          <cell r="A4092">
            <v>38112</v>
          </cell>
          <cell r="B4092" t="str">
            <v>INTERRUPTOR SIMPLES 10A, 250V (APENAS MODULO)</v>
          </cell>
          <cell r="C4092" t="str">
            <v xml:space="preserve">UN    </v>
          </cell>
          <cell r="D4092">
            <v>5.23</v>
          </cell>
        </row>
        <row r="4093">
          <cell r="A4093">
            <v>38113</v>
          </cell>
          <cell r="B4093" t="str">
            <v>INTERRUPTOR PARALELO 10A, 250V (APENAS MODULO)</v>
          </cell>
          <cell r="C4093" t="str">
            <v xml:space="preserve">UN    </v>
          </cell>
          <cell r="D4093">
            <v>6.82</v>
          </cell>
        </row>
        <row r="4094">
          <cell r="A4094">
            <v>38114</v>
          </cell>
          <cell r="B4094" t="str">
            <v>INTERRUPTOR BIPOLAR SIMPLES 10 A, 250 V (APENAS MODULO)</v>
          </cell>
          <cell r="C4094" t="str">
            <v xml:space="preserve">UN    </v>
          </cell>
          <cell r="D4094">
            <v>13.56</v>
          </cell>
        </row>
        <row r="4095">
          <cell r="A4095">
            <v>38115</v>
          </cell>
          <cell r="B4095" t="str">
            <v>INTERRUPTOR INTERMEDIARIO 10 A, 250 V (APENAS MODULO)</v>
          </cell>
          <cell r="C4095" t="str">
            <v xml:space="preserve">UN    </v>
          </cell>
          <cell r="D4095">
            <v>14.48</v>
          </cell>
        </row>
        <row r="4096">
          <cell r="A4096">
            <v>38116</v>
          </cell>
          <cell r="B4096" t="str">
            <v>PULSADOR CAMPAINHA 10A, 250V (APENAS MODULO)</v>
          </cell>
          <cell r="C4096" t="str">
            <v xml:space="preserve">UN    </v>
          </cell>
          <cell r="D4096">
            <v>4.38</v>
          </cell>
        </row>
        <row r="4097">
          <cell r="A4097">
            <v>38117</v>
          </cell>
          <cell r="B4097" t="str">
            <v>PULSADOR MINUTERIA 10A, 250V (APENAS MODULO)</v>
          </cell>
          <cell r="C4097" t="str">
            <v xml:space="preserve">UN    </v>
          </cell>
          <cell r="D4097">
            <v>7.47</v>
          </cell>
        </row>
        <row r="4098">
          <cell r="A4098">
            <v>38119</v>
          </cell>
          <cell r="B4098" t="str">
            <v>TINTA BORRACHA CLORADA, ACABAMENTO SEMIBRILHO, BRANCA</v>
          </cell>
          <cell r="C4098" t="str">
            <v xml:space="preserve">L     </v>
          </cell>
          <cell r="D4098">
            <v>82.93</v>
          </cell>
        </row>
        <row r="4099">
          <cell r="A4099">
            <v>38120</v>
          </cell>
          <cell r="B4099" t="str">
            <v>MASSA EPOXI BICOMPONENTE PARA REPAROS</v>
          </cell>
          <cell r="C4099" t="str">
            <v xml:space="preserve">KG    </v>
          </cell>
          <cell r="D4099">
            <v>74.86</v>
          </cell>
        </row>
        <row r="4100">
          <cell r="A4100">
            <v>38121</v>
          </cell>
          <cell r="B4100" t="str">
            <v>TINTA A BASE DE RESINA ACRILICA EMULSIONADA EM AGUA, PARA SINALIZACAO HORIZONTAL VIARIA (NBR 13699)</v>
          </cell>
          <cell r="C4100" t="str">
            <v xml:space="preserve">L     </v>
          </cell>
          <cell r="D4100">
            <v>8.7100000000000009</v>
          </cell>
        </row>
        <row r="4101">
          <cell r="A4101">
            <v>38122</v>
          </cell>
          <cell r="B4101" t="str">
            <v>FUNDO PREPARADOR ACRILICO BASE AGUA</v>
          </cell>
          <cell r="C4101" t="str">
            <v xml:space="preserve">L     </v>
          </cell>
          <cell r="D4101">
            <v>8.09</v>
          </cell>
        </row>
        <row r="4102">
          <cell r="A4102">
            <v>38123</v>
          </cell>
          <cell r="B4102" t="str">
            <v>SELANTE TIPO VEDA CALHA PARA METAL E FIBROCIMENTO</v>
          </cell>
          <cell r="C4102" t="str">
            <v xml:space="preserve">KG    </v>
          </cell>
          <cell r="D4102">
            <v>57.14</v>
          </cell>
        </row>
        <row r="4103">
          <cell r="A4103">
            <v>38124</v>
          </cell>
          <cell r="B4103" t="str">
            <v>ESPUMA EXPANSIVA DE POLIURETANO, APLICACAO MANUAL - 500 ML</v>
          </cell>
          <cell r="C4103" t="str">
            <v xml:space="preserve">UN    </v>
          </cell>
          <cell r="D4103">
            <v>22.19</v>
          </cell>
        </row>
        <row r="4104">
          <cell r="A4104">
            <v>38125</v>
          </cell>
          <cell r="B4104" t="str">
            <v>FERTILIZANTE ORGANICO COMPOSTO, CLASSE A</v>
          </cell>
          <cell r="C4104" t="str">
            <v xml:space="preserve">KG    </v>
          </cell>
          <cell r="D4104">
            <v>0.63</v>
          </cell>
        </row>
        <row r="4105">
          <cell r="A4105">
            <v>38127</v>
          </cell>
          <cell r="B4105" t="str">
            <v>BASE DE MISTURADOR MONOCOMANDO PARA CHUVEIRO</v>
          </cell>
          <cell r="C4105" t="str">
            <v xml:space="preserve">UN    </v>
          </cell>
          <cell r="D4105">
            <v>272.95999999999998</v>
          </cell>
        </row>
        <row r="4106">
          <cell r="A4106">
            <v>38128</v>
          </cell>
          <cell r="B4106" t="str">
            <v>TERRA VEGETAL (ENSACADA)</v>
          </cell>
          <cell r="C4106" t="str">
            <v xml:space="preserve">KG    </v>
          </cell>
          <cell r="D4106">
            <v>0.37</v>
          </cell>
        </row>
        <row r="4107">
          <cell r="A4107">
            <v>38129</v>
          </cell>
          <cell r="B4107" t="str">
            <v>CURVA DE TRANSPOSICAO, PVC SOLDAVEL, 20 MM, PARA AGUA FRIA PREDIAL</v>
          </cell>
          <cell r="C4107" t="str">
            <v xml:space="preserve">UN    </v>
          </cell>
          <cell r="D4107">
            <v>2.15</v>
          </cell>
        </row>
        <row r="4108">
          <cell r="A4108">
            <v>38130</v>
          </cell>
          <cell r="B4108" t="str">
            <v>TUBO CPVC SOLDAVEL, 35 MM, AGUA QUENTE PREDIAL (NBR 15884)</v>
          </cell>
          <cell r="C4108" t="str">
            <v xml:space="preserve">M     </v>
          </cell>
          <cell r="D4108">
            <v>29.03</v>
          </cell>
        </row>
        <row r="4109">
          <cell r="A4109">
            <v>38131</v>
          </cell>
          <cell r="B4109" t="str">
            <v>TINTA BORRACHA, CLORADA, ACABAMENTO SEMIBRILHO, PRETA</v>
          </cell>
          <cell r="C4109" t="str">
            <v xml:space="preserve">L     </v>
          </cell>
          <cell r="D4109">
            <v>83.67</v>
          </cell>
        </row>
        <row r="4110">
          <cell r="A4110">
            <v>38132</v>
          </cell>
          <cell r="B4110" t="str">
            <v>FIO COBRE NU DE 16 A 35 MM2, PARA TENSOES DE ATE 600 V</v>
          </cell>
          <cell r="C4110" t="str">
            <v xml:space="preserve">KG    </v>
          </cell>
          <cell r="D4110">
            <v>45.2</v>
          </cell>
        </row>
        <row r="4111">
          <cell r="A4111">
            <v>38133</v>
          </cell>
          <cell r="B4111" t="str">
            <v>FIO COBRE NU DE 50 A 120 MM2, PARA TENSOES DE ATE 600 V</v>
          </cell>
          <cell r="C4111" t="str">
            <v xml:space="preserve">KG    </v>
          </cell>
          <cell r="D4111">
            <v>43.72</v>
          </cell>
        </row>
        <row r="4112">
          <cell r="A4112">
            <v>38134</v>
          </cell>
          <cell r="B4112" t="str">
            <v>FIO COBRE NU DE 150 A 500 MM2, PARA TENSOES DE ATE 600 V</v>
          </cell>
          <cell r="C4112" t="str">
            <v xml:space="preserve">KG    </v>
          </cell>
          <cell r="D4112">
            <v>44.32</v>
          </cell>
        </row>
        <row r="4113">
          <cell r="A4113">
            <v>38135</v>
          </cell>
          <cell r="B4113" t="str">
            <v>LADRILHO HIDRAULICO, *20 X 20* CM, E= 2 CM, TATIL ALERTA OU DIRECIONAL, AMARELO</v>
          </cell>
          <cell r="C4113" t="str">
            <v xml:space="preserve">M2    </v>
          </cell>
          <cell r="D4113">
            <v>55.46</v>
          </cell>
        </row>
        <row r="4114">
          <cell r="A4114">
            <v>38137</v>
          </cell>
          <cell r="B4114" t="str">
            <v>LADRILHO HIDRAULICO, *20 X 20* CM, E= 2 CM, RAMPA, NATURAL</v>
          </cell>
          <cell r="C4114" t="str">
            <v xml:space="preserve">M2    </v>
          </cell>
          <cell r="D4114">
            <v>43.75</v>
          </cell>
        </row>
        <row r="4115">
          <cell r="A4115">
            <v>38138</v>
          </cell>
          <cell r="B4115" t="str">
            <v>LADRILHO HIDRAULICO, *30 X 30* CM, E= 2 CM, MILANO, NATURAL</v>
          </cell>
          <cell r="C4115" t="str">
            <v xml:space="preserve">M2    </v>
          </cell>
          <cell r="D4115">
            <v>42.96</v>
          </cell>
        </row>
        <row r="4116">
          <cell r="A4116">
            <v>38140</v>
          </cell>
          <cell r="B4116" t="str">
            <v>DISCO DE CORTE DIAMANTADO SEGMENTADO PARA CONCRETO, DIAMETRO DE 110 MM, FURO DE 20 MM</v>
          </cell>
          <cell r="C4116" t="str">
            <v xml:space="preserve">UN    </v>
          </cell>
          <cell r="D4116">
            <v>17.2</v>
          </cell>
        </row>
        <row r="4117">
          <cell r="A4117">
            <v>38151</v>
          </cell>
          <cell r="B4117" t="str">
            <v>FECHADURA DE EMBUTIR PARA PORTA EXTERNA, MAQUINA 40 MM, COM CILINDRO, MACANETA ALAVANCA E ROSETA REDONDA EM METAL CROMADO - NIVEL DE SEGURANCA MEDIO - COMPLETA</v>
          </cell>
          <cell r="C4117" t="str">
            <v xml:space="preserve">CJ    </v>
          </cell>
          <cell r="D4117">
            <v>33.159999999999997</v>
          </cell>
        </row>
        <row r="4118">
          <cell r="A4118">
            <v>38152</v>
          </cell>
          <cell r="B4118" t="str">
            <v>FECHADURA DE EMBUTIR PARA PORTA EXTERNA, MAQUINA 55 MM, COM CILINDRO, MACANETA ALAVANCA E ROSETA REDONDA EM METAL CROMADO - NIVEL DE SEGURANCA MEDIO - COMPLETA</v>
          </cell>
          <cell r="C4118" t="str">
            <v xml:space="preserve">CJ    </v>
          </cell>
          <cell r="D4118">
            <v>47.99</v>
          </cell>
        </row>
        <row r="4119">
          <cell r="A4119">
            <v>38153</v>
          </cell>
          <cell r="B4119" t="str">
            <v>FECHADURA DE EMBUTIR PARA PORTA DE BANHEIRO, TIPO TRANQUETA, MAQUINA 40 MM, MACANETAS ALAVANCA, ESPELHO EM METAL CROMADO - NIVEL SEGURANCA MEDIO - COMPLETA</v>
          </cell>
          <cell r="C4119" t="str">
            <v xml:space="preserve">CJ    </v>
          </cell>
          <cell r="D4119">
            <v>24.02</v>
          </cell>
        </row>
        <row r="4120">
          <cell r="A4120">
            <v>38154</v>
          </cell>
          <cell r="B4120" t="str">
            <v>FECHADURA AUXILIAR TRAVA DE SEGURANCA SIMPLES, CROMADA, MAQUINA *40* MM, INCLUI CHAVE TETRA E ROSETA REDONDA - COMPLETA</v>
          </cell>
          <cell r="C4120" t="str">
            <v xml:space="preserve">CJ    </v>
          </cell>
          <cell r="D4120">
            <v>25.34</v>
          </cell>
        </row>
        <row r="4121">
          <cell r="A4121">
            <v>38155</v>
          </cell>
          <cell r="B4121" t="str">
            <v>FECHADURA DE SOBREPOR PARA PORTAO, COM CHAVE TETRA, CAIXA *100* MM, TRINCO LATERAL, EM LATAO OU ACO CROMADO, PINTADO - COMPLETA</v>
          </cell>
          <cell r="C4121" t="str">
            <v xml:space="preserve">UN    </v>
          </cell>
          <cell r="D4121">
            <v>31.84</v>
          </cell>
        </row>
        <row r="4122">
          <cell r="A4122">
            <v>38165</v>
          </cell>
          <cell r="B4122" t="str">
            <v>FECHO / FECHADURA COM PUXADOR CONCHA, COM TRANCA TIPO TRAVA, PARA JANELA / PORTA DE CORRER (INCLUI TESTA, FECHADURA, PUXADOR) - COMPLETA</v>
          </cell>
          <cell r="C4122" t="str">
            <v xml:space="preserve">CJ    </v>
          </cell>
          <cell r="D4122">
            <v>41.9</v>
          </cell>
        </row>
        <row r="4123">
          <cell r="A4123">
            <v>38166</v>
          </cell>
          <cell r="B4123" t="str">
            <v>VARA/ PERFIL PARA CREMONA, EM LATAO CROMADO, COMPRIMENTO DE 120 CM</v>
          </cell>
          <cell r="C4123" t="str">
            <v xml:space="preserve">UN    </v>
          </cell>
          <cell r="D4123">
            <v>26.6</v>
          </cell>
        </row>
        <row r="4124">
          <cell r="A4124">
            <v>38167</v>
          </cell>
          <cell r="B4124" t="str">
            <v>BORBOLETA EM ZAMAC CROMADO, PARA TRAVAR JANELA TIPO GUILHOTINA</v>
          </cell>
          <cell r="C4124" t="str">
            <v xml:space="preserve">PAR   </v>
          </cell>
          <cell r="D4124">
            <v>13.16</v>
          </cell>
        </row>
        <row r="4125">
          <cell r="A4125">
            <v>38168</v>
          </cell>
          <cell r="B4125" t="str">
            <v>PUXADOR TUBULAR RETO, DUPLO, EM ALUMINIO POLIDO, DIAMETRO APROX.DE 1", COMPRIMENTO APROX. DE 400 MM, PARA PORTAS DE MADEIRA OU VIDRO</v>
          </cell>
          <cell r="C4125" t="str">
            <v xml:space="preserve">UN    </v>
          </cell>
          <cell r="D4125">
            <v>99.38</v>
          </cell>
        </row>
        <row r="4126">
          <cell r="A4126">
            <v>38169</v>
          </cell>
          <cell r="B4126" t="str">
            <v>CONJUNTO DE FERRAGENS PIVO, PARA PORTA PIVOTANTE DE ATE 100 KG, REGULAVEL COM ESFERA , CROMADO - SUPERIOR E INFERIOR - COMPLETO</v>
          </cell>
          <cell r="C4126" t="str">
            <v xml:space="preserve">CJ    </v>
          </cell>
          <cell r="D4126">
            <v>48.02</v>
          </cell>
        </row>
        <row r="4127">
          <cell r="A4127">
            <v>38170</v>
          </cell>
          <cell r="B4127" t="str">
            <v>OLHO MAGICO / VISOR PARA PORTA DE *25 A 46* MM DE ESPESSURA, ANGULO DE VISAO APROXIMADO DE 200 GRAUS, LATAO CROMADO, COM FECHO JANELA</v>
          </cell>
          <cell r="C4127" t="str">
            <v xml:space="preserve">UN    </v>
          </cell>
          <cell r="D4127">
            <v>8.65</v>
          </cell>
        </row>
        <row r="4128">
          <cell r="A4128">
            <v>38175</v>
          </cell>
          <cell r="B4128" t="str">
            <v>NUMERO / ALGARISMO PARA PORTA, TAMANHO *40* MM, EM ZAMAC, (MODELO DE 0 A 9), FIXACAO POR PARAFUSOS</v>
          </cell>
          <cell r="C4128" t="str">
            <v xml:space="preserve">UN    </v>
          </cell>
          <cell r="D4128">
            <v>1.89</v>
          </cell>
        </row>
        <row r="4129">
          <cell r="A4129">
            <v>38176</v>
          </cell>
          <cell r="B4129" t="str">
            <v>NUMERO / ALGARISMO PARA RESIDENCIA (FACHADA), TAMANHO *120* MM, EM ZAMAC, (MODELO DE 0 A 9), FIXACAO POR PARAFUSOS</v>
          </cell>
          <cell r="C4129" t="str">
            <v xml:space="preserve">UN    </v>
          </cell>
          <cell r="D4129">
            <v>5.13</v>
          </cell>
        </row>
        <row r="4130">
          <cell r="A4130">
            <v>38177</v>
          </cell>
          <cell r="B4130" t="str">
            <v>TRINCO / FECHO TIPO AVIAO, EM ZAMAC CROMADO, *60* MM, PARA JANELAS - INCLUI PARAFUSOS</v>
          </cell>
          <cell r="C4130" t="str">
            <v xml:space="preserve">UN    </v>
          </cell>
          <cell r="D4130">
            <v>5.78</v>
          </cell>
        </row>
        <row r="4131">
          <cell r="A4131">
            <v>38178</v>
          </cell>
          <cell r="B4131" t="str">
            <v>FECHO DE EMBUTIR, TIPO UNHA, COMANDO DESLIZANTE, COM TRAVA, 120 MM, EM LATAO CROMADO</v>
          </cell>
          <cell r="C4131" t="str">
            <v xml:space="preserve">UN    </v>
          </cell>
          <cell r="D4131">
            <v>16.96</v>
          </cell>
        </row>
        <row r="4132">
          <cell r="A4132">
            <v>38179</v>
          </cell>
          <cell r="B4132" t="str">
            <v>ROLDANA CONCOVA DUPLA, EM CHAPA DE ACO, ROLAMENTO INTERNO BLINDADO DE ACO REVESTIDO EM NYLON, PARA PORTA DE CORRER</v>
          </cell>
          <cell r="C4132" t="str">
            <v xml:space="preserve">UN    </v>
          </cell>
          <cell r="D4132">
            <v>21.2</v>
          </cell>
        </row>
        <row r="4133">
          <cell r="A4133">
            <v>38180</v>
          </cell>
          <cell r="B4133" t="str">
            <v>PISO EM REGUA VINILICA SEMIFLEXIVEL, ENCAIXE CLICADO, E = 4 MM (SEM COLOCACAO)</v>
          </cell>
          <cell r="C4133" t="str">
            <v xml:space="preserve">M2    </v>
          </cell>
          <cell r="D4133">
            <v>126.48</v>
          </cell>
        </row>
        <row r="4134">
          <cell r="A4134">
            <v>38181</v>
          </cell>
          <cell r="B4134" t="str">
            <v>PISO TATIL ALERTA OU DIRECIONAL, DE BORRACHA, COLORIDO, 25 X 25 CM, E = 5 MM, PARA COLA</v>
          </cell>
          <cell r="C4134" t="str">
            <v xml:space="preserve">M2    </v>
          </cell>
          <cell r="D4134">
            <v>172.66</v>
          </cell>
        </row>
        <row r="4135">
          <cell r="A4135">
            <v>38182</v>
          </cell>
          <cell r="B4135" t="str">
            <v>PISO TATIL DE ALERTA OU DIRECIONAL DE BORRACHA, PRETO, 25 X 25 CM, E = 5 MM, PARA COLA</v>
          </cell>
          <cell r="C4135" t="str">
            <v xml:space="preserve">M2    </v>
          </cell>
          <cell r="D4135">
            <v>164.47</v>
          </cell>
        </row>
        <row r="4136">
          <cell r="A4136">
            <v>38185</v>
          </cell>
          <cell r="B4136" t="str">
            <v>PISO TATIL DE ALERTA OU DIRECIONAL, DE BORRACHA, PRETO, 25 X 25 CM, E = 12 MM, PARA ARGAMASSA</v>
          </cell>
          <cell r="C4136" t="str">
            <v xml:space="preserve">M2    </v>
          </cell>
          <cell r="D4136">
            <v>380.64</v>
          </cell>
        </row>
        <row r="4137">
          <cell r="A4137">
            <v>38186</v>
          </cell>
          <cell r="B4137" t="str">
            <v>PISO TATIL DE ALERTA OU DIRECIONAL, DE BORRACHA, COLORIDO, 25 X 25 CM, E = 12 MM, PARA ARGAMASSA</v>
          </cell>
          <cell r="C4137" t="str">
            <v xml:space="preserve">M2    </v>
          </cell>
          <cell r="D4137">
            <v>427.51</v>
          </cell>
        </row>
        <row r="4138">
          <cell r="A4138">
            <v>38189</v>
          </cell>
          <cell r="B4138" t="str">
            <v>DUCHA METALICA DE PAREDE, ARTICULAVEL, COM BRACO/CANO, SEM DESVIADOR</v>
          </cell>
          <cell r="C4138" t="str">
            <v xml:space="preserve">UN    </v>
          </cell>
          <cell r="D4138">
            <v>133.93</v>
          </cell>
        </row>
        <row r="4139">
          <cell r="A4139">
            <v>38190</v>
          </cell>
          <cell r="B4139" t="str">
            <v>DUCHA METALICA DE PAREDE, ARTICULAVEL, COM DESVIADOR E DUCHA MANUAL</v>
          </cell>
          <cell r="C4139" t="str">
            <v xml:space="preserve">UN    </v>
          </cell>
          <cell r="D4139">
            <v>301.17</v>
          </cell>
        </row>
        <row r="4140">
          <cell r="A4140">
            <v>38191</v>
          </cell>
          <cell r="B4140" t="str">
            <v>LAMPADA FLUORESCENTE COMPACTA 2U BRANCA 15 W, BASE E27 (127/220 V)</v>
          </cell>
          <cell r="C4140" t="str">
            <v xml:space="preserve">UN    </v>
          </cell>
          <cell r="D4140">
            <v>11.23</v>
          </cell>
        </row>
        <row r="4141">
          <cell r="A4141">
            <v>38192</v>
          </cell>
          <cell r="B4141" t="str">
            <v>LAMPADA FLUORESCENTE ESPIRAL BRANCA 65 W, BASE E27 (127/220 V)</v>
          </cell>
          <cell r="C4141" t="str">
            <v xml:space="preserve">UN    </v>
          </cell>
          <cell r="D4141">
            <v>78.3</v>
          </cell>
        </row>
        <row r="4142">
          <cell r="A4142">
            <v>38193</v>
          </cell>
          <cell r="B4142" t="str">
            <v>LAMPADA LED 6 W BIVOLT BRANCA, FORMATO TRADICIONAL (BASE E27)</v>
          </cell>
          <cell r="C4142" t="str">
            <v xml:space="preserve">UN    </v>
          </cell>
          <cell r="D4142">
            <v>24.33</v>
          </cell>
        </row>
        <row r="4143">
          <cell r="A4143">
            <v>38194</v>
          </cell>
          <cell r="B4143" t="str">
            <v>LAMPADA LED 10 W BIVOLT BRANCA, FORMATO TRADICIONAL (BASE E27)</v>
          </cell>
          <cell r="C4143" t="str">
            <v xml:space="preserve">UN    </v>
          </cell>
          <cell r="D4143">
            <v>32.89</v>
          </cell>
        </row>
        <row r="4144">
          <cell r="A4144">
            <v>38195</v>
          </cell>
          <cell r="B4144" t="str">
            <v>PISO PORCELANATO, BORDA RETA, EXTRA, FORMATO MAIOR QUE 2025 CM2</v>
          </cell>
          <cell r="C4144" t="str">
            <v xml:space="preserve">M2    </v>
          </cell>
          <cell r="D4144">
            <v>97.07</v>
          </cell>
        </row>
        <row r="4145">
          <cell r="A4145">
            <v>38196</v>
          </cell>
          <cell r="B4145" t="str">
            <v>TERMINAL METALICO A PRESSAO PARA 1 CABO DE 150 MM2, COM 1 FURO DE FIXACAO</v>
          </cell>
          <cell r="C4145" t="str">
            <v xml:space="preserve">UN    </v>
          </cell>
          <cell r="D4145">
            <v>14.34</v>
          </cell>
        </row>
        <row r="4146">
          <cell r="A4146">
            <v>38200</v>
          </cell>
          <cell r="B4146" t="str">
            <v>CORDA DE POLIAMIDA 12 MM TIPO BOMBEIRO, PARA TRABALHO EM ALTURA</v>
          </cell>
          <cell r="C4146" t="str">
            <v xml:space="preserve">100M  </v>
          </cell>
          <cell r="D4146">
            <v>408.04</v>
          </cell>
        </row>
        <row r="4147">
          <cell r="A4147">
            <v>38364</v>
          </cell>
          <cell r="B4147" t="str">
            <v>BANCADA/ BANCA EM GRANITO, POLIDO, TIPO ANDORINHA/ QUARTZ/ CASTELO/ CORUMBA OU OUTROS EQUIVALENTES DA REGIAO, COM CUBA INOX, FORMATO *120 X 60* CM, E=  *2* CM</v>
          </cell>
          <cell r="C4147" t="str">
            <v xml:space="preserve">UN    </v>
          </cell>
          <cell r="D4147">
            <v>762.57</v>
          </cell>
        </row>
        <row r="4148">
          <cell r="A4148">
            <v>38365</v>
          </cell>
          <cell r="B4148" t="str">
            <v>CAMADA SEPARADORA DE FILME DE POLIETILENO 20 A 25 MICRA</v>
          </cell>
          <cell r="C4148" t="str">
            <v xml:space="preserve">M2    </v>
          </cell>
          <cell r="D4148">
            <v>1.23</v>
          </cell>
        </row>
        <row r="4149">
          <cell r="A4149">
            <v>38366</v>
          </cell>
          <cell r="B4149" t="str">
            <v>PAPEL KRAFT BETUMADO</v>
          </cell>
          <cell r="C4149" t="str">
            <v xml:space="preserve">M2    </v>
          </cell>
          <cell r="D4149">
            <v>3.25</v>
          </cell>
        </row>
        <row r="4150">
          <cell r="A4150">
            <v>38367</v>
          </cell>
          <cell r="B4150" t="str">
            <v>ESPATULA DE ACO INOX COM CABO DE MADEIRA, LARGURA 8 CM</v>
          </cell>
          <cell r="C4150" t="str">
            <v xml:space="preserve">UN    </v>
          </cell>
          <cell r="D4150">
            <v>9.8000000000000007</v>
          </cell>
        </row>
        <row r="4151">
          <cell r="A4151">
            <v>38368</v>
          </cell>
          <cell r="B4151" t="str">
            <v>ESPATULA DE PLASTICO LISA, LARGURA 10 CM</v>
          </cell>
          <cell r="C4151" t="str">
            <v xml:space="preserve">UN    </v>
          </cell>
          <cell r="D4151">
            <v>4.9400000000000004</v>
          </cell>
        </row>
        <row r="4152">
          <cell r="A4152">
            <v>38369</v>
          </cell>
          <cell r="B4152" t="str">
            <v>DESEMPENADEIRA DE ACO DENTADA 12 X *25* CM, DENTES 8 X 8 MM, CABO FECHADO DE MADEIRA</v>
          </cell>
          <cell r="C4152" t="str">
            <v xml:space="preserve">UN    </v>
          </cell>
          <cell r="D4152">
            <v>9.8000000000000007</v>
          </cell>
        </row>
        <row r="4153">
          <cell r="A4153">
            <v>38370</v>
          </cell>
          <cell r="B4153" t="str">
            <v>DESEMPENADEIRA DE ACO LISA 12 X *25* CM COM CABO FECHADO DE MADEIRA</v>
          </cell>
          <cell r="C4153" t="str">
            <v xml:space="preserve">UN    </v>
          </cell>
          <cell r="D4153">
            <v>9.8000000000000007</v>
          </cell>
        </row>
        <row r="4154">
          <cell r="A4154">
            <v>38372</v>
          </cell>
          <cell r="B4154" t="str">
            <v>DESEMPENADEIRA PLASTICA LISA *14 X 27* CM</v>
          </cell>
          <cell r="C4154" t="str">
            <v xml:space="preserve">UN    </v>
          </cell>
          <cell r="D4154">
            <v>12.72</v>
          </cell>
        </row>
        <row r="4155">
          <cell r="A4155">
            <v>38374</v>
          </cell>
          <cell r="B4155" t="str">
            <v>CADEIRA SUSPENSA MANUAL / BALANCIM INDIVIDUAL (NBR 14751)</v>
          </cell>
          <cell r="C4155" t="str">
            <v xml:space="preserve">UN    </v>
          </cell>
          <cell r="D4155">
            <v>690.18</v>
          </cell>
        </row>
        <row r="4156">
          <cell r="A4156">
            <v>38376</v>
          </cell>
          <cell r="B4156" t="str">
            <v>PRUMO DE PAREDE EM ACO 700 A 750 G</v>
          </cell>
          <cell r="C4156" t="str">
            <v xml:space="preserve">UN    </v>
          </cell>
          <cell r="D4156">
            <v>22.46</v>
          </cell>
        </row>
        <row r="4157">
          <cell r="A4157">
            <v>38377</v>
          </cell>
          <cell r="B4157" t="str">
            <v>PRUMO DE CENTRO EM ACO *400* G</v>
          </cell>
          <cell r="C4157" t="str">
            <v xml:space="preserve">UN    </v>
          </cell>
          <cell r="D4157">
            <v>19.7</v>
          </cell>
        </row>
        <row r="4158">
          <cell r="A4158">
            <v>38379</v>
          </cell>
          <cell r="B4158" t="str">
            <v>REGUA DE ALUMINIO PARA PEDREIRO 2 X 1 "</v>
          </cell>
          <cell r="C4158" t="str">
            <v xml:space="preserve">M     </v>
          </cell>
          <cell r="D4158">
            <v>26.35</v>
          </cell>
        </row>
        <row r="4159">
          <cell r="A4159">
            <v>38380</v>
          </cell>
          <cell r="B4159" t="str">
            <v>ESQUADRO DE ACO 12 " (300 MM), CABO DE ALUMINIO</v>
          </cell>
          <cell r="C4159" t="str">
            <v xml:space="preserve">UN    </v>
          </cell>
          <cell r="D4159">
            <v>15.57</v>
          </cell>
        </row>
        <row r="4160">
          <cell r="A4160">
            <v>38381</v>
          </cell>
          <cell r="B4160" t="str">
            <v>BANDEJA DE PINTURA PARA ROLO 23 CM</v>
          </cell>
          <cell r="C4160" t="str">
            <v xml:space="preserve">UN    </v>
          </cell>
          <cell r="D4160">
            <v>6.28</v>
          </cell>
        </row>
        <row r="4161">
          <cell r="A4161">
            <v>38382</v>
          </cell>
          <cell r="B4161" t="str">
            <v>LINHA DE PEDREIRO LISA 100 M</v>
          </cell>
          <cell r="C4161" t="str">
            <v xml:space="preserve">UN    </v>
          </cell>
          <cell r="D4161">
            <v>7.36</v>
          </cell>
        </row>
        <row r="4162">
          <cell r="A4162">
            <v>38383</v>
          </cell>
          <cell r="B4162" t="str">
            <v>LIXA D'AGUA EM FOLHA, GRAO 100</v>
          </cell>
          <cell r="C4162" t="str">
            <v xml:space="preserve">UN    </v>
          </cell>
          <cell r="D4162">
            <v>1.37</v>
          </cell>
        </row>
        <row r="4163">
          <cell r="A4163">
            <v>38384</v>
          </cell>
          <cell r="B4163" t="str">
            <v>ESTILETE DE METAL, LAMINA 18 MM</v>
          </cell>
          <cell r="C4163" t="str">
            <v xml:space="preserve">UN    </v>
          </cell>
          <cell r="D4163">
            <v>12.81</v>
          </cell>
        </row>
        <row r="4164">
          <cell r="A4164">
            <v>38385</v>
          </cell>
          <cell r="B4164" t="str">
            <v>MISTURADOR MANUAL DE TINTAS PARA FURADEIRA, HASTE METALICA *60* CM, COM HELICE  (MEXEDOR DE TINTA)</v>
          </cell>
          <cell r="C4164" t="str">
            <v xml:space="preserve">UN    </v>
          </cell>
          <cell r="D4164">
            <v>30.16</v>
          </cell>
        </row>
        <row r="4165">
          <cell r="A4165">
            <v>38386</v>
          </cell>
          <cell r="B4165" t="str">
            <v>PINCEL CHATO (TRINCHA) CERDAS GRIS 1.1/2 " (38 MM)</v>
          </cell>
          <cell r="C4165" t="str">
            <v xml:space="preserve">UN    </v>
          </cell>
          <cell r="D4165">
            <v>3.23</v>
          </cell>
        </row>
        <row r="4166">
          <cell r="A4166">
            <v>38390</v>
          </cell>
          <cell r="B4166" t="str">
            <v>ROLO DE LA DE CARNEIRO 23 CM (SEM CABO)</v>
          </cell>
          <cell r="C4166" t="str">
            <v xml:space="preserve">UN    </v>
          </cell>
          <cell r="D4166">
            <v>22.18</v>
          </cell>
        </row>
        <row r="4167">
          <cell r="A4167">
            <v>38392</v>
          </cell>
          <cell r="B4167" t="str">
            <v>PROLONGADOR/EXTENSOR PARA ROLO DE PINTURA 3 M</v>
          </cell>
          <cell r="C4167" t="str">
            <v xml:space="preserve">UN    </v>
          </cell>
          <cell r="D4167">
            <v>35.700000000000003</v>
          </cell>
        </row>
        <row r="4168">
          <cell r="A4168">
            <v>38393</v>
          </cell>
          <cell r="B4168" t="str">
            <v>ROLO DE ESPUMA POLIESTER 23 CM (SEM CABO)</v>
          </cell>
          <cell r="C4168" t="str">
            <v xml:space="preserve">UN    </v>
          </cell>
          <cell r="D4168">
            <v>10</v>
          </cell>
        </row>
        <row r="4169">
          <cell r="A4169">
            <v>38394</v>
          </cell>
          <cell r="B4169" t="str">
            <v>KIT ACESSORIOS PARA COMPRESSOR DE AR, 5 PECAS (PISTOLAS PINTURA, LIMPEZA E PULVERIZACAO, CALIBRADOR E MANGUEIRA)</v>
          </cell>
          <cell r="C4169" t="str">
            <v xml:space="preserve">UN    </v>
          </cell>
          <cell r="D4169">
            <v>202.24</v>
          </cell>
        </row>
        <row r="4170">
          <cell r="A4170">
            <v>38395</v>
          </cell>
          <cell r="B4170" t="str">
            <v>BLOCO DE ESPUMA MULTIUSO *23 X 13 X 8* CM</v>
          </cell>
          <cell r="C4170" t="str">
            <v xml:space="preserve">UN    </v>
          </cell>
          <cell r="D4170">
            <v>5.24</v>
          </cell>
        </row>
        <row r="4171">
          <cell r="A4171">
            <v>38396</v>
          </cell>
          <cell r="B4171" t="str">
            <v>SELADOR HORIZONTAL PARA FITA DE ACO 1 "</v>
          </cell>
          <cell r="C4171" t="str">
            <v xml:space="preserve">UN    </v>
          </cell>
          <cell r="D4171">
            <v>305.58999999999997</v>
          </cell>
        </row>
        <row r="4172">
          <cell r="A4172">
            <v>38397</v>
          </cell>
          <cell r="B4172" t="str">
            <v>PASTA DESENGRAXANTE PARA MAOS</v>
          </cell>
          <cell r="C4172" t="str">
            <v xml:space="preserve">KG    </v>
          </cell>
          <cell r="D4172">
            <v>3.64</v>
          </cell>
        </row>
        <row r="4173">
          <cell r="A4173">
            <v>38399</v>
          </cell>
          <cell r="B4173" t="str">
            <v>BOLSA DE LONA PARA FERRAMENTAS *50 X 35 X 25* CM</v>
          </cell>
          <cell r="C4173" t="str">
            <v xml:space="preserve">UN    </v>
          </cell>
          <cell r="D4173">
            <v>121.1</v>
          </cell>
        </row>
        <row r="4174">
          <cell r="A4174">
            <v>38400</v>
          </cell>
          <cell r="B4174" t="str">
            <v>VASSOURA 40 CM COM CABO</v>
          </cell>
          <cell r="C4174" t="str">
            <v xml:space="preserve">UN    </v>
          </cell>
          <cell r="D4174">
            <v>8.4600000000000009</v>
          </cell>
        </row>
        <row r="4175">
          <cell r="A4175">
            <v>38401</v>
          </cell>
          <cell r="B4175" t="str">
            <v>RODO PARA CHAO 40 CM COM CABO</v>
          </cell>
          <cell r="C4175" t="str">
            <v xml:space="preserve">UN    </v>
          </cell>
          <cell r="D4175">
            <v>6.05</v>
          </cell>
        </row>
        <row r="4176">
          <cell r="A4176">
            <v>38402</v>
          </cell>
          <cell r="B4176" t="str">
            <v>PA DE LIXO PLASTICA, CABO LONGO</v>
          </cell>
          <cell r="C4176" t="str">
            <v xml:space="preserve">UN    </v>
          </cell>
          <cell r="D4176">
            <v>5.08</v>
          </cell>
        </row>
        <row r="4177">
          <cell r="A4177">
            <v>38403</v>
          </cell>
          <cell r="B4177" t="str">
            <v>ENXADA ESTREITA *25 X 23* CM COM CABO</v>
          </cell>
          <cell r="C4177" t="str">
            <v xml:space="preserve">UN    </v>
          </cell>
          <cell r="D4177">
            <v>24.27</v>
          </cell>
        </row>
        <row r="4178">
          <cell r="A4178">
            <v>38404</v>
          </cell>
          <cell r="B4178" t="str">
            <v>CONCRETO USINADO BOMBEAVEL, CLASSE DE RESISTENCIA C20, COM BRITA 0 E 1, SLUMP = 130 +/- 20 MM, EXCLUI SERVICO DE BOMBEAMENTO (NBR 8953)</v>
          </cell>
          <cell r="C4178" t="str">
            <v xml:space="preserve">M3    </v>
          </cell>
          <cell r="D4178">
            <v>390.52</v>
          </cell>
        </row>
        <row r="4179">
          <cell r="A4179">
            <v>38405</v>
          </cell>
          <cell r="B4179" t="str">
            <v>CONCRETO USINADO BOMBEAVEL, CLASSE DE RESISTENCIA C25, COM BRITA 0 E 1, SLUMP = 130 +/- 20 MM, EXCLUI SERVICO DE BOMBEAMENTO (NBR 8953)</v>
          </cell>
          <cell r="C4179" t="str">
            <v xml:space="preserve">M3    </v>
          </cell>
          <cell r="D4179">
            <v>413.95</v>
          </cell>
        </row>
        <row r="4180">
          <cell r="A4180">
            <v>38406</v>
          </cell>
          <cell r="B4180" t="str">
            <v>CONCRETO USINADO BOMBEAVEL, CLASSE DE RESISTENCIA C30, COM BRITA 0 E 1, SLUMP = 130 +/- 20 MM, EXCLUI SERVICO DE BOMBEAMENTO (NBR 8953)</v>
          </cell>
          <cell r="C4180" t="str">
            <v xml:space="preserve">M3    </v>
          </cell>
          <cell r="D4180">
            <v>434.93</v>
          </cell>
        </row>
        <row r="4181">
          <cell r="A4181">
            <v>38408</v>
          </cell>
          <cell r="B4181" t="str">
            <v>CONCRETO USINADO BOMBEAVEL, CLASSE DE RESISTENCIA C25, COM BRITA 0 E 1, SLUMP = 190 +/- 20 MM, EXCLUI SERVICO DE BOMBEAMENTO (NBR 8953)</v>
          </cell>
          <cell r="C4181" t="str">
            <v xml:space="preserve">M3    </v>
          </cell>
          <cell r="D4181">
            <v>430.45</v>
          </cell>
        </row>
        <row r="4182">
          <cell r="A4182">
            <v>38409</v>
          </cell>
          <cell r="B4182" t="str">
            <v>CONCRETO USINADO BOMBEAVEL, CLASSE DE RESISTENCIA C30, COM BRITA 0 E 1, SLUMP = 190 +/- 20 MM, EXCLUI SERVICO DE BOMBEAMENTO (NBR 8953)</v>
          </cell>
          <cell r="C4182" t="str">
            <v xml:space="preserve">M3    </v>
          </cell>
          <cell r="D4182">
            <v>463.99</v>
          </cell>
        </row>
        <row r="4183">
          <cell r="A4183">
            <v>38410</v>
          </cell>
          <cell r="B4183" t="str">
            <v>PENEIRA ROTATIVA COM MOTOR ELETRICO TRIFASICO DE 2 CV, CILINDRO DE 1 M X 0,60 M, COM FUROS DE 3,17 MM</v>
          </cell>
          <cell r="C4183" t="str">
            <v xml:space="preserve">UN    </v>
          </cell>
          <cell r="D4183">
            <v>12007.2</v>
          </cell>
        </row>
        <row r="4184">
          <cell r="A4184">
            <v>38411</v>
          </cell>
          <cell r="B4184" t="str">
            <v>DOSADOR DE AREIA, CAPACIDADE DE *26* LITROS</v>
          </cell>
          <cell r="C4184" t="str">
            <v xml:space="preserve">UN    </v>
          </cell>
          <cell r="D4184">
            <v>1355.65</v>
          </cell>
        </row>
        <row r="4185">
          <cell r="A4185">
            <v>38412</v>
          </cell>
          <cell r="B4185" t="str">
            <v>INVERSOR DE SOLDA MONOFASICO DE 160 A, POTENCIA DE 5400 W, TENSAO DE 220 V, TURBO VENTILADO, PROTECAO POR FUSIVEL TERMICO, PARA ELETRODOS DE 2,0 A 4,0 MM</v>
          </cell>
          <cell r="C4185" t="str">
            <v xml:space="preserve">UN    </v>
          </cell>
          <cell r="D4185">
            <v>1099.3699999999999</v>
          </cell>
        </row>
        <row r="4186">
          <cell r="A4186">
            <v>38413</v>
          </cell>
          <cell r="B4186" t="str">
            <v>LIXADEIRA ELETRICA ANGULAR, PARA DISCO DE 7 " (180 MM), POTENCIA DE 2.200 W, *5.000* RPM, 220 V</v>
          </cell>
          <cell r="C4186" t="str">
            <v xml:space="preserve">UN    </v>
          </cell>
          <cell r="D4186">
            <v>480.56</v>
          </cell>
        </row>
        <row r="4187">
          <cell r="A4187">
            <v>38414</v>
          </cell>
          <cell r="B4187" t="str">
            <v>TERMOFUSORA PARA TUBOS E CONEXOES EM PPR COM DIAMETROS DE 75 A 110 MM, POTENCIA DE *1100* W, TENSAO 220 V</v>
          </cell>
          <cell r="C4187" t="str">
            <v xml:space="preserve">UN    </v>
          </cell>
          <cell r="D4187">
            <v>729.97</v>
          </cell>
        </row>
        <row r="4188">
          <cell r="A4188">
            <v>38415</v>
          </cell>
          <cell r="B4188" t="str">
            <v>TERMOFUSORA PARA TUBOS E CONEXOES EM PPR COM DIAMETROS DE 20 A 63 MM, POTENCIA DE 800 W, TENSAO 220 V</v>
          </cell>
          <cell r="C4188" t="str">
            <v xml:space="preserve">UN    </v>
          </cell>
          <cell r="D4188">
            <v>520.1</v>
          </cell>
        </row>
        <row r="4189">
          <cell r="A4189">
            <v>38418</v>
          </cell>
          <cell r="B4189" t="str">
            <v>BUCHA DE REDUCAO, PVC, LONGA, SERIE R, DN 50 X 40 MM, PARA ESGOTO PREDIAL</v>
          </cell>
          <cell r="C4189" t="str">
            <v xml:space="preserve">UN    </v>
          </cell>
          <cell r="D4189">
            <v>3.5</v>
          </cell>
        </row>
        <row r="4190">
          <cell r="A4190">
            <v>38421</v>
          </cell>
          <cell r="B4190" t="str">
            <v>CURVA DE PVC, 90 GRAUS, SERIE R, DN 50 MM, PARA ESGOTO PREDIAL</v>
          </cell>
          <cell r="C4190" t="str">
            <v xml:space="preserve">UN    </v>
          </cell>
          <cell r="D4190">
            <v>20.65</v>
          </cell>
        </row>
        <row r="4191">
          <cell r="A4191">
            <v>38422</v>
          </cell>
          <cell r="B4191" t="str">
            <v>CURVA DE PVC, 90 GRAUS, SERIE R, DN 75 MM, PARA ESGOTO PREDIAL</v>
          </cell>
          <cell r="C4191" t="str">
            <v xml:space="preserve">UN    </v>
          </cell>
          <cell r="D4191">
            <v>23.25</v>
          </cell>
        </row>
        <row r="4192">
          <cell r="A4192">
            <v>38423</v>
          </cell>
          <cell r="B4192" t="str">
            <v>CURVA DE PVC, 90 GRAUS, SERIE R, DN 100 MM, PARA ESGOTO PREDIAL</v>
          </cell>
          <cell r="C4192" t="str">
            <v xml:space="preserve">UN    </v>
          </cell>
          <cell r="D4192">
            <v>36.36</v>
          </cell>
        </row>
        <row r="4193">
          <cell r="A4193">
            <v>38424</v>
          </cell>
          <cell r="B4193" t="str">
            <v>CURVA DE PVC, 90 GRAUS, SERIE R, DN 150 MM, PARA ESGOTO PREDIAL</v>
          </cell>
          <cell r="C4193" t="str">
            <v xml:space="preserve">UN    </v>
          </cell>
          <cell r="D4193">
            <v>54.47</v>
          </cell>
        </row>
        <row r="4194">
          <cell r="A4194">
            <v>38425</v>
          </cell>
          <cell r="B4194" t="str">
            <v>CURVA DE PVC, 45 GRAUS, SERIE R, DN 75 MM, PARA ESGOTO PREDIAL</v>
          </cell>
          <cell r="C4194" t="str">
            <v xml:space="preserve">UN    </v>
          </cell>
          <cell r="D4194">
            <v>11.06</v>
          </cell>
        </row>
        <row r="4195">
          <cell r="A4195">
            <v>38426</v>
          </cell>
          <cell r="B4195" t="str">
            <v>CURVA DE PVC, 45 GRAUS, SERIE R, DN 100 MM, PARA ESGOTO PREDIAL</v>
          </cell>
          <cell r="C4195" t="str">
            <v xml:space="preserve">UN    </v>
          </cell>
          <cell r="D4195">
            <v>21.23</v>
          </cell>
        </row>
        <row r="4196">
          <cell r="A4196">
            <v>38427</v>
          </cell>
          <cell r="B4196" t="str">
            <v>CURVA DE PVC, 45 GRAUS, SERIE R, DN 150 MM, PARA ESGOTO PREDIAL</v>
          </cell>
          <cell r="C4196" t="str">
            <v xml:space="preserve">UN    </v>
          </cell>
          <cell r="D4196">
            <v>43.58</v>
          </cell>
        </row>
        <row r="4197">
          <cell r="A4197">
            <v>38428</v>
          </cell>
          <cell r="B4197" t="str">
            <v>CONECTOR, CPVC, SOLDAVEL, 22 MM X 3/4", PARA AGUA QUENTE</v>
          </cell>
          <cell r="C4197" t="str">
            <v xml:space="preserve">UN    </v>
          </cell>
          <cell r="D4197">
            <v>15.65</v>
          </cell>
        </row>
        <row r="4198">
          <cell r="A4198">
            <v>38429</v>
          </cell>
          <cell r="B4198" t="str">
            <v>JOELHO DE TRANSICAO, CPVC, SOLDAVEL, 90 GRAUS, 15 MM X 1/2", PARA AGUA QUENTE</v>
          </cell>
          <cell r="C4198" t="str">
            <v xml:space="preserve">UN    </v>
          </cell>
          <cell r="D4198">
            <v>6.82</v>
          </cell>
        </row>
        <row r="4199">
          <cell r="A4199">
            <v>38430</v>
          </cell>
          <cell r="B4199" t="str">
            <v>JOELHO DE TRANSICAO, CPVC, SOLDAVEL, 90 GRAUS, 22 MM X 3/4", PARA AGUA QUENTE</v>
          </cell>
          <cell r="C4199" t="str">
            <v xml:space="preserve">UN    </v>
          </cell>
          <cell r="D4199">
            <v>13.81</v>
          </cell>
        </row>
        <row r="4200">
          <cell r="A4200">
            <v>38431</v>
          </cell>
          <cell r="B4200" t="str">
            <v>JOELHO DE TRANSICAO, CPVC, SOLDAVEL, 90 GRAUS, 22 MM X 1/2", PARA AGUA QUENTE</v>
          </cell>
          <cell r="C4200" t="str">
            <v xml:space="preserve">UN    </v>
          </cell>
          <cell r="D4200">
            <v>10.8</v>
          </cell>
        </row>
        <row r="4201">
          <cell r="A4201">
            <v>38433</v>
          </cell>
          <cell r="B4201" t="str">
            <v>JOELHO PPR, 45 GRAUS, SOLDAVEL, DN 32 MM, PARA AGUA QUENTE PREDIAL</v>
          </cell>
          <cell r="C4201" t="str">
            <v xml:space="preserve">UN    </v>
          </cell>
          <cell r="D4201">
            <v>2.4900000000000002</v>
          </cell>
        </row>
        <row r="4202">
          <cell r="A4202">
            <v>38434</v>
          </cell>
          <cell r="B4202" t="str">
            <v>JOELHO PPR, 90 GRAUS, SOLDAVEL, DN 32 MM, PARA AGUA QUENTE PREDIAL</v>
          </cell>
          <cell r="C4202" t="str">
            <v xml:space="preserve">UN    </v>
          </cell>
          <cell r="D4202">
            <v>2.52</v>
          </cell>
        </row>
        <row r="4203">
          <cell r="A4203">
            <v>38435</v>
          </cell>
          <cell r="B4203" t="str">
            <v>JOELHO PPR, 90 GRAUS, SOLDAVEL, DN 40 MM, PARA AGUA QUENTE PREDIAL</v>
          </cell>
          <cell r="C4203" t="str">
            <v xml:space="preserve">UN    </v>
          </cell>
          <cell r="D4203">
            <v>4.79</v>
          </cell>
        </row>
        <row r="4204">
          <cell r="A4204">
            <v>38436</v>
          </cell>
          <cell r="B4204" t="str">
            <v>JOELHO PPR, 90 GRAUS, SOLDAVEL, DN 50 MM, PARA AGUA QUENTE PREDIAL</v>
          </cell>
          <cell r="C4204" t="str">
            <v xml:space="preserve">UN    </v>
          </cell>
          <cell r="D4204">
            <v>9.91</v>
          </cell>
        </row>
        <row r="4205">
          <cell r="A4205">
            <v>38437</v>
          </cell>
          <cell r="B4205" t="str">
            <v>JOELHO PPR, 90 GRAUS, SOLDAVEL, DN 63 MM, PARA AGUA QUENTE PREDIAL</v>
          </cell>
          <cell r="C4205" t="str">
            <v xml:space="preserve">UN    </v>
          </cell>
          <cell r="D4205">
            <v>14.89</v>
          </cell>
        </row>
        <row r="4206">
          <cell r="A4206">
            <v>38438</v>
          </cell>
          <cell r="B4206" t="str">
            <v>JOELHO PPR, 90 GRAUS, SOLDAVEL, DN 75 MM, PARA AGUA QUENTE PREDIAL</v>
          </cell>
          <cell r="C4206" t="str">
            <v xml:space="preserve">UN    </v>
          </cell>
          <cell r="D4206">
            <v>37.630000000000003</v>
          </cell>
        </row>
        <row r="4207">
          <cell r="A4207">
            <v>38439</v>
          </cell>
          <cell r="B4207" t="str">
            <v>JOELHO PPR, 90 GRAUS, SOLDAVEL, DN 90 MM, PARA AGUA QUENTE PREDIAL</v>
          </cell>
          <cell r="C4207" t="str">
            <v xml:space="preserve">UN    </v>
          </cell>
          <cell r="D4207">
            <v>57.35</v>
          </cell>
        </row>
        <row r="4208">
          <cell r="A4208">
            <v>38440</v>
          </cell>
          <cell r="B4208" t="str">
            <v>JOELHO PPR, 90 GRAUS, SOLDAVEL, DN 110 MM, PARA AGUA QUENTE PREDIAL</v>
          </cell>
          <cell r="C4208" t="str">
            <v xml:space="preserve">UN    </v>
          </cell>
          <cell r="D4208">
            <v>86.01</v>
          </cell>
        </row>
        <row r="4209">
          <cell r="A4209">
            <v>38441</v>
          </cell>
          <cell r="B4209" t="str">
            <v>LUVA PPR, SOLDAVEL, DN 32 MM, PARA AGUA QUENTE PREDIAL</v>
          </cell>
          <cell r="C4209" t="str">
            <v xml:space="preserve">UN    </v>
          </cell>
          <cell r="D4209">
            <v>1.78</v>
          </cell>
        </row>
        <row r="4210">
          <cell r="A4210">
            <v>38442</v>
          </cell>
          <cell r="B4210" t="str">
            <v>LUVA PPR, SOLDAVEL, DN 40 MM, PARA AGUA QUENTE PREDIAL</v>
          </cell>
          <cell r="C4210" t="str">
            <v xml:space="preserve">UN    </v>
          </cell>
          <cell r="D4210">
            <v>4.54</v>
          </cell>
        </row>
        <row r="4211">
          <cell r="A4211">
            <v>38443</v>
          </cell>
          <cell r="B4211" t="str">
            <v>LUVA PPR, SOLDAVEL, DN 50 MM, PARA AGUA QUENTE PREDIAL</v>
          </cell>
          <cell r="C4211" t="str">
            <v xml:space="preserve">UN    </v>
          </cell>
          <cell r="D4211">
            <v>6.85</v>
          </cell>
        </row>
        <row r="4212">
          <cell r="A4212">
            <v>38444</v>
          </cell>
          <cell r="B4212" t="str">
            <v>LUVA PPR, SOLDAVEL, DN 63 MM, PARA AGUA QUENTE PREDIAL</v>
          </cell>
          <cell r="C4212" t="str">
            <v xml:space="preserve">UN    </v>
          </cell>
          <cell r="D4212">
            <v>10.199999999999999</v>
          </cell>
        </row>
        <row r="4213">
          <cell r="A4213">
            <v>38445</v>
          </cell>
          <cell r="B4213" t="str">
            <v>LUVA PPR, SOLDAVEL, DN 75 MM, PARA AGUA QUENTE PREDIAL</v>
          </cell>
          <cell r="C4213" t="str">
            <v xml:space="preserve">UN    </v>
          </cell>
          <cell r="D4213">
            <v>23.97</v>
          </cell>
        </row>
        <row r="4214">
          <cell r="A4214">
            <v>38446</v>
          </cell>
          <cell r="B4214" t="str">
            <v>LUVA PPR, SOLDAVEL, DN 90 MM, PARA AGUA QUENTE PREDIAL</v>
          </cell>
          <cell r="C4214" t="str">
            <v xml:space="preserve">UN    </v>
          </cell>
          <cell r="D4214">
            <v>38.69</v>
          </cell>
        </row>
        <row r="4215">
          <cell r="A4215">
            <v>38447</v>
          </cell>
          <cell r="B4215" t="str">
            <v>LUVA PPR, SOLDAVEL, DN 110 MM, PARA AGUA QUENTE PREDIAL</v>
          </cell>
          <cell r="C4215" t="str">
            <v xml:space="preserve">UN    </v>
          </cell>
          <cell r="D4215">
            <v>61.91</v>
          </cell>
        </row>
        <row r="4216">
          <cell r="A4216">
            <v>38448</v>
          </cell>
          <cell r="B4216" t="str">
            <v>TE DE INSPECAO, PVC, SERIE R, 150 X 100 MM, PARA ESGOTO PREDIAL</v>
          </cell>
          <cell r="C4216" t="str">
            <v xml:space="preserve">UN    </v>
          </cell>
          <cell r="D4216">
            <v>166.91</v>
          </cell>
        </row>
        <row r="4217">
          <cell r="A4217">
            <v>38449</v>
          </cell>
          <cell r="B4217" t="str">
            <v>JOELHO PARA PE DE COLUNA, 45 GRAUS, SERIE R, DN 100 MM, PARA ESGOTO PREDIAL</v>
          </cell>
          <cell r="C4217" t="str">
            <v xml:space="preserve">UN    </v>
          </cell>
          <cell r="D4217">
            <v>23.71</v>
          </cell>
        </row>
        <row r="4218">
          <cell r="A4218">
            <v>38454</v>
          </cell>
          <cell r="B4218" t="str">
            <v>TE MISTURADOR, PPR, F M M, DN 20 X 20 MM, PARA AGUA QUENTE PREDIAL</v>
          </cell>
          <cell r="C4218" t="str">
            <v xml:space="preserve">UN    </v>
          </cell>
          <cell r="D4218">
            <v>3.62</v>
          </cell>
        </row>
        <row r="4219">
          <cell r="A4219">
            <v>38455</v>
          </cell>
          <cell r="B4219" t="str">
            <v>TE MISTURADOR, PPR, F M M, DN 25 X 25 MM, PARA AGUA QUENTE PREDIAL</v>
          </cell>
          <cell r="C4219" t="str">
            <v xml:space="preserve">UN    </v>
          </cell>
          <cell r="D4219">
            <v>3.31</v>
          </cell>
        </row>
        <row r="4220">
          <cell r="A4220">
            <v>38456</v>
          </cell>
          <cell r="B4220" t="str">
            <v>TE NORMAL, PPR, SOLDAVEL, 90 GRAUS, DN 32 X 32 X 32 MM, PARA AGUA QUENTE PREDIAL</v>
          </cell>
          <cell r="C4220" t="str">
            <v xml:space="preserve">UN    </v>
          </cell>
          <cell r="D4220">
            <v>3.44</v>
          </cell>
        </row>
        <row r="4221">
          <cell r="A4221">
            <v>38457</v>
          </cell>
          <cell r="B4221" t="str">
            <v>TE NORMAL, PPR, SOLDAVEL, 90 GRAUS, DN 40 X 40 X 40 MM, PARA AGUA QUENTE PREDIAL</v>
          </cell>
          <cell r="C4221" t="str">
            <v xml:space="preserve">UN    </v>
          </cell>
          <cell r="D4221">
            <v>7.76</v>
          </cell>
        </row>
        <row r="4222">
          <cell r="A4222">
            <v>38458</v>
          </cell>
          <cell r="B4222" t="str">
            <v>TE NORMAL, PPR, SOLDAVEL, 90 GRAUS, DN 50 X 50 X 50 MM, PARA AGUA QUENTE PREDIAL</v>
          </cell>
          <cell r="C4222" t="str">
            <v xml:space="preserve">UN    </v>
          </cell>
          <cell r="D4222">
            <v>10.4</v>
          </cell>
        </row>
        <row r="4223">
          <cell r="A4223">
            <v>38459</v>
          </cell>
          <cell r="B4223" t="str">
            <v>TE NORMAL, PPR, SOLDAVEL, 90 GRAUS, DN 63 X 63 X 63 MM, PARA AGUA QUENTE PREDIAL</v>
          </cell>
          <cell r="C4223" t="str">
            <v xml:space="preserve">UN    </v>
          </cell>
          <cell r="D4223">
            <v>18.350000000000001</v>
          </cell>
        </row>
        <row r="4224">
          <cell r="A4224">
            <v>38460</v>
          </cell>
          <cell r="B4224" t="str">
            <v>TE NORMAL, PPR, SOLDAVEL, 90 GRAUS, DN 75 X 75 X 75 MM, PARA AGUA QUENTE PREDIAL</v>
          </cell>
          <cell r="C4224" t="str">
            <v xml:space="preserve">UN    </v>
          </cell>
          <cell r="D4224">
            <v>38.33</v>
          </cell>
        </row>
        <row r="4225">
          <cell r="A4225">
            <v>38461</v>
          </cell>
          <cell r="B4225" t="str">
            <v>TE NORMAL, PPR, SOLDAVEL, 90 GRAUS, DN 90 X 90 X 90 MM, PARA AGUA QUENTE PREDIAL</v>
          </cell>
          <cell r="C4225" t="str">
            <v xml:space="preserve">UN    </v>
          </cell>
          <cell r="D4225">
            <v>58.48</v>
          </cell>
        </row>
        <row r="4226">
          <cell r="A4226">
            <v>38462</v>
          </cell>
          <cell r="B4226" t="str">
            <v>TE NORMAL, PPR, SOLDAVEL, 90 GRAUS, DN 110 X 110 X 110 MM, PARA AGUA QUENTE PREDIAL</v>
          </cell>
          <cell r="C4226" t="str">
            <v xml:space="preserve">UN    </v>
          </cell>
          <cell r="D4226">
            <v>93.58</v>
          </cell>
        </row>
        <row r="4227">
          <cell r="A4227">
            <v>38463</v>
          </cell>
          <cell r="B4227" t="str">
            <v>MARTELO DE SOLDADOR/PICADOR DE SOLDA</v>
          </cell>
          <cell r="C4227" t="str">
            <v xml:space="preserve">UN    </v>
          </cell>
          <cell r="D4227">
            <v>18.100000000000001</v>
          </cell>
        </row>
        <row r="4228">
          <cell r="A4228">
            <v>38464</v>
          </cell>
          <cell r="B4228" t="str">
            <v>CONCRETO USINADO BOMBEAVEL, CLASSE DE RESISTENCIA C20, COM BRITA 0, SLUMP = 220 +/- 20 MM, INCLUI SERVICO DE BOMBEAMENTO (NBR 8953)</v>
          </cell>
          <cell r="C4228" t="str">
            <v xml:space="preserve">M3    </v>
          </cell>
          <cell r="D4228">
            <v>471.75</v>
          </cell>
        </row>
        <row r="4229">
          <cell r="A4229">
            <v>38465</v>
          </cell>
          <cell r="B4229" t="str">
            <v>TALHADEIRA COM PUNHO DE PROTECAO *20 X 250* MM</v>
          </cell>
          <cell r="C4229" t="str">
            <v xml:space="preserve">UN    </v>
          </cell>
          <cell r="D4229">
            <v>18.45</v>
          </cell>
        </row>
        <row r="4230">
          <cell r="A4230">
            <v>38467</v>
          </cell>
          <cell r="B4230" t="str">
            <v>ALICATE DE PRESSAO 11 " PARA SOLDA, TIPO C</v>
          </cell>
          <cell r="C4230" t="str">
            <v xml:space="preserve">UN    </v>
          </cell>
          <cell r="D4230">
            <v>39.21</v>
          </cell>
        </row>
        <row r="4231">
          <cell r="A4231">
            <v>38468</v>
          </cell>
          <cell r="B4231" t="str">
            <v>ALICATE DE PRESSAO 11 " PARA SOLDA, TIPO U</v>
          </cell>
          <cell r="C4231" t="str">
            <v xml:space="preserve">UN    </v>
          </cell>
          <cell r="D4231">
            <v>43.14</v>
          </cell>
        </row>
        <row r="4232">
          <cell r="A4232">
            <v>38469</v>
          </cell>
          <cell r="B4232" t="str">
            <v>ALICATE DE PRESSAO PARA SOLDA DE CHAPA 18 "</v>
          </cell>
          <cell r="C4232" t="str">
            <v xml:space="preserve">UN    </v>
          </cell>
          <cell r="D4232">
            <v>69.680000000000007</v>
          </cell>
        </row>
        <row r="4233">
          <cell r="A4233">
            <v>38470</v>
          </cell>
          <cell r="B4233" t="str">
            <v>ALICATE DE CORTE DIAGONAL 6 " COM ISOLAMENTO</v>
          </cell>
          <cell r="C4233" t="str">
            <v xml:space="preserve">UN    </v>
          </cell>
          <cell r="D4233">
            <v>23.75</v>
          </cell>
        </row>
        <row r="4234">
          <cell r="A4234">
            <v>38471</v>
          </cell>
          <cell r="B4234" t="str">
            <v>ALICATE PARA ANEIS DE PISTAO, CAPACIDADE 50 A 100 MM</v>
          </cell>
          <cell r="C4234" t="str">
            <v xml:space="preserve">UN    </v>
          </cell>
          <cell r="D4234">
            <v>56.03</v>
          </cell>
        </row>
        <row r="4235">
          <cell r="A4235">
            <v>38473</v>
          </cell>
          <cell r="B4235" t="str">
            <v>MACARICO DE SOLDA 201 PARA EXTENSAO GLP OU ACETILENO</v>
          </cell>
          <cell r="C4235" t="str">
            <v xml:space="preserve">UN    </v>
          </cell>
          <cell r="D4235">
            <v>74.5</v>
          </cell>
        </row>
        <row r="4236">
          <cell r="A4236">
            <v>38474</v>
          </cell>
          <cell r="B4236" t="str">
            <v>EXTENSAO DE SOLDA 201 GLP, E = *2,5 A 4,0* MM</v>
          </cell>
          <cell r="C4236" t="str">
            <v xml:space="preserve">UN    </v>
          </cell>
          <cell r="D4236">
            <v>22.13</v>
          </cell>
        </row>
        <row r="4237">
          <cell r="A4237">
            <v>38475</v>
          </cell>
          <cell r="B4237" t="str">
            <v>EXTENSAO DE SOLDA 201 ACETILENO, E = *1,5 A 2,5* MM</v>
          </cell>
          <cell r="C4237" t="str">
            <v xml:space="preserve">UN    </v>
          </cell>
          <cell r="D4237">
            <v>17.899999999999999</v>
          </cell>
        </row>
        <row r="4238">
          <cell r="A4238">
            <v>38476</v>
          </cell>
          <cell r="B4238" t="str">
            <v>ESCADA DUPLA DE ABRIR EM ALUMINIO, MODELO PINTOR, 8 DEGRAUS</v>
          </cell>
          <cell r="C4238" t="str">
            <v xml:space="preserve">UN    </v>
          </cell>
          <cell r="D4238">
            <v>182.46</v>
          </cell>
        </row>
        <row r="4239">
          <cell r="A4239">
            <v>38477</v>
          </cell>
          <cell r="B4239" t="str">
            <v>ESCADA EXTENSIVEL EM ALUMINIO COM 6,00 M ESTENDIDA</v>
          </cell>
          <cell r="C4239" t="str">
            <v xml:space="preserve">UN    </v>
          </cell>
          <cell r="D4239">
            <v>516.73</v>
          </cell>
        </row>
        <row r="4240">
          <cell r="A4240">
            <v>38538</v>
          </cell>
          <cell r="B4240" t="str">
            <v>ESTACA PRE-MOLDADA MACICA DE CONCRETO VIBRADO ARMADO, PARA CARGA DE 25 T, SECAO QUADRADA DE *16 X 16*, COM ANEL METALICO INCORPORADO A PECA (SOMENTE FORNECIMENTO)</v>
          </cell>
          <cell r="C4240" t="str">
            <v xml:space="preserve">M     </v>
          </cell>
          <cell r="D4240">
            <v>35</v>
          </cell>
        </row>
        <row r="4241">
          <cell r="A4241">
            <v>38539</v>
          </cell>
          <cell r="B4241" t="str">
            <v>ESTACA PRE-MOLDADA MACICA DE CONCRETO VIBRADO ARMADO, PARA CARGA DE 50 T, SECAO QUADRADA, COM ANEL METALICO INCORPORADO A PECA (SOMENTE FORNECIMENTO)</v>
          </cell>
          <cell r="C4241" t="str">
            <v xml:space="preserve">M     </v>
          </cell>
          <cell r="D4241">
            <v>47.59</v>
          </cell>
        </row>
        <row r="4242">
          <cell r="A4242">
            <v>38540</v>
          </cell>
          <cell r="B4242" t="str">
            <v>ESTACA PRE-MOLDADA VAZADA DE CONCRETO CENTRIFUGADO, PARA CARGA DE 100 T, SECAO CIRCULAR, COM ANEL METALICO INCORPORADO A PECA (SOMENTE FORNECIMENTO)</v>
          </cell>
          <cell r="C4242" t="str">
            <v xml:space="preserve">M     </v>
          </cell>
          <cell r="D4242">
            <v>121.97</v>
          </cell>
        </row>
        <row r="4243">
          <cell r="A4243">
            <v>38541</v>
          </cell>
          <cell r="B4243" t="str">
            <v>PERFURATRIZ COM TORRE METALICA PARA EXECUCAO DE ESTACA HELICE CONTINUA, PROFUNDIDADE MAXIMA DE 30 M, DIAMETRO MAXIMO DE 800 MM, POTENCIA INSTALADA DE 268 HP, MESA ROTATIVA COM TORQUE MAXIMO DE 170 KNM</v>
          </cell>
          <cell r="C4243" t="str">
            <v xml:space="preserve">UN    </v>
          </cell>
          <cell r="D4243">
            <v>2466217.08</v>
          </cell>
        </row>
        <row r="4244">
          <cell r="A4244">
            <v>38542</v>
          </cell>
          <cell r="B4244" t="str">
            <v>PERFURATRIZ COM TORRE METALICA PARA EXECUCAO DE ESTACA HELICE CONTINUA, PROFUNDIDADE MAXIMA DE 32 M, DIAMETRO MAXIMO DE 1000 MM, POTENCIA INSTALADA DE 350 HP, MESA ROTATIVA COM TORQUE MAXIMO DE 263 KNM</v>
          </cell>
          <cell r="C4244" t="str">
            <v xml:space="preserve">UN    </v>
          </cell>
          <cell r="D4244">
            <v>3834868.39</v>
          </cell>
        </row>
        <row r="4245">
          <cell r="A4245">
            <v>38543</v>
          </cell>
          <cell r="B4245" t="str">
            <v>PERFURATRIZ HIDRAULICA COM TRADO CURTO ACOPLADO, PROFUNDIDADE MAXIMA DE 20 M, DIAMETRO MAXIMO DE 1500 MM, POTENCIA INSTALADA DE 137 HP, MESA ROTATIVA COM TORQUE MAXIMO DE 30 KNM (INCLUI MONTAGEM, NAO INCLUI CAMINHAO)</v>
          </cell>
          <cell r="C4245" t="str">
            <v xml:space="preserve">UN    </v>
          </cell>
          <cell r="D4245">
            <v>938881.6</v>
          </cell>
        </row>
        <row r="4246">
          <cell r="A4246">
            <v>38544</v>
          </cell>
          <cell r="B4246" t="str">
            <v>MANTA DE POLIETILENO EXPANDIDO (PEBD) ANTICHAMAS, E = 8 MM</v>
          </cell>
          <cell r="C4246" t="str">
            <v xml:space="preserve">M2    </v>
          </cell>
          <cell r="D4246">
            <v>5.74</v>
          </cell>
        </row>
        <row r="4247">
          <cell r="A4247">
            <v>38545</v>
          </cell>
          <cell r="B4247" t="str">
            <v>MANTA DE POLIETILENO EXPANDIDO (PEBD), E = 5 MM</v>
          </cell>
          <cell r="C4247" t="str">
            <v xml:space="preserve">M2    </v>
          </cell>
          <cell r="D4247">
            <v>3.69</v>
          </cell>
        </row>
        <row r="4248">
          <cell r="A4248">
            <v>38546</v>
          </cell>
          <cell r="B4248" t="str">
            <v>ARGAMASSA USINADA AUTOADENSAVEL E AUTONIVELANTE PARA CONTRAPISO, INCLUI BOMBEAMENTO</v>
          </cell>
          <cell r="C4248" t="str">
            <v xml:space="preserve">M3    </v>
          </cell>
          <cell r="D4248">
            <v>437.38</v>
          </cell>
        </row>
        <row r="4249">
          <cell r="A4249">
            <v>38547</v>
          </cell>
          <cell r="B4249" t="str">
            <v>ALICATE DE CRIMPAR RJ11, RJ12 E RJ45</v>
          </cell>
          <cell r="C4249" t="str">
            <v xml:space="preserve">UN    </v>
          </cell>
          <cell r="D4249">
            <v>64.81</v>
          </cell>
        </row>
        <row r="4250">
          <cell r="A4250">
            <v>38548</v>
          </cell>
          <cell r="B4250" t="str">
            <v>CANALETA ESTRUTURAL CERAMICA, 14 X 19 X 19 CM, 6,0 MPA (NBR 15270)</v>
          </cell>
          <cell r="C4250" t="str">
            <v xml:space="preserve">UN    </v>
          </cell>
          <cell r="D4250">
            <v>0.89</v>
          </cell>
        </row>
        <row r="4251">
          <cell r="A4251">
            <v>38588</v>
          </cell>
          <cell r="B4251" t="str">
            <v>MEIO BLOCO CONCRETO ESTRUTURAL 14 X 19 X 14 CM, FBK 4,5 MPA (NBR 6136)</v>
          </cell>
          <cell r="C4251" t="str">
            <v xml:space="preserve">UN    </v>
          </cell>
          <cell r="D4251">
            <v>1.1599999999999999</v>
          </cell>
        </row>
        <row r="4252">
          <cell r="A4252">
            <v>38589</v>
          </cell>
          <cell r="B4252" t="str">
            <v>MEIO BLOCO CONCRETO ESTRUTURAL 14 X 19 X 19 CM, FBK 4,5 MPA (NBR 6136)</v>
          </cell>
          <cell r="C4252" t="str">
            <v xml:space="preserve">UN    </v>
          </cell>
          <cell r="D4252">
            <v>1.41</v>
          </cell>
        </row>
        <row r="4253">
          <cell r="A4253">
            <v>38590</v>
          </cell>
          <cell r="B4253" t="str">
            <v>BLOCO CONCRETO ESTRUTURAL 14 X 19 X 29 CM, FBK 4,5 MPA (NBR 6136)</v>
          </cell>
          <cell r="C4253" t="str">
            <v xml:space="preserve">UN    </v>
          </cell>
          <cell r="D4253">
            <v>2.02</v>
          </cell>
        </row>
        <row r="4254">
          <cell r="A4254">
            <v>38591</v>
          </cell>
          <cell r="B4254" t="str">
            <v>BLOCO CONCRETO ESTRUTURAL 14 X 19 X 34 CM, FBK 4,5 MPA (NBR 6136)</v>
          </cell>
          <cell r="C4254" t="str">
            <v xml:space="preserve">UN    </v>
          </cell>
          <cell r="D4254">
            <v>2.2999999999999998</v>
          </cell>
        </row>
        <row r="4255">
          <cell r="A4255">
            <v>38592</v>
          </cell>
          <cell r="B4255" t="str">
            <v>MEIO BLOCO CONCRETO ESTRUTURAL 14 X 19 X 14 CM, FBK 14 MPA (NBR 6136)</v>
          </cell>
          <cell r="C4255" t="str">
            <v xml:space="preserve">UN    </v>
          </cell>
          <cell r="D4255">
            <v>1.84</v>
          </cell>
        </row>
        <row r="4256">
          <cell r="A4256">
            <v>38593</v>
          </cell>
          <cell r="B4256" t="str">
            <v>MEIO BLOCO CONCRETO ESTRUTURAL 14 X 19 X 19 CM, FBK 14 MPA (NBR 6136)</v>
          </cell>
          <cell r="C4256" t="str">
            <v xml:space="preserve">UN    </v>
          </cell>
          <cell r="D4256">
            <v>1.98</v>
          </cell>
        </row>
        <row r="4257">
          <cell r="A4257">
            <v>38594</v>
          </cell>
          <cell r="B4257" t="str">
            <v>MEIO BLOCO CONCRETO ESTRUTURAL 14 X 19 X 34 CM, FBK 14 MPA (NBR 6136)</v>
          </cell>
          <cell r="C4257" t="str">
            <v xml:space="preserve">UN    </v>
          </cell>
          <cell r="D4257">
            <v>2.93</v>
          </cell>
        </row>
        <row r="4258">
          <cell r="A4258">
            <v>38595</v>
          </cell>
          <cell r="B4258" t="str">
            <v>MEIA CANALETA CONCRETO ESTRUTURAL 14 X 19 X 19 CM, FBK 4,5 MPA (NBR 6136)</v>
          </cell>
          <cell r="C4258" t="str">
            <v xml:space="preserve">UN    </v>
          </cell>
          <cell r="D4258">
            <v>1.4</v>
          </cell>
        </row>
        <row r="4259">
          <cell r="A4259">
            <v>38596</v>
          </cell>
          <cell r="B4259" t="str">
            <v>CANALETA CONCRETO ESTRUTURAL 14 X 19 X 29 CM, FBK 4,5 MPA (NBR 6136)</v>
          </cell>
          <cell r="C4259" t="str">
            <v xml:space="preserve">UN    </v>
          </cell>
          <cell r="D4259">
            <v>2.12</v>
          </cell>
        </row>
        <row r="4260">
          <cell r="A4260">
            <v>38597</v>
          </cell>
          <cell r="B4260" t="str">
            <v>CANALETA CONCRETO ESTRUTURAL 14 X 19 X 39 CM, FBK 4,5 MPA (NBR 6136)</v>
          </cell>
          <cell r="C4260" t="str">
            <v xml:space="preserve">UN    </v>
          </cell>
          <cell r="D4260">
            <v>2.59</v>
          </cell>
        </row>
        <row r="4261">
          <cell r="A4261">
            <v>38598</v>
          </cell>
          <cell r="B4261" t="str">
            <v>MEIA CANALETA CONCRETO ESTRUTURAL 14 X 19 X 19 CM, FBK 14 MPA (NBR 6136)</v>
          </cell>
          <cell r="C4261" t="str">
            <v xml:space="preserve">UN    </v>
          </cell>
          <cell r="D4261">
            <v>2.04</v>
          </cell>
        </row>
        <row r="4262">
          <cell r="A4262">
            <v>38599</v>
          </cell>
          <cell r="B4262" t="str">
            <v>CANALETA CONCRETO ESTRUTURAL 14 X 19 X 29 CM, FBK 14 MPA (NBR 6136)</v>
          </cell>
          <cell r="C4262" t="str">
            <v xml:space="preserve">UN    </v>
          </cell>
          <cell r="D4262">
            <v>3.11</v>
          </cell>
        </row>
        <row r="4263">
          <cell r="A4263">
            <v>38600</v>
          </cell>
          <cell r="B4263" t="str">
            <v>CANALETA CONCRETO ESTRUTURAL 14 X 19 X 39 CM, FBK 14 MPA (NBR 6136)</v>
          </cell>
          <cell r="C4263" t="str">
            <v xml:space="preserve">UN    </v>
          </cell>
          <cell r="D4263">
            <v>3.66</v>
          </cell>
        </row>
        <row r="4264">
          <cell r="A4264">
            <v>38603</v>
          </cell>
          <cell r="B4264" t="str">
            <v>BLOCO ESTRUTURAL CERAMICO 14 X 19 X 34 CM, 6,0 MPA (NBR 15270)</v>
          </cell>
          <cell r="C4264" t="str">
            <v xml:space="preserve">UN    </v>
          </cell>
          <cell r="D4264">
            <v>1.36</v>
          </cell>
        </row>
        <row r="4265">
          <cell r="A4265">
            <v>38604</v>
          </cell>
          <cell r="B4265" t="str">
            <v>USINA DE ASFALTO A FRIO, CAPACIDADE DE 40 A 60 T/H, ELETRICA, POTENCIA DE 30 CV</v>
          </cell>
          <cell r="C4265" t="str">
            <v xml:space="preserve">UN    </v>
          </cell>
          <cell r="D4265">
            <v>97877.54</v>
          </cell>
        </row>
        <row r="4266">
          <cell r="A4266">
            <v>38605</v>
          </cell>
          <cell r="B4266" t="str">
            <v>ABERTURA PARA ENCAIXE DE CUBA OU LAVATORIO EM BANCADA DE MARMORE/ GRANITO OU OUTRO TIPO DE PEDRA NATURAL</v>
          </cell>
          <cell r="C4266" t="str">
            <v xml:space="preserve">UN    </v>
          </cell>
          <cell r="D4266">
            <v>78.98</v>
          </cell>
        </row>
        <row r="4267">
          <cell r="A4267">
            <v>38629</v>
          </cell>
          <cell r="B4267" t="str">
            <v>EQUIPAMENTO PARA DEMARCACAO DE FAIXAS DE TRAFEGO A QUENTE, A SER MONTADO SOBRE CAMINHAO DE PBT MINIMO DE 17 T E DISTANCIA MINIMA ENTRE EIXOS DE 5,2 M, CAPACIDADE PARA 1.000 KG DE MATERIAL TERMOPLASTICO (INCLUI MONTAGEM, NAO INCLUI CAMINHAO E NEM COMPRESSOR DE AR)</v>
          </cell>
          <cell r="C4267" t="str">
            <v xml:space="preserve">UN    </v>
          </cell>
          <cell r="D4267">
            <v>1218750</v>
          </cell>
        </row>
        <row r="4268">
          <cell r="A4268">
            <v>38630</v>
          </cell>
          <cell r="B4268" t="str">
            <v>EQUIPAMENTO PARA DEMARCACAO DE FAIXAS DE TRAFEGO A FRIO, A SER MONTADO SOBRE CAMINHAO DE PBT MINIMO DE 9 T E DISTANCIA MINIMA ENTRE EIXOS DE 4,3 M, CAPACIDADE PARA 800 L DE TINTA (INCLUI MONTAGEM, NAO INCLUI CAMINHAO)</v>
          </cell>
          <cell r="C4268" t="str">
            <v xml:space="preserve">UN    </v>
          </cell>
          <cell r="D4268">
            <v>818750</v>
          </cell>
        </row>
        <row r="4269">
          <cell r="A4269">
            <v>38633</v>
          </cell>
          <cell r="B4269" t="str">
            <v>FURO PARA TORNEIRA OU OUTROS ACESSORIOS  EM BANCADA DE MARMORE/ GRANITO OU OUTRO TIPO DE PEDRA NATURAL</v>
          </cell>
          <cell r="C4269" t="str">
            <v xml:space="preserve">UN    </v>
          </cell>
          <cell r="D4269">
            <v>11.84</v>
          </cell>
        </row>
        <row r="4270">
          <cell r="A4270">
            <v>38637</v>
          </cell>
          <cell r="B4270" t="str">
            <v>SIFAO EM METAL CROMADO PARA PIA AMERICANA, 1.1/2 X 1.1/2 "</v>
          </cell>
          <cell r="C4270" t="str">
            <v xml:space="preserve">UN    </v>
          </cell>
          <cell r="D4270">
            <v>167.09</v>
          </cell>
        </row>
        <row r="4271">
          <cell r="A4271">
            <v>38638</v>
          </cell>
          <cell r="B4271" t="str">
            <v>SIFAO EM METAL CROMADO PARA TANQUE, 1.1/4 X 1.1/2 "</v>
          </cell>
          <cell r="C4271" t="str">
            <v xml:space="preserve">UN    </v>
          </cell>
          <cell r="D4271">
            <v>140.80000000000001</v>
          </cell>
        </row>
        <row r="4272">
          <cell r="A4272">
            <v>38639</v>
          </cell>
          <cell r="B4272" t="str">
            <v>MUDA DE ARBUSTO, BUXINHO, H= *50* M</v>
          </cell>
          <cell r="C4272" t="str">
            <v xml:space="preserve">UN    </v>
          </cell>
          <cell r="D4272">
            <v>206.89</v>
          </cell>
        </row>
        <row r="4273">
          <cell r="A4273">
            <v>38640</v>
          </cell>
          <cell r="B4273" t="str">
            <v>MUDA DE ARBUSTO, PINGO DE OURO/ VIOLETEIRA, H = *10 A 20* CM</v>
          </cell>
          <cell r="C4273" t="str">
            <v xml:space="preserve">UN    </v>
          </cell>
          <cell r="D4273">
            <v>3.1</v>
          </cell>
        </row>
        <row r="4274">
          <cell r="A4274">
            <v>38641</v>
          </cell>
          <cell r="B4274" t="str">
            <v>MUDA DE PALMEIRA, ARECA, H= *1,50* CM</v>
          </cell>
          <cell r="C4274" t="str">
            <v xml:space="preserve">UN    </v>
          </cell>
          <cell r="D4274">
            <v>129.31</v>
          </cell>
        </row>
        <row r="4275">
          <cell r="A4275">
            <v>38642</v>
          </cell>
          <cell r="B4275" t="str">
            <v>COMPRESSOR DE AR REBOCAVEL, VAZAO 152 PCM, PRESSAO EFETIVA DE TRABALHO 102 PSI, MOTOR DIESEL, POTENCIA 31,5 KW</v>
          </cell>
          <cell r="C4275" t="str">
            <v xml:space="preserve">UN    </v>
          </cell>
          <cell r="D4275">
            <v>31035.58</v>
          </cell>
        </row>
        <row r="4276">
          <cell r="A4276">
            <v>38643</v>
          </cell>
          <cell r="B4276" t="str">
            <v>VALVULA EM METAL CROMADO PARA LAVATORIO, 1 " SEM LADRAO</v>
          </cell>
          <cell r="C4276" t="str">
            <v xml:space="preserve">UN    </v>
          </cell>
          <cell r="D4276">
            <v>33.229999999999997</v>
          </cell>
        </row>
        <row r="4277">
          <cell r="A4277">
            <v>38674</v>
          </cell>
          <cell r="B4277" t="str">
            <v>TE MISTURADOR DE TRANSICAO, CPVC, COM ROSCA, 22 MM X 3/4", PARA AGUA QUENTE</v>
          </cell>
          <cell r="C4277" t="str">
            <v xml:space="preserve">UN    </v>
          </cell>
          <cell r="D4277">
            <v>25.11</v>
          </cell>
        </row>
        <row r="4278">
          <cell r="A4278">
            <v>38676</v>
          </cell>
          <cell r="B4278" t="str">
            <v>LUVA SIMPLES, PVC, SOLDAVEL, DN 150 MM, SERIE NORMAL, PARA ESGOTO PREDIAL</v>
          </cell>
          <cell r="C4278" t="str">
            <v xml:space="preserve">UN    </v>
          </cell>
          <cell r="D4278">
            <v>17.22</v>
          </cell>
        </row>
        <row r="4279">
          <cell r="A4279">
            <v>38678</v>
          </cell>
          <cell r="B4279" t="str">
            <v>LUVA SOLDAVEL COM BUCHA DE LATAO, PVC, 32 MM X 1"</v>
          </cell>
          <cell r="C4279" t="str">
            <v xml:space="preserve">UN    </v>
          </cell>
          <cell r="D4279">
            <v>9.83</v>
          </cell>
        </row>
        <row r="4280">
          <cell r="A4280">
            <v>38769</v>
          </cell>
          <cell r="B4280" t="str">
            <v>LUMINARIA ARANDELA TIPO MEIA-LUA COM VIDRO FOSCO *30 X 15* CM, PARA 1 LAMPADA, BASE E27, POTENCIA MAXIMA 40/60 W (NAO INCLUI LAMPADA)</v>
          </cell>
          <cell r="C4280" t="str">
            <v xml:space="preserve">UN    </v>
          </cell>
          <cell r="D4280">
            <v>33.82</v>
          </cell>
        </row>
        <row r="4281">
          <cell r="A4281">
            <v>38770</v>
          </cell>
          <cell r="B4281" t="str">
            <v>LUMINARIA PLAFON REDONDO COM VIDRO FOSCO DIAMETRO *30* CM, PARA 2 LAMPADAS, BASE E27, POTENCIA MAXIMA 40/60 W (NAO INCLUI LAMPADAS)</v>
          </cell>
          <cell r="C4281" t="str">
            <v xml:space="preserve">UN    </v>
          </cell>
          <cell r="D4281">
            <v>37.14</v>
          </cell>
        </row>
        <row r="4282">
          <cell r="A4282">
            <v>38773</v>
          </cell>
          <cell r="B4282" t="str">
            <v>LUMINARIA DE TETO PLAFON/PLAFONIER EM PLASTICO COM BASE E27, POTENCIA MAXIMA 60 W (NAO INCLUI LAMPADA)</v>
          </cell>
          <cell r="C4282" t="str">
            <v xml:space="preserve">UN    </v>
          </cell>
          <cell r="D4282">
            <v>3.4</v>
          </cell>
        </row>
        <row r="4283">
          <cell r="A4283">
            <v>38774</v>
          </cell>
          <cell r="B4283" t="str">
            <v>LUMINARIA DE EMERGENCIA 30 LEDS, POTENCIA 2 W, BATERIA DE LITIO, AUTONOMIA DE 6 HORAS</v>
          </cell>
          <cell r="C4283" t="str">
            <v xml:space="preserve">UN    </v>
          </cell>
          <cell r="D4283">
            <v>34.29</v>
          </cell>
        </row>
        <row r="4284">
          <cell r="A4284">
            <v>38775</v>
          </cell>
          <cell r="B4284" t="str">
            <v>LUMINARIA TIPO TARTARUGA PARA AREA EXTERNA EM ALUMINIO, COM GRADE, PARA 1 LAMPADA, BASE E27, POTENCIA MAXIMA 40/60 W (NAO INCLUI LAMPADA)</v>
          </cell>
          <cell r="C4284" t="str">
            <v xml:space="preserve">UN    </v>
          </cell>
          <cell r="D4284">
            <v>41.87</v>
          </cell>
        </row>
        <row r="4285">
          <cell r="A4285">
            <v>38776</v>
          </cell>
          <cell r="B4285" t="str">
            <v>LUMINARIA DE EMBUTIR EM CHAPA DE ACO PARA 4 LAMPADAS FLUORESCENTES DE 14 W *60 X 60 CM* ALETADA (NAO INCLUI REATOR E LAMPADAS)</v>
          </cell>
          <cell r="C4285" t="str">
            <v xml:space="preserve">UN    </v>
          </cell>
          <cell r="D4285">
            <v>145.29</v>
          </cell>
        </row>
        <row r="4286">
          <cell r="A4286">
            <v>38777</v>
          </cell>
          <cell r="B4286" t="str">
            <v>REATOR ELETRONICO BIVOLT PARA 2 LAMPADAS FLUORESCENTES DE 14 W</v>
          </cell>
          <cell r="C4286" t="str">
            <v xml:space="preserve">UN    </v>
          </cell>
          <cell r="D4286">
            <v>36.99</v>
          </cell>
        </row>
        <row r="4287">
          <cell r="A4287">
            <v>38778</v>
          </cell>
          <cell r="B4287" t="str">
            <v>LAMPADA FLUORESCENTE TUBULAR T8 DE 16/18 W, BIVOLT</v>
          </cell>
          <cell r="C4287" t="str">
            <v xml:space="preserve">UN    </v>
          </cell>
          <cell r="D4287">
            <v>6.7</v>
          </cell>
        </row>
        <row r="4288">
          <cell r="A4288">
            <v>38779</v>
          </cell>
          <cell r="B4288" t="str">
            <v>LAMPADA FLUORESCENTE TUBULAR T8 DE 32/36 W, BIVOLT</v>
          </cell>
          <cell r="C4288" t="str">
            <v xml:space="preserve">UN    </v>
          </cell>
          <cell r="D4288">
            <v>7.1</v>
          </cell>
        </row>
        <row r="4289">
          <cell r="A4289">
            <v>38780</v>
          </cell>
          <cell r="B4289" t="str">
            <v>LAMPADA FLUORESCENTE COMPACTA 3U BRANCA 20 W, BASE E27 (127/220 V)</v>
          </cell>
          <cell r="C4289" t="str">
            <v xml:space="preserve">UN    </v>
          </cell>
          <cell r="D4289">
            <v>12.82</v>
          </cell>
        </row>
        <row r="4290">
          <cell r="A4290">
            <v>38781</v>
          </cell>
          <cell r="B4290" t="str">
            <v>LAMPADA FLUORESCENTE ESPIRAL BRANCA 45 W, BASE E27 (127/220 V)</v>
          </cell>
          <cell r="C4290" t="str">
            <v xml:space="preserve">UN    </v>
          </cell>
          <cell r="D4290">
            <v>43.27</v>
          </cell>
        </row>
        <row r="4291">
          <cell r="A4291">
            <v>38782</v>
          </cell>
          <cell r="B4291" t="str">
            <v>LAMPADA FLUORESCENTE TUBULAR T5 DE 14 W, BIVOLT</v>
          </cell>
          <cell r="C4291" t="str">
            <v xml:space="preserve">UN    </v>
          </cell>
          <cell r="D4291">
            <v>8.92</v>
          </cell>
        </row>
        <row r="4292">
          <cell r="A4292">
            <v>38783</v>
          </cell>
          <cell r="B4292" t="str">
            <v>BLOCO CERAMICO DE VEDACAO COM FUROS NA HORIZONTAL, 11,5 X 19 X 19 CM - 4,5 MPA (NBR 15270)</v>
          </cell>
          <cell r="C4292" t="str">
            <v xml:space="preserve">UN    </v>
          </cell>
          <cell r="D4292">
            <v>0.53</v>
          </cell>
        </row>
        <row r="4293">
          <cell r="A4293">
            <v>38784</v>
          </cell>
          <cell r="B4293" t="str">
            <v>LUMINARIA DE SOBREPOR EM CHAPA DE ACO COM ALETAS PLASTICAS, PARA 2 LAMPADAS, BASE E27, POTENCIA MAXIMA 40/60 W (NAO INCLUI LAMPADAS)</v>
          </cell>
          <cell r="C4293" t="str">
            <v xml:space="preserve">UN    </v>
          </cell>
          <cell r="D4293">
            <v>34.68</v>
          </cell>
        </row>
        <row r="4294">
          <cell r="A4294">
            <v>38785</v>
          </cell>
          <cell r="B4294" t="str">
            <v>LUMINARIA HERMETICA IP-65 PARA 2 DUAS LAMPADAS DE 14/16/18/20 W (NAO INCLUI REATOR E LAMPADAS)</v>
          </cell>
          <cell r="C4294" t="str">
            <v xml:space="preserve">UN    </v>
          </cell>
          <cell r="D4294">
            <v>89.8</v>
          </cell>
        </row>
        <row r="4295">
          <cell r="A4295">
            <v>38786</v>
          </cell>
          <cell r="B4295" t="str">
            <v>LUMINARIA HERMETICA IP-65 PARA 2 DUAS LAMPADAS DE 28/32/36/40 W (NAO INCLUI REATOR E LAMPADAS)</v>
          </cell>
          <cell r="C4295" t="str">
            <v xml:space="preserve">UN    </v>
          </cell>
          <cell r="D4295">
            <v>110.62</v>
          </cell>
        </row>
        <row r="4296">
          <cell r="A4296">
            <v>38787</v>
          </cell>
          <cell r="B4296" t="str">
            <v>TUBO MONOCAMADA PEX, DN 16 MM</v>
          </cell>
          <cell r="C4296" t="str">
            <v xml:space="preserve">M     </v>
          </cell>
          <cell r="D4296">
            <v>3.6</v>
          </cell>
        </row>
        <row r="4297">
          <cell r="A4297">
            <v>38825</v>
          </cell>
          <cell r="B4297" t="str">
            <v>TUBO MONOCAMADA PEX, DN 20 MM</v>
          </cell>
          <cell r="C4297" t="str">
            <v xml:space="preserve">M     </v>
          </cell>
          <cell r="D4297">
            <v>4.71</v>
          </cell>
        </row>
        <row r="4298">
          <cell r="A4298">
            <v>38826</v>
          </cell>
          <cell r="B4298" t="str">
            <v>TUBO MONOCAMADA PEX, DN 25 MM</v>
          </cell>
          <cell r="C4298" t="str">
            <v xml:space="preserve">M     </v>
          </cell>
          <cell r="D4298">
            <v>6.99</v>
          </cell>
        </row>
        <row r="4299">
          <cell r="A4299">
            <v>38827</v>
          </cell>
          <cell r="B4299" t="str">
            <v>TUBO MONOCAMADA PEX, DN 32 MM</v>
          </cell>
          <cell r="C4299" t="str">
            <v xml:space="preserve">M     </v>
          </cell>
          <cell r="D4299">
            <v>11.23</v>
          </cell>
        </row>
        <row r="4300">
          <cell r="A4300">
            <v>38828</v>
          </cell>
          <cell r="B4300" t="str">
            <v>TUBO MULTICAMADA PEX, DN 16 MM, PARA INSTALACOES A GAS (AMARELO)</v>
          </cell>
          <cell r="C4300" t="str">
            <v xml:space="preserve">M     </v>
          </cell>
          <cell r="D4300">
            <v>6.93</v>
          </cell>
        </row>
        <row r="4301">
          <cell r="A4301">
            <v>38829</v>
          </cell>
          <cell r="B4301" t="str">
            <v>TUBO MULTICAMADA PEX, DN 20 MM, PARA INSTALACOES A GAS (AMARELO)</v>
          </cell>
          <cell r="C4301" t="str">
            <v xml:space="preserve">M     </v>
          </cell>
          <cell r="D4301">
            <v>11.35</v>
          </cell>
        </row>
        <row r="4302">
          <cell r="A4302">
            <v>38830</v>
          </cell>
          <cell r="B4302" t="str">
            <v>TUBO MULTICAMADA PEX, DN *26* MM, PARA INSTALACOES A GAS (AMARELO)</v>
          </cell>
          <cell r="C4302" t="str">
            <v xml:space="preserve">M     </v>
          </cell>
          <cell r="D4302">
            <v>15.72</v>
          </cell>
        </row>
        <row r="4303">
          <cell r="A4303">
            <v>38831</v>
          </cell>
          <cell r="B4303" t="str">
            <v>TUBO MULTICAMADA PEX, DN 32 MM, PARA INSTALACOES A GAS (AMARELO)</v>
          </cell>
          <cell r="C4303" t="str">
            <v xml:space="preserve">M     </v>
          </cell>
          <cell r="D4303">
            <v>21.93</v>
          </cell>
        </row>
        <row r="4304">
          <cell r="A4304">
            <v>38835</v>
          </cell>
          <cell r="B4304" t="str">
            <v>TAMPAO / CAP, ROSCA MACHO, PARA TUBO PEX, DN 1/2"</v>
          </cell>
          <cell r="C4304" t="str">
            <v xml:space="preserve">UN    </v>
          </cell>
          <cell r="D4304">
            <v>3.29</v>
          </cell>
        </row>
        <row r="4305">
          <cell r="A4305">
            <v>38836</v>
          </cell>
          <cell r="B4305" t="str">
            <v>TAMPAO / CAP, ROSCA MACHO, PARA TUBO PEX, DN 3/4"</v>
          </cell>
          <cell r="C4305" t="str">
            <v xml:space="preserve">UN    </v>
          </cell>
          <cell r="D4305">
            <v>4.74</v>
          </cell>
        </row>
        <row r="4306">
          <cell r="A4306">
            <v>38837</v>
          </cell>
          <cell r="B4306" t="str">
            <v>TAMPAO / CAP, ROSCA MACHO, PARA TUBO PEX, DN 1"</v>
          </cell>
          <cell r="C4306" t="str">
            <v xml:space="preserve">UN    </v>
          </cell>
          <cell r="D4306">
            <v>8.56</v>
          </cell>
        </row>
        <row r="4307">
          <cell r="A4307">
            <v>38838</v>
          </cell>
          <cell r="B4307" t="str">
            <v>ADAPTADOR DE COBRE PARA TUBULACAO PEX, DN 16 X 15 MM</v>
          </cell>
          <cell r="C4307" t="str">
            <v xml:space="preserve">UN    </v>
          </cell>
          <cell r="D4307">
            <v>6.24</v>
          </cell>
        </row>
        <row r="4308">
          <cell r="A4308">
            <v>38839</v>
          </cell>
          <cell r="B4308" t="str">
            <v>ADAPTADOR DE COBRE PARA TUBULACAO PEX, DN 20 X 22 MM</v>
          </cell>
          <cell r="C4308" t="str">
            <v xml:space="preserve">UN    </v>
          </cell>
          <cell r="D4308">
            <v>7.35</v>
          </cell>
        </row>
        <row r="4309">
          <cell r="A4309">
            <v>38840</v>
          </cell>
          <cell r="B4309" t="str">
            <v>ANEL DESLIZANTE / TRADICIONAL, METALICO, PARA TUBO PEX, DN 16 MM</v>
          </cell>
          <cell r="C4309" t="str">
            <v xml:space="preserve">UN    </v>
          </cell>
          <cell r="D4309">
            <v>1.75</v>
          </cell>
        </row>
        <row r="4310">
          <cell r="A4310">
            <v>38841</v>
          </cell>
          <cell r="B4310" t="str">
            <v>ANEL DESLIZANTE / TRADICIONAL, METALICO, PARA TUBO PEX, DN 20 MM</v>
          </cell>
          <cell r="C4310" t="str">
            <v xml:space="preserve">UN    </v>
          </cell>
          <cell r="D4310">
            <v>1.94</v>
          </cell>
        </row>
        <row r="4311">
          <cell r="A4311">
            <v>38842</v>
          </cell>
          <cell r="B4311" t="str">
            <v>ANEL DESLIZANTE / TRADICIONAL, METALICO, PARA TUBO PEX, DN 25 MM</v>
          </cell>
          <cell r="C4311" t="str">
            <v xml:space="preserve">UN    </v>
          </cell>
          <cell r="D4311">
            <v>3.83</v>
          </cell>
        </row>
        <row r="4312">
          <cell r="A4312">
            <v>38843</v>
          </cell>
          <cell r="B4312" t="str">
            <v>ANEL DESLIZANTE / TRADICIONAL, METALICO, PARA TUBO PEX, DN 32 MM</v>
          </cell>
          <cell r="C4312" t="str">
            <v xml:space="preserve">UN    </v>
          </cell>
          <cell r="D4312">
            <v>5.98</v>
          </cell>
        </row>
        <row r="4313">
          <cell r="A4313">
            <v>38844</v>
          </cell>
          <cell r="B4313" t="str">
            <v>CONEXAO FIXA, ROSCA FEMEA, METALICA, COM ANEL DESLIZANTE, DN 16 MM X 1/2", PARA TUBO PEX</v>
          </cell>
          <cell r="C4313" t="str">
            <v xml:space="preserve">UN    </v>
          </cell>
          <cell r="D4313">
            <v>6.42</v>
          </cell>
        </row>
        <row r="4314">
          <cell r="A4314">
            <v>38845</v>
          </cell>
          <cell r="B4314" t="str">
            <v>CONEXAO FIXA, ROSCA FEMEA, EM PLASTICO, DN 16 MM X 3/4", PARA CONEXAO COM CRIMPAGEM EM TUBO PEX</v>
          </cell>
          <cell r="C4314" t="str">
            <v xml:space="preserve">UN    </v>
          </cell>
          <cell r="D4314">
            <v>12.71</v>
          </cell>
        </row>
        <row r="4315">
          <cell r="A4315">
            <v>38846</v>
          </cell>
          <cell r="B4315" t="str">
            <v>CONEXAO FIXA, ROSCA FEMEA, METALICA, COM ANEL DESLIZANTE, DN 20 MM X 1/2", PARA TUBO PEX</v>
          </cell>
          <cell r="C4315" t="str">
            <v xml:space="preserve">UN    </v>
          </cell>
          <cell r="D4315">
            <v>7.02</v>
          </cell>
        </row>
        <row r="4316">
          <cell r="A4316">
            <v>38847</v>
          </cell>
          <cell r="B4316" t="str">
            <v>CONEXAO FIXA, ROSCA FEMEA, METALICA, COM ANEL DESLIZANTE, DN 20 MM X 3/4", PARA TUBO PEX</v>
          </cell>
          <cell r="C4316" t="str">
            <v xml:space="preserve">UN    </v>
          </cell>
          <cell r="D4316">
            <v>8.64</v>
          </cell>
        </row>
        <row r="4317">
          <cell r="A4317">
            <v>38848</v>
          </cell>
          <cell r="B4317" t="str">
            <v>CONEXAO FIXA, ROSCA FEMEA, METALICA, COM ANEL DESLIZANTE, DN 25 MM X 3/4", PARA TUBO PEX</v>
          </cell>
          <cell r="C4317" t="str">
            <v xml:space="preserve">UN    </v>
          </cell>
          <cell r="D4317">
            <v>10.039999999999999</v>
          </cell>
        </row>
        <row r="4318">
          <cell r="A4318">
            <v>38849</v>
          </cell>
          <cell r="B4318" t="str">
            <v>CONEXAO FIXA, ROSCA FEMEA, EM PLASTICO, DN 25 MM X 1/2", PARA CONEXAO COM CRIMPAGEM EM TUBO PEX</v>
          </cell>
          <cell r="C4318" t="str">
            <v xml:space="preserve">UN    </v>
          </cell>
          <cell r="D4318">
            <v>12.85</v>
          </cell>
        </row>
        <row r="4319">
          <cell r="A4319">
            <v>38850</v>
          </cell>
          <cell r="B4319" t="str">
            <v>CONEXAO FIXA, ROSCA FEMEA, METALICA, COM ANEL DESLIZANTE, DN 25 MM X 1", PARA TUBO PEX</v>
          </cell>
          <cell r="C4319" t="str">
            <v xml:space="preserve">UN    </v>
          </cell>
          <cell r="D4319">
            <v>12.01</v>
          </cell>
        </row>
        <row r="4320">
          <cell r="A4320">
            <v>38851</v>
          </cell>
          <cell r="B4320" t="str">
            <v>CONEXAO FIXA, ROSCA FEMEA, METALICA, COM ANEL DESLIZANTE, DN 32 MM X 1", PARA TUBO PEX</v>
          </cell>
          <cell r="C4320" t="str">
            <v xml:space="preserve">UN    </v>
          </cell>
          <cell r="D4320">
            <v>18.25</v>
          </cell>
        </row>
        <row r="4321">
          <cell r="A4321">
            <v>38852</v>
          </cell>
          <cell r="B4321" t="str">
            <v>CONEXAO FIXA, ROSCA FEMEA, EM PLASTICO, DN 32 MM X 3/4", PARA CONEXAO COM CRIMPAGEM EM TUBO PEX</v>
          </cell>
          <cell r="C4321" t="str">
            <v xml:space="preserve">UN    </v>
          </cell>
          <cell r="D4321">
            <v>20.89</v>
          </cell>
        </row>
        <row r="4322">
          <cell r="A4322">
            <v>38853</v>
          </cell>
          <cell r="B4322" t="str">
            <v>CONEXAO MOVEL, ROSCA FEMEA, METALICA, COM ANEL DESLIZANTE, PARA TUBO PEX, DN 16 MM X 1/2"</v>
          </cell>
          <cell r="C4322" t="str">
            <v xml:space="preserve">UN    </v>
          </cell>
          <cell r="D4322">
            <v>5.29</v>
          </cell>
        </row>
        <row r="4323">
          <cell r="A4323">
            <v>38854</v>
          </cell>
          <cell r="B4323" t="str">
            <v>CONEXAO MOVEL, ROSCA FEMEA, METALICA, COM ANEL DESLIZANTE, PARA TUBO PEX, DN 16 MM X 3/4"</v>
          </cell>
          <cell r="C4323" t="str">
            <v xml:space="preserve">UN    </v>
          </cell>
          <cell r="D4323">
            <v>7.23</v>
          </cell>
        </row>
        <row r="4324">
          <cell r="A4324">
            <v>38855</v>
          </cell>
          <cell r="B4324" t="str">
            <v>CONEXAO MOVEL, ROSCA FEMEA, METALICA, COM ANEL DESLIZANTE, PARA TUBO PEX, DN 20 MM X 1/2"</v>
          </cell>
          <cell r="C4324" t="str">
            <v xml:space="preserve">UN    </v>
          </cell>
          <cell r="D4324">
            <v>5.36</v>
          </cell>
        </row>
        <row r="4325">
          <cell r="A4325">
            <v>38856</v>
          </cell>
          <cell r="B4325" t="str">
            <v>CONEXAO MOVEL, ROSCA FEMEA, METALICA, COM ANEL DESLIZANTE, PARA TUBO PEX, DN 20 MM X 3/4"</v>
          </cell>
          <cell r="C4325" t="str">
            <v xml:space="preserve">UN    </v>
          </cell>
          <cell r="D4325">
            <v>8.61</v>
          </cell>
        </row>
        <row r="4326">
          <cell r="A4326">
            <v>38857</v>
          </cell>
          <cell r="B4326" t="str">
            <v>CONEXAO MOVEL, ROSCA FEMEA, METALICA, COM ANEL DESLIZANTE, PARA TUBO PEX, DN 25 MM X 1"</v>
          </cell>
          <cell r="C4326" t="str">
            <v xml:space="preserve">UN    </v>
          </cell>
          <cell r="D4326">
            <v>11.4</v>
          </cell>
        </row>
        <row r="4327">
          <cell r="A4327">
            <v>38858</v>
          </cell>
          <cell r="B4327" t="str">
            <v>CONEXAO MOVEL, ROSCA FEMEA, METALICA, COM ANEL DESLIZANTE, PARA TUBO PEX, DN 25 MM X 3/4"</v>
          </cell>
          <cell r="C4327" t="str">
            <v xml:space="preserve">UN    </v>
          </cell>
          <cell r="D4327">
            <v>10.36</v>
          </cell>
        </row>
        <row r="4328">
          <cell r="A4328">
            <v>38859</v>
          </cell>
          <cell r="B4328" t="str">
            <v>CONEXAO MOVEL, ROSCA FEMEA, METALICA, COM ANEL DESLIZANTE, PARA TUBO PEX, DN 32 MM X 1"</v>
          </cell>
          <cell r="C4328" t="str">
            <v xml:space="preserve">UN    </v>
          </cell>
          <cell r="D4328">
            <v>16.78</v>
          </cell>
        </row>
        <row r="4329">
          <cell r="A4329">
            <v>38860</v>
          </cell>
          <cell r="B4329" t="str">
            <v>CONEXAO FIXA, ROSCA MACHO, METALICA, PARA TUBO PEX, DN 16 MM X 1/2"</v>
          </cell>
          <cell r="C4329" t="str">
            <v xml:space="preserve">UN    </v>
          </cell>
          <cell r="D4329">
            <v>5.16</v>
          </cell>
        </row>
        <row r="4330">
          <cell r="A4330">
            <v>38861</v>
          </cell>
          <cell r="B4330" t="str">
            <v>CONEXAO FIXA, ROSCA MACHO, METALICA, PARA TUBO PEX, DN 16 MM X 3/4"</v>
          </cell>
          <cell r="C4330" t="str">
            <v xml:space="preserve">UN    </v>
          </cell>
          <cell r="D4330">
            <v>6.94</v>
          </cell>
        </row>
        <row r="4331">
          <cell r="A4331">
            <v>38862</v>
          </cell>
          <cell r="B4331" t="str">
            <v>CONEXAO FIXA, ROSCA MACHO, METALICA, PARA TUBO PEX, DN 20 MM X 1/2"</v>
          </cell>
          <cell r="C4331" t="str">
            <v xml:space="preserve">UN    </v>
          </cell>
          <cell r="D4331">
            <v>5.85</v>
          </cell>
        </row>
        <row r="4332">
          <cell r="A4332">
            <v>38863</v>
          </cell>
          <cell r="B4332" t="str">
            <v>CONEXAO FIXA, ROSCA MACHO, METALICA, PARA TUBO PEX, DN 20 MM X 3/4"</v>
          </cell>
          <cell r="C4332" t="str">
            <v xml:space="preserve">UN    </v>
          </cell>
          <cell r="D4332">
            <v>6.72</v>
          </cell>
        </row>
        <row r="4333">
          <cell r="A4333">
            <v>38864</v>
          </cell>
          <cell r="B4333" t="str">
            <v>CONEXAO FIXA, ROSCA MACHO, METALICA, PARA TUBO PEX, DN 25 MM X 1"</v>
          </cell>
          <cell r="C4333" t="str">
            <v xml:space="preserve">UN    </v>
          </cell>
          <cell r="D4333">
            <v>13.95</v>
          </cell>
        </row>
        <row r="4334">
          <cell r="A4334">
            <v>38865</v>
          </cell>
          <cell r="B4334" t="str">
            <v>CONEXAO FIXA, ROSCA MACHO, METALICA, PARA TUBO PEX, DN 25 MM X 1/2"</v>
          </cell>
          <cell r="C4334" t="str">
            <v xml:space="preserve">UN    </v>
          </cell>
          <cell r="D4334">
            <v>9.1300000000000008</v>
          </cell>
        </row>
        <row r="4335">
          <cell r="A4335">
            <v>38866</v>
          </cell>
          <cell r="B4335" t="str">
            <v>CONEXAO FIXA, ROSCA MACHO, METALICA, PARA TUBO PEX, DN 25 MM X 3/4"</v>
          </cell>
          <cell r="C4335" t="str">
            <v xml:space="preserve">UN    </v>
          </cell>
          <cell r="D4335">
            <v>9.82</v>
          </cell>
        </row>
        <row r="4336">
          <cell r="A4336">
            <v>38868</v>
          </cell>
          <cell r="B4336" t="str">
            <v>CONEXAO FIXA, ROSCA MACHO, METALICA, PARA TUBO PEX, DN 32 MM X 1"</v>
          </cell>
          <cell r="C4336" t="str">
            <v xml:space="preserve">UN    </v>
          </cell>
          <cell r="D4336">
            <v>16.38</v>
          </cell>
        </row>
        <row r="4337">
          <cell r="A4337">
            <v>38869</v>
          </cell>
          <cell r="B4337" t="str">
            <v>DISTRIBUIDOR METALICO, COM ROSCA, 2 SAIDAS, DN 3/4" X 1/2", PARA CONEXAO COM ANEL DESLIZANTE EM TUBO PEX</v>
          </cell>
          <cell r="C4337" t="str">
            <v xml:space="preserve">UN    </v>
          </cell>
          <cell r="D4337">
            <v>26.5</v>
          </cell>
        </row>
        <row r="4338">
          <cell r="A4338">
            <v>38870</v>
          </cell>
          <cell r="B4338" t="str">
            <v>DISTRIBUIDOR METALICO, COM ROSCA, 2 SAIDAS, DN 1" X 1/2", PARA CONEXAO COM ANEL DESLIZANTE EM TUBO PEX</v>
          </cell>
          <cell r="C4338" t="str">
            <v xml:space="preserve">UN    </v>
          </cell>
          <cell r="D4338">
            <v>30.04</v>
          </cell>
        </row>
        <row r="4339">
          <cell r="A4339">
            <v>38871</v>
          </cell>
          <cell r="B4339" t="str">
            <v>DISTRIBUIDOR METALICO, COM ROSCA, 3 SAIDAS, DN 3/4" X 1/2", PARA CONEXAO COM ANEL DESLIZANTE EM TUBO PEX</v>
          </cell>
          <cell r="C4339" t="str">
            <v xml:space="preserve">UN    </v>
          </cell>
          <cell r="D4339">
            <v>33.01</v>
          </cell>
        </row>
        <row r="4340">
          <cell r="A4340">
            <v>38872</v>
          </cell>
          <cell r="B4340" t="str">
            <v>DISTRIBUIDOR METALICO, COM ROSCA, 3 SAIDAS, DN 1" X 1/2", PARA CONEXAO COM ANEL DESLIZANTE EM TUBO PEX</v>
          </cell>
          <cell r="C4340" t="str">
            <v xml:space="preserve">UN    </v>
          </cell>
          <cell r="D4340">
            <v>41.03</v>
          </cell>
        </row>
        <row r="4341">
          <cell r="A4341">
            <v>38873</v>
          </cell>
          <cell r="B4341" t="str">
            <v>TE METALICO, PARA CONEXAO COM ANEL DESLIZANTE EM TUBO PEX, DN 16 MM</v>
          </cell>
          <cell r="C4341" t="str">
            <v xml:space="preserve">UN    </v>
          </cell>
          <cell r="D4341">
            <v>10.68</v>
          </cell>
        </row>
        <row r="4342">
          <cell r="A4342">
            <v>38874</v>
          </cell>
          <cell r="B4342" t="str">
            <v>TE METALICO, PARA CONEXAO COM ANEL DESLIZANTE EM TUBO PEX, DN 20 MM</v>
          </cell>
          <cell r="C4342" t="str">
            <v xml:space="preserve">UN    </v>
          </cell>
          <cell r="D4342">
            <v>12.99</v>
          </cell>
        </row>
        <row r="4343">
          <cell r="A4343">
            <v>38875</v>
          </cell>
          <cell r="B4343" t="str">
            <v>TE METALICO, PARA CONEXAO COM ANEL DESLIZANTE EM TUBO PEX, DN 25 MM</v>
          </cell>
          <cell r="C4343" t="str">
            <v xml:space="preserve">UN    </v>
          </cell>
          <cell r="D4343">
            <v>22.95</v>
          </cell>
        </row>
        <row r="4344">
          <cell r="A4344">
            <v>38876</v>
          </cell>
          <cell r="B4344" t="str">
            <v>TE METALICO, PARA CONEXAO COM ANEL DESLIZANTE EM TUBO PEX, DN 32 MM</v>
          </cell>
          <cell r="C4344" t="str">
            <v xml:space="preserve">UN    </v>
          </cell>
          <cell r="D4344">
            <v>30.89</v>
          </cell>
        </row>
        <row r="4345">
          <cell r="A4345">
            <v>38877</v>
          </cell>
          <cell r="B4345" t="str">
            <v>MASSA PARA TEXTURA LISA DE BASE ACRILICA, USO INTERNO E EXTERNO</v>
          </cell>
          <cell r="C4345" t="str">
            <v xml:space="preserve">KG    </v>
          </cell>
          <cell r="D4345">
            <v>4.8899999999999997</v>
          </cell>
        </row>
        <row r="4346">
          <cell r="A4346">
            <v>38878</v>
          </cell>
          <cell r="B4346" t="str">
            <v>TE DE REDUCAO METALICO, PARA CONEXAO COM ANEL DESLIZANTE EM TUBO PEX, DN 16 X 20 X 16 MM</v>
          </cell>
          <cell r="C4346" t="str">
            <v xml:space="preserve">UN    </v>
          </cell>
          <cell r="D4346">
            <v>12.04</v>
          </cell>
        </row>
        <row r="4347">
          <cell r="A4347">
            <v>38879</v>
          </cell>
          <cell r="B4347" t="str">
            <v>TE DE REDUCAO METALICO, PARA CONEXAO COM ANEL DESLIZANTE EM TUBO PEX, DN 16 X 25 X 16 MM</v>
          </cell>
          <cell r="C4347" t="str">
            <v xml:space="preserve">UN    </v>
          </cell>
          <cell r="D4347">
            <v>22.57</v>
          </cell>
        </row>
        <row r="4348">
          <cell r="A4348">
            <v>38880</v>
          </cell>
          <cell r="B4348" t="str">
            <v>TE DE REDUCAO METALICO, PARA CONEXAO COM ANEL DESLIZANTE EM TUBO PEX, DN 20 X 16 X 20 MM</v>
          </cell>
          <cell r="C4348" t="str">
            <v xml:space="preserve">UN    </v>
          </cell>
          <cell r="D4348">
            <v>12.38</v>
          </cell>
        </row>
        <row r="4349">
          <cell r="A4349">
            <v>38881</v>
          </cell>
          <cell r="B4349" t="str">
            <v>TE DE REDUCAO METALICO, PARA CONEXAO COM ANEL DESLIZANTE EM TUBO PEX, DN 20 X 16 X 16 MM</v>
          </cell>
          <cell r="C4349" t="str">
            <v xml:space="preserve">UN    </v>
          </cell>
          <cell r="D4349">
            <v>11.81</v>
          </cell>
        </row>
        <row r="4350">
          <cell r="A4350">
            <v>38882</v>
          </cell>
          <cell r="B4350" t="str">
            <v>TE DE REDUCAO METALICO, PARA CONEXAO COM ANEL DESLIZANTE EM TUBO PEX, DN 20 X 20 X 16 MM</v>
          </cell>
          <cell r="C4350" t="str">
            <v xml:space="preserve">UN    </v>
          </cell>
          <cell r="D4350">
            <v>12.82</v>
          </cell>
        </row>
        <row r="4351">
          <cell r="A4351">
            <v>38883</v>
          </cell>
          <cell r="B4351" t="str">
            <v>TE DE REDUCAO METALICO, PARA CONEXAO COM ANEL DESLIZANTE EM TUBO PEX, DN 20 X 25 X 20 MM</v>
          </cell>
          <cell r="C4351" t="str">
            <v xml:space="preserve">UN    </v>
          </cell>
          <cell r="D4351">
            <v>18.96</v>
          </cell>
        </row>
        <row r="4352">
          <cell r="A4352">
            <v>38884</v>
          </cell>
          <cell r="B4352" t="str">
            <v>TE DE REDUCAO METALICO, PARA CONEXAO COM ANEL DESLIZANTE EM TUBO PEX, DN 25 X 16 X 16 MM</v>
          </cell>
          <cell r="C4352" t="str">
            <v xml:space="preserve">UN    </v>
          </cell>
          <cell r="D4352">
            <v>20.58</v>
          </cell>
        </row>
        <row r="4353">
          <cell r="A4353">
            <v>38885</v>
          </cell>
          <cell r="B4353" t="str">
            <v>TE DE REDUCAO METALICO, PARA CONEXAO COM ANEL DESLIZANTE EM TUBO PEX, DN 25 X 16 X 20 MM</v>
          </cell>
          <cell r="C4353" t="str">
            <v xml:space="preserve">UN    </v>
          </cell>
          <cell r="D4353">
            <v>19.91</v>
          </cell>
        </row>
        <row r="4354">
          <cell r="A4354">
            <v>38886</v>
          </cell>
          <cell r="B4354" t="str">
            <v>TE DE REDUCAO METALICO, PARA CONEXAO COM ANEL DESLIZANTE EM TUBO PEX, DN 25 X 16 X 25 MM</v>
          </cell>
          <cell r="C4354" t="str">
            <v xml:space="preserve">UN    </v>
          </cell>
          <cell r="D4354">
            <v>21.49</v>
          </cell>
        </row>
        <row r="4355">
          <cell r="A4355">
            <v>38887</v>
          </cell>
          <cell r="B4355" t="str">
            <v>TE DE REDUCAO METALICO, PARA CONEXAO COM ANEL DESLIZANTE EM TUBO PEX, DN 25 X 20 X 20 MM</v>
          </cell>
          <cell r="C4355" t="str">
            <v xml:space="preserve">UN    </v>
          </cell>
          <cell r="D4355">
            <v>19.3</v>
          </cell>
        </row>
        <row r="4356">
          <cell r="A4356">
            <v>38888</v>
          </cell>
          <cell r="B4356" t="str">
            <v>TE DE REDUCAO METALICO, PARA CONEXAO COM ANEL DESLIZANTE EM TUBO PEX, DN 25 X 20 X 25 MM</v>
          </cell>
          <cell r="C4356" t="str">
            <v xml:space="preserve">UN    </v>
          </cell>
          <cell r="D4356">
            <v>22.94</v>
          </cell>
        </row>
        <row r="4357">
          <cell r="A4357">
            <v>38889</v>
          </cell>
          <cell r="B4357" t="str">
            <v>LUMINARIA DE SOBREPOR EM CHAPA DE ACO COM ALETAS PLASTICAS, PARA 1 LAMPADA, BASE E27, POTENCIA MAXIMA 40/60 W (NAO INCLUI LAMPADA)</v>
          </cell>
          <cell r="C4357" t="str">
            <v xml:space="preserve">UN    </v>
          </cell>
          <cell r="D4357">
            <v>25.92</v>
          </cell>
        </row>
        <row r="4358">
          <cell r="A4358">
            <v>38890</v>
          </cell>
          <cell r="B4358" t="str">
            <v>TE DE REDUCAO METALICO, PARA CONEXAO COM ANEL DESLIZANTE EM TUBO PEX, DN 25 X 32 X 25 MM</v>
          </cell>
          <cell r="C4358" t="str">
            <v xml:space="preserve">UN    </v>
          </cell>
          <cell r="D4358">
            <v>34.1</v>
          </cell>
        </row>
        <row r="4359">
          <cell r="A4359">
            <v>38893</v>
          </cell>
          <cell r="B4359" t="str">
            <v>TE DE REDUCAO METALICO, PARA CONEXAO COM ANEL DESLIZANTE EM TUBO PEX, DN 32 X 20 X 32 MM</v>
          </cell>
          <cell r="C4359" t="str">
            <v xml:space="preserve">UN    </v>
          </cell>
          <cell r="D4359">
            <v>27.43</v>
          </cell>
        </row>
        <row r="4360">
          <cell r="A4360">
            <v>38894</v>
          </cell>
          <cell r="B4360" t="str">
            <v>TE DE REDUCAO METALICO, PARA CONEXAO COM ANEL DESLIZANTE EM TUBO PEX, DN 32 X 25 X 25 MM</v>
          </cell>
          <cell r="C4360" t="str">
            <v xml:space="preserve">UN    </v>
          </cell>
          <cell r="D4360">
            <v>34.83</v>
          </cell>
        </row>
        <row r="4361">
          <cell r="A4361">
            <v>38896</v>
          </cell>
          <cell r="B4361" t="str">
            <v>TE DE REDUCAO METALICO, PARA CONEXAO COM ANEL DESLIZANTE EM TUBO PEX, DN 32 X 25 X 32 MM</v>
          </cell>
          <cell r="C4361" t="str">
            <v xml:space="preserve">UN    </v>
          </cell>
          <cell r="D4361">
            <v>35.520000000000003</v>
          </cell>
        </row>
        <row r="4362">
          <cell r="A4362">
            <v>38897</v>
          </cell>
          <cell r="B4362" t="str">
            <v>TE ROSCA MACHO, METALICO, PARA CONEXAO COM ANEL DESLIZANTE EM TUBO PEX, DN 16 MM X 1/2"</v>
          </cell>
          <cell r="C4362" t="str">
            <v xml:space="preserve">UN    </v>
          </cell>
          <cell r="D4362">
            <v>12.05</v>
          </cell>
        </row>
        <row r="4363">
          <cell r="A4363">
            <v>38899</v>
          </cell>
          <cell r="B4363" t="str">
            <v>TE ROSCA MACHO, METALICO, PARA CONEXAO COM ANEL DESLIZANTE EM TUBO PEX, DN 20 MM X 1/2"</v>
          </cell>
          <cell r="C4363" t="str">
            <v xml:space="preserve">UN    </v>
          </cell>
          <cell r="D4363">
            <v>13.56</v>
          </cell>
        </row>
        <row r="4364">
          <cell r="A4364">
            <v>38900</v>
          </cell>
          <cell r="B4364" t="str">
            <v>TE ROSCA MACHO, METALICO, PARA CONEXAO COM ANEL DESLIZANTE EM TUBO PEX, DN 20 MM X 3/4"</v>
          </cell>
          <cell r="C4364" t="str">
            <v xml:space="preserve">UN    </v>
          </cell>
          <cell r="D4364">
            <v>14.13</v>
          </cell>
        </row>
        <row r="4365">
          <cell r="A4365">
            <v>38901</v>
          </cell>
          <cell r="B4365" t="str">
            <v>TE ROSCA MACHO, METALICO, PARA CONEXAO COM ANEL DESLIZANTE EM TUBO PEX, DN 25 MM X 3/4"</v>
          </cell>
          <cell r="C4365" t="str">
            <v xml:space="preserve">UN    </v>
          </cell>
          <cell r="D4365">
            <v>23.12</v>
          </cell>
        </row>
        <row r="4366">
          <cell r="A4366">
            <v>38903</v>
          </cell>
          <cell r="B4366" t="str">
            <v>TE ROSCA MACHO, METALICO, PARA CONEXAO COM ANEL DESLIZANTE EM TUBO PEX, DN 32 MM X 3/4"</v>
          </cell>
          <cell r="C4366" t="str">
            <v xml:space="preserve">UN    </v>
          </cell>
          <cell r="D4366">
            <v>37.33</v>
          </cell>
        </row>
        <row r="4367">
          <cell r="A4367">
            <v>38904</v>
          </cell>
          <cell r="B4367" t="str">
            <v>TE ROSCA MACHO, METALICO, PARA CONEXAO COM ANEL DESLIZANTE EM TUBO PEX, DN 32 MM X 1"</v>
          </cell>
          <cell r="C4367" t="str">
            <v xml:space="preserve">UN    </v>
          </cell>
          <cell r="D4367">
            <v>37.56</v>
          </cell>
        </row>
        <row r="4368">
          <cell r="A4368">
            <v>38905</v>
          </cell>
          <cell r="B4368" t="str">
            <v>TE ROSCA FEMEA, METALICO, PARA CONEXAO COM ANEL DESLIZANTE EM TUBO PEX, DN 16 MM X 1/2"</v>
          </cell>
          <cell r="C4368" t="str">
            <v xml:space="preserve">UN    </v>
          </cell>
          <cell r="D4368">
            <v>12</v>
          </cell>
        </row>
        <row r="4369">
          <cell r="A4369">
            <v>38907</v>
          </cell>
          <cell r="B4369" t="str">
            <v>TE ROSCA FEMEA, METALICO, PARA CONEXAO COM ANEL DESLIZANTE EM TUBO PEX, DN 20 MM X 1/2"</v>
          </cell>
          <cell r="C4369" t="str">
            <v xml:space="preserve">UN    </v>
          </cell>
          <cell r="D4369">
            <v>12.77</v>
          </cell>
        </row>
        <row r="4370">
          <cell r="A4370">
            <v>38908</v>
          </cell>
          <cell r="B4370" t="str">
            <v>TE ROSCA FEMEA, METALICO, PARA CONEXAO COM ANEL DESLIZANTE EM TUBO PEX, DN 20 MM X 3/4"</v>
          </cell>
          <cell r="C4370" t="str">
            <v xml:space="preserve">UN    </v>
          </cell>
          <cell r="D4370">
            <v>14.37</v>
          </cell>
        </row>
        <row r="4371">
          <cell r="A4371">
            <v>38909</v>
          </cell>
          <cell r="B4371" t="str">
            <v>TE ROSCA FEMEA, METALICO, PARA CONEXAO COM ANEL DESLIZANTE EM TUBO PEX, DN 25 MM X 1/2"</v>
          </cell>
          <cell r="C4371" t="str">
            <v xml:space="preserve">UN    </v>
          </cell>
          <cell r="D4371">
            <v>20.66</v>
          </cell>
        </row>
        <row r="4372">
          <cell r="A4372">
            <v>38910</v>
          </cell>
          <cell r="B4372" t="str">
            <v>TE ROSCA FEMEA, METALICO, PARA CONEXAO COM ANEL DESLIZANTE EM TUBO PEX, DN 25 MM X 3/4"</v>
          </cell>
          <cell r="C4372" t="str">
            <v xml:space="preserve">UN    </v>
          </cell>
          <cell r="D4372">
            <v>22.31</v>
          </cell>
        </row>
        <row r="4373">
          <cell r="A4373">
            <v>38911</v>
          </cell>
          <cell r="B4373" t="str">
            <v>TE MISTURADOR METALICO, PARA CONEXAO COM ANEL DESLIZANTE EM TUBO PEX, DN 16 MM X 1/2"</v>
          </cell>
          <cell r="C4373" t="str">
            <v xml:space="preserve">UN    </v>
          </cell>
          <cell r="D4373">
            <v>38.299999999999997</v>
          </cell>
        </row>
        <row r="4374">
          <cell r="A4374">
            <v>38912</v>
          </cell>
          <cell r="B4374" t="str">
            <v>TE MISTURADOR METALICO, PARA CONEXAO COM ANEL DESLIZANTE EM TUBO PEX, DN 20 MM X 3/4"</v>
          </cell>
          <cell r="C4374" t="str">
            <v xml:space="preserve">UN    </v>
          </cell>
          <cell r="D4374">
            <v>48.68</v>
          </cell>
        </row>
        <row r="4375">
          <cell r="A4375">
            <v>38913</v>
          </cell>
          <cell r="B4375" t="str">
            <v>JOELHO 90 GRAUS, METALICO, PARA CONEXAO COM ANEL DESLIZANTE EM TUBO PEX, DN 16 MM</v>
          </cell>
          <cell r="C4375" t="str">
            <v xml:space="preserve">UN    </v>
          </cell>
          <cell r="D4375">
            <v>9.8699999999999992</v>
          </cell>
        </row>
        <row r="4376">
          <cell r="A4376">
            <v>38914</v>
          </cell>
          <cell r="B4376" t="str">
            <v>JOELHO 90 GRAUS, METALICO, PARA CONEXAO COM ANEL DESLIZANTE EM TUBO PEX, DN 20 MM</v>
          </cell>
          <cell r="C4376" t="str">
            <v xml:space="preserve">UN    </v>
          </cell>
          <cell r="D4376">
            <v>11.45</v>
          </cell>
        </row>
        <row r="4377">
          <cell r="A4377">
            <v>38915</v>
          </cell>
          <cell r="B4377" t="str">
            <v>JOELHO 90 GRAUS, METALICO, PARA CONEXAO COM ANEL DESLIZANTE EM TUBO PEX, DN 25 MM</v>
          </cell>
          <cell r="C4377" t="str">
            <v xml:space="preserve">UN    </v>
          </cell>
          <cell r="D4377">
            <v>19.88</v>
          </cell>
        </row>
        <row r="4378">
          <cell r="A4378">
            <v>38916</v>
          </cell>
          <cell r="B4378" t="str">
            <v>JOELHO 90 GRAUS, METALICO, PARA CONEXAO COM ANEL DESLIZANTE EM TUBO PEX, DN 32 MM</v>
          </cell>
          <cell r="C4378" t="str">
            <v xml:space="preserve">UN    </v>
          </cell>
          <cell r="D4378">
            <v>26.22</v>
          </cell>
        </row>
        <row r="4379">
          <cell r="A4379">
            <v>38917</v>
          </cell>
          <cell r="B4379" t="str">
            <v>JOELHO, ROSCA FEMEA, COM BASE FIXA, METALICO, PARA CONEXAO COM ANEL DESLIZANTE EM TUBO PEX, DN 16 MM X 1/2"</v>
          </cell>
          <cell r="C4379" t="str">
            <v xml:space="preserve">UN    </v>
          </cell>
          <cell r="D4379">
            <v>8.5</v>
          </cell>
        </row>
        <row r="4380">
          <cell r="A4380">
            <v>38918</v>
          </cell>
          <cell r="B4380" t="str">
            <v>JOELHO, ROSCA FEMEA, COM BASE FIXA, PLASTICO, PARA CONEXAO POR CRIMPAGEM EM TUBO PEX, DN 16 MM X 3/4"</v>
          </cell>
          <cell r="C4380" t="str">
            <v xml:space="preserve">UN    </v>
          </cell>
          <cell r="D4380">
            <v>19.2</v>
          </cell>
        </row>
        <row r="4381">
          <cell r="A4381">
            <v>38919</v>
          </cell>
          <cell r="B4381" t="str">
            <v>JOELHO, ROSCA FEMEA, COM BASE FIXA, METALICO, PARA CONEXAO COM ANEL DESLIZANTE EM TUBO PEX, DN 20 MM X 1/2"</v>
          </cell>
          <cell r="C4381" t="str">
            <v xml:space="preserve">UN    </v>
          </cell>
          <cell r="D4381">
            <v>12.64</v>
          </cell>
        </row>
        <row r="4382">
          <cell r="A4382">
            <v>38920</v>
          </cell>
          <cell r="B4382" t="str">
            <v>JOELHO, ROSCA FEMEA, COM BASE FIXA, PLASTICO, PARA CONEXAO POR CRIMPAGEM EM TUBO PEX, DN 20 MM X 3/4"</v>
          </cell>
          <cell r="C4382" t="str">
            <v xml:space="preserve">UN    </v>
          </cell>
          <cell r="D4382">
            <v>24</v>
          </cell>
        </row>
        <row r="4383">
          <cell r="A4383">
            <v>38921</v>
          </cell>
          <cell r="B4383" t="str">
            <v>JOELHO, ROSCA FEMEA, COM BASE FIXA, PLASTICO, PARA CONEXAO COM CRIMPAGEM EM TUBO PEX, DN 25 MM X 1/2"</v>
          </cell>
          <cell r="C4383" t="str">
            <v xml:space="preserve">UN    </v>
          </cell>
          <cell r="D4383">
            <v>20.2</v>
          </cell>
        </row>
        <row r="4384">
          <cell r="A4384">
            <v>38922</v>
          </cell>
          <cell r="B4384" t="str">
            <v>JOELHO, ROSCA FEMEA, COM BASE FIXA, METALICO, PARA CONEXAO COM ANEL DESLIZANTE EM TUBO PEX, DN 25 MM X 3/4"</v>
          </cell>
          <cell r="C4384" t="str">
            <v xml:space="preserve">UN    </v>
          </cell>
          <cell r="D4384">
            <v>16.34</v>
          </cell>
        </row>
        <row r="4385">
          <cell r="A4385">
            <v>38923</v>
          </cell>
          <cell r="B4385" t="str">
            <v>JOELHO 90 GRAUS, ROSCA FEMEA TERMINAL, METALICO, PARA CONEXAO COM ANEL DESLIZANTE EM TUBO PEX, DN 16 MM X 1/2"</v>
          </cell>
          <cell r="C4385" t="str">
            <v xml:space="preserve">UN    </v>
          </cell>
          <cell r="D4385">
            <v>8.6999999999999993</v>
          </cell>
        </row>
        <row r="4386">
          <cell r="A4386">
            <v>38924</v>
          </cell>
          <cell r="B4386" t="str">
            <v>JOELHO 90 GRAUS, ROSCA FEMEA TERMINAL, PLASTICO, PARA CONEXAO COM CRIMPAGEM EM TUBO PEX, DN 16 MM X 3/4"</v>
          </cell>
          <cell r="C4386" t="str">
            <v xml:space="preserve">UN    </v>
          </cell>
          <cell r="D4386">
            <v>15.69</v>
          </cell>
        </row>
        <row r="4387">
          <cell r="A4387">
            <v>38925</v>
          </cell>
          <cell r="B4387" t="str">
            <v>JOELHO 90 GRAUS, ROSCA FEMEA TERMINAL, METALICO, PARA CONEXAO COM ANEL DESLIZANTE EM TUBO PEX, DN 20 MM X 1/2"</v>
          </cell>
          <cell r="C4387" t="str">
            <v xml:space="preserve">UN    </v>
          </cell>
          <cell r="D4387">
            <v>9.35</v>
          </cell>
        </row>
        <row r="4388">
          <cell r="A4388">
            <v>38926</v>
          </cell>
          <cell r="B4388" t="str">
            <v>JOELHO 90 GRAUS, ROSCA FEMEA TERMINAL, METALICO, PARA CONEXAO COM ANEL DESLIZANTE EM TUBO PEX, DN 20 MM X 3/4"</v>
          </cell>
          <cell r="C4388" t="str">
            <v xml:space="preserve">UN    </v>
          </cell>
          <cell r="D4388">
            <v>13.36</v>
          </cell>
        </row>
        <row r="4389">
          <cell r="A4389">
            <v>38927</v>
          </cell>
          <cell r="B4389" t="str">
            <v>JOELHO 90 GRAUS, ROSCA FEMEA TERMINAL, METALICO, PARA CONEXAO COM ANEL DESLIZANTE EM TUBO PEX, DN 25 MM X 3/4"</v>
          </cell>
          <cell r="C4389" t="str">
            <v xml:space="preserve">UN    </v>
          </cell>
          <cell r="D4389">
            <v>14.29</v>
          </cell>
        </row>
        <row r="4390">
          <cell r="A4390">
            <v>38928</v>
          </cell>
          <cell r="B4390" t="str">
            <v>JOELHO 90 GRAUS, ROSCA FEMEA TERMINAL, PLASTICO, PARA CONEXAO COM CRIMPAGEM EM TUBO PEX, DN 25 MM X 1/2"</v>
          </cell>
          <cell r="C4390" t="str">
            <v xml:space="preserve">UN    </v>
          </cell>
          <cell r="D4390">
            <v>15.84</v>
          </cell>
        </row>
        <row r="4391">
          <cell r="A4391">
            <v>38929</v>
          </cell>
          <cell r="B4391" t="str">
            <v>JOELHO 90 GRAUS, ROSCA FEMEA TERMINAL, PLASTICO, PARA CONEXAO COM CRIMPAGEM EM TUBO PEX, DN 25 MM X 1"</v>
          </cell>
          <cell r="C4391" t="str">
            <v xml:space="preserve">UN    </v>
          </cell>
          <cell r="D4391">
            <v>28.09</v>
          </cell>
        </row>
        <row r="4392">
          <cell r="A4392">
            <v>38930</v>
          </cell>
          <cell r="B4392" t="str">
            <v>JOELHO 90 GRAUS, ROSCA FEMEA TERMINAL, PLASTICO, PARA CONEXAO COM CRIMPAGEM EM TUBO PEX, DN 32 MM X 1"</v>
          </cell>
          <cell r="C4392" t="str">
            <v xml:space="preserve">UN    </v>
          </cell>
          <cell r="D4392">
            <v>35.29</v>
          </cell>
        </row>
        <row r="4393">
          <cell r="A4393">
            <v>38931</v>
          </cell>
          <cell r="B4393" t="str">
            <v>JOELHO 90 GRAUS, ROSCA MACHO TERMINAL, METALICO, PARA CONEXAO COM ANEL DESLIZANTE EM TUBO PEX, DN 16 MM X 1/2"</v>
          </cell>
          <cell r="C4393" t="str">
            <v xml:space="preserve">UN    </v>
          </cell>
          <cell r="D4393">
            <v>8.8800000000000008</v>
          </cell>
        </row>
        <row r="4394">
          <cell r="A4394">
            <v>38932</v>
          </cell>
          <cell r="B4394" t="str">
            <v>JOELHO 90 GRAUS, ROSCA MACHO TERMINAL, METALICO, PARA CONEXAO COM ANEL DESLIZANTE EM TUBO PEX, DN 20 MM X 1/2"</v>
          </cell>
          <cell r="C4394" t="str">
            <v xml:space="preserve">UN    </v>
          </cell>
          <cell r="D4394">
            <v>8.9700000000000006</v>
          </cell>
        </row>
        <row r="4395">
          <cell r="A4395">
            <v>38934</v>
          </cell>
          <cell r="B4395" t="str">
            <v>JOELHO 90 GRAUS, ROSCA MACHO TERMINAL, METALICO, PARA CONEXAO COM ANEL DESLIZANTE EM TUBO PEX, DN 20 MM X 3/4"</v>
          </cell>
          <cell r="C4395" t="str">
            <v xml:space="preserve">UN    </v>
          </cell>
          <cell r="D4395">
            <v>13.26</v>
          </cell>
        </row>
        <row r="4396">
          <cell r="A4396">
            <v>38935</v>
          </cell>
          <cell r="B4396" t="str">
            <v>JOELHO 90 GRAUS, ROSCA MACHO TERMINAL, METALICO, PARA CONEXAO COM ANEL DESLIZANTE EM TUBO PEX, DN 25 MM X 3/4"</v>
          </cell>
          <cell r="C4396" t="str">
            <v xml:space="preserve">UN    </v>
          </cell>
          <cell r="D4396">
            <v>14.19</v>
          </cell>
        </row>
        <row r="4397">
          <cell r="A4397">
            <v>38936</v>
          </cell>
          <cell r="B4397" t="str">
            <v>JOELHO 90 GRAUS, ROSCA MACHO TERMINAL, PLASTICO, PARA CONEXAO COM CRIMPAGEM EM TUBO PEX, DN 25 MM X 1/2"</v>
          </cell>
          <cell r="C4397" t="str">
            <v xml:space="preserve">UN    </v>
          </cell>
          <cell r="D4397">
            <v>15.2</v>
          </cell>
        </row>
        <row r="4398">
          <cell r="A4398">
            <v>38937</v>
          </cell>
          <cell r="B4398" t="str">
            <v>JOELHO 90 GRAUS, ROSCA MACHO TERMINAL, PLASTICO, PARA CONEXAO COM CRIMPAGEM EM TUBO PEX, DN 25 MM X 1"</v>
          </cell>
          <cell r="C4398" t="str">
            <v xml:space="preserve">UN    </v>
          </cell>
          <cell r="D4398">
            <v>18.52</v>
          </cell>
        </row>
        <row r="4399">
          <cell r="A4399">
            <v>38938</v>
          </cell>
          <cell r="B4399" t="str">
            <v>JOELHO 90 GRAUS, ROSCA MACHO TERMINAL, PLASTICO, PARA CONEXAO COM CRIMPAGEM EM TUBO PEX, DN 32 MM X 1"</v>
          </cell>
          <cell r="C4399" t="str">
            <v xml:space="preserve">UN    </v>
          </cell>
          <cell r="D4399">
            <v>27.54</v>
          </cell>
        </row>
        <row r="4400">
          <cell r="A4400">
            <v>38939</v>
          </cell>
          <cell r="B4400" t="str">
            <v>JOELHO ROSCA FEMEA MOVEL, METALICO, PARA CONEXAO COM ANEL DESLIZANTE EM TUBO PEX, DN 16 MM X 1/2"</v>
          </cell>
          <cell r="C4400" t="str">
            <v xml:space="preserve">UN    </v>
          </cell>
          <cell r="D4400">
            <v>10.64</v>
          </cell>
        </row>
        <row r="4401">
          <cell r="A4401">
            <v>38940</v>
          </cell>
          <cell r="B4401" t="str">
            <v>JOELHO ROSCA FEMEA MOVEL, METALICO, PARA CONEXAO COM ANEL DESLIZANTE EM TUBO PEX, DN 20 MM X 1/2"</v>
          </cell>
          <cell r="C4401" t="str">
            <v xml:space="preserve">UN    </v>
          </cell>
          <cell r="D4401">
            <v>16.239999999999998</v>
          </cell>
        </row>
        <row r="4402">
          <cell r="A4402">
            <v>38941</v>
          </cell>
          <cell r="B4402" t="str">
            <v>JOELHO ROSCA FEMEA MOVEL, METALICO, PARA CONEXAO COM ANEL DESLIZANTE EM TUBO PEX, DN 20 MM X 3/4"</v>
          </cell>
          <cell r="C4402" t="str">
            <v xml:space="preserve">UN    </v>
          </cell>
          <cell r="D4402">
            <v>19.18</v>
          </cell>
        </row>
        <row r="4403">
          <cell r="A4403">
            <v>38942</v>
          </cell>
          <cell r="B4403" t="str">
            <v>JOELHO ROSCA FEMEA MOVEL, METALICO, PARA CONEXAO COM ANEL DESLIZANTE EM TUBO PEX, DN 25 MM X 3/4"</v>
          </cell>
          <cell r="C4403" t="str">
            <v xml:space="preserve">UN    </v>
          </cell>
          <cell r="D4403">
            <v>21.49</v>
          </cell>
        </row>
        <row r="4404">
          <cell r="A4404">
            <v>38943</v>
          </cell>
          <cell r="B4404" t="str">
            <v>LUVA PARA TUBO PEX, METALICO, PARA CONEXAO COM ANEL DESLIZANTE, DN 16 MM</v>
          </cell>
          <cell r="C4404" t="str">
            <v xml:space="preserve">UN    </v>
          </cell>
          <cell r="D4404">
            <v>3.69</v>
          </cell>
        </row>
        <row r="4405">
          <cell r="A4405">
            <v>38944</v>
          </cell>
          <cell r="B4405" t="str">
            <v>LUVA PARA TUBO PEX, METALICO, PARA CONEXAO COM ANEL DESLIZANTE, DN 20 MM</v>
          </cell>
          <cell r="C4405" t="str">
            <v xml:space="preserve">UN    </v>
          </cell>
          <cell r="D4405">
            <v>5.7</v>
          </cell>
        </row>
        <row r="4406">
          <cell r="A4406">
            <v>38945</v>
          </cell>
          <cell r="B4406" t="str">
            <v>LUVA PARA TUBO PEX, METALICO, PARA CONEXAO COM ANEL DESLIZANTE, DN 25 MM</v>
          </cell>
          <cell r="C4406" t="str">
            <v xml:space="preserve">UN    </v>
          </cell>
          <cell r="D4406">
            <v>11.57</v>
          </cell>
        </row>
        <row r="4407">
          <cell r="A4407">
            <v>38946</v>
          </cell>
          <cell r="B4407" t="str">
            <v>LUVA PARA TUBO PEX, METALICO, PARA CONEXAO COM ANEL DESLIZANTE, DN 32 MM</v>
          </cell>
          <cell r="C4407" t="str">
            <v xml:space="preserve">UN    </v>
          </cell>
          <cell r="D4407">
            <v>17.260000000000002</v>
          </cell>
        </row>
        <row r="4408">
          <cell r="A4408">
            <v>38947</v>
          </cell>
          <cell r="B4408" t="str">
            <v>LUVA DE REDUCAO PARA TUBO PEX, METALICA, PARA CONEXAO COM ANEL DESLIZANTE, DN 20 X 16 MM</v>
          </cell>
          <cell r="C4408" t="str">
            <v xml:space="preserve">UN    </v>
          </cell>
          <cell r="D4408">
            <v>5</v>
          </cell>
        </row>
        <row r="4409">
          <cell r="A4409">
            <v>38948</v>
          </cell>
          <cell r="B4409" t="str">
            <v>LUVA DE REDUCAO PARA TUBO PEX, METALICA, PARA CONEXAO COM ANEL DESLIZANTE, DN 25 X 16 MM</v>
          </cell>
          <cell r="C4409" t="str">
            <v xml:space="preserve">UN    </v>
          </cell>
          <cell r="D4409">
            <v>7.98</v>
          </cell>
        </row>
        <row r="4410">
          <cell r="A4410">
            <v>38949</v>
          </cell>
          <cell r="B4410" t="str">
            <v>LUVA DE REDUCAO PARA TUBO PEX, METALICA, PARA CONEXAO COM ANEL DESLIZANTE, DN 25 X 20 MM</v>
          </cell>
          <cell r="C4410" t="str">
            <v xml:space="preserve">UN    </v>
          </cell>
          <cell r="D4410">
            <v>8.85</v>
          </cell>
        </row>
        <row r="4411">
          <cell r="A4411">
            <v>38950</v>
          </cell>
          <cell r="B4411" t="str">
            <v>LUVA DE REDUCAO PARA TUBO PEX, PLASTICA, PARA CONEXAO COM CRIMPAGEM, DN 32 X 20 MM</v>
          </cell>
          <cell r="C4411" t="str">
            <v xml:space="preserve">UN    </v>
          </cell>
          <cell r="D4411">
            <v>21.33</v>
          </cell>
        </row>
        <row r="4412">
          <cell r="A4412">
            <v>38951</v>
          </cell>
          <cell r="B4412" t="str">
            <v>LUVA DE REDUCAO PARA TUBO PEX, METALICA, PARA CONEXAO COM ANEL DESLIZANTE, DN 32 X 25 MM</v>
          </cell>
          <cell r="C4412" t="str">
            <v xml:space="preserve">UN    </v>
          </cell>
          <cell r="D4412">
            <v>14</v>
          </cell>
        </row>
        <row r="4413">
          <cell r="A4413">
            <v>38952</v>
          </cell>
          <cell r="B4413" t="str">
            <v>TAMPAO / CAP, ROSCA FEMEA, METALICO, PARA TUBO PEX, DN 1/2"</v>
          </cell>
          <cell r="C4413" t="str">
            <v xml:space="preserve">UN    </v>
          </cell>
          <cell r="D4413">
            <v>2.3199999999999998</v>
          </cell>
        </row>
        <row r="4414">
          <cell r="A4414">
            <v>38953</v>
          </cell>
          <cell r="B4414" t="str">
            <v>TAMPAO / CAP, ROSCA FEMEA, METALICO, PARA TUBO PEX, DN 3/4"</v>
          </cell>
          <cell r="C4414" t="str">
            <v xml:space="preserve">UN    </v>
          </cell>
          <cell r="D4414">
            <v>3.66</v>
          </cell>
        </row>
        <row r="4415">
          <cell r="A4415">
            <v>38968</v>
          </cell>
          <cell r="B4415" t="str">
            <v>GRADIL *1320 X 2170* MM (A X L) EM BARRA DE ACO CHATA *25 MM X 2* MM, ENTRELACADA COM BARRA ACO REDONDA *5* MM, MALHA *65 X 132* MM, GALVANIZADO E PINTURA ELETROSTATICA, COR PRETO</v>
          </cell>
          <cell r="C4415" t="str">
            <v xml:space="preserve">M2    </v>
          </cell>
          <cell r="D4415">
            <v>227.74</v>
          </cell>
        </row>
        <row r="4416">
          <cell r="A4416">
            <v>38971</v>
          </cell>
          <cell r="B4416" t="str">
            <v>TUBO PPR, CLASSE PN 12, DN 32 MM</v>
          </cell>
          <cell r="C4416" t="str">
            <v xml:space="preserve">M     </v>
          </cell>
          <cell r="D4416">
            <v>7.51</v>
          </cell>
        </row>
        <row r="4417">
          <cell r="A4417">
            <v>38972</v>
          </cell>
          <cell r="B4417" t="str">
            <v>TUBO PPR, CLASSE PN 12, DN 40 MM</v>
          </cell>
          <cell r="C4417" t="str">
            <v xml:space="preserve">M     </v>
          </cell>
          <cell r="D4417">
            <v>11.44</v>
          </cell>
        </row>
        <row r="4418">
          <cell r="A4418">
            <v>38973</v>
          </cell>
          <cell r="B4418" t="str">
            <v>TUBO PPR, CLASSE PN 12, DN 50 MM</v>
          </cell>
          <cell r="C4418" t="str">
            <v xml:space="preserve">M     </v>
          </cell>
          <cell r="D4418">
            <v>15.14</v>
          </cell>
        </row>
        <row r="4419">
          <cell r="A4419">
            <v>38974</v>
          </cell>
          <cell r="B4419" t="str">
            <v>TUBO PPR, CLASSE PN 12, DN 63 MM</v>
          </cell>
          <cell r="C4419" t="str">
            <v xml:space="preserve">M     </v>
          </cell>
          <cell r="D4419">
            <v>22.08</v>
          </cell>
        </row>
        <row r="4420">
          <cell r="A4420">
            <v>38975</v>
          </cell>
          <cell r="B4420" t="str">
            <v>TUBO PPR, CLASSE PN 12, DN 75 MM</v>
          </cell>
          <cell r="C4420" t="str">
            <v xml:space="preserve">M     </v>
          </cell>
          <cell r="D4420">
            <v>36.799999999999997</v>
          </cell>
        </row>
        <row r="4421">
          <cell r="A4421">
            <v>38976</v>
          </cell>
          <cell r="B4421" t="str">
            <v>TUBO PPR, CLASSE PN 12, DN 90 MM</v>
          </cell>
          <cell r="C4421" t="str">
            <v xml:space="preserve">M     </v>
          </cell>
          <cell r="D4421">
            <v>51.61</v>
          </cell>
        </row>
        <row r="4422">
          <cell r="A4422">
            <v>38977</v>
          </cell>
          <cell r="B4422" t="str">
            <v>TUBO PPR, CLASSE PN 12, DN 110 MM</v>
          </cell>
          <cell r="C4422" t="str">
            <v xml:space="preserve">M     </v>
          </cell>
          <cell r="D4422">
            <v>91.24</v>
          </cell>
        </row>
        <row r="4423">
          <cell r="A4423">
            <v>38978</v>
          </cell>
          <cell r="B4423" t="str">
            <v>TUBO PPR, CLASSE PN 25, DN 20 MM, PARA AGUA QUENTE E FRIA PREDIAL</v>
          </cell>
          <cell r="C4423" t="str">
            <v xml:space="preserve">M     </v>
          </cell>
          <cell r="D4423">
            <v>4.42</v>
          </cell>
        </row>
        <row r="4424">
          <cell r="A4424">
            <v>38979</v>
          </cell>
          <cell r="B4424" t="str">
            <v>TUBO PPR, CLASSE PN 25, DN 25 MM, PARA AGUA QUENTE E FRIA PREDIAL</v>
          </cell>
          <cell r="C4424" t="str">
            <v xml:space="preserve">M     </v>
          </cell>
          <cell r="D4424">
            <v>5.99</v>
          </cell>
        </row>
        <row r="4425">
          <cell r="A4425">
            <v>38980</v>
          </cell>
          <cell r="B4425" t="str">
            <v>TUBO PPR, CLASSE PN 25, DN 32 MM, PARA AGUA QUENTE E FRIA PREDIAL</v>
          </cell>
          <cell r="C4425" t="str">
            <v xml:space="preserve">M     </v>
          </cell>
          <cell r="D4425">
            <v>10.02</v>
          </cell>
        </row>
        <row r="4426">
          <cell r="A4426">
            <v>38981</v>
          </cell>
          <cell r="B4426" t="str">
            <v>TUBO PPR, CLASSE PN 25, DN 40 MM, PARA AGUA QUENTE E FRIA PREDIAL</v>
          </cell>
          <cell r="C4426" t="str">
            <v xml:space="preserve">M     </v>
          </cell>
          <cell r="D4426">
            <v>13.88</v>
          </cell>
        </row>
        <row r="4427">
          <cell r="A4427">
            <v>38982</v>
          </cell>
          <cell r="B4427" t="str">
            <v>TUBO PPR, CLASSE PN 25, DN 50 MM, PARA AGUA QUENTE E FRIA PREDIAL</v>
          </cell>
          <cell r="C4427" t="str">
            <v xml:space="preserve">M     </v>
          </cell>
          <cell r="D4427">
            <v>20.2</v>
          </cell>
        </row>
        <row r="4428">
          <cell r="A4428">
            <v>38983</v>
          </cell>
          <cell r="B4428" t="str">
            <v>TUBO PPR, CLASSE PN 25, DN 63 MM, PARA AGUA QUENTE E FRIA PREDIAL</v>
          </cell>
          <cell r="C4428" t="str">
            <v xml:space="preserve">M     </v>
          </cell>
          <cell r="D4428">
            <v>26.78</v>
          </cell>
        </row>
        <row r="4429">
          <cell r="A4429">
            <v>38984</v>
          </cell>
          <cell r="B4429" t="str">
            <v>TUBO PPR, CLASSE PN 25, DN 75 MM, PARA AGUA QUENTE E FRIA PREDIAL</v>
          </cell>
          <cell r="C4429" t="str">
            <v xml:space="preserve">M     </v>
          </cell>
          <cell r="D4429">
            <v>51.65</v>
          </cell>
        </row>
        <row r="4430">
          <cell r="A4430">
            <v>38985</v>
          </cell>
          <cell r="B4430" t="str">
            <v>TUBO PPR, CLASSE PN 25, DN 90 MM, PARA AGUA QUENTE E FRIA PREDIAL</v>
          </cell>
          <cell r="C4430" t="str">
            <v xml:space="preserve">M     </v>
          </cell>
          <cell r="D4430">
            <v>76.459999999999994</v>
          </cell>
        </row>
        <row r="4431">
          <cell r="A4431">
            <v>38986</v>
          </cell>
          <cell r="B4431" t="str">
            <v>TUBO PPR, CLASSE PN 25, DN 110 MM, PARA AGUA QUENTE E FRIA PREDIAL</v>
          </cell>
          <cell r="C4431" t="str">
            <v xml:space="preserve">M     </v>
          </cell>
          <cell r="D4431">
            <v>103.87</v>
          </cell>
        </row>
        <row r="4432">
          <cell r="A4432">
            <v>38987</v>
          </cell>
          <cell r="B4432" t="str">
            <v>JOELHO 45 GRAUS, PPR, SOLDAVEL, F/ F, DN 40 MM, PARA AQUA QUENTE E FRIA PREDIAL</v>
          </cell>
          <cell r="C4432" t="str">
            <v xml:space="preserve">UN    </v>
          </cell>
          <cell r="D4432">
            <v>4.46</v>
          </cell>
        </row>
        <row r="4433">
          <cell r="A4433">
            <v>38988</v>
          </cell>
          <cell r="B4433" t="str">
            <v>JOELHO 45 GRAUS, PPR, SOLDAVEL, F/ F, DN 50 MM, PARA AQUA QUENTE E FRIA PREDIAL</v>
          </cell>
          <cell r="C4433" t="str">
            <v xml:space="preserve">UN    </v>
          </cell>
          <cell r="D4433">
            <v>10.37</v>
          </cell>
        </row>
        <row r="4434">
          <cell r="A4434">
            <v>38989</v>
          </cell>
          <cell r="B4434" t="str">
            <v>JOELHO 45 GRAUS, PPR, SOLDAVEL, F/ F, DN 63 MM, PARA AQUA QUENTE E FRIA PREDIAL</v>
          </cell>
          <cell r="C4434" t="str">
            <v xml:space="preserve">UN    </v>
          </cell>
          <cell r="D4434">
            <v>13.78</v>
          </cell>
        </row>
        <row r="4435">
          <cell r="A4435">
            <v>38990</v>
          </cell>
          <cell r="B4435" t="str">
            <v>JOELHO 45 GRAUS, PPR, SOLDAVEL, F/ F, DN 75 MM, PARA AQUA QUENTE E FRIA PREDIAL</v>
          </cell>
          <cell r="C4435" t="str">
            <v xml:space="preserve">UN    </v>
          </cell>
          <cell r="D4435">
            <v>36.32</v>
          </cell>
        </row>
        <row r="4436">
          <cell r="A4436">
            <v>38991</v>
          </cell>
          <cell r="B4436" t="str">
            <v>JOELHO 45 GRAUS, PPR, SOLDAVEL, F/ F, DN 90 MM, PARA AQUA QUENTE E FRIA PREDIAL</v>
          </cell>
          <cell r="C4436" t="str">
            <v xml:space="preserve">UN    </v>
          </cell>
          <cell r="D4436">
            <v>73.38</v>
          </cell>
        </row>
        <row r="4437">
          <cell r="A4437">
            <v>38992</v>
          </cell>
          <cell r="B4437" t="str">
            <v>BUCHA DE REDUCAO, PPR, DN 32 X 25 MM, PARA AGUA QUENTE E FRIA PREDIAL</v>
          </cell>
          <cell r="C4437" t="str">
            <v xml:space="preserve">UN    </v>
          </cell>
          <cell r="D4437">
            <v>1.94</v>
          </cell>
        </row>
        <row r="4438">
          <cell r="A4438">
            <v>38993</v>
          </cell>
          <cell r="B4438" t="str">
            <v>BUCHA DE REDUCAO, PPR, DN 40 X 25 MM, PARA AGUA QUENTE E FRIA PREDIAL</v>
          </cell>
          <cell r="C4438" t="str">
            <v xml:space="preserve">UN    </v>
          </cell>
          <cell r="D4438">
            <v>5.53</v>
          </cell>
        </row>
        <row r="4439">
          <cell r="A4439">
            <v>38996</v>
          </cell>
          <cell r="B4439" t="str">
            <v>CONECTOR / ADAPTADOR MACHO, COM INSERTO METALICO, PPR, DN 25 MM X 1/2", PARA AGUA QUENTE E FRIA PREDIAL</v>
          </cell>
          <cell r="C4439" t="str">
            <v xml:space="preserve">UN    </v>
          </cell>
          <cell r="D4439">
            <v>9.83</v>
          </cell>
        </row>
        <row r="4440">
          <cell r="A4440">
            <v>38997</v>
          </cell>
          <cell r="B4440" t="str">
            <v>CONECTOR / ADAPTADOR MACHO, COM INSERTO METALICO, PPR, DN 32 MM X 3/4", PARA AGUA QUENTE E FRIA PREDIAL</v>
          </cell>
          <cell r="C4440" t="str">
            <v xml:space="preserve">UN    </v>
          </cell>
          <cell r="D4440">
            <v>15.9</v>
          </cell>
        </row>
        <row r="4441">
          <cell r="A4441">
            <v>38998</v>
          </cell>
          <cell r="B4441" t="str">
            <v>CONECTOR / ADAPTADOR FEMEA, COM INSERTO METALICO, PPR, DN 25 MM X 1/2", PARA AGUA QUENTE E FRIA PREDIAL</v>
          </cell>
          <cell r="C4441" t="str">
            <v xml:space="preserve">UN    </v>
          </cell>
          <cell r="D4441">
            <v>6.8</v>
          </cell>
        </row>
        <row r="4442">
          <cell r="A4442">
            <v>38999</v>
          </cell>
          <cell r="B4442" t="str">
            <v>CONECTOR / ADAPTADOR FEMEA, COM INSERTO METALICO, PPR, DN 32 MM X 3/4", PARA AGUA QUENTE E FRIA PREDIAL</v>
          </cell>
          <cell r="C4442" t="str">
            <v xml:space="preserve">UN    </v>
          </cell>
          <cell r="D4442">
            <v>11.25</v>
          </cell>
        </row>
        <row r="4443">
          <cell r="A4443">
            <v>39000</v>
          </cell>
          <cell r="B4443" t="str">
            <v>TE MISTURADOR COM INSERTO METALICO, FEMEA, PPR, DN 25 MM X 3/4", PARA AGUA QUENTE E FRIA PREDIAL</v>
          </cell>
          <cell r="C4443" t="str">
            <v xml:space="preserve">UN    </v>
          </cell>
          <cell r="D4443">
            <v>19.84</v>
          </cell>
        </row>
        <row r="4444">
          <cell r="A4444">
            <v>39008</v>
          </cell>
          <cell r="B4444" t="str">
            <v>BOMBA DE PROJECAO DE CONCRETO SECO, POTENCIA 10 CV, VAZAO 3 M3/H</v>
          </cell>
          <cell r="C4444" t="str">
            <v xml:space="preserve">UN    </v>
          </cell>
          <cell r="D4444">
            <v>49880.29</v>
          </cell>
        </row>
        <row r="4445">
          <cell r="A4445">
            <v>39009</v>
          </cell>
          <cell r="B4445" t="str">
            <v>BOMBA DE PROJECAO DE CONCRETO SECO, POTENCIA 10 CV, VAZAO 6 M3/H</v>
          </cell>
          <cell r="C4445" t="str">
            <v xml:space="preserve">UN    </v>
          </cell>
          <cell r="D4445">
            <v>53440.55</v>
          </cell>
        </row>
        <row r="4446">
          <cell r="A4446">
            <v>39012</v>
          </cell>
          <cell r="B4446" t="str">
            <v>PERFURATRIZ SOBRE ESTEIRA, TORQUE MAXIMO 600 KGF, PESO MEDIO 1000 KG, POTENCIA 20 HP, DIAMETRO MAXIMO 10"</v>
          </cell>
          <cell r="C4446" t="str">
            <v xml:space="preserve">UN    </v>
          </cell>
          <cell r="D4446">
            <v>537396.51</v>
          </cell>
        </row>
        <row r="4447">
          <cell r="A4447">
            <v>39013</v>
          </cell>
          <cell r="B4447" t="str">
            <v>CENTRALIZADOR DE BARRA DE ACO (CHUMBADOR TIPO CARAMBOLA), PARA ACO ATE 20 MM</v>
          </cell>
          <cell r="C4447" t="str">
            <v xml:space="preserve">UN    </v>
          </cell>
          <cell r="D4447">
            <v>0.84</v>
          </cell>
        </row>
        <row r="4448">
          <cell r="A4448">
            <v>39014</v>
          </cell>
          <cell r="B4448" t="str">
            <v>FIBRA DE ACO PARA REFORCO DO CONCRETO, SOLTA, TIPO A-I, FATOR DE FORMA *50* L / D, COMPRIMENTO DE *30* MM E RESISTENCIA A TRACAO DO ACO MAIOR 1000 MPA</v>
          </cell>
          <cell r="C4448" t="str">
            <v xml:space="preserve">KG    </v>
          </cell>
          <cell r="D4448">
            <v>10.71</v>
          </cell>
        </row>
        <row r="4449">
          <cell r="A4449">
            <v>39015</v>
          </cell>
          <cell r="B4449" t="str">
            <v>PROTETOR/PONTEIRA PLASTICA PARA PONTA DE VERGALHAO DE ATE 1", TIPO PROTETOR DE ESPERA</v>
          </cell>
          <cell r="C4449" t="str">
            <v xml:space="preserve">UN    </v>
          </cell>
          <cell r="D4449">
            <v>0.55000000000000004</v>
          </cell>
        </row>
        <row r="4450">
          <cell r="A4450">
            <v>39016</v>
          </cell>
          <cell r="B4450" t="str">
            <v>ESPACADOR / DISTANCIADOR TIPO PINO EM PLASTICO, PARA VERGALHAO ATE 10 MM, PARA APOIO DE ARMADURA</v>
          </cell>
          <cell r="C4450" t="str">
            <v xml:space="preserve">UN    </v>
          </cell>
          <cell r="D4450">
            <v>0.2</v>
          </cell>
        </row>
        <row r="4451">
          <cell r="A4451">
            <v>39017</v>
          </cell>
          <cell r="B4451" t="str">
            <v>ESPACADOR / DISTANCIADOR CIRCULAR COM ENTRADA LATERAL, EM PLASTICO, PARA VERGALHAO *4,2 A 12,5* MM, COBRIMENTO 20 MM</v>
          </cell>
          <cell r="C4451" t="str">
            <v xml:space="preserve">UN    </v>
          </cell>
          <cell r="D4451">
            <v>0.12</v>
          </cell>
        </row>
        <row r="4452">
          <cell r="A4452">
            <v>39021</v>
          </cell>
          <cell r="B4452" t="str">
            <v>PORTA DE ABRIR EM ACO COM DIVISAO HORIZONTAL  PARA VIDROS, COM FUNDO ANTICORROSIVO/PRIMER DE PROTECAO, SEM GUARNICAO/ALIZAR/VISTA, VIDROS NAO INCLUSOS, 87 X 210 CM</v>
          </cell>
          <cell r="C4452" t="str">
            <v xml:space="preserve">UN    </v>
          </cell>
          <cell r="D4452">
            <v>451.61</v>
          </cell>
        </row>
        <row r="4453">
          <cell r="A4453">
            <v>39022</v>
          </cell>
          <cell r="B4453" t="str">
            <v>PORTA DE ABRIR EM ACO TIPO VENEZIANA, COM FUNDO ANTICORROSIVO / PRIMER DE PROTECAO, SEM GUARNICAO/ALIZAR/VISTA, 87 X 210 CM</v>
          </cell>
          <cell r="C4453" t="str">
            <v xml:space="preserve">UN    </v>
          </cell>
          <cell r="D4453">
            <v>558.51</v>
          </cell>
        </row>
        <row r="4454">
          <cell r="A4454">
            <v>39024</v>
          </cell>
          <cell r="B4454" t="str">
            <v>PORTA DE ABRIR EM ALUMINIO COM DIVISAO HORIZONTAL  PARA VIDROS,  ACABAMENTO ANODIZADO NATURAL, VIDROS INCLUSOS, SEM GUARNICAO/ALIZAR/VISTA , 87 X 210 CM</v>
          </cell>
          <cell r="C4454" t="str">
            <v xml:space="preserve">UN    </v>
          </cell>
          <cell r="D4454">
            <v>937.26</v>
          </cell>
        </row>
        <row r="4455">
          <cell r="A4455">
            <v>39025</v>
          </cell>
          <cell r="B4455" t="str">
            <v>PORTA DE ABRIR EM ALUMINIO TIPO VENEZIANA, ACABAMENTO ANODIZADO NATURAL, SEM GUARNICAO/ALIZAR/VISTA, 87 X 210 CM</v>
          </cell>
          <cell r="C4455" t="str">
            <v xml:space="preserve">UN    </v>
          </cell>
          <cell r="D4455">
            <v>961.06</v>
          </cell>
        </row>
        <row r="4456">
          <cell r="A4456">
            <v>39026</v>
          </cell>
          <cell r="B4456" t="str">
            <v>PREGO DE ACO POLIDO SEM CABECA 15 X 15 (1 1/4 X 13)</v>
          </cell>
          <cell r="C4456" t="str">
            <v xml:space="preserve">KG    </v>
          </cell>
          <cell r="D4456">
            <v>9.93</v>
          </cell>
        </row>
        <row r="4457">
          <cell r="A4457">
            <v>39027</v>
          </cell>
          <cell r="B4457" t="str">
            <v>PREGO DE ACO POLIDO COM CABECA 19  X 36 (3 1/4  X  9)</v>
          </cell>
          <cell r="C4457" t="str">
            <v xml:space="preserve">KG    </v>
          </cell>
          <cell r="D4457">
            <v>8.82</v>
          </cell>
        </row>
        <row r="4458">
          <cell r="A4458">
            <v>39028</v>
          </cell>
          <cell r="B4458" t="str">
            <v>PERFILADO PERFURADO SIMPLES 38 X 38 MM, CHAPA 22</v>
          </cell>
          <cell r="C4458" t="str">
            <v xml:space="preserve">M     </v>
          </cell>
          <cell r="D4458">
            <v>4.3</v>
          </cell>
        </row>
        <row r="4459">
          <cell r="A4459">
            <v>39029</v>
          </cell>
          <cell r="B4459" t="str">
            <v>PERFILADO PERFURADO DUPLO 38 X 76 MM, CHAPA 22</v>
          </cell>
          <cell r="C4459" t="str">
            <v xml:space="preserve">M     </v>
          </cell>
          <cell r="D4459">
            <v>7.39</v>
          </cell>
        </row>
        <row r="4460">
          <cell r="A4460">
            <v>39125</v>
          </cell>
          <cell r="B4460" t="str">
            <v>ABRACADEIRA EM ACO PARA AMARRACAO DE ELETRODUTOS, TIPO D, COM 3/8" E PARAFUSO DE FIXACAO</v>
          </cell>
          <cell r="C4460" t="str">
            <v xml:space="preserve">UN    </v>
          </cell>
          <cell r="D4460">
            <v>1.34</v>
          </cell>
        </row>
        <row r="4461">
          <cell r="A4461">
            <v>39126</v>
          </cell>
          <cell r="B4461" t="str">
            <v>ABRACADEIRA EM ACO PARA AMARRACAO DE ELETRODUTOS, TIPO D, COM 4" E CUNHA DE FIXACAO</v>
          </cell>
          <cell r="C4461" t="str">
            <v xml:space="preserve">UN    </v>
          </cell>
          <cell r="D4461">
            <v>6.03</v>
          </cell>
        </row>
        <row r="4462">
          <cell r="A4462">
            <v>39127</v>
          </cell>
          <cell r="B4462" t="str">
            <v>ABRACADEIRA EM ACO PARA AMARRACAO DE ELETRODUTOS, TIPO D, COM 1/2" E CUNHA DE FIXACAO</v>
          </cell>
          <cell r="C4462" t="str">
            <v xml:space="preserve">UN    </v>
          </cell>
          <cell r="D4462">
            <v>1.22</v>
          </cell>
        </row>
        <row r="4463">
          <cell r="A4463">
            <v>39128</v>
          </cell>
          <cell r="B4463" t="str">
            <v>ABRACADEIRA EM ACO PARA AMARRACAO DE ELETRODUTOS, TIPO D, COM 3/4" E CUNHA DE FIXACAO</v>
          </cell>
          <cell r="C4463" t="str">
            <v xml:space="preserve">UN    </v>
          </cell>
          <cell r="D4463">
            <v>1.34</v>
          </cell>
        </row>
        <row r="4464">
          <cell r="A4464">
            <v>39129</v>
          </cell>
          <cell r="B4464" t="str">
            <v>ABRACADEIRA EM ACO PARA AMARRACAO DE ELETRODUTOS, TIPO D, COM 1" E CUNHA DE FIXACAO</v>
          </cell>
          <cell r="C4464" t="str">
            <v xml:space="preserve">UN    </v>
          </cell>
          <cell r="D4464">
            <v>1.43</v>
          </cell>
        </row>
        <row r="4465">
          <cell r="A4465">
            <v>39130</v>
          </cell>
          <cell r="B4465" t="str">
            <v>ABRACADEIRA EM ACO PARA AMARRACAO DE ELETRODUTOS, TIPO D, COM 1 1/4" E CUNHA DE FIXACAO</v>
          </cell>
          <cell r="C4465" t="str">
            <v xml:space="preserve">UN    </v>
          </cell>
          <cell r="D4465">
            <v>2.3199999999999998</v>
          </cell>
        </row>
        <row r="4466">
          <cell r="A4466">
            <v>39131</v>
          </cell>
          <cell r="B4466" t="str">
            <v>ABRACADEIRA EM ACO PARA AMARRACAO DE ELETRODUTOS, TIPO D, COM 1 1/2" E CUNHA DE FIXACAO</v>
          </cell>
          <cell r="C4466" t="str">
            <v xml:space="preserve">UN    </v>
          </cell>
          <cell r="D4466">
            <v>2.5499999999999998</v>
          </cell>
        </row>
        <row r="4467">
          <cell r="A4467">
            <v>39132</v>
          </cell>
          <cell r="B4467" t="str">
            <v>ABRACADEIRA EM ACO PARA AMARRACAO DE ELETRODUTOS, TIPO D, COM 2" E CUNHA DE FIXACAO</v>
          </cell>
          <cell r="C4467" t="str">
            <v xml:space="preserve">UN    </v>
          </cell>
          <cell r="D4467">
            <v>2.68</v>
          </cell>
        </row>
        <row r="4468">
          <cell r="A4468">
            <v>39133</v>
          </cell>
          <cell r="B4468" t="str">
            <v>ABRACADEIRA EM ACO PARA AMARRACAO DE ELETRODUTOS, TIPO D, COM 2 1/2" E CUNHA DE FIXACAO</v>
          </cell>
          <cell r="C4468" t="str">
            <v xml:space="preserve">UN    </v>
          </cell>
          <cell r="D4468">
            <v>3.35</v>
          </cell>
        </row>
        <row r="4469">
          <cell r="A4469">
            <v>39134</v>
          </cell>
          <cell r="B4469" t="str">
            <v>ABRACADEIRA EM ACO PARA AMARRACAO DE ELETRODUTOS, TIPO D, COM 3" E CUNHA DE FIXACAO</v>
          </cell>
          <cell r="C4469" t="str">
            <v xml:space="preserve">UN    </v>
          </cell>
          <cell r="D4469">
            <v>4.46</v>
          </cell>
        </row>
        <row r="4470">
          <cell r="A4470">
            <v>39135</v>
          </cell>
          <cell r="B4470" t="str">
            <v>ABRACADEIRA EM ACO PARA AMARRACAO DE ELETRODUTOS, TIPO D, COM 3 1/2" E CUNHA DE FIXACAO</v>
          </cell>
          <cell r="C4470" t="str">
            <v xml:space="preserve">UN    </v>
          </cell>
          <cell r="D4470">
            <v>5.36</v>
          </cell>
        </row>
        <row r="4471">
          <cell r="A4471">
            <v>39136</v>
          </cell>
          <cell r="B4471" t="str">
            <v>ABRACADEIRA EM ACO PARA AMARRACAO DE ELETRODUTOS, TIPO U SIMPLES, COM 3/8"</v>
          </cell>
          <cell r="C4471" t="str">
            <v xml:space="preserve">UN    </v>
          </cell>
          <cell r="D4471">
            <v>0.38</v>
          </cell>
        </row>
        <row r="4472">
          <cell r="A4472">
            <v>39137</v>
          </cell>
          <cell r="B4472" t="str">
            <v>ABRACADEIRA EM ACO PARA AMARRACAO DE ELETRODUTOS, TIPO U SIMPLES, COM 1/2"</v>
          </cell>
          <cell r="C4472" t="str">
            <v xml:space="preserve">UN    </v>
          </cell>
          <cell r="D4472">
            <v>0.54</v>
          </cell>
        </row>
        <row r="4473">
          <cell r="A4473">
            <v>39138</v>
          </cell>
          <cell r="B4473" t="str">
            <v>ABRACADEIRA EM ACO PARA AMARRACAO DE ELETRODUTOS, TIPO U SIMPLES, COM 3/4"</v>
          </cell>
          <cell r="C4473" t="str">
            <v xml:space="preserve">UN    </v>
          </cell>
          <cell r="D4473">
            <v>0.56999999999999995</v>
          </cell>
        </row>
        <row r="4474">
          <cell r="A4474">
            <v>39139</v>
          </cell>
          <cell r="B4474" t="str">
            <v>ABRACADEIRA EM ACO PARA AMARRACAO DE ELETRODUTOS, TIPO U SIMPLES, COM 1"</v>
          </cell>
          <cell r="C4474" t="str">
            <v xml:space="preserve">UN    </v>
          </cell>
          <cell r="D4474">
            <v>0.78</v>
          </cell>
        </row>
        <row r="4475">
          <cell r="A4475">
            <v>39140</v>
          </cell>
          <cell r="B4475" t="str">
            <v>ABRACADEIRA EM ACO PARA AMARRACAO DE ELETRODUTOS, TIPO U SIMPLES, COM 1 1/4"</v>
          </cell>
          <cell r="C4475" t="str">
            <v xml:space="preserve">UN    </v>
          </cell>
          <cell r="D4475">
            <v>0.94</v>
          </cell>
        </row>
        <row r="4476">
          <cell r="A4476">
            <v>39141</v>
          </cell>
          <cell r="B4476" t="str">
            <v>ABRACADEIRA EM ACO PARA AMARRACAO DE ELETRODUTOS, TIPO U SIMPLES, COM 1 1/2"</v>
          </cell>
          <cell r="C4476" t="str">
            <v xml:space="preserve">UN    </v>
          </cell>
          <cell r="D4476">
            <v>1.03</v>
          </cell>
        </row>
        <row r="4477">
          <cell r="A4477">
            <v>39142</v>
          </cell>
          <cell r="B4477" t="str">
            <v>ABRACADEIRA EM ACO PARA AMARRACAO DE ELETRODUTOS, TIPO U SIMPLES, COM 2"</v>
          </cell>
          <cell r="C4477" t="str">
            <v xml:space="preserve">UN    </v>
          </cell>
          <cell r="D4477">
            <v>1.53</v>
          </cell>
        </row>
        <row r="4478">
          <cell r="A4478">
            <v>39143</v>
          </cell>
          <cell r="B4478" t="str">
            <v>ABRACADEIRA EM ACO PARA AMARRACAO DE ELETRODUTOS, TIPO U SIMPLES, COM 2 1/2"</v>
          </cell>
          <cell r="C4478" t="str">
            <v xml:space="preserve">UN    </v>
          </cell>
          <cell r="D4478">
            <v>2.13</v>
          </cell>
        </row>
        <row r="4479">
          <cell r="A4479">
            <v>39144</v>
          </cell>
          <cell r="B4479" t="str">
            <v>ABRACADEIRA EM ACO PARA AMARRACAO DE ELETRODUTOS, TIPO U SIMPLES, COM 3"</v>
          </cell>
          <cell r="C4479" t="str">
            <v xml:space="preserve">UN    </v>
          </cell>
          <cell r="D4479">
            <v>2.48</v>
          </cell>
        </row>
        <row r="4480">
          <cell r="A4480">
            <v>39145</v>
          </cell>
          <cell r="B4480" t="str">
            <v>ABRACADEIRA EM ACO PARA AMARRACAO DE ELETRODUTOS, TIPO U SIMPLES, COM 4"</v>
          </cell>
          <cell r="C4480" t="str">
            <v xml:space="preserve">UN    </v>
          </cell>
          <cell r="D4480">
            <v>4.0999999999999996</v>
          </cell>
        </row>
        <row r="4481">
          <cell r="A4481">
            <v>39158</v>
          </cell>
          <cell r="B4481" t="str">
            <v>ABRACADEIRA EM ACO PARA AMARRACAO DE ELETRODUTOS, TIPO ECONOMICA (GOTA), COM 8"</v>
          </cell>
          <cell r="C4481" t="str">
            <v xml:space="preserve">UN    </v>
          </cell>
          <cell r="D4481">
            <v>14.26</v>
          </cell>
        </row>
        <row r="4482">
          <cell r="A4482">
            <v>39174</v>
          </cell>
          <cell r="B4482" t="str">
            <v>BUCHA EM ALUMINIO, COM ROSCA, DE 1/2", PARA ELETRODUTO</v>
          </cell>
          <cell r="C4482" t="str">
            <v xml:space="preserve">UN    </v>
          </cell>
          <cell r="D4482">
            <v>0.44</v>
          </cell>
        </row>
        <row r="4483">
          <cell r="A4483">
            <v>39175</v>
          </cell>
          <cell r="B4483" t="str">
            <v>BUCHA EM ALUMINIO, COM ROSCA, DE 3/4", PARA ELETRODUTO</v>
          </cell>
          <cell r="C4483" t="str">
            <v xml:space="preserve">UN    </v>
          </cell>
          <cell r="D4483">
            <v>0.54</v>
          </cell>
        </row>
        <row r="4484">
          <cell r="A4484">
            <v>39176</v>
          </cell>
          <cell r="B4484" t="str">
            <v>BUCHA EM ALUMINIO, COM ROSCA, DE 1", PARA ELETRODUTO</v>
          </cell>
          <cell r="C4484" t="str">
            <v xml:space="preserve">UN    </v>
          </cell>
          <cell r="D4484">
            <v>0.57999999999999996</v>
          </cell>
        </row>
        <row r="4485">
          <cell r="A4485">
            <v>39177</v>
          </cell>
          <cell r="B4485" t="str">
            <v>BUCHA EM ALUMINIO, COM ROSCA, DE 1 1/4", PARA ELETRODUTO</v>
          </cell>
          <cell r="C4485" t="str">
            <v xml:space="preserve">UN    </v>
          </cell>
          <cell r="D4485">
            <v>0.89</v>
          </cell>
        </row>
        <row r="4486">
          <cell r="A4486">
            <v>39178</v>
          </cell>
          <cell r="B4486" t="str">
            <v>BUCHA EM ALUMINIO, COM ROSCA, DE  1 1/2", PARA ELETRODUTO</v>
          </cell>
          <cell r="C4486" t="str">
            <v xml:space="preserve">UN    </v>
          </cell>
          <cell r="D4486">
            <v>0.99</v>
          </cell>
        </row>
        <row r="4487">
          <cell r="A4487">
            <v>39179</v>
          </cell>
          <cell r="B4487" t="str">
            <v>BUCHA EM ALUMINIO, COM ROSCA, DE 2", PARA ELETRODUTO</v>
          </cell>
          <cell r="C4487" t="str">
            <v xml:space="preserve">UN    </v>
          </cell>
          <cell r="D4487">
            <v>2.38</v>
          </cell>
        </row>
        <row r="4488">
          <cell r="A4488">
            <v>39180</v>
          </cell>
          <cell r="B4488" t="str">
            <v>BUCHA EM ALUMINIO, COM ROSCA, DE 2 1/2", PARA ELETRODUTO</v>
          </cell>
          <cell r="C4488" t="str">
            <v xml:space="preserve">UN    </v>
          </cell>
          <cell r="D4488">
            <v>2.69</v>
          </cell>
        </row>
        <row r="4489">
          <cell r="A4489">
            <v>39181</v>
          </cell>
          <cell r="B4489" t="str">
            <v>BUCHA EM ALUMINIO, COM ROSCA, DE 3", PARA ELETRODUTO</v>
          </cell>
          <cell r="C4489" t="str">
            <v xml:space="preserve">UN    </v>
          </cell>
          <cell r="D4489">
            <v>3.6</v>
          </cell>
        </row>
        <row r="4490">
          <cell r="A4490">
            <v>39182</v>
          </cell>
          <cell r="B4490" t="str">
            <v>BUCHA EM ALUMINIO, COM ROSCA, DE 4", PARA ELETRODUTO</v>
          </cell>
          <cell r="C4490" t="str">
            <v xml:space="preserve">UN    </v>
          </cell>
          <cell r="D4490">
            <v>5.07</v>
          </cell>
        </row>
        <row r="4491">
          <cell r="A4491">
            <v>39184</v>
          </cell>
          <cell r="B4491" t="str">
            <v>BUCHA DE REDUCAO EM ALUMINIO, COM ROSCA, DE 1" X 1/2", PARA ELETRODUTO</v>
          </cell>
          <cell r="C4491" t="str">
            <v xml:space="preserve">UN    </v>
          </cell>
          <cell r="D4491">
            <v>2.94</v>
          </cell>
        </row>
        <row r="4492">
          <cell r="A4492">
            <v>39185</v>
          </cell>
          <cell r="B4492" t="str">
            <v>BUCHA DE REDUCAO EM ALUMINIO, COM ROSCA, DE 1" X 3/4", PARA ELETRODUTO</v>
          </cell>
          <cell r="C4492" t="str">
            <v xml:space="preserve">UN    </v>
          </cell>
          <cell r="D4492">
            <v>2.68</v>
          </cell>
        </row>
        <row r="4493">
          <cell r="A4493">
            <v>39186</v>
          </cell>
          <cell r="B4493" t="str">
            <v>BUCHA DE REDUCAO EM ALUMINIO, COM ROSCA, DE 1 1/4" X 1/2", PARA ELETRODUTO</v>
          </cell>
          <cell r="C4493" t="str">
            <v xml:space="preserve">UN    </v>
          </cell>
          <cell r="D4493">
            <v>9.06</v>
          </cell>
        </row>
        <row r="4494">
          <cell r="A4494">
            <v>39187</v>
          </cell>
          <cell r="B4494" t="str">
            <v>BUCHA DE REDUCAO EM ALUMINIO, COM ROSCA, DE 1 1/4" X 3/4", PARA ELETRODUTO</v>
          </cell>
          <cell r="C4494" t="str">
            <v xml:space="preserve">UN    </v>
          </cell>
          <cell r="D4494">
            <v>7.81</v>
          </cell>
        </row>
        <row r="4495">
          <cell r="A4495">
            <v>39188</v>
          </cell>
          <cell r="B4495" t="str">
            <v>BUCHA DE REDUCAO EM ALUMINIO, COM ROSCA, DE 1 1/4" X 1", PARA ELETRODUTO</v>
          </cell>
          <cell r="C4495" t="str">
            <v xml:space="preserve">UN    </v>
          </cell>
          <cell r="D4495">
            <v>7.45</v>
          </cell>
        </row>
        <row r="4496">
          <cell r="A4496">
            <v>39189</v>
          </cell>
          <cell r="B4496" t="str">
            <v>BUCHA DE REDUCAO EM ALUMINIO, COM ROSCA, DE 1 1/2" X 3/4", PARA ELETRODUTO</v>
          </cell>
          <cell r="C4496" t="str">
            <v xml:space="preserve">UN    </v>
          </cell>
          <cell r="D4496">
            <v>10.119999999999999</v>
          </cell>
        </row>
        <row r="4497">
          <cell r="A4497">
            <v>39190</v>
          </cell>
          <cell r="B4497" t="str">
            <v>BUCHA DE REDUCAO EM ALUMINIO, COM ROSCA, DE 1 1/2" X 1", PARA ELETRODUTO</v>
          </cell>
          <cell r="C4497" t="str">
            <v xml:space="preserve">UN    </v>
          </cell>
          <cell r="D4497">
            <v>9.56</v>
          </cell>
        </row>
        <row r="4498">
          <cell r="A4498">
            <v>39191</v>
          </cell>
          <cell r="B4498" t="str">
            <v>BUCHA DE REDUCAO EM ALUMINIO, COM ROSCA, DE 1 1/2" X 1 1/4", PARA ELETRODUTO</v>
          </cell>
          <cell r="C4498" t="str">
            <v xml:space="preserve">UN    </v>
          </cell>
          <cell r="D4498">
            <v>9.16</v>
          </cell>
        </row>
        <row r="4499">
          <cell r="A4499">
            <v>39192</v>
          </cell>
          <cell r="B4499" t="str">
            <v>BUCHA DE REDUCAO EM ALUMINIO, COM ROSCA, DE 2" X 3/4", PARA ELETRODUTO</v>
          </cell>
          <cell r="C4499" t="str">
            <v xml:space="preserve">UN    </v>
          </cell>
          <cell r="D4499">
            <v>20.36</v>
          </cell>
        </row>
        <row r="4500">
          <cell r="A4500">
            <v>39193</v>
          </cell>
          <cell r="B4500" t="str">
            <v>BUCHA DE REDUCAO EM ALUMINIO, COM ROSCA, DE 2" X 1", PARA ELETRODUTO</v>
          </cell>
          <cell r="C4500" t="str">
            <v xml:space="preserve">UN    </v>
          </cell>
          <cell r="D4500">
            <v>19.57</v>
          </cell>
        </row>
        <row r="4501">
          <cell r="A4501">
            <v>39194</v>
          </cell>
          <cell r="B4501" t="str">
            <v>BUCHA DE REDUCAO EM ALUMINIO, COM ROSCA, DE 2" X 1 1/4", PARA ELETRODUTO</v>
          </cell>
          <cell r="C4501" t="str">
            <v xml:space="preserve">UN    </v>
          </cell>
          <cell r="D4501">
            <v>17.86</v>
          </cell>
        </row>
        <row r="4502">
          <cell r="A4502">
            <v>39195</v>
          </cell>
          <cell r="B4502" t="str">
            <v>BUCHA DE REDUCAO EM ALUMINIO, COM ROSCA, DE 2" X 1 1/2", PARA ELETRODUTO</v>
          </cell>
          <cell r="C4502" t="str">
            <v xml:space="preserve">UN    </v>
          </cell>
          <cell r="D4502">
            <v>16.690000000000001</v>
          </cell>
        </row>
        <row r="4503">
          <cell r="A4503">
            <v>39196</v>
          </cell>
          <cell r="B4503" t="str">
            <v>BUCHA DE REDUCAO EM ALUMINIO, COM ROSCA, DE 2 1/2" X 1", PARA ELETRODUTO</v>
          </cell>
          <cell r="C4503" t="str">
            <v xml:space="preserve">UN    </v>
          </cell>
          <cell r="D4503">
            <v>32.369999999999997</v>
          </cell>
        </row>
        <row r="4504">
          <cell r="A4504">
            <v>39197</v>
          </cell>
          <cell r="B4504" t="str">
            <v>BUCHA DE REDUCAO EM ALUMINIO, COM ROSCA, DE 2 1/2" X 1 1/4", PARA ELETRODUTO</v>
          </cell>
          <cell r="C4504" t="str">
            <v xml:space="preserve">UN    </v>
          </cell>
          <cell r="D4504">
            <v>31.39</v>
          </cell>
        </row>
        <row r="4505">
          <cell r="A4505">
            <v>39198</v>
          </cell>
          <cell r="B4505" t="str">
            <v>BUCHA DE REDUCAO EM ALUMINIO, COM ROSCA, DE 2 1/2" X 1 1/2", PARA ELETRODUTO</v>
          </cell>
          <cell r="C4505" t="str">
            <v xml:space="preserve">UN    </v>
          </cell>
          <cell r="D4505">
            <v>30.04</v>
          </cell>
        </row>
        <row r="4506">
          <cell r="A4506">
            <v>39199</v>
          </cell>
          <cell r="B4506" t="str">
            <v>BUCHA DE REDUCAO EM ALUMINIO, COM ROSCA, DE 2 1/2" X 2", PARA ELETRODUTO</v>
          </cell>
          <cell r="C4506" t="str">
            <v xml:space="preserve">UN    </v>
          </cell>
          <cell r="D4506">
            <v>28.91</v>
          </cell>
        </row>
        <row r="4507">
          <cell r="A4507">
            <v>39200</v>
          </cell>
          <cell r="B4507" t="str">
            <v>BUCHA DE REDUCAO EM ALUMINIO, COM ROSCA, DE 3" X 1 1/4", PARA ELETRODUTO</v>
          </cell>
          <cell r="C4507" t="str">
            <v xml:space="preserve">UN    </v>
          </cell>
          <cell r="D4507">
            <v>36.21</v>
          </cell>
        </row>
        <row r="4508">
          <cell r="A4508">
            <v>39201</v>
          </cell>
          <cell r="B4508" t="str">
            <v>BUCHA DE REDUCAO EM ALUMINIO, COM ROSCA, DE 3" X 1 1/2", PARA ELETRODUTO</v>
          </cell>
          <cell r="C4508" t="str">
            <v xml:space="preserve">UN    </v>
          </cell>
          <cell r="D4508">
            <v>35.92</v>
          </cell>
        </row>
        <row r="4509">
          <cell r="A4509">
            <v>39202</v>
          </cell>
          <cell r="B4509" t="str">
            <v>BUCHA DE REDUCAO EM ALUMINIO, COM ROSCA, DE 3" X 2", PARA ELETRODUTO</v>
          </cell>
          <cell r="C4509" t="str">
            <v xml:space="preserve">UN    </v>
          </cell>
          <cell r="D4509">
            <v>34.35</v>
          </cell>
        </row>
        <row r="4510">
          <cell r="A4510">
            <v>39203</v>
          </cell>
          <cell r="B4510" t="str">
            <v>BUCHA DE REDUCAO EM ALUMINIO, COM ROSCA, DE 3" X 2 1/2", PARA ELETRODUTO</v>
          </cell>
          <cell r="C4510" t="str">
            <v xml:space="preserve">UN    </v>
          </cell>
          <cell r="D4510">
            <v>29.24</v>
          </cell>
        </row>
        <row r="4511">
          <cell r="A4511">
            <v>39204</v>
          </cell>
          <cell r="B4511" t="str">
            <v>BUCHA DE REDUCAO EM ALUMINIO, COM ROSCA, DE 4" X 2", PARA ELETRODUTO</v>
          </cell>
          <cell r="C4511" t="str">
            <v xml:space="preserve">UN    </v>
          </cell>
          <cell r="D4511">
            <v>58.69</v>
          </cell>
        </row>
        <row r="4512">
          <cell r="A4512">
            <v>39205</v>
          </cell>
          <cell r="B4512" t="str">
            <v>BUCHA DE REDUCAO EM ALUMINIO, COM ROSCA, DE 4" X 2 1/2", PARA ELETRODUTO</v>
          </cell>
          <cell r="C4512" t="str">
            <v xml:space="preserve">UN    </v>
          </cell>
          <cell r="D4512">
            <v>57.3</v>
          </cell>
        </row>
        <row r="4513">
          <cell r="A4513">
            <v>39206</v>
          </cell>
          <cell r="B4513" t="str">
            <v>BUCHA DE REDUCAO EM ALUMINIO, COM ROSCA, DE 4" X 3", PARA ELETRODUTO</v>
          </cell>
          <cell r="C4513" t="str">
            <v xml:space="preserve">UN    </v>
          </cell>
          <cell r="D4513">
            <v>55.68</v>
          </cell>
        </row>
        <row r="4514">
          <cell r="A4514">
            <v>39207</v>
          </cell>
          <cell r="B4514" t="str">
            <v>ARRUELA EM ALUMINIO, COM ROSCA, DE 3/8", PARA ELETRODUTO</v>
          </cell>
          <cell r="C4514" t="str">
            <v xml:space="preserve">UN    </v>
          </cell>
          <cell r="D4514">
            <v>0.43</v>
          </cell>
        </row>
        <row r="4515">
          <cell r="A4515">
            <v>39208</v>
          </cell>
          <cell r="B4515" t="str">
            <v>ARRUELA EM ALUMINIO, COM ROSCA, DE 1/2", PARA ELETRODUTO</v>
          </cell>
          <cell r="C4515" t="str">
            <v xml:space="preserve">UN    </v>
          </cell>
          <cell r="D4515">
            <v>0.23</v>
          </cell>
        </row>
        <row r="4516">
          <cell r="A4516">
            <v>39209</v>
          </cell>
          <cell r="B4516" t="str">
            <v>ARRUELA EM ALUMINIO, COM ROSCA, DE 3/4", PARA ELETRODUTO</v>
          </cell>
          <cell r="C4516" t="str">
            <v xml:space="preserve">UN    </v>
          </cell>
          <cell r="D4516">
            <v>0.28000000000000003</v>
          </cell>
        </row>
        <row r="4517">
          <cell r="A4517">
            <v>39210</v>
          </cell>
          <cell r="B4517" t="str">
            <v>ARRUELA EM ALUMINIO, COM ROSCA, DE 1", PARA ELETRODUTO</v>
          </cell>
          <cell r="C4517" t="str">
            <v xml:space="preserve">UN    </v>
          </cell>
          <cell r="D4517">
            <v>0.43</v>
          </cell>
        </row>
        <row r="4518">
          <cell r="A4518">
            <v>39211</v>
          </cell>
          <cell r="B4518" t="str">
            <v>ARRUELA EM ALUMINIO, COM ROSCA, DE  1 1/4", PARA ELETRODUTO</v>
          </cell>
          <cell r="C4518" t="str">
            <v xml:space="preserve">UN    </v>
          </cell>
          <cell r="D4518">
            <v>0.78</v>
          </cell>
        </row>
        <row r="4519">
          <cell r="A4519">
            <v>39212</v>
          </cell>
          <cell r="B4519" t="str">
            <v>ARRUELA EM ALUMINIO, COM ROSCA, DE 1 1/2", PARA ELETRODUTO</v>
          </cell>
          <cell r="C4519" t="str">
            <v xml:space="preserve">UN    </v>
          </cell>
          <cell r="D4519">
            <v>0.87</v>
          </cell>
        </row>
        <row r="4520">
          <cell r="A4520">
            <v>39213</v>
          </cell>
          <cell r="B4520" t="str">
            <v>ARRUELA EM ALUMINIO, COM ROSCA, DE 2", PARA ELETRODUTO</v>
          </cell>
          <cell r="C4520" t="str">
            <v xml:space="preserve">UN    </v>
          </cell>
          <cell r="D4520">
            <v>1.1399999999999999</v>
          </cell>
        </row>
        <row r="4521">
          <cell r="A4521">
            <v>39214</v>
          </cell>
          <cell r="B4521" t="str">
            <v>ARRUELA EM ALUMINIO, COM ROSCA, DE 2 1/2", PARA ELETRODUTO</v>
          </cell>
          <cell r="C4521" t="str">
            <v xml:space="preserve">UN    </v>
          </cell>
          <cell r="D4521">
            <v>1.61</v>
          </cell>
        </row>
        <row r="4522">
          <cell r="A4522">
            <v>39215</v>
          </cell>
          <cell r="B4522" t="str">
            <v>ARRUELA EM ALUMINIO, COM ROSCA, DE 3", PARA ELETRODUTO</v>
          </cell>
          <cell r="C4522" t="str">
            <v xml:space="preserve">UN    </v>
          </cell>
          <cell r="D4522">
            <v>2.94</v>
          </cell>
        </row>
        <row r="4523">
          <cell r="A4523">
            <v>39216</v>
          </cell>
          <cell r="B4523" t="str">
            <v>ARRUELA EM ALUMINIO, COM ROSCA, DE 4", PARA ELETRODUTO</v>
          </cell>
          <cell r="C4523" t="str">
            <v xml:space="preserve">UN    </v>
          </cell>
          <cell r="D4523">
            <v>4.0999999999999996</v>
          </cell>
        </row>
        <row r="4524">
          <cell r="A4524">
            <v>39217</v>
          </cell>
          <cell r="B4524" t="str">
            <v>BUCHA EM ALUMINIO, COM ROSCA, DE 3/8", PARA ELETRODUTO</v>
          </cell>
          <cell r="C4524" t="str">
            <v xml:space="preserve">UN    </v>
          </cell>
          <cell r="D4524">
            <v>0.42</v>
          </cell>
        </row>
        <row r="4525">
          <cell r="A4525">
            <v>39232</v>
          </cell>
          <cell r="B4525" t="str">
            <v>CABO DE COBRE, FLEXIVEL, CLASSE 4 OU 5, ISOLACAO EM PVC/A, ANTICHAMA BWF-B, 1 CONDUTOR, 450/750 V, SECAO NOMINAL 25 MM2</v>
          </cell>
          <cell r="C4525" t="str">
            <v xml:space="preserve">M     </v>
          </cell>
          <cell r="D4525">
            <v>11.23</v>
          </cell>
        </row>
        <row r="4526">
          <cell r="A4526">
            <v>39233</v>
          </cell>
          <cell r="B4526" t="str">
            <v>CABO DE COBRE, FLEXIVEL, CLASSE 4 OU 5, ISOLACAO EM PVC/A, ANTICHAMA BWF-B, 1 CONDUTOR, 450/750 V, SECAO NOMINAL 35 MM2</v>
          </cell>
          <cell r="C4526" t="str">
            <v xml:space="preserve">M     </v>
          </cell>
          <cell r="D4526">
            <v>15.44</v>
          </cell>
        </row>
        <row r="4527">
          <cell r="A4527">
            <v>39234</v>
          </cell>
          <cell r="B4527" t="str">
            <v>CABO DE COBRE, FLEXIVEL, CLASSE 4 OU 5, ISOLACAO EM PVC/A, ANTICHAMA BWF-B, 1 CONDUTOR, 450/750 V, SECAO NOMINAL 50 MM2</v>
          </cell>
          <cell r="C4527" t="str">
            <v xml:space="preserve">M     </v>
          </cell>
          <cell r="D4527">
            <v>22.66</v>
          </cell>
        </row>
        <row r="4528">
          <cell r="A4528">
            <v>39235</v>
          </cell>
          <cell r="B4528" t="str">
            <v>CABO DE COBRE, FLEXIVEL, CLASSE 4 OU 5, ISOLACAO EM PVC/A, ANTICHAMA BWF-B, 1 CONDUTOR, 450/750 V, SECAO NOMINAL 70 MM2</v>
          </cell>
          <cell r="C4528" t="str">
            <v xml:space="preserve">M     </v>
          </cell>
          <cell r="D4528">
            <v>31.87</v>
          </cell>
        </row>
        <row r="4529">
          <cell r="A4529">
            <v>39236</v>
          </cell>
          <cell r="B4529" t="str">
            <v>CABO DE COBRE, FLEXIVEL, CLASSE 4 OU 5, ISOLACAO EM PVC/A, ANTICHAMA BWF-B, 1 CONDUTOR, 450/750 V, SECAO NOMINAL 95 MM2</v>
          </cell>
          <cell r="C4529" t="str">
            <v xml:space="preserve">M     </v>
          </cell>
          <cell r="D4529">
            <v>41.78</v>
          </cell>
        </row>
        <row r="4530">
          <cell r="A4530">
            <v>39237</v>
          </cell>
          <cell r="B4530" t="str">
            <v>CABO DE COBRE, FLEXIVEL, CLASSE 4 OU 5, ISOLACAO EM PVC/A, ANTICHAMA BWF-B, 1 CONDUTOR, 450/750 V, SECAO NOMINAL 120 MM2</v>
          </cell>
          <cell r="C4530" t="str">
            <v xml:space="preserve">M     </v>
          </cell>
          <cell r="D4530">
            <v>53.85</v>
          </cell>
        </row>
        <row r="4531">
          <cell r="A4531">
            <v>39238</v>
          </cell>
          <cell r="B4531" t="str">
            <v>CABO DE COBRE, FLEXIVEL, CLASSE 4 OU 5, ISOLACAO EM PVC/A, ANTICHAMA BWF-B, 1 CONDUTOR, 450/750 V, SECAO NOMINAL 150 MM2</v>
          </cell>
          <cell r="C4531" t="str">
            <v xml:space="preserve">M     </v>
          </cell>
          <cell r="D4531">
            <v>67.23</v>
          </cell>
        </row>
        <row r="4532">
          <cell r="A4532">
            <v>39239</v>
          </cell>
          <cell r="B4532" t="str">
            <v>CABO DE COBRE, FLEXIVEL, CLASSE 4 OU 5, ISOLACAO EM PVC/A, ANTICHAMA BWF-B, 1 CONDUTOR, 450/750 V, SECAO NOMINAL 185 MM2</v>
          </cell>
          <cell r="C4532" t="str">
            <v xml:space="preserve">M     </v>
          </cell>
          <cell r="D4532">
            <v>81.819999999999993</v>
          </cell>
        </row>
        <row r="4533">
          <cell r="A4533">
            <v>39240</v>
          </cell>
          <cell r="B4533" t="str">
            <v>CABO DE COBRE, FLEXIVEL, CLASSE 4 OU 5, ISOLACAO EM PVC/A, ANTICHAMA BWF-B, 1 CONDUTOR, 450/750 V, SECAO NOMINAL 240 MM2</v>
          </cell>
          <cell r="C4533" t="str">
            <v xml:space="preserve">M     </v>
          </cell>
          <cell r="D4533">
            <v>108.15</v>
          </cell>
        </row>
        <row r="4534">
          <cell r="A4534">
            <v>39241</v>
          </cell>
          <cell r="B4534" t="str">
            <v>CABO DE COBRE, RIGIDO, CLASSE 2, ISOLACAO EM PVC/A, ANTICHAMA BWF-B, 1 CONDUTOR, 450/750 V, SECAO NOMINAL 16 MM2</v>
          </cell>
          <cell r="C4534" t="str">
            <v xml:space="preserve">M     </v>
          </cell>
          <cell r="D4534">
            <v>7.53</v>
          </cell>
        </row>
        <row r="4535">
          <cell r="A4535">
            <v>39242</v>
          </cell>
          <cell r="B4535" t="str">
            <v>CABO DE COBRE, RIGIDO, CLASSE 2, ISOLACAO EM PVC/A, ANTICHAMA BWF-B, 1 CONDUTOR, 450/750 V, SECAO NOMINAL 500 MM2</v>
          </cell>
          <cell r="C4535" t="str">
            <v xml:space="preserve">M     </v>
          </cell>
          <cell r="D4535">
            <v>212.13</v>
          </cell>
        </row>
        <row r="4536">
          <cell r="A4536">
            <v>39243</v>
          </cell>
          <cell r="B4536" t="str">
            <v>ELETRODUTO PVC FLEXIVEL CORRUGADO, REFORCADO, COR LARANJA, DE 20 MM, PARA LAJES E PISOS</v>
          </cell>
          <cell r="C4536" t="str">
            <v xml:space="preserve">M     </v>
          </cell>
          <cell r="D4536">
            <v>1.0900000000000001</v>
          </cell>
        </row>
        <row r="4537">
          <cell r="A4537">
            <v>39244</v>
          </cell>
          <cell r="B4537" t="str">
            <v>ELETRODUTO PVC FLEXIVEL CORRUGADO, REFORCADO, COR LARANJA, DE 25 MM, PARA LAJES E PISOS</v>
          </cell>
          <cell r="C4537" t="str">
            <v xml:space="preserve">M     </v>
          </cell>
          <cell r="D4537">
            <v>1.47</v>
          </cell>
        </row>
        <row r="4538">
          <cell r="A4538">
            <v>39245</v>
          </cell>
          <cell r="B4538" t="str">
            <v>ELETRODUTO PVC FLEXIVEL CORRUGADO, REFORCADO, COR LARANJA, DE 32 MM, PARA LAJES E PISOS</v>
          </cell>
          <cell r="C4538" t="str">
            <v xml:space="preserve">M     </v>
          </cell>
          <cell r="D4538">
            <v>2.84</v>
          </cell>
        </row>
        <row r="4539">
          <cell r="A4539">
            <v>39246</v>
          </cell>
          <cell r="B4539" t="str">
            <v>ELETRODUTODUTO PEAD FLEXIVEL PAREDE SIMPLES, CORRUGACAO HELICOIDAL, COR PRETA, SEM ROSCA, DE 1 1/2",  PARA CABEAMENTO SUBTERRANEO (NBR 15715)</v>
          </cell>
          <cell r="C4539" t="str">
            <v xml:space="preserve">M     </v>
          </cell>
          <cell r="D4539">
            <v>3.83</v>
          </cell>
        </row>
        <row r="4540">
          <cell r="A4540">
            <v>39247</v>
          </cell>
          <cell r="B4540" t="str">
            <v>ELETRODUTODUTO PEAD FLEXIVEL PAREDE SIMPLES, CORRUGACAO HELICOIDAL, COR PRETA, SEM ROSCA, DE 1 1/4",  PARA CABEAMENTO SUBTERRANEO (NBR 15715)</v>
          </cell>
          <cell r="C4540" t="str">
            <v xml:space="preserve">M     </v>
          </cell>
          <cell r="D4540">
            <v>3.34</v>
          </cell>
        </row>
        <row r="4541">
          <cell r="A4541">
            <v>39248</v>
          </cell>
          <cell r="B4541" t="str">
            <v>ELETRODUTODUTO PEAD FLEXIVEL PAREDE SIMPLES, CORRUGACAO HELICOIDAL, COR PRETA, SEM ROSCA, DE 4",  PARA CABEAMENTO SUBTERRANEO (NBR 15715)</v>
          </cell>
          <cell r="C4541" t="str">
            <v xml:space="preserve">M     </v>
          </cell>
          <cell r="D4541">
            <v>10.74</v>
          </cell>
        </row>
        <row r="4542">
          <cell r="A4542">
            <v>39249</v>
          </cell>
          <cell r="B4542" t="str">
            <v>CABO DE COBRE, FLEXIVEL, CLASSE 4 OU 5, ISOLACAO EM PVC/A, ANTICHAMA BWF-B, COBERTURA PVC-ST1, ANTICHAMA BWF-B, 1 CONDUTOR, 0,6/1 KV, SECAO NOMINAL 400 MM2</v>
          </cell>
          <cell r="C4542" t="str">
            <v xml:space="preserve">M     </v>
          </cell>
          <cell r="D4542">
            <v>177.7</v>
          </cell>
        </row>
        <row r="4543">
          <cell r="A4543">
            <v>39250</v>
          </cell>
          <cell r="B4543" t="str">
            <v>CABO DE COBRE, FLEXIVEL, CLASSE 4 OU 5, ISOLACAO EM PVC/A, ANTICHAMA BWF-B, COBERTURA PVC-ST1, ANTICHAMA BWF-B, 1 CONDUTOR, 0,6/1 KV, SECAO NOMINAL 500 MM2</v>
          </cell>
          <cell r="C4543" t="str">
            <v xml:space="preserve">M     </v>
          </cell>
          <cell r="D4543">
            <v>228.27</v>
          </cell>
        </row>
        <row r="4544">
          <cell r="A4544">
            <v>39251</v>
          </cell>
          <cell r="B4544" t="str">
            <v>CABO DE COBRE, FLEXIVEL, CLASSE 4 OU 5, ISOLACAO EM PVC/A, ANTICHAMA BWF-B, 1 CONDUTOR, 450/750 V, SECAO NOMINAL 0,5 MM2</v>
          </cell>
          <cell r="C4544" t="str">
            <v xml:space="preserve">M     </v>
          </cell>
          <cell r="D4544">
            <v>0.3</v>
          </cell>
        </row>
        <row r="4545">
          <cell r="A4545">
            <v>39252</v>
          </cell>
          <cell r="B4545" t="str">
            <v>CABO DE COBRE, FLEXIVEL, CLASSE 4 OU 5, ISOLACAO EM PVC/A, ANTICHAMA BWF-B, 1 CONDUTOR, 450/750 V, SECAO NOMINAL 1,0 MM2</v>
          </cell>
          <cell r="C4545" t="str">
            <v xml:space="preserve">M     </v>
          </cell>
          <cell r="D4545">
            <v>0.5</v>
          </cell>
        </row>
        <row r="4546">
          <cell r="A4546">
            <v>39253</v>
          </cell>
          <cell r="B4546" t="str">
            <v>ELETRODUTO/CONDULETE DE PVC RIGIDO, LISO, COR CINZA, DE 3/4", PARA INSTALACOES APARENTES (NBR 5410)</v>
          </cell>
          <cell r="C4546" t="str">
            <v xml:space="preserve">M     </v>
          </cell>
          <cell r="D4546">
            <v>5.41</v>
          </cell>
        </row>
        <row r="4547">
          <cell r="A4547">
            <v>39254</v>
          </cell>
          <cell r="B4547" t="str">
            <v>ELETRODUTO/CONDULETE DE PVC RIGIDO, LISO, COR CINZA, DE 1/2", PARA INSTALACOES APARENTES (NBR 5410)</v>
          </cell>
          <cell r="C4547" t="str">
            <v xml:space="preserve">M     </v>
          </cell>
          <cell r="D4547">
            <v>4.25</v>
          </cell>
        </row>
        <row r="4548">
          <cell r="A4548">
            <v>39255</v>
          </cell>
          <cell r="B4548" t="str">
            <v>ELETRODUTO/CONDULETE DE PVC RIGIDO, LISO, COR CINZA, DE 1", PARA INSTALACOES APARENTES (NBR 5410)</v>
          </cell>
          <cell r="C4548" t="str">
            <v xml:space="preserve">M     </v>
          </cell>
          <cell r="D4548">
            <v>7.86</v>
          </cell>
        </row>
        <row r="4549">
          <cell r="A4549">
            <v>39257</v>
          </cell>
          <cell r="B4549" t="str">
            <v>CABO MULTIPOLAR DE COBRE, FLEXIVEL, CLASSE 4 OU 5, ISOLACAO EM HEPR, COBERTURA EM PVC-ST2, ANTICHAMA BWF-B, 0,6/1 KV, 3 CONDUTORES DE 1,5 MM2</v>
          </cell>
          <cell r="C4549" t="str">
            <v xml:space="preserve">M     </v>
          </cell>
          <cell r="D4549">
            <v>2.9</v>
          </cell>
        </row>
        <row r="4550">
          <cell r="A4550">
            <v>39258</v>
          </cell>
          <cell r="B4550" t="str">
            <v>CABO MULTIPOLAR DE COBRE, FLEXIVEL, CLASSE 4 OU 5, ISOLACAO EM HEPR, COBERTURA EM PVC-ST2, ANTICHAMA BWF-B, 0,6/1 KV, 3 CONDUTORES DE 2,5 MM2</v>
          </cell>
          <cell r="C4550" t="str">
            <v xml:space="preserve">M     </v>
          </cell>
          <cell r="D4550">
            <v>4.3</v>
          </cell>
        </row>
        <row r="4551">
          <cell r="A4551">
            <v>39259</v>
          </cell>
          <cell r="B4551" t="str">
            <v>CABO MULTIPOLAR DE COBRE, FLEXIVEL, CLASSE 4 OU 5, ISOLACAO EM HEPR, COBERTURA EM PVC-ST2, ANTICHAMA BWF-B, 0,6/1 KV, 3 CONDUTORES DE 4 MM2</v>
          </cell>
          <cell r="C4551" t="str">
            <v xml:space="preserve">M     </v>
          </cell>
          <cell r="D4551">
            <v>6.55</v>
          </cell>
        </row>
        <row r="4552">
          <cell r="A4552">
            <v>39260</v>
          </cell>
          <cell r="B4552" t="str">
            <v>CABO MULTIPOLAR DE COBRE, FLEXIVEL, CLASSE 4 OU 5, ISOLACAO EM HEPR, COBERTURA EM PVC-ST2, ANTICHAMA BWF-B, 0,6/1 KV, 3 CONDUTORES DE 6 MM2</v>
          </cell>
          <cell r="C4552" t="str">
            <v xml:space="preserve">M     </v>
          </cell>
          <cell r="D4552">
            <v>9.32</v>
          </cell>
        </row>
        <row r="4553">
          <cell r="A4553">
            <v>39261</v>
          </cell>
          <cell r="B4553" t="str">
            <v>CABO MULTIPOLAR DE COBRE, FLEXIVEL, CLASSE 4 OU 5, ISOLACAO EM HEPR, COBERTURA EM PVC-ST2, ANTICHAMA BWF-B, 0,6/1 KV, 3 CONDUTORES DE 10 MM2</v>
          </cell>
          <cell r="C4553" t="str">
            <v xml:space="preserve">M     </v>
          </cell>
          <cell r="D4553">
            <v>15.45</v>
          </cell>
        </row>
        <row r="4554">
          <cell r="A4554">
            <v>39262</v>
          </cell>
          <cell r="B4554" t="str">
            <v>CABO MULTIPOLAR DE COBRE, FLEXIVEL, CLASSE 4 OU 5, ISOLACAO EM HEPR, COBERTURA EM PVC-ST2, ANTICHAMA BWF-B, 0,6/1 KV, 3 CONDUTORES DE 16 MM2</v>
          </cell>
          <cell r="C4554" t="str">
            <v xml:space="preserve">M     </v>
          </cell>
          <cell r="D4554">
            <v>24.16</v>
          </cell>
        </row>
        <row r="4555">
          <cell r="A4555">
            <v>39263</v>
          </cell>
          <cell r="B4555" t="str">
            <v>CABO MULTIPOLAR DE COBRE, FLEXIVEL, CLASSE 4 OU 5, ISOLACAO EM HEPR, COBERTURA EM PVC-ST2, ANTICHAMA BWF-B, 0,6/1 KV, 3 CONDUTORES DE 25 MM2</v>
          </cell>
          <cell r="C4555" t="str">
            <v xml:space="preserve">M     </v>
          </cell>
          <cell r="D4555">
            <v>37.380000000000003</v>
          </cell>
        </row>
        <row r="4556">
          <cell r="A4556">
            <v>39264</v>
          </cell>
          <cell r="B4556" t="str">
            <v>CABO MULTIPOLAR DE COBRE, FLEXIVEL, CLASSE 4 OU 5, ISOLACAO EM HEPR, COBERTURA EM PVC-ST2, ANTICHAMA BWF-B, 0,6/1 KV, 3 CONDUTORES DE 35 MM2</v>
          </cell>
          <cell r="C4556" t="str">
            <v xml:space="preserve">M     </v>
          </cell>
          <cell r="D4556">
            <v>50.62</v>
          </cell>
        </row>
        <row r="4557">
          <cell r="A4557">
            <v>39265</v>
          </cell>
          <cell r="B4557" t="str">
            <v>CABO MULTIPOLAR DE COBRE, FLEXIVEL, CLASSE 4 OU 5, ISOLACAO EM HEPR, COBERTURA EM PVC-ST2, ANTICHAMA BWF-B, 0,6/1 KV, 3 CONDUTORES DE 50 MM2</v>
          </cell>
          <cell r="C4557" t="str">
            <v xml:space="preserve">M     </v>
          </cell>
          <cell r="D4557">
            <v>74.569999999999993</v>
          </cell>
        </row>
        <row r="4558">
          <cell r="A4558">
            <v>39266</v>
          </cell>
          <cell r="B4558" t="str">
            <v>CABO MULTIPOLAR DE COBRE, FLEXIVEL, CLASSE 4 OU 5, ISOLACAO EM HEPR, COBERTURA EM PVC-ST2, ANTICHAMA BWF-B, 0,6/1 KV, 3 CONDUTORES DE 70 MM2</v>
          </cell>
          <cell r="C4558" t="str">
            <v xml:space="preserve">M     </v>
          </cell>
          <cell r="D4558">
            <v>104.64</v>
          </cell>
        </row>
        <row r="4559">
          <cell r="A4559">
            <v>39267</v>
          </cell>
          <cell r="B4559" t="str">
            <v>CABO MULTIPOLAR DE COBRE, FLEXIVEL, CLASSE 4 OU 5, ISOLACAO EM HEPR, COBERTURA EM PVC-ST2, ANTICHAMA BWF-B, 0,6/1 KV, 3 CONDUTORES DE 95 MM2</v>
          </cell>
          <cell r="C4559" t="str">
            <v xml:space="preserve">M     </v>
          </cell>
          <cell r="D4559">
            <v>137.16</v>
          </cell>
        </row>
        <row r="4560">
          <cell r="A4560">
            <v>39268</v>
          </cell>
          <cell r="B4560" t="str">
            <v>CABO MULTIPOLAR DE COBRE, FLEXIVEL, CLASSE 4 OU 5, ISOLACAO EM HEPR, COBERTURA EM PVC-ST2, ANTICHAMA BWF-B, 0,6/1 KV, 3 CONDUTORES DE 120 MM2</v>
          </cell>
          <cell r="C4560" t="str">
            <v xml:space="preserve">M     </v>
          </cell>
          <cell r="D4560">
            <v>178.31</v>
          </cell>
        </row>
        <row r="4561">
          <cell r="A4561">
            <v>39269</v>
          </cell>
          <cell r="B4561" t="str">
            <v>CORDAO DE COBRE, FLEXIVEL, TORCIDO, CLASSE 4 OU 5, ISOLACAO EM PVC/D, 300 V, 2 CONDUTORES DE 0,5 MM2</v>
          </cell>
          <cell r="C4561" t="str">
            <v xml:space="preserve">M     </v>
          </cell>
          <cell r="D4561">
            <v>0.64</v>
          </cell>
        </row>
        <row r="4562">
          <cell r="A4562">
            <v>39270</v>
          </cell>
          <cell r="B4562" t="str">
            <v>CORDAO DE COBRE, FLEXIVEL, TORCIDO, CLASSE 4 OU 5, ISOLACAO EM PVC/D, 300 V, 2 CONDUTORES DE 1,0 MM2</v>
          </cell>
          <cell r="C4562" t="str">
            <v xml:space="preserve">M     </v>
          </cell>
          <cell r="D4562">
            <v>1.06</v>
          </cell>
        </row>
        <row r="4563">
          <cell r="A4563">
            <v>39271</v>
          </cell>
          <cell r="B4563" t="str">
            <v>CURVA 90 GRAUS, CURTA, DE PVC RIGIDO ROSCAVEL, DE 1/2", PARA ELETRODUTO</v>
          </cell>
          <cell r="C4563" t="str">
            <v xml:space="preserve">UN    </v>
          </cell>
          <cell r="D4563">
            <v>1.39</v>
          </cell>
        </row>
        <row r="4564">
          <cell r="A4564">
            <v>39272</v>
          </cell>
          <cell r="B4564" t="str">
            <v>CURVA 90 GRAUS, CURTA, DE PVC RIGIDO ROSCAVEL, DE 3/4", PARA ELETRODUTO</v>
          </cell>
          <cell r="C4564" t="str">
            <v xml:space="preserve">UN    </v>
          </cell>
          <cell r="D4564">
            <v>1.71</v>
          </cell>
        </row>
        <row r="4565">
          <cell r="A4565">
            <v>39273</v>
          </cell>
          <cell r="B4565" t="str">
            <v>CURVA 90 GRAUS, CURTA, DE PVC RIGIDO ROSCAVEL, DE 1", PARA ELETRODUTO</v>
          </cell>
          <cell r="C4565" t="str">
            <v xml:space="preserve">UN    </v>
          </cell>
          <cell r="D4565">
            <v>2.36</v>
          </cell>
        </row>
        <row r="4566">
          <cell r="A4566">
            <v>39274</v>
          </cell>
          <cell r="B4566" t="str">
            <v>CURVA 135 GRAUS, DE PVC RIGIDO ROSCAVEL, DE 3/4", PARA ELETRODUTO</v>
          </cell>
          <cell r="C4566" t="str">
            <v xml:space="preserve">UN    </v>
          </cell>
          <cell r="D4566">
            <v>1.67</v>
          </cell>
        </row>
        <row r="4567">
          <cell r="A4567">
            <v>39276</v>
          </cell>
          <cell r="B4567" t="str">
            <v>CURVA 180 GRAUS, DE PVC RIGIDO ROSCAVEL, DE 1", PARA ELETRODUTO</v>
          </cell>
          <cell r="C4567" t="str">
            <v xml:space="preserve">UN    </v>
          </cell>
          <cell r="D4567">
            <v>4.09</v>
          </cell>
        </row>
        <row r="4568">
          <cell r="A4568">
            <v>39277</v>
          </cell>
          <cell r="B4568" t="str">
            <v>CURVA 180 GRAUS, DE PVC RIGIDO ROSCAVEL, DE 2", PARA ELETRODUTO</v>
          </cell>
          <cell r="C4568" t="str">
            <v xml:space="preserve">UN    </v>
          </cell>
          <cell r="D4568">
            <v>11.03</v>
          </cell>
        </row>
        <row r="4569">
          <cell r="A4569">
            <v>39279</v>
          </cell>
          <cell r="B4569" t="str">
            <v>CONEXAO FIXA, ROSCA FEMEA, EM PLASTICO, DN 16 MM X 1/2", PARA CONEXAO COM CRIMPAGEM EM TUBO PEX</v>
          </cell>
          <cell r="C4569" t="str">
            <v xml:space="preserve">UN    </v>
          </cell>
          <cell r="D4569">
            <v>8.7799999999999994</v>
          </cell>
        </row>
        <row r="4570">
          <cell r="A4570">
            <v>39280</v>
          </cell>
          <cell r="B4570" t="str">
            <v>CONEXAO FIXA, ROSCA FEMEA, EM PLASTICO, DN 20 MM X 1/2", PARA CONEXAO COM CRIMPAGEM EM TUBO PEX</v>
          </cell>
          <cell r="C4570" t="str">
            <v xml:space="preserve">UN    </v>
          </cell>
          <cell r="D4570">
            <v>11.39</v>
          </cell>
        </row>
        <row r="4571">
          <cell r="A4571">
            <v>39281</v>
          </cell>
          <cell r="B4571" t="str">
            <v>CONEXAO FIXA, ROSCA FEMEA, EM PLASTICO, DN 20 MM X 3/4", PARA CONEXAO COM CRIMPAGEM EM TUBO PEX</v>
          </cell>
          <cell r="C4571" t="str">
            <v xml:space="preserve">UN    </v>
          </cell>
          <cell r="D4571">
            <v>15</v>
          </cell>
        </row>
        <row r="4572">
          <cell r="A4572">
            <v>39282</v>
          </cell>
          <cell r="B4572" t="str">
            <v>CONEXAO FIXA, ROSCA FEMEA, EM PLASTICO, DN 25 MM X 3/4", PARA CONEXAO COM CRIMPAGEM EM TUBO PEX</v>
          </cell>
          <cell r="C4572" t="str">
            <v xml:space="preserve">UN    </v>
          </cell>
          <cell r="D4572">
            <v>15.35</v>
          </cell>
        </row>
        <row r="4573">
          <cell r="A4573">
            <v>39283</v>
          </cell>
          <cell r="B4573" t="str">
            <v>DISTRIBUIDOR, PLASTICO, 2 SAIDAS, DN 32 X 16 MM, PARA CONEXAO COM CRIMPAGEM EM TUBO PEX</v>
          </cell>
          <cell r="C4573" t="str">
            <v xml:space="preserve">UN    </v>
          </cell>
          <cell r="D4573">
            <v>102.82</v>
          </cell>
        </row>
        <row r="4574">
          <cell r="A4574">
            <v>39284</v>
          </cell>
          <cell r="B4574" t="str">
            <v>DISTRIBUIDOR, PLASTICO, 2 SAIDAS, DN 32 X 20 MM, PARA CONEXAO COM CRIMPAGEM EM TUBO PEX</v>
          </cell>
          <cell r="C4574" t="str">
            <v xml:space="preserve">UN    </v>
          </cell>
          <cell r="D4574">
            <v>111.42</v>
          </cell>
        </row>
        <row r="4575">
          <cell r="A4575">
            <v>39285</v>
          </cell>
          <cell r="B4575" t="str">
            <v>DISTRIBUIDOR, PLASTICO, 2 SAIDAS, DN 32 X 25 MM, PARA CONEXAO COM CRIMPAGEM EM TUBO PEX</v>
          </cell>
          <cell r="C4575" t="str">
            <v xml:space="preserve">UN    </v>
          </cell>
          <cell r="D4575">
            <v>113.03</v>
          </cell>
        </row>
        <row r="4576">
          <cell r="A4576">
            <v>39286</v>
          </cell>
          <cell r="B4576" t="str">
            <v>DISTRIBUIDOR, PLASTICO, 3 SAIDAS, DN 32 X 16 MM, PARA CONEXAO COM CRIMPAGEM EM TUBO PEX</v>
          </cell>
          <cell r="C4576" t="str">
            <v xml:space="preserve">UN    </v>
          </cell>
          <cell r="D4576">
            <v>110.56</v>
          </cell>
        </row>
        <row r="4577">
          <cell r="A4577">
            <v>39287</v>
          </cell>
          <cell r="B4577" t="str">
            <v>DISTRIBUIDOR, PLASTICO, 3 SAIDAS, DN 32 X 20 MM, PARA CONEXAO COM CRIMPAGEM EM TUBO PEX</v>
          </cell>
          <cell r="C4577" t="str">
            <v xml:space="preserve">UN    </v>
          </cell>
          <cell r="D4577">
            <v>129.82</v>
          </cell>
        </row>
        <row r="4578">
          <cell r="A4578">
            <v>39288</v>
          </cell>
          <cell r="B4578" t="str">
            <v>DISTRIBUIDOR, PLASTICO, 3 SAIDAS, DN 32 X 25 MM, PARA CONEXAO COM CRIMPAGEM EM TUBO PEX</v>
          </cell>
          <cell r="C4578" t="str">
            <v xml:space="preserve">UN    </v>
          </cell>
          <cell r="D4578">
            <v>138.55000000000001</v>
          </cell>
        </row>
        <row r="4579">
          <cell r="A4579">
            <v>39289</v>
          </cell>
          <cell r="B4579" t="str">
            <v>TE, PLASTICO, DN 20 MM, PARA CONEXAO COM CRIMPAGEM EM TUBO PEX</v>
          </cell>
          <cell r="C4579" t="str">
            <v xml:space="preserve">UN    </v>
          </cell>
          <cell r="D4579">
            <v>17.440000000000001</v>
          </cell>
        </row>
        <row r="4580">
          <cell r="A4580">
            <v>39290</v>
          </cell>
          <cell r="B4580" t="str">
            <v>TE, PLASTICO, DN 25 MM, PARA CONEXAO COM CRIMPAGEM EM TUBO PEX</v>
          </cell>
          <cell r="C4580" t="str">
            <v xml:space="preserve">UN    </v>
          </cell>
          <cell r="D4580">
            <v>29.6</v>
          </cell>
        </row>
        <row r="4581">
          <cell r="A4581">
            <v>39291</v>
          </cell>
          <cell r="B4581" t="str">
            <v>TE, PLASTICO, DN 32 MM, PARA CONEXAO COM CRIMPAGEM EM TUBO PEX</v>
          </cell>
          <cell r="C4581" t="str">
            <v xml:space="preserve">UN    </v>
          </cell>
          <cell r="D4581">
            <v>44.32</v>
          </cell>
        </row>
        <row r="4582">
          <cell r="A4582">
            <v>39292</v>
          </cell>
          <cell r="B4582" t="str">
            <v>UNIAO DE REDUCAO METALICA, PARA CONEXAO COM ANEL DESLIZANTE EM TUBO PEX, DN 20 X 16 MM</v>
          </cell>
          <cell r="C4582" t="str">
            <v xml:space="preserve">UN    </v>
          </cell>
          <cell r="D4582">
            <v>6.75</v>
          </cell>
        </row>
        <row r="4583">
          <cell r="A4583">
            <v>39293</v>
          </cell>
          <cell r="B4583" t="str">
            <v>UNIAO DE REDUCAO METALICA, PARA CONEXAO COM ANEL DESLIZANTE EM TUBO PEX, DN 25 X 16 MM</v>
          </cell>
          <cell r="C4583" t="str">
            <v xml:space="preserve">UN    </v>
          </cell>
          <cell r="D4583">
            <v>10.89</v>
          </cell>
        </row>
        <row r="4584">
          <cell r="A4584">
            <v>39294</v>
          </cell>
          <cell r="B4584" t="str">
            <v>UNIAO DE REDUCAO METALICA, PARA CONEXAO COM ANEL DESLIZANTE EM TUBO PEX, DN 25 X 20 MM</v>
          </cell>
          <cell r="C4584" t="str">
            <v xml:space="preserve">UN    </v>
          </cell>
          <cell r="D4584">
            <v>10.89</v>
          </cell>
        </row>
        <row r="4585">
          <cell r="A4585">
            <v>39295</v>
          </cell>
          <cell r="B4585" t="str">
            <v>UNIAO DE REDUCAO METALICA, PARA CONEXAO COM ANEL DESLIZANTE EM TUBO PEX, DN 32 X 25 MM</v>
          </cell>
          <cell r="C4585" t="str">
            <v xml:space="preserve">UN    </v>
          </cell>
          <cell r="D4585">
            <v>18.57</v>
          </cell>
        </row>
        <row r="4586">
          <cell r="A4586">
            <v>39296</v>
          </cell>
          <cell r="B4586" t="str">
            <v>UNIAO METALICA, PARA CONEXAO COM ANEL DESLIZANTE EM TUBO PEX, DN 16 MM</v>
          </cell>
          <cell r="C4586" t="str">
            <v xml:space="preserve">UN    </v>
          </cell>
          <cell r="D4586">
            <v>5.21</v>
          </cell>
        </row>
        <row r="4587">
          <cell r="A4587">
            <v>39297</v>
          </cell>
          <cell r="B4587" t="str">
            <v>UNIAO METALICA, PARA CONEXAO COM ANEL DESLIZANTE EM TUBO PEX, DN 20 MM</v>
          </cell>
          <cell r="C4587" t="str">
            <v xml:space="preserve">UN    </v>
          </cell>
          <cell r="D4587">
            <v>7.45</v>
          </cell>
        </row>
        <row r="4588">
          <cell r="A4588">
            <v>39298</v>
          </cell>
          <cell r="B4588" t="str">
            <v>UNIAO METALICA, PARA CONEXAO COM ANEL DESLIZANTE EM TUBO PEX, DN 25 MM</v>
          </cell>
          <cell r="C4588" t="str">
            <v xml:space="preserve">UN    </v>
          </cell>
          <cell r="D4588">
            <v>13.13</v>
          </cell>
        </row>
        <row r="4589">
          <cell r="A4589">
            <v>39299</v>
          </cell>
          <cell r="B4589" t="str">
            <v>UNIAO METALICA, PARA CONEXAO COM ANEL DESLIZANTE EM TUBO PEX, DN 32 MM</v>
          </cell>
          <cell r="C4589" t="str">
            <v xml:space="preserve">UN    </v>
          </cell>
          <cell r="D4589">
            <v>22.34</v>
          </cell>
        </row>
        <row r="4590">
          <cell r="A4590">
            <v>39300</v>
          </cell>
          <cell r="B4590" t="str">
            <v>JOELHO 90 GRAUS, PLASTICO, PARA CONEXAO COM CRIMPAGEM EM TUBO PEX, DN 16 MM</v>
          </cell>
          <cell r="C4590" t="str">
            <v xml:space="preserve">UN    </v>
          </cell>
          <cell r="D4590">
            <v>8.92</v>
          </cell>
        </row>
        <row r="4591">
          <cell r="A4591">
            <v>39301</v>
          </cell>
          <cell r="B4591" t="str">
            <v>JOELHO 90 GRAUS, PLASTICO, PARA CONEXAO COM CRIMPAGEM EM TUBO PEX, DN 20 MM</v>
          </cell>
          <cell r="C4591" t="str">
            <v xml:space="preserve">UN    </v>
          </cell>
          <cell r="D4591">
            <v>12.37</v>
          </cell>
        </row>
        <row r="4592">
          <cell r="A4592">
            <v>39302</v>
          </cell>
          <cell r="B4592" t="str">
            <v>JOELHO 90 GRAUS, PLASTICO, PARA CONEXAO COM CRIMPAGEM EM TUBO PEX, DN 25 MM</v>
          </cell>
          <cell r="C4592" t="str">
            <v xml:space="preserve">UN    </v>
          </cell>
          <cell r="D4592">
            <v>15.54</v>
          </cell>
        </row>
        <row r="4593">
          <cell r="A4593">
            <v>39303</v>
          </cell>
          <cell r="B4593" t="str">
            <v>JOELHO 90 GRAUS, PLASTICO, PARA CONEXAO COM CRIMPAGEM EM TUBO PEX, DN 32 MM</v>
          </cell>
          <cell r="C4593" t="str">
            <v xml:space="preserve">UN    </v>
          </cell>
          <cell r="D4593">
            <v>27.33</v>
          </cell>
        </row>
        <row r="4594">
          <cell r="A4594">
            <v>39304</v>
          </cell>
          <cell r="B4594" t="str">
            <v>JOELHO 90 GRAUS, ROSCA FEMEA TERMINAL, PLASTICO, PARA CONEXAO COM CRIMPAGEM EM TUBO PEX, DN 16 MM X 1/2"</v>
          </cell>
          <cell r="C4594" t="str">
            <v xml:space="preserve">UN    </v>
          </cell>
          <cell r="D4594">
            <v>11.01</v>
          </cell>
        </row>
        <row r="4595">
          <cell r="A4595">
            <v>39305</v>
          </cell>
          <cell r="B4595" t="str">
            <v>JOELHO 90 GRAUS, ROSCA FEMEA TERMINAL, PLASTICO, PARA CONEXAO COM CRIMPAGEM EM TUBO PEX, DN 20 MM X 1/2"</v>
          </cell>
          <cell r="C4595" t="str">
            <v xml:space="preserve">UN    </v>
          </cell>
          <cell r="D4595">
            <v>14.41</v>
          </cell>
        </row>
        <row r="4596">
          <cell r="A4596">
            <v>39306</v>
          </cell>
          <cell r="B4596" t="str">
            <v>JOELHO 90 GRAUS, ROSCA FEMEA TERMINAL, PLASTICO, PARA CONEXAO COM CRIMPAGEM EM TUBO PEX, DN 20 MM X 3/4"</v>
          </cell>
          <cell r="C4596" t="str">
            <v xml:space="preserve">UN    </v>
          </cell>
          <cell r="D4596">
            <v>18.03</v>
          </cell>
        </row>
        <row r="4597">
          <cell r="A4597">
            <v>39307</v>
          </cell>
          <cell r="B4597" t="str">
            <v>JOELHO 90 GRAUS, ROSCA FEMEA TERMINAL, PLASTICO, PARA CONEXAO COM CRIMPAGEM EM TUBO PEX, DN 25 MM X 3/4"</v>
          </cell>
          <cell r="C4597" t="str">
            <v xml:space="preserve">UN    </v>
          </cell>
          <cell r="D4597">
            <v>20.76</v>
          </cell>
        </row>
        <row r="4598">
          <cell r="A4598">
            <v>39308</v>
          </cell>
          <cell r="B4598" t="str">
            <v>LUVA PARA TUBO PEX, PLASTICA, PARA CONEXAO COM CRIMPAGEM, DN 16 MM</v>
          </cell>
          <cell r="C4598" t="str">
            <v xml:space="preserve">UN    </v>
          </cell>
          <cell r="D4598">
            <v>7.52</v>
          </cell>
        </row>
        <row r="4599">
          <cell r="A4599">
            <v>39309</v>
          </cell>
          <cell r="B4599" t="str">
            <v>LUVA PARA TUBO PEX, PLASTICA, PARA CONEXAO COM CRIMPAGEM, DN 20 MM</v>
          </cell>
          <cell r="C4599" t="str">
            <v xml:space="preserve">UN    </v>
          </cell>
          <cell r="D4599">
            <v>10.88</v>
          </cell>
        </row>
        <row r="4600">
          <cell r="A4600">
            <v>39310</v>
          </cell>
          <cell r="B4600" t="str">
            <v>LUVA PARA TUBO PEX, PLASTICA, PARA CONEXAO COM CRIMPAGEM, DN 25 MM</v>
          </cell>
          <cell r="C4600" t="str">
            <v xml:space="preserve">UN    </v>
          </cell>
          <cell r="D4600">
            <v>16.489999999999998</v>
          </cell>
        </row>
        <row r="4601">
          <cell r="A4601">
            <v>39311</v>
          </cell>
          <cell r="B4601" t="str">
            <v>LUVA PARA TUBO PEX, PLASTICA, PARA CONEXAO COM CRIMPAGEM, DN 32 MM</v>
          </cell>
          <cell r="C4601" t="str">
            <v xml:space="preserve">UN    </v>
          </cell>
          <cell r="D4601">
            <v>24.79</v>
          </cell>
        </row>
        <row r="4602">
          <cell r="A4602">
            <v>39312</v>
          </cell>
          <cell r="B4602" t="str">
            <v>LUVA DE REDUCAO PARA TUBO PEX, PLASTICA, PARA CONEXAO COM CRIMPAGEM, DN 20 X 16 MM</v>
          </cell>
          <cell r="C4602" t="str">
            <v xml:space="preserve">UN    </v>
          </cell>
          <cell r="D4602">
            <v>10.86</v>
          </cell>
        </row>
        <row r="4603">
          <cell r="A4603">
            <v>39313</v>
          </cell>
          <cell r="B4603" t="str">
            <v>LUVA DE REDUCAO PARA TUBO PEX, PLASTICA, PARA CONEXAO COM CRIMPAGEM, DN 25 X 16 MM</v>
          </cell>
          <cell r="C4603" t="str">
            <v xml:space="preserve">UN    </v>
          </cell>
          <cell r="D4603">
            <v>14.17</v>
          </cell>
        </row>
        <row r="4604">
          <cell r="A4604">
            <v>39314</v>
          </cell>
          <cell r="B4604" t="str">
            <v>LUVA DE REDUCAO PARA TUBO PEX, PLASTICA, PARA CONEXAO COM CRIMPAGEM, DN 32 X 25 MM</v>
          </cell>
          <cell r="C4604" t="str">
            <v xml:space="preserve">UN    </v>
          </cell>
          <cell r="D4604">
            <v>22.51</v>
          </cell>
        </row>
        <row r="4605">
          <cell r="A4605">
            <v>39315</v>
          </cell>
          <cell r="B4605" t="str">
            <v>ESPACADOR / DISTANCIADOR TIPO GARRA DUPLA, EM PLASTICO, COBRIMENTO *20* MM, PARA FERRAGENS DE LAJES E FUNDO DE VIGAS</v>
          </cell>
          <cell r="C4605" t="str">
            <v xml:space="preserve">UN    </v>
          </cell>
          <cell r="D4605">
            <v>0.2</v>
          </cell>
        </row>
        <row r="4606">
          <cell r="A4606">
            <v>39318</v>
          </cell>
          <cell r="B4606" t="str">
            <v>LUVA DE TRANSICAO, CPVC, 22 MM X 1/2", PARA AGUA QUENTE</v>
          </cell>
          <cell r="C4606" t="str">
            <v xml:space="preserve">UN    </v>
          </cell>
          <cell r="D4606">
            <v>7</v>
          </cell>
        </row>
        <row r="4607">
          <cell r="A4607">
            <v>39319</v>
          </cell>
          <cell r="B4607" t="str">
            <v>TERMINAL DE VENTILACAO, 50 MM, SERIE NORMAL, ESGOTO PREDIAL</v>
          </cell>
          <cell r="C4607" t="str">
            <v xml:space="preserve">UN    </v>
          </cell>
          <cell r="D4607">
            <v>3.47</v>
          </cell>
        </row>
        <row r="4608">
          <cell r="A4608">
            <v>39320</v>
          </cell>
          <cell r="B4608" t="str">
            <v>TERMINAL DE VENTILACAO, 75 MM, SERIE NORMAL, ESGOTO PREDIAL</v>
          </cell>
          <cell r="C4608" t="str">
            <v xml:space="preserve">UN    </v>
          </cell>
          <cell r="D4608">
            <v>4.1500000000000004</v>
          </cell>
        </row>
        <row r="4609">
          <cell r="A4609">
            <v>39321</v>
          </cell>
          <cell r="B4609" t="str">
            <v>TERMINAL DE VENTILACAO, 100 MM, SERIE NORMAL, ESGOTO PREDIAL</v>
          </cell>
          <cell r="C4609" t="str">
            <v xml:space="preserve">UN    </v>
          </cell>
          <cell r="D4609">
            <v>5.68</v>
          </cell>
        </row>
        <row r="4610">
          <cell r="A4610">
            <v>39322</v>
          </cell>
          <cell r="B4610" t="str">
            <v>TE, PLASTICO, DN 16 MM, PARA CONEXAO COM CRIMPAGEM EM TUBO PEX</v>
          </cell>
          <cell r="C4610" t="str">
            <v xml:space="preserve">UN    </v>
          </cell>
          <cell r="D4610">
            <v>14.56</v>
          </cell>
        </row>
        <row r="4611">
          <cell r="A4611">
            <v>39323</v>
          </cell>
          <cell r="B4611" t="str">
            <v>MANTA GEOTEXTIL TECIDO DE LAMINETES DE POLIPROPILENO, RESISTENCIA A TRACAO = *25* KN/M</v>
          </cell>
          <cell r="C4611" t="str">
            <v xml:space="preserve">M2    </v>
          </cell>
          <cell r="D4611">
            <v>14.08</v>
          </cell>
        </row>
        <row r="4612">
          <cell r="A4612">
            <v>39324</v>
          </cell>
          <cell r="B4612" t="str">
            <v>TE DE REDUCAO, CPVC, 22 X 15 MM, PARA AGUA QUENTE PREDIAL</v>
          </cell>
          <cell r="C4612" t="str">
            <v xml:space="preserve">UN    </v>
          </cell>
          <cell r="D4612">
            <v>5.08</v>
          </cell>
        </row>
        <row r="4613">
          <cell r="A4613">
            <v>39325</v>
          </cell>
          <cell r="B4613" t="str">
            <v>TE DE REDUCAO, CPVC, 28 X 22 MM, PARA AGUA QUENTE PREDIAL</v>
          </cell>
          <cell r="C4613" t="str">
            <v xml:space="preserve">UN    </v>
          </cell>
          <cell r="D4613">
            <v>7.68</v>
          </cell>
        </row>
        <row r="4614">
          <cell r="A4614">
            <v>39326</v>
          </cell>
          <cell r="B4614" t="str">
            <v>TE DE REDUCAO, CPVC, 35 X 28 MM, PARA AGUA QUENTE PREDIAL</v>
          </cell>
          <cell r="C4614" t="str">
            <v xml:space="preserve">UN    </v>
          </cell>
          <cell r="D4614">
            <v>19.79</v>
          </cell>
        </row>
        <row r="4615">
          <cell r="A4615">
            <v>39327</v>
          </cell>
          <cell r="B4615" t="str">
            <v>TE DE REDUCAO, CPVC, 42 X 35 MM, PARA AGUA QUENTE PREDIAL</v>
          </cell>
          <cell r="C4615" t="str">
            <v xml:space="preserve">UN    </v>
          </cell>
          <cell r="D4615">
            <v>29.98</v>
          </cell>
        </row>
        <row r="4616">
          <cell r="A4616">
            <v>39328</v>
          </cell>
          <cell r="B4616" t="str">
            <v>PERFILADO PERFURADO 19 X 38 MM, CHAPA 22</v>
          </cell>
          <cell r="C4616" t="str">
            <v xml:space="preserve">M     </v>
          </cell>
          <cell r="D4616">
            <v>2.36</v>
          </cell>
        </row>
        <row r="4617">
          <cell r="A4617">
            <v>39329</v>
          </cell>
          <cell r="B4617" t="str">
            <v>CONDULETE EM PVC, TIPO "B", SEM TAMPA, DE 1"</v>
          </cell>
          <cell r="C4617" t="str">
            <v xml:space="preserve">UN    </v>
          </cell>
          <cell r="D4617">
            <v>6.91</v>
          </cell>
        </row>
        <row r="4618">
          <cell r="A4618">
            <v>39330</v>
          </cell>
          <cell r="B4618" t="str">
            <v>CONDULETE EM PVC, TIPO "C", SEM TAMPA, DE 1/2"</v>
          </cell>
          <cell r="C4618" t="str">
            <v xml:space="preserve">UN    </v>
          </cell>
          <cell r="D4618">
            <v>7.27</v>
          </cell>
        </row>
        <row r="4619">
          <cell r="A4619">
            <v>39331</v>
          </cell>
          <cell r="B4619" t="str">
            <v>CONDULETE EM PVC, TIPO "C", SEM TAMPA, DE 3/4"</v>
          </cell>
          <cell r="C4619" t="str">
            <v xml:space="preserve">UN    </v>
          </cell>
          <cell r="D4619">
            <v>6.47</v>
          </cell>
        </row>
        <row r="4620">
          <cell r="A4620">
            <v>39332</v>
          </cell>
          <cell r="B4620" t="str">
            <v>CONDULETE EM PVC, TIPO "C", SEM TAMPA, DE 1"</v>
          </cell>
          <cell r="C4620" t="str">
            <v xml:space="preserve">UN    </v>
          </cell>
          <cell r="D4620">
            <v>8.1300000000000008</v>
          </cell>
        </row>
        <row r="4621">
          <cell r="A4621">
            <v>39333</v>
          </cell>
          <cell r="B4621" t="str">
            <v>CONDULETE EM PVC, TIPO "E", SEM TAMPA, DE 1/2"</v>
          </cell>
          <cell r="C4621" t="str">
            <v xml:space="preserve">UN    </v>
          </cell>
          <cell r="D4621">
            <v>6.31</v>
          </cell>
        </row>
        <row r="4622">
          <cell r="A4622">
            <v>39334</v>
          </cell>
          <cell r="B4622" t="str">
            <v>CONDULETE EM PVC, TIPO "E", SEM TAMPA, DE 3/4"</v>
          </cell>
          <cell r="C4622" t="str">
            <v xml:space="preserve">UN    </v>
          </cell>
          <cell r="D4622">
            <v>5.8</v>
          </cell>
        </row>
        <row r="4623">
          <cell r="A4623">
            <v>39335</v>
          </cell>
          <cell r="B4623" t="str">
            <v>CONDULETE EM PVC, TIPO "E", SEM TAMPA, DE 1"</v>
          </cell>
          <cell r="C4623" t="str">
            <v xml:space="preserve">UN    </v>
          </cell>
          <cell r="D4623">
            <v>7.3</v>
          </cell>
        </row>
        <row r="4624">
          <cell r="A4624">
            <v>39336</v>
          </cell>
          <cell r="B4624" t="str">
            <v>CONDULETE EM PVC, TIPO "LR", SEM TAMPA, DE 1/2"</v>
          </cell>
          <cell r="C4624" t="str">
            <v xml:space="preserve">UN    </v>
          </cell>
          <cell r="D4624">
            <v>7.27</v>
          </cell>
        </row>
        <row r="4625">
          <cell r="A4625">
            <v>39337</v>
          </cell>
          <cell r="B4625" t="str">
            <v>CONDULETE EM PVC, TIPO "LR", SEM TAMPA, DE 3/4"</v>
          </cell>
          <cell r="C4625" t="str">
            <v xml:space="preserve">UN    </v>
          </cell>
          <cell r="D4625">
            <v>6.47</v>
          </cell>
        </row>
        <row r="4626">
          <cell r="A4626">
            <v>39338</v>
          </cell>
          <cell r="B4626" t="str">
            <v>CONDULETE EM PVC, TIPO "LR", SEM TAMPA, DE 1"</v>
          </cell>
          <cell r="C4626" t="str">
            <v xml:space="preserve">UN    </v>
          </cell>
          <cell r="D4626">
            <v>8.1300000000000008</v>
          </cell>
        </row>
        <row r="4627">
          <cell r="A4627">
            <v>39340</v>
          </cell>
          <cell r="B4627" t="str">
            <v>CONDULETE EM PVC, TIPO "T", SEM TAMPA, DE 3/4"</v>
          </cell>
          <cell r="C4627" t="str">
            <v xml:space="preserve">UN    </v>
          </cell>
          <cell r="D4627">
            <v>7.78</v>
          </cell>
        </row>
        <row r="4628">
          <cell r="A4628">
            <v>39341</v>
          </cell>
          <cell r="B4628" t="str">
            <v>CONDULETE EM PVC, TIPO "T", SEM TAMPA, DE 1"</v>
          </cell>
          <cell r="C4628" t="str">
            <v xml:space="preserve">UN    </v>
          </cell>
          <cell r="D4628">
            <v>10.6</v>
          </cell>
        </row>
        <row r="4629">
          <cell r="A4629">
            <v>39342</v>
          </cell>
          <cell r="B4629" t="str">
            <v>CONDULETE EM PVC, TIPO "TB", SEM TAMPA, DE 1"</v>
          </cell>
          <cell r="C4629" t="str">
            <v xml:space="preserve">UN    </v>
          </cell>
          <cell r="D4629">
            <v>10.6</v>
          </cell>
        </row>
        <row r="4630">
          <cell r="A4630">
            <v>39343</v>
          </cell>
          <cell r="B4630" t="str">
            <v>CONDULETE EM PVC, TIPO "X", SEM TAMPA, DE 1/2"</v>
          </cell>
          <cell r="C4630" t="str">
            <v xml:space="preserve">UN    </v>
          </cell>
          <cell r="D4630">
            <v>8.9499999999999993</v>
          </cell>
        </row>
        <row r="4631">
          <cell r="A4631">
            <v>39344</v>
          </cell>
          <cell r="B4631" t="str">
            <v>CONDULETE EM PVC, TIPO "X", SEM TAMPA, DE 3/4"</v>
          </cell>
          <cell r="C4631" t="str">
            <v xml:space="preserve">UN    </v>
          </cell>
          <cell r="D4631">
            <v>8.65</v>
          </cell>
        </row>
        <row r="4632">
          <cell r="A4632">
            <v>39345</v>
          </cell>
          <cell r="B4632" t="str">
            <v>CONDULETE EM PVC, TIPO "X", SEM TAMPA, DE 1"</v>
          </cell>
          <cell r="C4632" t="str">
            <v xml:space="preserve">UN    </v>
          </cell>
          <cell r="D4632">
            <v>12.11</v>
          </cell>
        </row>
        <row r="4633">
          <cell r="A4633">
            <v>39346</v>
          </cell>
          <cell r="B4633" t="str">
            <v>TAMPA PARA CONDULETE, EM PVC, COM 1 OU 2 OU 3 POSTOS PARA INTERRUPTOR</v>
          </cell>
          <cell r="C4633" t="str">
            <v xml:space="preserve">UN    </v>
          </cell>
          <cell r="D4633">
            <v>2.19</v>
          </cell>
        </row>
        <row r="4634">
          <cell r="A4634">
            <v>39350</v>
          </cell>
          <cell r="B4634" t="str">
            <v>TAMPA PARA CONDULETE, EM PVC, COM 1 MODULO RJ</v>
          </cell>
          <cell r="C4634" t="str">
            <v xml:space="preserve">UN    </v>
          </cell>
          <cell r="D4634">
            <v>2.35</v>
          </cell>
        </row>
        <row r="4635">
          <cell r="A4635">
            <v>39351</v>
          </cell>
          <cell r="B4635" t="str">
            <v>TAMPA PARA CONDULETE, EM PVC, COM 2 MODULOS RJ</v>
          </cell>
          <cell r="C4635" t="str">
            <v xml:space="preserve">UN    </v>
          </cell>
          <cell r="D4635">
            <v>2.72</v>
          </cell>
        </row>
        <row r="4636">
          <cell r="A4636">
            <v>39352</v>
          </cell>
          <cell r="B4636" t="str">
            <v>TAMPA PARA CONDULETE, EM PVC, COM TOMADA HEXAGONAL</v>
          </cell>
          <cell r="C4636" t="str">
            <v xml:space="preserve">UN    </v>
          </cell>
          <cell r="D4636">
            <v>2.19</v>
          </cell>
        </row>
        <row r="4637">
          <cell r="A4637">
            <v>39353</v>
          </cell>
          <cell r="B4637"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4637" t="str">
            <v xml:space="preserve">UN    </v>
          </cell>
          <cell r="D4637">
            <v>170.49</v>
          </cell>
        </row>
        <row r="4638">
          <cell r="A4638">
            <v>39354</v>
          </cell>
          <cell r="B463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4638" t="str">
            <v xml:space="preserve">UN    </v>
          </cell>
          <cell r="D4638">
            <v>169.92</v>
          </cell>
        </row>
        <row r="4639">
          <cell r="A4639">
            <v>39355</v>
          </cell>
          <cell r="B463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4639" t="str">
            <v xml:space="preserve">UN    </v>
          </cell>
          <cell r="D4639">
            <v>124.32</v>
          </cell>
        </row>
        <row r="4640">
          <cell r="A4640">
            <v>39356</v>
          </cell>
          <cell r="B4640"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4640" t="str">
            <v xml:space="preserve">UN    </v>
          </cell>
          <cell r="D4640">
            <v>144.47</v>
          </cell>
        </row>
        <row r="4641">
          <cell r="A4641">
            <v>39357</v>
          </cell>
          <cell r="B4641"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4641" t="str">
            <v xml:space="preserve">UN    </v>
          </cell>
          <cell r="D4641">
            <v>77.23</v>
          </cell>
        </row>
        <row r="4642">
          <cell r="A4642">
            <v>39358</v>
          </cell>
          <cell r="B4642"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4642" t="str">
            <v xml:space="preserve">UN    </v>
          </cell>
          <cell r="D4642">
            <v>84.68</v>
          </cell>
        </row>
        <row r="4643">
          <cell r="A4643">
            <v>39359</v>
          </cell>
          <cell r="B4643" t="str">
            <v>CARENAGEM /TAMPA, EM PLASTICO, COR BRANCA, UTILIZADO EM KIT CHASSI METALICO PARA INSTALACAO HIDRAULICA DE CUBA SIMPLES SEM MAQUINA DE LAVAR ROUPA, LARGURA *355* MM X ALTURA *670* MM (COM FUROS E DEMAIS ENCAIXES)</v>
          </cell>
          <cell r="C4643" t="str">
            <v xml:space="preserve">UN    </v>
          </cell>
          <cell r="D4643">
            <v>19.760000000000002</v>
          </cell>
        </row>
        <row r="4644">
          <cell r="A4644">
            <v>39360</v>
          </cell>
          <cell r="B4644" t="str">
            <v>CARENAGEM /TAMPA, EM PLASTICO, COR BRANCA, UTILIZADO EM KIT CHASSI METALICO PARA INSTALACAO HIDRAULICA DE TANQUE COM MAQUINA DE LAVAR ROUPA, LARGURA *360* MM X ALTURA *470* MM (COM FUROS E DEMAIS ENCAIXES)</v>
          </cell>
          <cell r="C4644" t="str">
            <v xml:space="preserve">UN    </v>
          </cell>
          <cell r="D4644">
            <v>17.96</v>
          </cell>
        </row>
        <row r="4645">
          <cell r="A4645">
            <v>39361</v>
          </cell>
          <cell r="B4645" t="str">
            <v>FOSSA SEPTICA, SEM FILTRO, PARA 4 A 7 CONTRIBUINTES, CILINDRICA,  COM TAMPA, EM POLIETILENO DE ALTA DENSIDADE (PEAD), CAPACIDADE APROXIMADA DE 1100 LITROS (NBR 7229)</v>
          </cell>
          <cell r="C4645" t="str">
            <v xml:space="preserve">UN    </v>
          </cell>
          <cell r="D4645">
            <v>953.41</v>
          </cell>
        </row>
        <row r="4646">
          <cell r="A4646">
            <v>39362</v>
          </cell>
          <cell r="B4646" t="str">
            <v>FOSSA SEPTICA, SEM FILTRO, PARA 8 A 14 CONTRIBUINTES, CILINDRICA, COM TAMPA, EM POLIETILENO DE ALTA DENSIDADE (PEAD), CAPACIDADE APROXIMADA DE 3000 LITROS (NBR 7229)</v>
          </cell>
          <cell r="C4646" t="str">
            <v xml:space="preserve">UN    </v>
          </cell>
          <cell r="D4646">
            <v>2933.91</v>
          </cell>
        </row>
        <row r="4647">
          <cell r="A4647">
            <v>39363</v>
          </cell>
          <cell r="B4647" t="str">
            <v>FOSSA SEPTICA, SEM FILTRO, PARA 15 A 30 CONTRIBUINTES, CILINDRICA, COM TAMPA, EM POLIETILENO DE ALTA DENSIDADE (PEAD), CAPACIDADE APROXIMADA DE 5500 LITROS (NBR 7229)</v>
          </cell>
          <cell r="C4647" t="str">
            <v xml:space="preserve">UN    </v>
          </cell>
          <cell r="D4647">
            <v>3707.73</v>
          </cell>
        </row>
        <row r="4648">
          <cell r="A4648">
            <v>39364</v>
          </cell>
          <cell r="B4648" t="str">
            <v>FOSSA SEPTICA,SEM FILTRO, PARA 40 A 52 CONTRIBUINTES, CILINDRICA, COM TAMPA, EM POLIETILENO DE ALTA DENSIDADE (PEAD), CAPACIDADE APROXIMADA DE 10000 LITROS (NBR 7229)</v>
          </cell>
          <cell r="C4648" t="str">
            <v xml:space="preserve">UN    </v>
          </cell>
          <cell r="D4648">
            <v>8474.82</v>
          </cell>
        </row>
        <row r="4649">
          <cell r="A4649">
            <v>39365</v>
          </cell>
          <cell r="B4649" t="str">
            <v>FILTRO ANAEROBIO, EM POLIETILENO DE ALTA DENSIDADE (PEAD), CAPACIDADE *1100* LITROS (NBR 13969)</v>
          </cell>
          <cell r="C4649" t="str">
            <v xml:space="preserve">UN    </v>
          </cell>
          <cell r="D4649">
            <v>910.23</v>
          </cell>
        </row>
        <row r="4650">
          <cell r="A4650">
            <v>39366</v>
          </cell>
          <cell r="B4650" t="str">
            <v>FILTRO ANAEROBIO, EM POLIETILENO DE ALTA DENSIDADE (PEAD), CAPACIDADE *2800* LITROS (NBR 13969)</v>
          </cell>
          <cell r="C4650" t="str">
            <v xml:space="preserve">UN    </v>
          </cell>
          <cell r="D4650">
            <v>2330.5700000000002</v>
          </cell>
        </row>
        <row r="4651">
          <cell r="A4651">
            <v>39367</v>
          </cell>
          <cell r="B4651" t="str">
            <v>FILTRO ANAEROBIO, EM POLIETILENO DE ALTA DENSIDADE (PEAD), CAPACIDADE *5000* LITROS (NBR 13969)</v>
          </cell>
          <cell r="C4651" t="str">
            <v xml:space="preserve">UN    </v>
          </cell>
          <cell r="D4651">
            <v>3185.47</v>
          </cell>
        </row>
        <row r="4652">
          <cell r="A4652">
            <v>39374</v>
          </cell>
          <cell r="B4652" t="str">
            <v>REATOR INTERNO/INTEGRADO PARA LAMPADA VAPOR METALICO 400 W, ALTO FATOR DE POTENCIA</v>
          </cell>
          <cell r="C4652" t="str">
            <v xml:space="preserve">UN    </v>
          </cell>
          <cell r="D4652">
            <v>76.44</v>
          </cell>
        </row>
        <row r="4653">
          <cell r="A4653">
            <v>39376</v>
          </cell>
          <cell r="B4653" t="str">
            <v>LAMPADA VAPOR METALICO OVOIDE 150 W, BASE E27/E40</v>
          </cell>
          <cell r="C4653" t="str">
            <v xml:space="preserve">UN    </v>
          </cell>
          <cell r="D4653">
            <v>37.07</v>
          </cell>
        </row>
        <row r="4654">
          <cell r="A4654">
            <v>39377</v>
          </cell>
          <cell r="B4654" t="str">
            <v>LAMPADA FLUORESCENTE COMPACTA BRANCA 135 W, BASE E40 (127/220 V)</v>
          </cell>
          <cell r="C4654" t="str">
            <v xml:space="preserve">UN    </v>
          </cell>
          <cell r="D4654">
            <v>150.87</v>
          </cell>
        </row>
        <row r="4655">
          <cell r="A4655">
            <v>39378</v>
          </cell>
          <cell r="B4655" t="str">
            <v>LUMINARIA SPOT DE SOBREPOR EM ALUMINIO COM ALETA PLASTICA PARA 2 LAMPADAS, BASE E27, POTENCIA MAXIMA 40/60 W (NAO INCLUI LAMPADA)</v>
          </cell>
          <cell r="C4655" t="str">
            <v xml:space="preserve">UN    </v>
          </cell>
          <cell r="D4655">
            <v>39.49</v>
          </cell>
        </row>
        <row r="4656">
          <cell r="A4656">
            <v>39380</v>
          </cell>
          <cell r="B4656" t="str">
            <v>BASE PARA RELE COM SUPORTE METALICO</v>
          </cell>
          <cell r="C4656" t="str">
            <v xml:space="preserve">UN    </v>
          </cell>
          <cell r="D4656">
            <v>10.51</v>
          </cell>
        </row>
        <row r="4657">
          <cell r="A4657">
            <v>39381</v>
          </cell>
          <cell r="B4657" t="str">
            <v>LAMPADA FLUORESCENTE COMPACTA 2U/3U BRANCA 9/10 W, BASE E27 (127/220 V)</v>
          </cell>
          <cell r="C4657" t="str">
            <v xml:space="preserve">UN    </v>
          </cell>
          <cell r="D4657">
            <v>10.47</v>
          </cell>
        </row>
        <row r="4658">
          <cell r="A4658">
            <v>39385</v>
          </cell>
          <cell r="B4658" t="str">
            <v>LUMINARIA LED PLAFON REDONDO DE SOBREPOR BIVOLT 12/13 W,  D = *17* CM</v>
          </cell>
          <cell r="C4658" t="str">
            <v xml:space="preserve">UN    </v>
          </cell>
          <cell r="D4658">
            <v>83.67</v>
          </cell>
        </row>
        <row r="4659">
          <cell r="A4659">
            <v>39386</v>
          </cell>
          <cell r="B4659" t="str">
            <v>LAMPADA LED TUBULAR BIVOLT 9/10 W, BASE G13</v>
          </cell>
          <cell r="C4659" t="str">
            <v xml:space="preserve">UN    </v>
          </cell>
          <cell r="D4659">
            <v>38.590000000000003</v>
          </cell>
        </row>
        <row r="4660">
          <cell r="A4660">
            <v>39387</v>
          </cell>
          <cell r="B4660" t="str">
            <v>LAMPADA LED TUBULAR BIVOLT 18/20 W, BASE G13</v>
          </cell>
          <cell r="C4660" t="str">
            <v xml:space="preserve">UN    </v>
          </cell>
          <cell r="D4660">
            <v>58.34</v>
          </cell>
        </row>
        <row r="4661">
          <cell r="A4661">
            <v>39388</v>
          </cell>
          <cell r="B4661" t="str">
            <v>LAMPADA LED TIPO DICROICA BIVOLT, LUZ BRANCA, 5 W (BASE GU10)</v>
          </cell>
          <cell r="C4661" t="str">
            <v xml:space="preserve">UN    </v>
          </cell>
          <cell r="D4661">
            <v>34.590000000000003</v>
          </cell>
        </row>
        <row r="4662">
          <cell r="A4662">
            <v>39389</v>
          </cell>
          <cell r="B4662" t="str">
            <v>LUMINARIA LED REFLETOR RETANGULAR BIVOLT, LUZ BRANCA, 10 W</v>
          </cell>
          <cell r="C4662" t="str">
            <v xml:space="preserve">UN    </v>
          </cell>
          <cell r="D4662">
            <v>69.400000000000006</v>
          </cell>
        </row>
        <row r="4663">
          <cell r="A4663">
            <v>39390</v>
          </cell>
          <cell r="B4663" t="str">
            <v>LUMINARIA LED REFLETOR RETANGULAR BIVOLT, LUZ BRANCA, 30 W</v>
          </cell>
          <cell r="C4663" t="str">
            <v xml:space="preserve">UN    </v>
          </cell>
          <cell r="D4663">
            <v>134.41999999999999</v>
          </cell>
        </row>
        <row r="4664">
          <cell r="A4664">
            <v>39391</v>
          </cell>
          <cell r="B4664" t="str">
            <v>LUMINARIA LED REFLETOR RETANGULAR BIVOLT, LUZ BRANCA, 50 W</v>
          </cell>
          <cell r="C4664" t="str">
            <v xml:space="preserve">UN    </v>
          </cell>
          <cell r="D4664">
            <v>248.78</v>
          </cell>
        </row>
        <row r="4665">
          <cell r="A4665">
            <v>39392</v>
          </cell>
          <cell r="B4665" t="str">
            <v>SENSOR DE PRESENCA BIVOLT DE PAREDE COM FOTOCELULA PARA QUALQUER TIPO DE LAMPADA POTENCIA MAXIMA *1000* W, USO INTERNO</v>
          </cell>
          <cell r="C4665" t="str">
            <v xml:space="preserve">UN    </v>
          </cell>
          <cell r="D4665">
            <v>40.590000000000003</v>
          </cell>
        </row>
        <row r="4666">
          <cell r="A4666">
            <v>39393</v>
          </cell>
          <cell r="B4666" t="str">
            <v>SENSOR DE PRESENCA BIVOLT DE PAREDE SEM FOTOCELULA PARA QUALQUER TIPO DE LAMPADA POTENCIA MAXIMA *1000* W, USO INTERNO</v>
          </cell>
          <cell r="C4666" t="str">
            <v xml:space="preserve">UN    </v>
          </cell>
          <cell r="D4666">
            <v>25.1</v>
          </cell>
        </row>
        <row r="4667">
          <cell r="A4667">
            <v>39394</v>
          </cell>
          <cell r="B4667" t="str">
            <v>SENSOR DE PRESENCA BIVOLT DE TETO COM FOTOCELULA PARA QUALQUER TIPO DE LAMPADA POTENCIA MAXIMA *1000* W, USO INTERNO</v>
          </cell>
          <cell r="C4667" t="str">
            <v xml:space="preserve">UN    </v>
          </cell>
          <cell r="D4667">
            <v>28.26</v>
          </cell>
        </row>
        <row r="4668">
          <cell r="A4668">
            <v>39395</v>
          </cell>
          <cell r="B4668" t="str">
            <v>SENSOR DE PRESENCA BIVOLT DE TETO SEM FOTOCELULA PARA QUALQUER TIPO DE LAMPADA POTENCIA MAXIMA *900* W, USO INTERNO</v>
          </cell>
          <cell r="C4668" t="str">
            <v xml:space="preserve">UN    </v>
          </cell>
          <cell r="D4668">
            <v>26.28</v>
          </cell>
        </row>
        <row r="4669">
          <cell r="A4669">
            <v>39396</v>
          </cell>
          <cell r="B4669" t="str">
            <v>SENSOR DE PRESENCA BIVOLT COM FOTOCELULA PARA QUALQUER TIPO DE LAMPADA, POTENCIA MAXIMA *1000* W, USO EXTERNO</v>
          </cell>
          <cell r="C4669" t="str">
            <v xml:space="preserve">UN    </v>
          </cell>
          <cell r="D4669">
            <v>35.99</v>
          </cell>
        </row>
        <row r="4670">
          <cell r="A4670">
            <v>39397</v>
          </cell>
          <cell r="B4670" t="str">
            <v>DESMOLDANTE PARA FORMAS METALICAS A BASE DE OLEO VEGETAL</v>
          </cell>
          <cell r="C4670" t="str">
            <v xml:space="preserve">L     </v>
          </cell>
          <cell r="D4670">
            <v>12.6</v>
          </cell>
        </row>
        <row r="4671">
          <cell r="A4671">
            <v>39398</v>
          </cell>
          <cell r="B4671" t="str">
            <v>KIT DE ACESSORIOS PARA BANHEIRO EM METAL CROMADO, 5 PECAS</v>
          </cell>
          <cell r="C4671" t="str">
            <v xml:space="preserve">UN    </v>
          </cell>
          <cell r="D4671">
            <v>92.08</v>
          </cell>
        </row>
        <row r="4672">
          <cell r="A4672">
            <v>39399</v>
          </cell>
          <cell r="B4672" t="str">
            <v>VIBRADOR DE IMERSAO, COM PONTEIRA DE *35* MM, MANGOTE DE 5 M, SEM MOTOR</v>
          </cell>
          <cell r="C4672" t="str">
            <v xml:space="preserve">UN    </v>
          </cell>
          <cell r="D4672">
            <v>722.39</v>
          </cell>
        </row>
        <row r="4673">
          <cell r="A4673">
            <v>39400</v>
          </cell>
          <cell r="B4673" t="str">
            <v>VIBRADOR DE IMERSAO, COM PONTEIRA DE *45* MM, MANGOTE DE 5 M, SEM MOTOR.</v>
          </cell>
          <cell r="C4673" t="str">
            <v xml:space="preserve">UN    </v>
          </cell>
          <cell r="D4673">
            <v>785.2</v>
          </cell>
        </row>
        <row r="4674">
          <cell r="A4674">
            <v>39401</v>
          </cell>
          <cell r="B4674" t="str">
            <v>VIBRADOR DE IMERSAO, COM PONTEIRA DE *60* MM, MANGOTE DE 5 M, SEM MOTOR.</v>
          </cell>
          <cell r="C4674" t="str">
            <v xml:space="preserve">UN    </v>
          </cell>
          <cell r="D4674">
            <v>880.81</v>
          </cell>
        </row>
        <row r="4675">
          <cell r="A4675">
            <v>39402</v>
          </cell>
          <cell r="B4675" t="str">
            <v>MOTOR ELETRICO PARA VIBRADOR DE IMERSAO, DE 2 CV, MONOFASICO, 110/220 V</v>
          </cell>
          <cell r="C4675" t="str">
            <v xml:space="preserve">UN    </v>
          </cell>
          <cell r="D4675">
            <v>905.6</v>
          </cell>
        </row>
        <row r="4676">
          <cell r="A4676">
            <v>39403</v>
          </cell>
          <cell r="B4676" t="str">
            <v>MOTOR ELETRICO PARA VIBRADOR DE IMERSAO, DE 2 CV, TRIFASICO, 220/380 V</v>
          </cell>
          <cell r="C4676" t="str">
            <v xml:space="preserve">UN    </v>
          </cell>
          <cell r="D4676">
            <v>885.9</v>
          </cell>
        </row>
        <row r="4677">
          <cell r="A4677">
            <v>39404</v>
          </cell>
          <cell r="B4677" t="str">
            <v>MOTOR A GASOLINA PARA VIBRADOR DE IMERSAO, 4 TEMPOS, DE 5,5 CV</v>
          </cell>
          <cell r="C4677" t="str">
            <v xml:space="preserve">UN    </v>
          </cell>
          <cell r="D4677">
            <v>1099.29</v>
          </cell>
        </row>
        <row r="4678">
          <cell r="A4678">
            <v>39412</v>
          </cell>
          <cell r="B4678" t="str">
            <v>CHAPA DE GESSO ACARTONADO, STANDARD (ST), COR BRANCA, E = 12,5 MM, 1200 X 1800 MM (L X C)</v>
          </cell>
          <cell r="C4678" t="str">
            <v xml:space="preserve">M2    </v>
          </cell>
          <cell r="D4678">
            <v>15.95</v>
          </cell>
        </row>
        <row r="4679">
          <cell r="A4679">
            <v>39413</v>
          </cell>
          <cell r="B4679" t="str">
            <v>CHAPA DE GESSO ACARTONADO, STANDARD (ST), COR BRANCA, E = 12,5 MM, 1200 X 2400 MM (L X C)</v>
          </cell>
          <cell r="C4679" t="str">
            <v xml:space="preserve">M2    </v>
          </cell>
          <cell r="D4679">
            <v>15.79</v>
          </cell>
        </row>
        <row r="4680">
          <cell r="A4680">
            <v>39414</v>
          </cell>
          <cell r="B4680" t="str">
            <v>CHAPA DE GESSO ACARTONADO, RESISTENTE AO FOGO (RF), COR ROSA, E = 12,5 MM, 1200 X 1800 MM (L X C)</v>
          </cell>
          <cell r="C4680" t="str">
            <v xml:space="preserve">M2    </v>
          </cell>
          <cell r="D4680">
            <v>21.18</v>
          </cell>
        </row>
        <row r="4681">
          <cell r="A4681">
            <v>39415</v>
          </cell>
          <cell r="B4681" t="str">
            <v>CHAPA DE GESSO ACARTONADO, RESISTENTE AO FOGO (RF), COR ROSA, E = 12,5 MM, 1200 X 2400 MM (L X C)</v>
          </cell>
          <cell r="C4681" t="str">
            <v xml:space="preserve">M2    </v>
          </cell>
          <cell r="D4681">
            <v>22.45</v>
          </cell>
        </row>
        <row r="4682">
          <cell r="A4682">
            <v>39416</v>
          </cell>
          <cell r="B4682" t="str">
            <v>CHAPA DE GESSO ACARTONADO, RESISTENTE A UMIDADE (RU), COR VERDE, E = 12,5 MM, 1200 X 1800 MM (L X C)</v>
          </cell>
          <cell r="C4682" t="str">
            <v xml:space="preserve">M2    </v>
          </cell>
          <cell r="D4682">
            <v>22.55</v>
          </cell>
        </row>
        <row r="4683">
          <cell r="A4683">
            <v>39417</v>
          </cell>
          <cell r="B4683" t="str">
            <v>CHAPA DE GESSO ACARTONADO, RESISTENTE A UMIDADE (RU), COR VERDE, E = 12,5 MM, 1200 X 2400 MM (L X C)</v>
          </cell>
          <cell r="C4683" t="str">
            <v xml:space="preserve">M2    </v>
          </cell>
          <cell r="D4683">
            <v>23.65</v>
          </cell>
        </row>
        <row r="4684">
          <cell r="A4684">
            <v>39418</v>
          </cell>
          <cell r="B4684" t="str">
            <v>PERFIL GUIA, FORMATO U, EM ACO ZINCADO, PARA ESTRUTURA PAREDE DRYWALL, E = 0,5 MM, 48  X 3000 MM (L X C)</v>
          </cell>
          <cell r="C4684" t="str">
            <v xml:space="preserve">M     </v>
          </cell>
          <cell r="D4684">
            <v>2.9</v>
          </cell>
        </row>
        <row r="4685">
          <cell r="A4685">
            <v>39419</v>
          </cell>
          <cell r="B4685" t="str">
            <v>PERFIL GUIA, FORMATO U, EM ACO ZINCADO, PARA ESTRUTURA PAREDE DRYWALL, E = 0,5 MM, 70 X 3000 MM (L X C)</v>
          </cell>
          <cell r="C4685" t="str">
            <v xml:space="preserve">M     </v>
          </cell>
          <cell r="D4685">
            <v>3.53</v>
          </cell>
        </row>
        <row r="4686">
          <cell r="A4686">
            <v>39420</v>
          </cell>
          <cell r="B4686" t="str">
            <v>PERFIL GUIA, FORMATO U, EM ACO ZINCADO, PARA ESTRUTURA PAREDE DRYWALL, E = 0,5 MM, 90 X 3000 MM (L X C)</v>
          </cell>
          <cell r="C4686" t="str">
            <v xml:space="preserve">M     </v>
          </cell>
          <cell r="D4686">
            <v>3.9</v>
          </cell>
        </row>
        <row r="4687">
          <cell r="A4687">
            <v>39421</v>
          </cell>
          <cell r="B4687" t="str">
            <v>PERFIL MONTANTE, FORMATO C, EM ACO ZINCADO, PARA ESTRUTURA PAREDE DRYWALL, E = 0,5 MM, 48 X 3000 MM (L X C)</v>
          </cell>
          <cell r="C4687" t="str">
            <v xml:space="preserve">M     </v>
          </cell>
          <cell r="D4687">
            <v>3.43</v>
          </cell>
        </row>
        <row r="4688">
          <cell r="A4688">
            <v>39422</v>
          </cell>
          <cell r="B4688" t="str">
            <v>PERFIL MONTANTE, FORMATO C, EM ACO ZINCADO, PARA ESTRUTURA PAREDE DRYWALL, E = 0,5 MM, 70 X 3000 MM (L X C)</v>
          </cell>
          <cell r="C4688" t="str">
            <v xml:space="preserve">M     </v>
          </cell>
          <cell r="D4688">
            <v>4.01</v>
          </cell>
        </row>
        <row r="4689">
          <cell r="A4689">
            <v>39423</v>
          </cell>
          <cell r="B4689" t="str">
            <v>PERFIL MONTANTE, FORMATO C, EM ACO ZINCADO, PARA ESTRUTURA PAREDE DRYWALL, E = 0,5 MM, 90 X 3000 MM (L X C)</v>
          </cell>
          <cell r="C4689" t="str">
            <v xml:space="preserve">M     </v>
          </cell>
          <cell r="D4689">
            <v>4.6500000000000004</v>
          </cell>
        </row>
        <row r="4690">
          <cell r="A4690">
            <v>39424</v>
          </cell>
          <cell r="B4690" t="str">
            <v>PERFIL CANTONEIRA L, LISA, EM ACO, 25 X 30 MM, E = 0,5 MM, PARA ESTRUTURA DRYWALL</v>
          </cell>
          <cell r="C4690" t="str">
            <v xml:space="preserve">M     </v>
          </cell>
          <cell r="D4690">
            <v>1.54</v>
          </cell>
        </row>
        <row r="4691">
          <cell r="A4691">
            <v>39425</v>
          </cell>
          <cell r="B4691" t="str">
            <v>PERFIL CANTONEIRA L, PERFURADA, EM ACO, 23 X 23 MM, E = 0,5 MM, PARA ESTRUTURA DRYWALL</v>
          </cell>
          <cell r="C4691" t="str">
            <v xml:space="preserve">M     </v>
          </cell>
          <cell r="D4691">
            <v>1.52</v>
          </cell>
        </row>
        <row r="4692">
          <cell r="A4692">
            <v>39426</v>
          </cell>
          <cell r="B4692" t="str">
            <v>PERFIL RODAPE DE IMPERMEABILIZACAO, FORMATO L, EM ACO ZINCADO, PARA ESTRUTURA DRYWALL, E = 0,5 MM, 220 X 3000 MM (H X C)</v>
          </cell>
          <cell r="C4692" t="str">
            <v xml:space="preserve">M     </v>
          </cell>
          <cell r="D4692">
            <v>10.46</v>
          </cell>
        </row>
        <row r="4693">
          <cell r="A4693">
            <v>39427</v>
          </cell>
          <cell r="B4693" t="str">
            <v>PERFIL CANALETA, FORMATO C, EM ACO ZINCADO, PARA ESTRUTURA FORRO DRYWALL, E = 0,5 MM, *46 X 18* (L X H), COMPRIMENTO 3 M</v>
          </cell>
          <cell r="C4693" t="str">
            <v xml:space="preserve">M     </v>
          </cell>
          <cell r="D4693">
            <v>2.6</v>
          </cell>
        </row>
        <row r="4694">
          <cell r="A4694">
            <v>39428</v>
          </cell>
          <cell r="B4694" t="str">
            <v>PERFIL TABICA FECHADA, LISA, FORMATO Z, EM ACO GALVANIZADO NATURAL, LARGURA TOTAL NA HORIZONTAL *40* MM, PARA ESTRUTURA FORRO DRYWALL</v>
          </cell>
          <cell r="C4694" t="str">
            <v xml:space="preserve">M     </v>
          </cell>
          <cell r="D4694">
            <v>2.52</v>
          </cell>
        </row>
        <row r="4695">
          <cell r="A4695">
            <v>39429</v>
          </cell>
          <cell r="B4695" t="str">
            <v>PERFIL TABICA ABERTA, PERFURADA, FORMATO Z, EM ACO GALVANIZADO NATURAL, LARGURA APROXIMADA 40 MM, PARA ESTRUTURA FORRO DRYWALL</v>
          </cell>
          <cell r="C4695" t="str">
            <v xml:space="preserve">M     </v>
          </cell>
          <cell r="D4695">
            <v>3.3</v>
          </cell>
        </row>
        <row r="4696">
          <cell r="A4696">
            <v>39430</v>
          </cell>
          <cell r="B4696" t="str">
            <v>PENDURAL OU PRESILHA REGULADORA, EM ACO GALVANIZADO, COM CORPO, MOLA E REBITE, PARA PERFIL TIPO CANALETA DE ESTRUTURA EM FORROS DRYWALL</v>
          </cell>
          <cell r="C4696" t="str">
            <v xml:space="preserve">UN    </v>
          </cell>
          <cell r="D4696">
            <v>0.98</v>
          </cell>
        </row>
        <row r="4697">
          <cell r="A4697">
            <v>39431</v>
          </cell>
          <cell r="B4697" t="str">
            <v>FITA DE PAPEL MICROPERFURADO, 50 X 150 MM, PARA TRATAMENTO DE JUNTAS DE CHAPA DE GESSO PARA DRYWALL</v>
          </cell>
          <cell r="C4697" t="str">
            <v xml:space="preserve">M     </v>
          </cell>
          <cell r="D4697">
            <v>0.18</v>
          </cell>
        </row>
        <row r="4698">
          <cell r="A4698">
            <v>39432</v>
          </cell>
          <cell r="B4698" t="str">
            <v>FITA DE PAPEL REFORCADA COM LAMINA DE METAL PARA REFORCO DE CANTOS DE CHAPA DE GESSO PARA DRYWALL</v>
          </cell>
          <cell r="C4698" t="str">
            <v xml:space="preserve">M     </v>
          </cell>
          <cell r="D4698">
            <v>2.34</v>
          </cell>
        </row>
        <row r="4699">
          <cell r="A4699">
            <v>39433</v>
          </cell>
          <cell r="B4699" t="str">
            <v>MASSA DE REJUNTE PRONTA PARA TRATAMENTO DE JUNTAS DE CHAPA DE GESSO PARA DRYWALL, SEM ADICAO DE AGUA</v>
          </cell>
          <cell r="C4699" t="str">
            <v xml:space="preserve">KG    </v>
          </cell>
          <cell r="D4699">
            <v>2.25</v>
          </cell>
        </row>
        <row r="4700">
          <cell r="A4700">
            <v>39434</v>
          </cell>
          <cell r="B4700" t="str">
            <v>MASSA DE REJUNTE EM PO PARA DRYWALL, A BASE DE GESSO, SECAGEM RAPIDA, PARA TRATAMENTO DE JUNTAS DE CHAPA DE GESSO (COM ADICAO DE AGUA)</v>
          </cell>
          <cell r="C4700" t="str">
            <v xml:space="preserve">KG    </v>
          </cell>
          <cell r="D4700">
            <v>3.14</v>
          </cell>
        </row>
        <row r="4701">
          <cell r="A4701">
            <v>39435</v>
          </cell>
          <cell r="B4701" t="str">
            <v>PARAFUSO DRY WALL, EM ACO FOSFATIZADO, CABECA TROMBETA E PONTA AGULHA (TA), COMPRIMENTO 25 MM</v>
          </cell>
          <cell r="C4701" t="str">
            <v xml:space="preserve">UN    </v>
          </cell>
          <cell r="D4701">
            <v>0.05</v>
          </cell>
        </row>
        <row r="4702">
          <cell r="A4702">
            <v>39436</v>
          </cell>
          <cell r="B4702" t="str">
            <v>PARAFUSO DRY WALL, EM ACO FOSFATIZADO, CABECA TROMBETA E PONTA AGULHA (TA), COMPRIMENTO 35 MM</v>
          </cell>
          <cell r="C4702" t="str">
            <v xml:space="preserve">UN    </v>
          </cell>
          <cell r="D4702">
            <v>0.09</v>
          </cell>
        </row>
        <row r="4703">
          <cell r="A4703">
            <v>39437</v>
          </cell>
          <cell r="B4703" t="str">
            <v>PARAFUSO DRY WALL, EM ACO FOSFATIZADO, CABECA TROMBETA E PONTA AGULHA (TA), COMPRIMENTO 45 MM</v>
          </cell>
          <cell r="C4703" t="str">
            <v xml:space="preserve">UN    </v>
          </cell>
          <cell r="D4703">
            <v>0.12</v>
          </cell>
        </row>
        <row r="4704">
          <cell r="A4704">
            <v>39438</v>
          </cell>
          <cell r="B4704" t="str">
            <v>PARAFUSO CABECA TROMBETA E PONTA AGULHA (GN55), COMPRIMENTO 55 MM, EM ACO FOSFATIZADO, PARA FIXAR CHAPA DE GESSO EM PERFIL DRYWALL METALICO MAXIMO 0,7 MM</v>
          </cell>
          <cell r="C4704" t="str">
            <v xml:space="preserve">UN    </v>
          </cell>
          <cell r="D4704">
            <v>0.13</v>
          </cell>
        </row>
        <row r="4705">
          <cell r="A4705">
            <v>39439</v>
          </cell>
          <cell r="B4705" t="str">
            <v>PARAFUSO DRY WALL, EM ACO FOSFATIZADO, CABECA TROMBETA E PONTA BROCA (TB), COMPRIMENTO 25 MM</v>
          </cell>
          <cell r="C4705" t="str">
            <v xml:space="preserve">UN    </v>
          </cell>
          <cell r="D4705">
            <v>0.08</v>
          </cell>
        </row>
        <row r="4706">
          <cell r="A4706">
            <v>39440</v>
          </cell>
          <cell r="B4706" t="str">
            <v>PARAFUSO DRY WALL, EM ACO FOSFATIZADO, CABECA TROMBETA E PONTA BROCA (TB), COMPRIMENTO 35 MM</v>
          </cell>
          <cell r="C4706" t="str">
            <v xml:space="preserve">UN    </v>
          </cell>
          <cell r="D4706">
            <v>0.1</v>
          </cell>
        </row>
        <row r="4707">
          <cell r="A4707">
            <v>39441</v>
          </cell>
          <cell r="B4707" t="str">
            <v>PARAFUSO DRY WALL, EM ACO FOSFATIZADO, CABECA TROMBETA E PONTA BROCA (TB), COMPRIMENTO 45 MM</v>
          </cell>
          <cell r="C4707" t="str">
            <v xml:space="preserve">UN    </v>
          </cell>
          <cell r="D4707">
            <v>0.13</v>
          </cell>
        </row>
        <row r="4708">
          <cell r="A4708">
            <v>39442</v>
          </cell>
          <cell r="B4708" t="str">
            <v>PARAFUSO DRY WALL, EM ACO ZINCADO, CABECA LENTILHA E PONTA AGULHA (LA), LARGURA 4,2 MM, COMPRIMENTO 13 MM</v>
          </cell>
          <cell r="C4708" t="str">
            <v xml:space="preserve">UN    </v>
          </cell>
          <cell r="D4708">
            <v>0.09</v>
          </cell>
        </row>
        <row r="4709">
          <cell r="A4709">
            <v>39443</v>
          </cell>
          <cell r="B4709" t="str">
            <v>PARAFUSO DRY WALL, EM ACO ZINCADO, CABECA LENTILHA E PONTA BROCA (LB), LARGURA 4,2 MM, COMPRIMENTO 13 MM</v>
          </cell>
          <cell r="C4709" t="str">
            <v xml:space="preserve">UN    </v>
          </cell>
          <cell r="D4709">
            <v>0.12</v>
          </cell>
        </row>
        <row r="4710">
          <cell r="A4710">
            <v>39445</v>
          </cell>
          <cell r="B4710" t="str">
            <v>DISPOSITIVO DR, 2 POLOS, SENSIBILIDADE DE 30 MA, CORRENTE DE 25 A, TIPO AC</v>
          </cell>
          <cell r="C4710" t="str">
            <v xml:space="preserve">UN    </v>
          </cell>
          <cell r="D4710">
            <v>112.94</v>
          </cell>
        </row>
        <row r="4711">
          <cell r="A4711">
            <v>39446</v>
          </cell>
          <cell r="B4711" t="str">
            <v>DISPOSITIVO DR, 2 POLOS, SENSIBILIDADE DE 30 MA, CORRENTE DE 40 A, TIPO AC</v>
          </cell>
          <cell r="C4711" t="str">
            <v xml:space="preserve">UN    </v>
          </cell>
          <cell r="D4711">
            <v>114.95</v>
          </cell>
        </row>
        <row r="4712">
          <cell r="A4712">
            <v>39447</v>
          </cell>
          <cell r="B4712" t="str">
            <v>DISPOSITIVO DR, 2 POLOS, SENSIBILIDADE DE 30 MA, CORRENTE DE 63 A, TIPO AC</v>
          </cell>
          <cell r="C4712" t="str">
            <v xml:space="preserve">UN    </v>
          </cell>
          <cell r="D4712">
            <v>122.93</v>
          </cell>
        </row>
        <row r="4713">
          <cell r="A4713">
            <v>39448</v>
          </cell>
          <cell r="B4713" t="str">
            <v>DISPOSITIVO DR, 2 POLOS, SENSIBILIDADE DE 30 MA, CORRENTE DE 80 A, TIPO AC</v>
          </cell>
          <cell r="C4713" t="str">
            <v xml:space="preserve">UN    </v>
          </cell>
          <cell r="D4713">
            <v>209.61</v>
          </cell>
        </row>
        <row r="4714">
          <cell r="A4714">
            <v>39449</v>
          </cell>
          <cell r="B4714" t="str">
            <v>DISPOSITIVO DR, 4 POLOS, SENSIBILIDADE DE 30 MA, CORRENTE DE 100 A, TIPO AC</v>
          </cell>
          <cell r="C4714" t="str">
            <v xml:space="preserve">UN    </v>
          </cell>
          <cell r="D4714">
            <v>260.05</v>
          </cell>
        </row>
        <row r="4715">
          <cell r="A4715">
            <v>39450</v>
          </cell>
          <cell r="B4715" t="str">
            <v>DISPOSITIVO DR, 2 POLOS, SENSIBILIDADE DE 300 MA, CORRENTE DE 25 A, TIPO AC</v>
          </cell>
          <cell r="C4715" t="str">
            <v xml:space="preserve">UN    </v>
          </cell>
          <cell r="D4715">
            <v>127.89</v>
          </cell>
        </row>
        <row r="4716">
          <cell r="A4716">
            <v>39451</v>
          </cell>
          <cell r="B4716" t="str">
            <v>DISPOSITIVO DR, 2 POLOS, SENSIBILIDADE DE 300 MA, CORRENTE DE 40 A, TIPO AC</v>
          </cell>
          <cell r="C4716" t="str">
            <v xml:space="preserve">UN    </v>
          </cell>
          <cell r="D4716">
            <v>139.49</v>
          </cell>
        </row>
        <row r="4717">
          <cell r="A4717">
            <v>39452</v>
          </cell>
          <cell r="B4717" t="str">
            <v>DISPOSITIVO DR, 2 POLOS, SENSIBILIDADE DE 300 MA, CORRENTE DE 63 A, TIPO AC</v>
          </cell>
          <cell r="C4717" t="str">
            <v xml:space="preserve">UN    </v>
          </cell>
          <cell r="D4717">
            <v>140.32</v>
          </cell>
        </row>
        <row r="4718">
          <cell r="A4718">
            <v>39455</v>
          </cell>
          <cell r="B4718" t="str">
            <v>DISPOSITIVO DR, 4 POLOS, SENSIBILIDADE DE 30 MA, CORRENTE DE 25 A, TIPO AC</v>
          </cell>
          <cell r="C4718" t="str">
            <v xml:space="preserve">UN    </v>
          </cell>
          <cell r="D4718">
            <v>128.68</v>
          </cell>
        </row>
        <row r="4719">
          <cell r="A4719">
            <v>39456</v>
          </cell>
          <cell r="B4719" t="str">
            <v>DISPOSITIVO DR, 4 POLOS, SENSIBILIDADE DE 30 MA, CORRENTE DE 40 A, TIPO AC</v>
          </cell>
          <cell r="C4719" t="str">
            <v xml:space="preserve">UN    </v>
          </cell>
          <cell r="D4719">
            <v>128.77000000000001</v>
          </cell>
        </row>
        <row r="4720">
          <cell r="A4720">
            <v>39457</v>
          </cell>
          <cell r="B4720" t="str">
            <v>DISPOSITIVO DR, 4 POLOS, SENSIBILIDADE DE 30 MA, CORRENTE DE 63 A, TIPO AC</v>
          </cell>
          <cell r="C4720" t="str">
            <v xml:space="preserve">UN    </v>
          </cell>
          <cell r="D4720">
            <v>140.38</v>
          </cell>
        </row>
        <row r="4721">
          <cell r="A4721">
            <v>39458</v>
          </cell>
          <cell r="B4721" t="str">
            <v>DISPOSITIVO DR, 4 POLOS, SENSIBILIDADE DE 30 MA, CORRENTE DE 80 A, TIPO AC</v>
          </cell>
          <cell r="C4721" t="str">
            <v xml:space="preserve">UN    </v>
          </cell>
          <cell r="D4721">
            <v>261.97000000000003</v>
          </cell>
        </row>
        <row r="4722">
          <cell r="A4722">
            <v>39459</v>
          </cell>
          <cell r="B4722" t="str">
            <v>DISPOSITIVO DR, 2 POLOS, SENSIBILIDADE DE 30 MA, CORRENTE DE 100 A, TIPO AC</v>
          </cell>
          <cell r="C4722" t="str">
            <v xml:space="preserve">UN    </v>
          </cell>
          <cell r="D4722">
            <v>224.94</v>
          </cell>
        </row>
        <row r="4723">
          <cell r="A4723">
            <v>39460</v>
          </cell>
          <cell r="B4723" t="str">
            <v>DISPOSITIVO DR, 4 POLOS, SENSIBILIDADE DE 300 MA, CORRENTE DE 25 A, TIPO AC</v>
          </cell>
          <cell r="C4723" t="str">
            <v xml:space="preserve">UN    </v>
          </cell>
          <cell r="D4723">
            <v>159.77000000000001</v>
          </cell>
        </row>
        <row r="4724">
          <cell r="A4724">
            <v>39461</v>
          </cell>
          <cell r="B4724" t="str">
            <v>DISPOSITIVO DR, 4 POLOS, SENSIBILIDADE DE 300 MA, CORRENTE DE 40 A, TIPO AC</v>
          </cell>
          <cell r="C4724" t="str">
            <v xml:space="preserve">UN    </v>
          </cell>
          <cell r="D4724">
            <v>187.22</v>
          </cell>
        </row>
        <row r="4725">
          <cell r="A4725">
            <v>39462</v>
          </cell>
          <cell r="B4725" t="str">
            <v>DISPOSITIVO DR, 4 POLOS, SENSIBILIDADE DE 300 MA, CORRENTE DE 63 A, TIPO AC</v>
          </cell>
          <cell r="C4725" t="str">
            <v xml:space="preserve">UN    </v>
          </cell>
          <cell r="D4725">
            <v>180.43</v>
          </cell>
        </row>
        <row r="4726">
          <cell r="A4726">
            <v>39463</v>
          </cell>
          <cell r="B4726" t="str">
            <v>DISPOSITIVO DR, 4 POLOS, SENSIBILIDADE DE 300 MA, CORRENTE DE 80 A, TIPO AC</v>
          </cell>
          <cell r="C4726" t="str">
            <v xml:space="preserve">UN    </v>
          </cell>
          <cell r="D4726">
            <v>418</v>
          </cell>
        </row>
        <row r="4727">
          <cell r="A4727">
            <v>39464</v>
          </cell>
          <cell r="B4727" t="str">
            <v>DISPOSITIVO DR, 4 POLOS, SENSIBILIDADE DE 300 MA, CORRENTE DE 100 A, TIPO AC</v>
          </cell>
          <cell r="C4727" t="str">
            <v xml:space="preserve">UN    </v>
          </cell>
          <cell r="D4727">
            <v>421.27</v>
          </cell>
        </row>
        <row r="4728">
          <cell r="A4728">
            <v>39465</v>
          </cell>
          <cell r="B4728" t="str">
            <v>DISPOSITIVO DPS CLASSE II, 1 POLO, TENSAO MAXIMA DE 175 V, CORRENTE MAXIMA DE *20* KA (TIPO AC)</v>
          </cell>
          <cell r="C4728" t="str">
            <v xml:space="preserve">UN    </v>
          </cell>
          <cell r="D4728">
            <v>54.88</v>
          </cell>
        </row>
        <row r="4729">
          <cell r="A4729">
            <v>39466</v>
          </cell>
          <cell r="B4729" t="str">
            <v>DISPOSITIVO DPS CLASSE II, 1 POLO, TENSAO MAXIMA DE 175 V, CORRENTE MAXIMA DE *30* KA (TIPO AC)</v>
          </cell>
          <cell r="C4729" t="str">
            <v xml:space="preserve">UN    </v>
          </cell>
          <cell r="D4729">
            <v>61.75</v>
          </cell>
        </row>
        <row r="4730">
          <cell r="A4730">
            <v>39467</v>
          </cell>
          <cell r="B4730" t="str">
            <v>DISPOSITIVO DPS CLASSE II, 1 POLO, TENSAO MAXIMA DE 175 V, CORRENTE MAXIMA DE *45* KA (TIPO AC)</v>
          </cell>
          <cell r="C4730" t="str">
            <v xml:space="preserve">UN    </v>
          </cell>
          <cell r="D4730">
            <v>78.98</v>
          </cell>
        </row>
        <row r="4731">
          <cell r="A4731">
            <v>39468</v>
          </cell>
          <cell r="B4731" t="str">
            <v>DISPOSITIVO DPS CLASSE II, 1 POLO, TENSAO MAXIMA DE 175 V, CORRENTE MAXIMA DE *90* KA (TIPO AC)</v>
          </cell>
          <cell r="C4731" t="str">
            <v xml:space="preserve">UN    </v>
          </cell>
          <cell r="D4731">
            <v>140.38999999999999</v>
          </cell>
        </row>
        <row r="4732">
          <cell r="A4732">
            <v>39469</v>
          </cell>
          <cell r="B4732" t="str">
            <v>DISPOSITIVO DPS CLASSE II, 1 POLO, TENSAO MAXIMA DE 275 V, CORRENTE MAXIMA DE *20* KA (TIPO AC)</v>
          </cell>
          <cell r="C4732" t="str">
            <v xml:space="preserve">UN    </v>
          </cell>
          <cell r="D4732">
            <v>57.19</v>
          </cell>
        </row>
        <row r="4733">
          <cell r="A4733">
            <v>39470</v>
          </cell>
          <cell r="B4733" t="str">
            <v>DISPOSITIVO DPS CLASSE II, 1 POLO, TENSAO MAXIMA DE 275 V, CORRENTE MAXIMA DE *30* KA (TIPO AC)</v>
          </cell>
          <cell r="C4733" t="str">
            <v xml:space="preserve">UN    </v>
          </cell>
          <cell r="D4733">
            <v>70.260000000000005</v>
          </cell>
        </row>
        <row r="4734">
          <cell r="A4734">
            <v>39471</v>
          </cell>
          <cell r="B4734" t="str">
            <v>DISPOSITIVO DPS CLASSE II, 1 POLO, TENSAO MAXIMA DE 275 V, CORRENTE MAXIMA DE *45* KA (TIPO AC)</v>
          </cell>
          <cell r="C4734" t="str">
            <v xml:space="preserve">UN    </v>
          </cell>
          <cell r="D4734">
            <v>84.44</v>
          </cell>
        </row>
        <row r="4735">
          <cell r="A4735">
            <v>39472</v>
          </cell>
          <cell r="B4735" t="str">
            <v>DISPOSITIVO DPS CLASSE II, 1 POLO, TENSAO MAXIMA DE 275 V, CORRENTE MAXIMA DE *90* KA (TIPO AC)</v>
          </cell>
          <cell r="C4735" t="str">
            <v xml:space="preserve">UN    </v>
          </cell>
          <cell r="D4735">
            <v>146.72</v>
          </cell>
        </row>
        <row r="4736">
          <cell r="A4736">
            <v>39473</v>
          </cell>
          <cell r="B4736" t="str">
            <v>DISPOSITIVO DPS CLASSE II, 1 POLO, TENSAO MAXIMA DE 385 V, CORRENTE MAXIMA DE *20* KA (TIPO AC)</v>
          </cell>
          <cell r="C4736" t="str">
            <v xml:space="preserve">UN    </v>
          </cell>
          <cell r="D4736">
            <v>94.78</v>
          </cell>
        </row>
        <row r="4737">
          <cell r="A4737">
            <v>39474</v>
          </cell>
          <cell r="B4737" t="str">
            <v>DISPOSITIVO DPS CLASSE II, 1 POLO, TENSAO MAXIMA DE 385 V, CORRENTE MAXIMA DE *30* KA (TIPO AC)</v>
          </cell>
          <cell r="C4737" t="str">
            <v xml:space="preserve">UN    </v>
          </cell>
          <cell r="D4737">
            <v>101.04</v>
          </cell>
        </row>
        <row r="4738">
          <cell r="A4738">
            <v>39475</v>
          </cell>
          <cell r="B4738" t="str">
            <v>DISPOSITIVO DPS CLASSE II, 1 POLO, TENSAO MAXIMA DE 385 V, CORRENTE MAXIMA DE *45* KA (TIPO AC)</v>
          </cell>
          <cell r="C4738" t="str">
            <v xml:space="preserve">UN    </v>
          </cell>
          <cell r="D4738">
            <v>114.64</v>
          </cell>
        </row>
        <row r="4739">
          <cell r="A4739">
            <v>39476</v>
          </cell>
          <cell r="B4739" t="str">
            <v>DISPOSITIVO DPS CLASSE II, 1 POLO, TENSAO MAXIMA DE 385 V, CORRENTE MAXIMA DE *90* KA (TIPO AC)</v>
          </cell>
          <cell r="C4739" t="str">
            <v xml:space="preserve">UN    </v>
          </cell>
          <cell r="D4739">
            <v>215.8</v>
          </cell>
        </row>
        <row r="4740">
          <cell r="A4740">
            <v>39477</v>
          </cell>
          <cell r="B4740" t="str">
            <v>DISPOSITIVO DPS CLASSE II, 1 POLO, TENSAO MAXIMA DE 460 V, CORRENTE MAXIMA DE *20* KA (TIPO AC)</v>
          </cell>
          <cell r="C4740" t="str">
            <v xml:space="preserve">UN    </v>
          </cell>
          <cell r="D4740">
            <v>105.74</v>
          </cell>
        </row>
        <row r="4741">
          <cell r="A4741">
            <v>39478</v>
          </cell>
          <cell r="B4741" t="str">
            <v>DISPOSITIVO DPS CLASSE II, 1 POLO, TENSAO MAXIMA DE 460 V, CORRENTE MAXIMA DE *30* KA (TIPO AC)</v>
          </cell>
          <cell r="C4741" t="str">
            <v xml:space="preserve">UN    </v>
          </cell>
          <cell r="D4741">
            <v>109.01</v>
          </cell>
        </row>
        <row r="4742">
          <cell r="A4742">
            <v>39479</v>
          </cell>
          <cell r="B4742" t="str">
            <v>DISPOSITIVO DPS CLASSE II, 1 POLO, TENSAO MAXIMA DE 460 V, CORRENTE MAXIMA DE *45* KA (TIPO AC)</v>
          </cell>
          <cell r="C4742" t="str">
            <v xml:space="preserve">UN    </v>
          </cell>
          <cell r="D4742">
            <v>128.44</v>
          </cell>
        </row>
        <row r="4743">
          <cell r="A4743">
            <v>39480</v>
          </cell>
          <cell r="B4743" t="str">
            <v>DISPOSITIVO DPS CLASSE II, 1 POLO, TENSAO MAXIMA DE 460 V, CORRENTE MAXIMA DE *90* KA (TIPO AC)</v>
          </cell>
          <cell r="C4743" t="str">
            <v xml:space="preserve">UN    </v>
          </cell>
          <cell r="D4743">
            <v>265.02</v>
          </cell>
        </row>
        <row r="4744">
          <cell r="A4744">
            <v>39481</v>
          </cell>
          <cell r="B4744" t="str">
            <v>ESPACADOR OU DISTANCIADOR, EM PLASTICO, TIPO APOIO DE CORDOALHA (CARANGUEJO), PARA ARMADURA NEGATIVA E PROTENSAO, COBRIMENTO 50 MM</v>
          </cell>
          <cell r="C4744" t="str">
            <v xml:space="preserve">UN    </v>
          </cell>
          <cell r="D4744">
            <v>0.98</v>
          </cell>
        </row>
        <row r="4745">
          <cell r="A4745">
            <v>39482</v>
          </cell>
          <cell r="B4745" t="str">
            <v>KIT PORTA PRONTA DE MADEIRA, FOLHA LEVE (NBR 15930) DE 60 X 210 CM, E = *35* MM, COM MARCO EM ACO, NUCLEO COLMEIA, CAPA LISA EM HDF, ACABAMENTO MELAMINICO BRANCO (INCLUI MARCO, ALIZARES, DOBRADICAS E FECHADURA)</v>
          </cell>
          <cell r="C4745" t="str">
            <v xml:space="preserve">UN    </v>
          </cell>
          <cell r="D4745">
            <v>388.88</v>
          </cell>
        </row>
        <row r="4746">
          <cell r="A4746">
            <v>39483</v>
          </cell>
          <cell r="B4746" t="str">
            <v>KIT PORTA PRONTA DE MADEIRA, FOLHA LEVE (NBR 15930) DE 70 X 210 CM, E = *35* MM, COM MARCO EM ACO, NUCLEO COLMEIA, CAPA LISA EM HDF, ACABAMENTO MELAMINICO BRANCO (INCLUI MARCO, ALIZARES, DOBRADICAS E FECHADURA)</v>
          </cell>
          <cell r="C4746" t="str">
            <v xml:space="preserve">UN    </v>
          </cell>
          <cell r="D4746">
            <v>370.9</v>
          </cell>
        </row>
        <row r="4747">
          <cell r="A4747">
            <v>39484</v>
          </cell>
          <cell r="B4747" t="str">
            <v>KIT PORTA PRONTA DE MADEIRA, FOLHA LEVE (NBR 15930) DE 80 X 210 CM, E = *35* MM, COM MARCO EM ACO, NUCLEO COLMEIA, CAPA LISA EM HDF, ACABAMENTO MELAMINICO BRANCO (INCLUI MARCO, ALIZARES, DOBRADICAS E FECHADURA)</v>
          </cell>
          <cell r="C4747" t="str">
            <v xml:space="preserve">UN    </v>
          </cell>
          <cell r="D4747">
            <v>374.44</v>
          </cell>
        </row>
        <row r="4748">
          <cell r="A4748">
            <v>39485</v>
          </cell>
          <cell r="B4748" t="str">
            <v>KIT PORTA PRONTA DE MADEIRA, FOLHA LEVE (NBR 15930) DE 90 X 210 CM, E = *35* MM, COM MARCO EM ACO, NUCLEO COLMEIA, CAPA LISA EM HDF, ACABAMENTO MELAMINICO BRANCO (INCLUI MARCO, ALIZARES, DOBRADICAS E FECHADURA)</v>
          </cell>
          <cell r="C4748" t="str">
            <v xml:space="preserve">UN    </v>
          </cell>
          <cell r="D4748">
            <v>392.14</v>
          </cell>
        </row>
        <row r="4749">
          <cell r="A4749">
            <v>39486</v>
          </cell>
          <cell r="B4749" t="str">
            <v>KIT PORTA PRONTA DE MADEIRA, FOLHA LEVE (NBR 15930) DE 60 X 210 CM, E = 35 MM, NUCLEO COLMEIA, ESTRUTURA USINADA PARA FECHADURA, CAPA LISA EM HDF, ACABAMENTO EM PRIMER PARA PINTURA (INCLUI MARCO, ALIZARES E DOBRADICAS)</v>
          </cell>
          <cell r="C4749" t="str">
            <v xml:space="preserve">UN    </v>
          </cell>
          <cell r="D4749">
            <v>342.62</v>
          </cell>
        </row>
        <row r="4750">
          <cell r="A4750">
            <v>39487</v>
          </cell>
          <cell r="B4750" t="str">
            <v>KIT PORTA PRONTA DE MADEIRA, FOLHA LEVE (NBR 15930) DE 70 X 210 CM, E = 35 MM, NUCLEO COLMEIA, ESTRUTURA USINADA PARA FECHADURA, CAPA LISA EM HDF, ACABAMENTO EM PRIMER PARA PINTURA (INCLUI MARCO, ALIZARES E DOBRADICAS)</v>
          </cell>
          <cell r="C4750" t="str">
            <v xml:space="preserve">UN    </v>
          </cell>
          <cell r="D4750">
            <v>346.16</v>
          </cell>
        </row>
        <row r="4751">
          <cell r="A4751">
            <v>39488</v>
          </cell>
          <cell r="B4751" t="str">
            <v>KIT PORTA PRONTA DE MADEIRA, FOLHA LEVE (NBR 15930) DE 80 X 210 CM, E = 35 MM, NUCLEO COLMEIA, ESTRUTURA USINADA PARA FECHADURA, CAPA LISA EM HDF, ACABAMENTO EM PRIMER PARA PINTURA (INCLUI MARCO, ALIZARES E DOBRADICAS)</v>
          </cell>
          <cell r="C4751" t="str">
            <v xml:space="preserve">UN    </v>
          </cell>
          <cell r="D4751">
            <v>349.69</v>
          </cell>
        </row>
        <row r="4752">
          <cell r="A4752">
            <v>39489</v>
          </cell>
          <cell r="B4752" t="str">
            <v>KIT PORTA PRONTA DE MADEIRA, FOLHA LEVE (NBR 15930) DE 90 X 210 CM, E = 35 MM, NUCLEO COLMEIA, ESTRUTURA USINADA PARA FECHADURA, CAPA LISA EM HDF, ACABAMENTO EM PRIMER PARA PINTURA (INCLUI MARCO, ALIZARES E DOBRADICAS)</v>
          </cell>
          <cell r="C4752" t="str">
            <v xml:space="preserve">UN    </v>
          </cell>
          <cell r="D4752">
            <v>367.39</v>
          </cell>
        </row>
        <row r="4753">
          <cell r="A4753">
            <v>39490</v>
          </cell>
          <cell r="B4753" t="str">
            <v>KIT PORTA PRONTA DE MADEIRA, FOLHA MEDIA (NBR 15930) DE 60 X 210 CM, E = 35 MM, NUCLEO SARRAFEADO, ESTRUTURA USINADA PARA FECHADURA, CAPA LISA EM HDF, ACABAMENTO MELAMINICO BRANCO (INCLUI MARCO, ALIZARES E DOBRADICAS)</v>
          </cell>
          <cell r="C4753" t="str">
            <v xml:space="preserve">UN    </v>
          </cell>
          <cell r="D4753">
            <v>424.8</v>
          </cell>
        </row>
        <row r="4754">
          <cell r="A4754">
            <v>39491</v>
          </cell>
          <cell r="B4754" t="str">
            <v>KIT PORTA PRONTA DE MADEIRA, FOLHA MEDIA (NBR 15930) DE 70 X 210 CM, E = 35 MM, NUCLEO SARRAFEADO, ESTRUTURA USINADA PARA FECHADURA, CAPA LISA EM HDF, ACABAMENTO MELAMINICO BRANCO (INCLUI MARCO, ALIZARES E DOBRADICAS)</v>
          </cell>
          <cell r="C4754" t="str">
            <v xml:space="preserve">UN    </v>
          </cell>
          <cell r="D4754">
            <v>438.38</v>
          </cell>
        </row>
        <row r="4755">
          <cell r="A4755">
            <v>39492</v>
          </cell>
          <cell r="B4755" t="str">
            <v>KIT PORTA PRONTA DE MADEIRA, FOLHA MEDIA (NBR 15930) DE 80 X 210 CM, E = 35 MM, NUCLEO SARRAFEADO, ESTRUTURA USINADA PARA FECHADURA, CAPA LISA EM HDF, ACABAMENTO MELAMINICO BRANCO (INCLUI MARCO, ALIZARES E DOBRADICAS)</v>
          </cell>
          <cell r="C4755" t="str">
            <v xml:space="preserve">UN    </v>
          </cell>
          <cell r="D4755">
            <v>441.07</v>
          </cell>
        </row>
        <row r="4756">
          <cell r="A4756">
            <v>39493</v>
          </cell>
          <cell r="B4756" t="str">
            <v>KIT PORTA PRONTA DE MADEIRA, FOLHA MEDIA (NBR 15930) DE 90 X 210 CM, E = 35 MM, NUCLEO SARRAFEADO, ESTRUTURA USINADA PARA FECHADURA, CAPA LISA EM HDF, ACABAMENTO MELAMINICO BRANCO (INCLUI MARCO, ALIZARES E DOBRADICAS)</v>
          </cell>
          <cell r="C4756" t="str">
            <v xml:space="preserve">UN    </v>
          </cell>
          <cell r="D4756">
            <v>466.66</v>
          </cell>
        </row>
        <row r="4757">
          <cell r="A4757">
            <v>39494</v>
          </cell>
          <cell r="B4757" t="str">
            <v>KIT PORTA PRONTA DE MADEIRA, FOLHA MEDIA (NBR 15930) DE 60 X 210 CM, E = 35 MM, NUCLEO SARRAFEADO, ESTRUTURA USINADA PARA FECHADURA, CAPA LISA EM HDF, ACABAMENTO EM PRIMER PARA PINTURA (INCLUI MARCO, ALIZARES E DOBRADICAS)</v>
          </cell>
          <cell r="C4757" t="str">
            <v xml:space="preserve">UN    </v>
          </cell>
          <cell r="D4757">
            <v>374.74</v>
          </cell>
        </row>
        <row r="4758">
          <cell r="A4758">
            <v>39495</v>
          </cell>
          <cell r="B4758" t="str">
            <v>KIT PORTA PRONTA DE MADEIRA, FOLHA MEDIA (NBR 15930) DE 70 X 210 CM, E = 35 MM, NUCLEO SARRAFEADO, ESTRUTURA USINADA PARA FECHADURA, CAPA LISA EM HDF, ACABAMENTO EM PRIMER PARA PINTURA (INCLUI MARCO, ALIZARES E DOBRADICAS)</v>
          </cell>
          <cell r="C4758" t="str">
            <v xml:space="preserve">UN    </v>
          </cell>
          <cell r="D4758">
            <v>388.88</v>
          </cell>
        </row>
        <row r="4759">
          <cell r="A4759">
            <v>39496</v>
          </cell>
          <cell r="B4759" t="str">
            <v>KIT PORTA PRONTA DE MADEIRA, FOLHA MEDIA (NBR 15930) DE 80 X 210 CM, E = 35 MM, NUCLEO SARRAFEADO, ESTRUTURA USINADA PARA FECHADURA, CAPA LISA EM HDF, ACABAMENTO EM PRIMER PARA PINTURA (INCLUI MARCO, ALIZARES E DOBRADICAS)</v>
          </cell>
          <cell r="C4759" t="str">
            <v xml:space="preserve">UN    </v>
          </cell>
          <cell r="D4759">
            <v>402.88</v>
          </cell>
        </row>
        <row r="4760">
          <cell r="A4760">
            <v>39497</v>
          </cell>
          <cell r="B4760" t="str">
            <v>KIT PORTA PRONTA DE MADEIRA, FOLHA MEDIA (NBR 15930) DE 90 X 210 CM, E = 35 MM, NUCLEO SARRAFEADO, ESTRUTURA USINADA PARA FECHADURA, CAPA LISA EM HDF, ACABAMENTO EM PRIMER PARA PINTURA (INCLUI MARCO, ALIZARES E DOBRADICAS)</v>
          </cell>
          <cell r="C4760" t="str">
            <v xml:space="preserve">UN    </v>
          </cell>
          <cell r="D4760">
            <v>417.03</v>
          </cell>
        </row>
        <row r="4761">
          <cell r="A4761">
            <v>39498</v>
          </cell>
          <cell r="B4761" t="str">
            <v>KIT PORTA PRONTA DE MADEIRA, FOLHA PESADA (NBR 15930) DE 80 X 210 CM, E = 35 MM, NUCLEO SOLIDO, ESTRUTURA USINADA PARA FECHADURA, CAPA LISA EM HDF, ACABAMENTO EM LAMINADO NATURAL COM VERNIZ (INCLUI MARCO, ALIZARES E DOBRADICAS)</v>
          </cell>
          <cell r="C4761" t="str">
            <v xml:space="preserve">UN    </v>
          </cell>
          <cell r="D4761">
            <v>520.61</v>
          </cell>
        </row>
        <row r="4762">
          <cell r="A4762">
            <v>39499</v>
          </cell>
          <cell r="B4762" t="str">
            <v>KIT PORTA PRONTA DE MADEIRA, FOLHA PESADA (NBR 15930) DE 90 X 210 CM, E = 35 MM, NUCLEO SOLIDO, ESTRUTURA USINADA PARA FECHADURA, CAPA LISA EM HDF, ACABAMENTO EM LAMINADO NATURAL COM VERNIZ (INCLUI MARCO, ALIZARES E DOBRADICAS)</v>
          </cell>
          <cell r="C4762" t="str">
            <v xml:space="preserve">UN    </v>
          </cell>
          <cell r="D4762">
            <v>564.77</v>
          </cell>
        </row>
        <row r="4763">
          <cell r="A4763">
            <v>39500</v>
          </cell>
          <cell r="B4763" t="str">
            <v>KIT PORTA PRONTA DE MADEIRA, FOLHA PESADA (NBR 15930) DE 80 X 210 CM, E = 35 MM, NUCLEO SOLIDO, CAPA LISA EM HDF, ACABAMENTO MELAMINICO BRANCO (INCLUI MARCO, ALIZARES, DOBRADICAS E FECHADURA EXTERNA)</v>
          </cell>
          <cell r="C4763" t="str">
            <v xml:space="preserve">UN    </v>
          </cell>
          <cell r="D4763">
            <v>468.19</v>
          </cell>
        </row>
        <row r="4764">
          <cell r="A4764">
            <v>39501</v>
          </cell>
          <cell r="B4764" t="str">
            <v>KIT PORTA PRONTA DE MADEIRA, FOLHA PESADA (NBR 15930) DE 90 X 210 CM, E = 35 MM, NUCLEO SOLIDO, CAPA LISA EM HDF, ACABAMENTO MELAMINICO BRANCO (INCLUI MARCO, ALIZARES, DOBRADICAS E FECHADURA EXTERNA)</v>
          </cell>
          <cell r="C4764" t="str">
            <v xml:space="preserve">UN    </v>
          </cell>
          <cell r="D4764">
            <v>480.38</v>
          </cell>
        </row>
        <row r="4765">
          <cell r="A4765">
            <v>39502</v>
          </cell>
          <cell r="B4765" t="str">
            <v>PORTA DE MADEIRA, FOLHA PESADA (NBR 15930) DE 80 X 210 CM, E = 35 MM, NUCLEO SOLIDO, CAPA LISA EM HDF, ACABAMENTO EM LAMINADO NATURAL PARA VERNIZ</v>
          </cell>
          <cell r="C4765" t="str">
            <v xml:space="preserve">UN    </v>
          </cell>
          <cell r="D4765">
            <v>311.11</v>
          </cell>
        </row>
        <row r="4766">
          <cell r="A4766">
            <v>39503</v>
          </cell>
          <cell r="B4766" t="str">
            <v>PORTA DE MADEIRA, FOLHA PESADA (NBR 15930) DE 90 X 210 CM, E = 35 MM, NUCLEO SOLIDO, CAPA LISA EM HDF, ACABAMENTO EM LAMINADO NATURAL PARA VERNIZ</v>
          </cell>
          <cell r="C4766" t="str">
            <v xml:space="preserve">UN    </v>
          </cell>
          <cell r="D4766">
            <v>337.97</v>
          </cell>
        </row>
        <row r="4767">
          <cell r="A4767">
            <v>39504</v>
          </cell>
          <cell r="B4767" t="str">
            <v>PORTA DE MADEIRA, FOLHA PESADA (NBR 15930) DE 80 X 210 CM, E = 35 MM, NUCLEO SOLIDO, CAPA LISA EM HDF, ACABAMENTO EM PRIMER PARA PINTURA</v>
          </cell>
          <cell r="C4767" t="str">
            <v xml:space="preserve">UN    </v>
          </cell>
          <cell r="D4767">
            <v>220.6</v>
          </cell>
        </row>
        <row r="4768">
          <cell r="A4768">
            <v>39505</v>
          </cell>
          <cell r="B4768" t="str">
            <v>PORTA DE MADEIRA, FOLHA PESADA (NBR 15930) DE 90 X 210 CM, E = 35 MM, NUCLEO SOLIDO, CAPA LISA EM HDF, ACABAMENTO EM PRIMER PARA PINTURA</v>
          </cell>
          <cell r="C4768" t="str">
            <v xml:space="preserve">UN    </v>
          </cell>
          <cell r="D4768">
            <v>240.4</v>
          </cell>
        </row>
        <row r="4769">
          <cell r="A4769">
            <v>39507</v>
          </cell>
          <cell r="B4769" t="str">
            <v>TELA DE ACO SOLDADA NERVURADA, CA-60, Q-113, (1,8 KG/M2), DIAMETRO DO FIO = 3,8 MM, LARGURA =  2,45 M, ESPACAMENTO DA MALHA = 10 X 10 CM</v>
          </cell>
          <cell r="C4769" t="str">
            <v xml:space="preserve">M2    </v>
          </cell>
          <cell r="D4769">
            <v>9.0500000000000007</v>
          </cell>
        </row>
        <row r="4770">
          <cell r="A4770">
            <v>39508</v>
          </cell>
          <cell r="B4770" t="str">
            <v>TELA DE ACO SOLDADA NERVURADA, CA-60, L-159, (1,69 KG/M2), DIAMETRO DO FIO = 4,5 MM, LARGURA =  2,45 M, ESPACAMENTO DA MALHA = 30 X 10 CM</v>
          </cell>
          <cell r="C4770" t="str">
            <v xml:space="preserve">M2    </v>
          </cell>
          <cell r="D4770">
            <v>9.24</v>
          </cell>
        </row>
        <row r="4771">
          <cell r="A4771">
            <v>39509</v>
          </cell>
          <cell r="B4771" t="str">
            <v>TELA DE ACO SOLDADA NERVURADA, CA-60, T-196, (2,11 KG/M2), DIAMETRO DO FIO = 5,0 MM, LARGURA =  2,45 M, ESPACAMENTO DA MALHA = 30 X 10 CM</v>
          </cell>
          <cell r="C4771" t="str">
            <v xml:space="preserve">M2    </v>
          </cell>
          <cell r="D4771">
            <v>7.29</v>
          </cell>
        </row>
        <row r="4772">
          <cell r="A4772">
            <v>39510</v>
          </cell>
          <cell r="B4772" t="str">
            <v>LUMINARIA DE EMBUTIR EM CHAPA DE ACO PARA 2 LAMPADAS FLUORESCENTES DE 14 W COM REFLETOR E ALETAS EM ALUMINIO, COMPLETA (INCLUI REATOR E LAMPADAS)</v>
          </cell>
          <cell r="C4772" t="str">
            <v xml:space="preserve">UN    </v>
          </cell>
          <cell r="D4772">
            <v>136.9</v>
          </cell>
        </row>
        <row r="4773">
          <cell r="A4773">
            <v>39511</v>
          </cell>
          <cell r="B4773" t="str">
            <v>FORRO DE FIBRA MINERAL EM PLACAS DE 625 X 625 MM, E = 15 MM, BORDA RETA, COM PINTURA ANTIMOFO, APOIADO EM PERFIL DE ACO GALVANIZADO COM 24 MM DE BASE - INSTALADO</v>
          </cell>
          <cell r="C4773" t="str">
            <v xml:space="preserve">M2    </v>
          </cell>
          <cell r="D4773">
            <v>77.44</v>
          </cell>
        </row>
        <row r="4774">
          <cell r="A4774">
            <v>39512</v>
          </cell>
          <cell r="B4774" t="str">
            <v>FORRO DE FIBRA MINERAL EM PLACAS DE 1250 X 625 MM, E = 15 MM, BORDA RETA, COM PINTURA ANTIMOFO, APOIADO EM PERFIL DE ACO GALVANIZADO COM 24 MM DE BASE - INSTALADO</v>
          </cell>
          <cell r="C4774" t="str">
            <v xml:space="preserve">M2    </v>
          </cell>
          <cell r="D4774">
            <v>70.989999999999995</v>
          </cell>
        </row>
        <row r="4775">
          <cell r="A4775">
            <v>39513</v>
          </cell>
          <cell r="B4775" t="str">
            <v>FORRO DE FIBRA MINERAL EM PLACAS DE 625 X 625 MM, E = 15/16 MM, BORDA REBAIXADA, COM PINTURA ANTIMOFO, APOIADO EM PERFIL DE ACO GALVANIZADO COM 24 MM DE BASE - INSTALADO</v>
          </cell>
          <cell r="C4775" t="str">
            <v xml:space="preserve">M2    </v>
          </cell>
          <cell r="D4775">
            <v>83.06</v>
          </cell>
        </row>
        <row r="4776">
          <cell r="A4776">
            <v>39514</v>
          </cell>
          <cell r="B4776" t="str">
            <v>PLACA DE FIBRA MINERAL PARA FORRO, DE 625 X 625 MM, E = 15 MM, BORDA RETA, COM PINTURA ANTIMOFO (NAO INCLUI PERFIS)</v>
          </cell>
          <cell r="C4776" t="str">
            <v xml:space="preserve">UN    </v>
          </cell>
          <cell r="D4776">
            <v>17.25</v>
          </cell>
        </row>
        <row r="4777">
          <cell r="A4777">
            <v>39515</v>
          </cell>
          <cell r="B4777" t="str">
            <v>PLACA DE FIBRA MINERAL PARA FORRO, DE 1250 X 625 MM, E = 15 MM, BORDA RETA, COM PINTURA ANTIMOFO (NAO INCLUI PERFIS)</v>
          </cell>
          <cell r="C4777" t="str">
            <v xml:space="preserve">UN    </v>
          </cell>
          <cell r="D4777">
            <v>32.880000000000003</v>
          </cell>
        </row>
        <row r="4778">
          <cell r="A4778">
            <v>39516</v>
          </cell>
          <cell r="B4778" t="str">
            <v>PLACA DE FIBRA MINERAL PARA FORRO, DE 625 X 625 MM, E = 15 MM, BORDA REBAIXADA PARA PERFIL 24 MM, COM PINTURA ANTIMOFO (NAO INCLUI PERFIS)</v>
          </cell>
          <cell r="C4778" t="str">
            <v xml:space="preserve">UN    </v>
          </cell>
          <cell r="D4778">
            <v>27.72</v>
          </cell>
        </row>
        <row r="4779">
          <cell r="A4779">
            <v>39517</v>
          </cell>
          <cell r="B4779" t="str">
            <v>PAINEL ISOLANTE REVESTIDO EM ACO GALVALUME *0,5* MM COM PRE-PINTURA NAS DUAS FACES, NUCLEO EM POLIURETANO (PUR), E = 40/50 MM, PARA FECHAMENTOS VERTICAIS (INCLUI PARAFUSOS DE FIXACAO)</v>
          </cell>
          <cell r="C4779" t="str">
            <v xml:space="preserve">M2    </v>
          </cell>
          <cell r="D4779">
            <v>134.1</v>
          </cell>
        </row>
        <row r="4780">
          <cell r="A4780">
            <v>39518</v>
          </cell>
          <cell r="B4780" t="str">
            <v>PAINEL ISOLANTE REVESTIDO EM ACO GALVALUME *0,5* MM COM PRE-PINTURA NAS DUAS FACES, NUCLEO EM POLIURETANO (PUR), E = 70/80 MM, PARA FECHAMENTOS VERTICAIS (INCLUI PARAFUSOS DE FIXACAO)</v>
          </cell>
          <cell r="C4780" t="str">
            <v xml:space="preserve">M2    </v>
          </cell>
          <cell r="D4780">
            <v>158.61000000000001</v>
          </cell>
        </row>
        <row r="4781">
          <cell r="A4781">
            <v>39520</v>
          </cell>
          <cell r="B4781" t="str">
            <v>TELHA ISOLANTE COM NUCLEO EM POLIESTIRENO (EPS), E = 30 MM, REVESTIDA EM ACO ZINCADO *0,5* MM COM PRE-PINTURA NAS DUAS FACES, FACE SUPERIOR EM TELHA TRAPEZOIDAL E FACE INFERIOR EM CHAPA PLANA (NAO INCLUI ACESSORIOS DE FIXACAO)</v>
          </cell>
          <cell r="C4781" t="str">
            <v xml:space="preserve">M2    </v>
          </cell>
          <cell r="D4781">
            <v>105.67</v>
          </cell>
        </row>
        <row r="4782">
          <cell r="A4782">
            <v>39521</v>
          </cell>
          <cell r="B4782" t="str">
            <v>TELHA ISOLANTE COM NUCLEO EM POLIESTIRENO (EPS), E = 50 MM, REVESTIDA EM ACO ZINCADO *0,5* MM COM PRE-PINTURA NAS DUAS FACES, FACE SUPERIOR EM TELHA TRAPEZOIDAL E FACE INFERIOR EM CHAPA PLANA (NAO INCLUI ACESSORIOS DE FIXACAO)</v>
          </cell>
          <cell r="C4782" t="str">
            <v xml:space="preserve">M2    </v>
          </cell>
          <cell r="D4782">
            <v>113.18</v>
          </cell>
        </row>
        <row r="4783">
          <cell r="A4783">
            <v>39522</v>
          </cell>
          <cell r="B4783" t="str">
            <v>TELHA ISOLANTE COM NUCLEO EM POLIESTIRENO (EPS), E = 50 MM, REVESTIDA EM TELHA TRAPEZOIDAL DE ACO ZINCADO *0,5* MM COM PRE-PINTURA NAS DUAS FACES (NAO INCLUI ACESSORIOS DE FIXACAO)</v>
          </cell>
          <cell r="C4783" t="str">
            <v xml:space="preserve">M2    </v>
          </cell>
          <cell r="D4783">
            <v>90.49</v>
          </cell>
        </row>
        <row r="4784">
          <cell r="A4784">
            <v>39523</v>
          </cell>
          <cell r="B4784" t="str">
            <v>DISPOSITIVO DR, 2 POLOS, SENSIBILIDADE DE 300 MA, CORRENTE DE 80 A, TIPO  AC</v>
          </cell>
          <cell r="C4784" t="str">
            <v xml:space="preserve">UN    </v>
          </cell>
          <cell r="D4784">
            <v>234.82</v>
          </cell>
        </row>
        <row r="4785">
          <cell r="A4785">
            <v>39548</v>
          </cell>
          <cell r="B4785" t="str">
            <v>AR-CONDICIONADO QUENTE/FRIO SPLIT HI-WALL (PAREDE) 18000 BTU/H</v>
          </cell>
          <cell r="C4785" t="str">
            <v xml:space="preserve">UN    </v>
          </cell>
          <cell r="D4785">
            <v>2459.17</v>
          </cell>
        </row>
        <row r="4786">
          <cell r="A4786">
            <v>39550</v>
          </cell>
          <cell r="B4786" t="str">
            <v>AR-CONDICIONADO QUENTE/FRIO SPLIT HI-WALL (PAREDE) 7000 BTU/H</v>
          </cell>
          <cell r="C4786" t="str">
            <v xml:space="preserve">UN    </v>
          </cell>
          <cell r="D4786">
            <v>1190.3800000000001</v>
          </cell>
        </row>
        <row r="4787">
          <cell r="A4787">
            <v>39551</v>
          </cell>
          <cell r="B4787" t="str">
            <v>AR-CONDICIONADO QUENTE/FRIO SPLIT HI-WALL (PAREDE) 9000 BTU/H</v>
          </cell>
          <cell r="C4787" t="str">
            <v xml:space="preserve">UN    </v>
          </cell>
          <cell r="D4787">
            <v>1490.66</v>
          </cell>
        </row>
        <row r="4788">
          <cell r="A4788">
            <v>39554</v>
          </cell>
          <cell r="B4788" t="str">
            <v>AR-CONDICIONADO QUENTE/FRIO SPLIT HI-WALL (PAREDE) 24000 BTU/H</v>
          </cell>
          <cell r="C4788" t="str">
            <v xml:space="preserve">UN    </v>
          </cell>
          <cell r="D4788">
            <v>3052.43</v>
          </cell>
        </row>
        <row r="4789">
          <cell r="A4789">
            <v>39555</v>
          </cell>
          <cell r="B4789" t="str">
            <v>AR-CONDICIONADO QUENTE/FRIO SPLIT HI-WALL (PAREDE) 12000 BTU/H</v>
          </cell>
          <cell r="C4789" t="str">
            <v xml:space="preserve">UN    </v>
          </cell>
          <cell r="D4789">
            <v>1700.15</v>
          </cell>
        </row>
        <row r="4790">
          <cell r="A4790">
            <v>39556</v>
          </cell>
          <cell r="B4790" t="str">
            <v>AR-CONDICIONADO QUENTE/FRIO SPLIT CASSETE (TETO) 4 VIAS 18000 BTU/H</v>
          </cell>
          <cell r="C4790" t="str">
            <v xml:space="preserve">UN    </v>
          </cell>
          <cell r="D4790">
            <v>5422.19</v>
          </cell>
        </row>
        <row r="4791">
          <cell r="A4791">
            <v>39557</v>
          </cell>
          <cell r="B4791" t="str">
            <v>AR-CONDICIONADO QUENTE/FRIO SPLIT CASSETE (TETO)  4 VIAS 24000 BTU/H</v>
          </cell>
          <cell r="C4791" t="str">
            <v xml:space="preserve">UN    </v>
          </cell>
          <cell r="D4791">
            <v>5886.21</v>
          </cell>
        </row>
        <row r="4792">
          <cell r="A4792">
            <v>39558</v>
          </cell>
          <cell r="B4792" t="str">
            <v>AR-CONDICIONADO QUENTE/FRIO SPLIT CASSETE (TETO)  4 VIAS 30000 BTU/H</v>
          </cell>
          <cell r="C4792" t="str">
            <v xml:space="preserve">UN    </v>
          </cell>
          <cell r="D4792">
            <v>5924.44</v>
          </cell>
        </row>
        <row r="4793">
          <cell r="A4793">
            <v>39559</v>
          </cell>
          <cell r="B4793" t="str">
            <v>AR-CONDICIONADO QUENTE/FRIO SPLIT CASSETE (TETO)  4 VIAS 36000 BTU/H</v>
          </cell>
          <cell r="C4793" t="str">
            <v xml:space="preserve">UN    </v>
          </cell>
          <cell r="D4793">
            <v>6147.98</v>
          </cell>
        </row>
        <row r="4794">
          <cell r="A4794">
            <v>39560</v>
          </cell>
          <cell r="B4794" t="str">
            <v>AR-CONDICIONADO QUENTE/FRIO SPLIT CASSETE (TETO)  4 VIAS 48000 BTU/H</v>
          </cell>
          <cell r="C4794" t="str">
            <v xml:space="preserve">UN    </v>
          </cell>
          <cell r="D4794">
            <v>7069.87</v>
          </cell>
        </row>
        <row r="4795">
          <cell r="A4795">
            <v>39561</v>
          </cell>
          <cell r="B4795" t="str">
            <v>AR-CONDICIONADO QUENTE/FRIO SPLIT CASSETE (TETO)  4 VIAS 60000 BTU/H</v>
          </cell>
          <cell r="C4795" t="str">
            <v xml:space="preserve">UN    </v>
          </cell>
          <cell r="D4795">
            <v>8210.7000000000007</v>
          </cell>
        </row>
        <row r="4796">
          <cell r="A4796">
            <v>39566</v>
          </cell>
          <cell r="B4796" t="str">
            <v>PLACA / CHAPA DE GESSO ACARTONADO, ACABAMENTO VINILICO LISO EM UMA DAS FACES, COR BRANCA, BORDA QUADRADA, E = 9,5 MM, 625 X 625 MM (L X C), PARA FORRO REMOVIVEL</v>
          </cell>
          <cell r="C4796" t="str">
            <v xml:space="preserve">M2    </v>
          </cell>
          <cell r="D4796">
            <v>43.18</v>
          </cell>
        </row>
        <row r="4797">
          <cell r="A4797">
            <v>39567</v>
          </cell>
          <cell r="B4797" t="str">
            <v>PLACA / CHAPA DE GESSO ACARTONADO, ACABAMENTO VINILICO LISO EM UMA DAS FACES, COR BRANCA, BORDA QUADRADA, E = 9,5 MM, 625 X 1250 MM (L X C), PARA FORRO REMOVIVEL</v>
          </cell>
          <cell r="C4797" t="str">
            <v xml:space="preserve">M2    </v>
          </cell>
          <cell r="D4797">
            <v>37.380000000000003</v>
          </cell>
        </row>
        <row r="4798">
          <cell r="A4798">
            <v>39569</v>
          </cell>
          <cell r="B4798" t="str">
            <v>PERFIL TRAVESSA (SECUNDARIO), T CLICADO, EM ACO GALVANIZADO, BRANCO, PARA FORRO REMOVIVEL, 24 X 625 MM (L X C)</v>
          </cell>
          <cell r="C4798" t="str">
            <v xml:space="preserve">M     </v>
          </cell>
          <cell r="D4798">
            <v>2.2799999999999998</v>
          </cell>
        </row>
        <row r="4799">
          <cell r="A4799">
            <v>39570</v>
          </cell>
          <cell r="B4799" t="str">
            <v>PERFIL TRAVESSA (SECUNDARIO), T CLICADO, EM ACO GALVANIZADO , BRANCO, PARA FORRO REMOVIVEL, 24 X 1250 MM (L X C)</v>
          </cell>
          <cell r="C4799" t="str">
            <v xml:space="preserve">M     </v>
          </cell>
          <cell r="D4799">
            <v>2.31</v>
          </cell>
        </row>
        <row r="4800">
          <cell r="A4800">
            <v>39571</v>
          </cell>
          <cell r="B4800" t="str">
            <v>PERFIL LONGARINA (PRINCIPAL), T CLICADO, EM ACO, BRANCO, PARA FORRO REMOVIVEL, 24 X 3750 MM (L X C)</v>
          </cell>
          <cell r="C4800" t="str">
            <v xml:space="preserve">M     </v>
          </cell>
          <cell r="D4800">
            <v>2.35</v>
          </cell>
        </row>
        <row r="4801">
          <cell r="A4801">
            <v>39572</v>
          </cell>
          <cell r="B4801" t="str">
            <v>PERFIL TIPO CANTONEIRA EM L, EM ACO GALVANIZADO, BRANCO, PARA FORRO REMOVIVEL, *23* X 3000 MM (L X C)</v>
          </cell>
          <cell r="C4801" t="str">
            <v xml:space="preserve">M     </v>
          </cell>
          <cell r="D4801">
            <v>2.1800000000000002</v>
          </cell>
        </row>
        <row r="4802">
          <cell r="A4802">
            <v>39573</v>
          </cell>
          <cell r="B4802" t="str">
            <v>PENDURAL OU REGULADOR, COM MOLA, EM ACO GALVANIZADO, PARA PERFIL TIPO T CLICADO DE FORROS REMOVIVEL</v>
          </cell>
          <cell r="C4802" t="str">
            <v xml:space="preserve">UN    </v>
          </cell>
          <cell r="D4802">
            <v>0.96</v>
          </cell>
        </row>
        <row r="4803">
          <cell r="A4803">
            <v>39574</v>
          </cell>
          <cell r="B4803" t="str">
            <v>TIRANTE COM ELO, EM ARAME GALVANIZADO RIGIDO, NUMERO 10, COMPRIMENTO 2000 MM, PARA PENDURAL DE FORRO REMOVIVEL</v>
          </cell>
          <cell r="C4803" t="str">
            <v xml:space="preserve">UN    </v>
          </cell>
          <cell r="D4803">
            <v>2.2000000000000002</v>
          </cell>
        </row>
        <row r="4804">
          <cell r="A4804">
            <v>39577</v>
          </cell>
          <cell r="B4804" t="str">
            <v>AR-CONDICIONADO FRIO SPLITAO MODULAR 10 TR</v>
          </cell>
          <cell r="C4804" t="str">
            <v xml:space="preserve">UN    </v>
          </cell>
          <cell r="D4804">
            <v>27273.99</v>
          </cell>
        </row>
        <row r="4805">
          <cell r="A4805">
            <v>39578</v>
          </cell>
          <cell r="B4805" t="str">
            <v>AR-CONDICIONADO FRIO SPLITAO MODULAR 15 TR</v>
          </cell>
          <cell r="C4805" t="str">
            <v xml:space="preserve">UN    </v>
          </cell>
          <cell r="D4805">
            <v>32976.99</v>
          </cell>
        </row>
        <row r="4806">
          <cell r="A4806">
            <v>39579</v>
          </cell>
          <cell r="B4806" t="str">
            <v>AR-CONDICIONADO FRIO SPLITAO MODULAR 20 TR</v>
          </cell>
          <cell r="C4806" t="str">
            <v xml:space="preserve">UN    </v>
          </cell>
          <cell r="D4806">
            <v>40992.5</v>
          </cell>
        </row>
        <row r="4807">
          <cell r="A4807">
            <v>39580</v>
          </cell>
          <cell r="B4807" t="str">
            <v>AR-CONDICIONADO FRIO SPLITAO INVERTER 30 TR</v>
          </cell>
          <cell r="C4807" t="str">
            <v xml:space="preserve">UN    </v>
          </cell>
          <cell r="D4807">
            <v>63372.13</v>
          </cell>
        </row>
        <row r="4808">
          <cell r="A4808">
            <v>39584</v>
          </cell>
          <cell r="B4808" t="str">
            <v>GRUPO GERADOR DIESEL, COM CARENAGEM, POTENCIA STANDART ENTRE 50 E 55 KVA, VELOCIDADE DE 1800 RPM, FREQUENCIA DE 60 HZ</v>
          </cell>
          <cell r="C4808" t="str">
            <v xml:space="preserve">UN    </v>
          </cell>
          <cell r="D4808">
            <v>49350</v>
          </cell>
        </row>
        <row r="4809">
          <cell r="A4809">
            <v>39585</v>
          </cell>
          <cell r="B4809" t="str">
            <v>GRUPO GERADOR DIESEL, COM CARENAGEM, POTENCIA STANDART ENTRE 100 E 110 KVA, VELOCIDADE DE 1800 RPM, FREQUENCIA DE 60 HZ</v>
          </cell>
          <cell r="C4809" t="str">
            <v xml:space="preserve">UN    </v>
          </cell>
          <cell r="D4809">
            <v>55416.66</v>
          </cell>
        </row>
        <row r="4810">
          <cell r="A4810">
            <v>39586</v>
          </cell>
          <cell r="B4810" t="str">
            <v>GRUPO GERADOR DIESEL, COM CARENAGEM, POTENCIA STANDART ENTRE 140 E 150 KVA, VELOCIDADE DE 1800 RPM, FREQUENCIA DE 60 HZ</v>
          </cell>
          <cell r="C4810" t="str">
            <v xml:space="preserve">UN    </v>
          </cell>
          <cell r="D4810">
            <v>64999.99</v>
          </cell>
        </row>
        <row r="4811">
          <cell r="A4811">
            <v>39587</v>
          </cell>
          <cell r="B4811" t="str">
            <v>GRUPO GERADOR DIESEL, COM CARENAGEM, POTENCIA STANDART ENTRE 210 E 220 KVA, VELOCIDADE DE 1800 RPM, FREQUENCIA DE 60 HZ</v>
          </cell>
          <cell r="C4811" t="str">
            <v xml:space="preserve">UN    </v>
          </cell>
          <cell r="D4811">
            <v>79166.66</v>
          </cell>
        </row>
        <row r="4812">
          <cell r="A4812">
            <v>39588</v>
          </cell>
          <cell r="B4812" t="str">
            <v>GRUPO GERADOR DIESEL, COM CARENAGEM, POTENCIA STANDART ENTRE 250 E 260 KVA, VELOCIDADE DE 1800 RPM, FREQUENCIA DE 60 HZ</v>
          </cell>
          <cell r="C4812" t="str">
            <v xml:space="preserve">UN    </v>
          </cell>
          <cell r="D4812">
            <v>91666.66</v>
          </cell>
        </row>
        <row r="4813">
          <cell r="A4813">
            <v>39590</v>
          </cell>
          <cell r="B4813" t="str">
            <v>GRUPO GERADOR DIESEL, SEM CARENAGEM, POTENCIA STANDART ENTRE 100 E 110 KVA, VELOCIDADE DE 1800 RPM, FREQUENCIA DE 60 HZ</v>
          </cell>
          <cell r="C4813" t="str">
            <v xml:space="preserve">UN    </v>
          </cell>
          <cell r="D4813">
            <v>48166.66</v>
          </cell>
        </row>
        <row r="4814">
          <cell r="A4814">
            <v>39592</v>
          </cell>
          <cell r="B4814" t="str">
            <v>GRUPO GERADOR DIESEL, SEM CARENAGEM, POTENCIA STANDART ENTRE 210 E 220 KVA, VELOCIDADE DE 1800 RPM, FREQUENCIA DE 60 HZ</v>
          </cell>
          <cell r="C4814" t="str">
            <v xml:space="preserve">UN    </v>
          </cell>
          <cell r="D4814">
            <v>69216.66</v>
          </cell>
        </row>
        <row r="4815">
          <cell r="A4815">
            <v>39593</v>
          </cell>
          <cell r="B4815" t="str">
            <v>GRUPO GERADOR DIESEL, SEM CARENAGEM, POTENCIA STANDART ENTRE 250 E 260 KVA, VELOCIDADE DE 1800 RPM, FREQUENCIA DE 60 HZ</v>
          </cell>
          <cell r="C4815" t="str">
            <v xml:space="preserve">UN    </v>
          </cell>
          <cell r="D4815">
            <v>79166.66</v>
          </cell>
        </row>
        <row r="4816">
          <cell r="A4816">
            <v>39594</v>
          </cell>
          <cell r="B4816" t="str">
            <v>PATCH PANEL, 24 PORTAS, CATEGORIA 5E, COM RACKS DE 19" E 1 U DE ALTURA</v>
          </cell>
          <cell r="C4816" t="str">
            <v xml:space="preserve">UN    </v>
          </cell>
          <cell r="D4816">
            <v>150</v>
          </cell>
        </row>
        <row r="4817">
          <cell r="A4817">
            <v>39595</v>
          </cell>
          <cell r="B4817" t="str">
            <v>PATCH PANEL, 48 PORTAS, CATEGORIA 5E, COM RACKS DE 19" E 2 U DE ALTURA</v>
          </cell>
          <cell r="C4817" t="str">
            <v xml:space="preserve">UN    </v>
          </cell>
          <cell r="D4817">
            <v>219.46</v>
          </cell>
        </row>
        <row r="4818">
          <cell r="A4818">
            <v>39596</v>
          </cell>
          <cell r="B4818" t="str">
            <v>PATCH PANEL, 24 PORTAS, CATEGORIA 6, COM RACKS DE 19" E 1 U DE ALTURA</v>
          </cell>
          <cell r="C4818" t="str">
            <v xml:space="preserve">UN    </v>
          </cell>
          <cell r="D4818">
            <v>261.44</v>
          </cell>
        </row>
        <row r="4819">
          <cell r="A4819">
            <v>39597</v>
          </cell>
          <cell r="B4819" t="str">
            <v>PATCH PANEL, 48 PORTAS, CATEGORIA 6, COM RACKS DE 19" E 2 U DE ALTURA</v>
          </cell>
          <cell r="C4819" t="str">
            <v xml:space="preserve">UN    </v>
          </cell>
          <cell r="D4819">
            <v>352.57</v>
          </cell>
        </row>
        <row r="4820">
          <cell r="A4820">
            <v>39598</v>
          </cell>
          <cell r="B4820" t="str">
            <v>CABO DE PAR TRANCADO UTP, 4 PARES, CATEGORIA 5E</v>
          </cell>
          <cell r="C4820" t="str">
            <v xml:space="preserve">M     </v>
          </cell>
          <cell r="D4820">
            <v>0.93</v>
          </cell>
        </row>
        <row r="4821">
          <cell r="A4821">
            <v>39599</v>
          </cell>
          <cell r="B4821" t="str">
            <v>CABO DE PAR TRANCADO UTP, 4 PARES, CATEGORIA 6</v>
          </cell>
          <cell r="C4821" t="str">
            <v xml:space="preserve">M     </v>
          </cell>
          <cell r="D4821">
            <v>1.4</v>
          </cell>
        </row>
        <row r="4822">
          <cell r="A4822">
            <v>39600</v>
          </cell>
          <cell r="B4822" t="str">
            <v>CONECTOR FEMEA RJ - 45, CATEGORIA 5 E</v>
          </cell>
          <cell r="C4822" t="str">
            <v xml:space="preserve">UN    </v>
          </cell>
          <cell r="D4822">
            <v>7.93</v>
          </cell>
        </row>
        <row r="4823">
          <cell r="A4823">
            <v>39601</v>
          </cell>
          <cell r="B4823" t="str">
            <v>CONECTOR FEMEA RJ - 45, CATEGORIA 6</v>
          </cell>
          <cell r="C4823" t="str">
            <v xml:space="preserve">UN    </v>
          </cell>
          <cell r="D4823">
            <v>13.79</v>
          </cell>
        </row>
        <row r="4824">
          <cell r="A4824">
            <v>39602</v>
          </cell>
          <cell r="B4824" t="str">
            <v>CONECTOR MACHO RJ - 45, CATEGORIA 5 E</v>
          </cell>
          <cell r="C4824" t="str">
            <v xml:space="preserve">UN    </v>
          </cell>
          <cell r="D4824">
            <v>0.9</v>
          </cell>
        </row>
        <row r="4825">
          <cell r="A4825">
            <v>39603</v>
          </cell>
          <cell r="B4825" t="str">
            <v>CONECTOR MACHO RJ - 45, CATEGORIA 6</v>
          </cell>
          <cell r="C4825" t="str">
            <v xml:space="preserve">UN    </v>
          </cell>
          <cell r="D4825">
            <v>1.55</v>
          </cell>
        </row>
        <row r="4826">
          <cell r="A4826">
            <v>39604</v>
          </cell>
          <cell r="B4826" t="str">
            <v>PATCH CORD, CATEGORIA 5 E, EXTENSAO DE 1,50 M</v>
          </cell>
          <cell r="C4826" t="str">
            <v xml:space="preserve">UN    </v>
          </cell>
          <cell r="D4826">
            <v>7.83</v>
          </cell>
        </row>
        <row r="4827">
          <cell r="A4827">
            <v>39605</v>
          </cell>
          <cell r="B4827" t="str">
            <v>PATCH CORD, CATEGORIA 5 E, EXTENSAO DE 2,50 M</v>
          </cell>
          <cell r="C4827" t="str">
            <v xml:space="preserve">UN    </v>
          </cell>
          <cell r="D4827">
            <v>10.87</v>
          </cell>
        </row>
        <row r="4828">
          <cell r="A4828">
            <v>39606</v>
          </cell>
          <cell r="B4828" t="str">
            <v>PATCH CORD, CATEGORIA 6, EXTENSAO DE 1,50 M</v>
          </cell>
          <cell r="C4828" t="str">
            <v xml:space="preserve">UN    </v>
          </cell>
          <cell r="D4828">
            <v>13.81</v>
          </cell>
        </row>
        <row r="4829">
          <cell r="A4829">
            <v>39607</v>
          </cell>
          <cell r="B4829" t="str">
            <v>PATCH CORD, CATEGORIA 6, EXTENSAO DE 2,50 M</v>
          </cell>
          <cell r="C4829" t="str">
            <v xml:space="preserve">UN    </v>
          </cell>
          <cell r="D4829">
            <v>15.84</v>
          </cell>
        </row>
        <row r="4830">
          <cell r="A4830">
            <v>39615</v>
          </cell>
          <cell r="B4830" t="str">
            <v>BARRA ANTIPANICO SIMPLES, CEGA LADO OPOSTO, COR CINZA</v>
          </cell>
          <cell r="C4830" t="str">
            <v xml:space="preserve">UN    </v>
          </cell>
          <cell r="D4830">
            <v>335.04</v>
          </cell>
        </row>
        <row r="4831">
          <cell r="A4831">
            <v>39620</v>
          </cell>
          <cell r="B4831" t="str">
            <v>BARRA ANTIPANICO SIMPLES, COM FECHADURA LADO OPOSTO, COR CINZA</v>
          </cell>
          <cell r="C4831" t="str">
            <v xml:space="preserve">UN    </v>
          </cell>
          <cell r="D4831">
            <v>512.19000000000005</v>
          </cell>
        </row>
        <row r="4832">
          <cell r="A4832">
            <v>39621</v>
          </cell>
          <cell r="B4832" t="str">
            <v>BARRA ANTIPANICO DUPLA, CEGA LADO OPOSTO, COR CINZA</v>
          </cell>
          <cell r="C4832" t="str">
            <v xml:space="preserve">PAR   </v>
          </cell>
          <cell r="D4832">
            <v>960.36</v>
          </cell>
        </row>
        <row r="4833">
          <cell r="A4833">
            <v>39623</v>
          </cell>
          <cell r="B4833" t="str">
            <v>BARRA ANTIPANICO SIMPLES, PARA PORTA DE VIDRO, COR CINZA</v>
          </cell>
          <cell r="C4833" t="str">
            <v xml:space="preserve">UN    </v>
          </cell>
          <cell r="D4833">
            <v>495.97</v>
          </cell>
        </row>
        <row r="4834">
          <cell r="A4834">
            <v>39624</v>
          </cell>
          <cell r="B4834" t="str">
            <v>BARRA ANTIPANICO DUPLA, PARA PORTA DE VIDRO, COR CINZA</v>
          </cell>
          <cell r="C4834" t="str">
            <v xml:space="preserve">PAR   </v>
          </cell>
          <cell r="D4834">
            <v>971.83</v>
          </cell>
        </row>
        <row r="4835">
          <cell r="A4835">
            <v>39628</v>
          </cell>
          <cell r="B4835" t="str">
            <v>MOTOR A DIESEL PARA VIBRADOR DE IMERSAO, DE *4,7* CV</v>
          </cell>
          <cell r="C4835" t="str">
            <v xml:space="preserve">UN    </v>
          </cell>
          <cell r="D4835">
            <v>2216.9</v>
          </cell>
        </row>
        <row r="4836">
          <cell r="A4836">
            <v>39630</v>
          </cell>
          <cell r="B4836" t="str">
            <v>CHAPA DE ACO GALVANIZADA BITOLA GSG 20, E = 0,95 MM (7,60 KG/M2)</v>
          </cell>
          <cell r="C4836" t="str">
            <v xml:space="preserve">M2    </v>
          </cell>
          <cell r="D4836">
            <v>41.68</v>
          </cell>
        </row>
        <row r="4837">
          <cell r="A4837">
            <v>39632</v>
          </cell>
          <cell r="B4837" t="str">
            <v>CHAPA DE ACO GALVANIZADA BITOLA GSG 24, E = 0,65 MM (5,20 KG/M2)</v>
          </cell>
          <cell r="C4837" t="str">
            <v xml:space="preserve">M2    </v>
          </cell>
          <cell r="D4837">
            <v>29.08</v>
          </cell>
        </row>
        <row r="4838">
          <cell r="A4838">
            <v>39634</v>
          </cell>
          <cell r="B4838" t="str">
            <v>FITA ADESIVA ANTICORROSIVA DE PVC FLEXIVEL, COR PRETA, PARA PROTECAO TUBULACAO, 50 MM X 30 M (L X C), E= *0,25* MM</v>
          </cell>
          <cell r="C4838" t="str">
            <v xml:space="preserve">M     </v>
          </cell>
          <cell r="D4838">
            <v>5.0999999999999996</v>
          </cell>
        </row>
        <row r="4839">
          <cell r="A4839">
            <v>39635</v>
          </cell>
          <cell r="B4839" t="str">
            <v>CARPETE DE POLIPROPILENO EM MANTA PARA TRAFEGO COMERCIAL MEDIO, E = 5 A 6 MM (INSTALADO)</v>
          </cell>
          <cell r="C4839" t="str">
            <v xml:space="preserve">M2    </v>
          </cell>
          <cell r="D4839">
            <v>72.489999999999995</v>
          </cell>
        </row>
        <row r="4840">
          <cell r="A4840">
            <v>39636</v>
          </cell>
          <cell r="B4840" t="str">
            <v>CARPETE DE NYLON EM PLACAS 50 X 50 CM PARA TRAFEGO COMERCIAL PESADO, E = 6,5 MM (INSTALADO)</v>
          </cell>
          <cell r="C4840" t="str">
            <v xml:space="preserve">M2    </v>
          </cell>
          <cell r="D4840">
            <v>138</v>
          </cell>
        </row>
        <row r="4841">
          <cell r="A4841">
            <v>39637</v>
          </cell>
          <cell r="B4841" t="str">
            <v>PAINEL ESTRUTURAL PARA LAJE SECA REVESTIDO EM PLACA CIMENTICIA, DE 1,20 X 2,50 M, E = 23 MM</v>
          </cell>
          <cell r="C4841" t="str">
            <v xml:space="preserve">M2    </v>
          </cell>
          <cell r="D4841">
            <v>66.599999999999994</v>
          </cell>
        </row>
        <row r="4842">
          <cell r="A4842">
            <v>39638</v>
          </cell>
          <cell r="B4842" t="str">
            <v>PAINEL ESTRUTURAL PARA LAJE SECA REVESTIDO EM PLACA CIMENTICIA, DE 1,20 X 2,50 M, E = 40 MM</v>
          </cell>
          <cell r="C4842" t="str">
            <v xml:space="preserve">M2    </v>
          </cell>
          <cell r="D4842">
            <v>124.02</v>
          </cell>
        </row>
        <row r="4843">
          <cell r="A4843">
            <v>39639</v>
          </cell>
          <cell r="B4843" t="str">
            <v>PAINEL ESTRUTURAL PARA LAJE SECA REVESTIDO EM PLACA CIMENTICIA, DE 1,20 X 2,50 M, E = 55 MM</v>
          </cell>
          <cell r="C4843" t="str">
            <v xml:space="preserve">M2    </v>
          </cell>
          <cell r="D4843">
            <v>163.51</v>
          </cell>
        </row>
        <row r="4844">
          <cell r="A4844">
            <v>39640</v>
          </cell>
          <cell r="B4844" t="str">
            <v>CUMEEIRA ARTICULADA (ABA INFERIOR) PARA TELHA ONDULADA DE FIBROCIMENTO E = 4 MM, ABA *330* MM, COMPRIMENTO 500 MM (SEM AMIANTO)</v>
          </cell>
          <cell r="C4844" t="str">
            <v xml:space="preserve">UN    </v>
          </cell>
          <cell r="D4844">
            <v>5.96</v>
          </cell>
        </row>
        <row r="4845">
          <cell r="A4845">
            <v>39641</v>
          </cell>
          <cell r="B4845" t="str">
            <v>ANEL DE BORRACHA PARA VEDACAO DE DUTO PEAD CORRUGADO PARA ELETRICA, DN 1 1/4"</v>
          </cell>
          <cell r="C4845" t="str">
            <v xml:space="preserve">UN    </v>
          </cell>
          <cell r="D4845">
            <v>0.8</v>
          </cell>
        </row>
        <row r="4846">
          <cell r="A4846">
            <v>39642</v>
          </cell>
          <cell r="B4846" t="str">
            <v>ANEL DE BORRACHA PARA VEDACAO DE DUTO PEAD CORRUGADO PARA ELETRICA, DN 1 1/2"</v>
          </cell>
          <cell r="C4846" t="str">
            <v xml:space="preserve">UN    </v>
          </cell>
          <cell r="D4846">
            <v>1.1499999999999999</v>
          </cell>
        </row>
        <row r="4847">
          <cell r="A4847">
            <v>39643</v>
          </cell>
          <cell r="B4847" t="str">
            <v>ANEL DE BORRACHA PARA VEDACAO DE DUTO PEAD CORRUGADO PARA ELETRICA, DN 2"</v>
          </cell>
          <cell r="C4847" t="str">
            <v xml:space="preserve">UN    </v>
          </cell>
          <cell r="D4847">
            <v>3.19</v>
          </cell>
        </row>
        <row r="4848">
          <cell r="A4848">
            <v>39644</v>
          </cell>
          <cell r="B4848" t="str">
            <v>ANEL DE BORRACHA PARA VEDACAO DE DUTO PEAD CORRUGADO PARA ELETRICA, DN 3"</v>
          </cell>
          <cell r="C4848" t="str">
            <v xml:space="preserve">UN    </v>
          </cell>
          <cell r="D4848">
            <v>4.12</v>
          </cell>
        </row>
        <row r="4849">
          <cell r="A4849">
            <v>39645</v>
          </cell>
          <cell r="B4849" t="str">
            <v>ANEL DE BORRACHA PARA VEDACAO DE DUTO PEAD CORRUGADO PARA ELETRICA, DN 4"</v>
          </cell>
          <cell r="C4849" t="str">
            <v xml:space="preserve">UN    </v>
          </cell>
          <cell r="D4849">
            <v>5.32</v>
          </cell>
        </row>
        <row r="4850">
          <cell r="A4850">
            <v>39660</v>
          </cell>
          <cell r="B4850" t="str">
            <v>TUBO DE COBRE FLEXIVEL, D = 1/2 ", E = 0,79 MM, PARA AR-CONDICIONADO/ INSTALACOES GAS RESIDENCIAIS E COMERCIAIS</v>
          </cell>
          <cell r="C4850" t="str">
            <v xml:space="preserve">M     </v>
          </cell>
          <cell r="D4850">
            <v>16.62</v>
          </cell>
        </row>
        <row r="4851">
          <cell r="A4851">
            <v>39661</v>
          </cell>
          <cell r="B4851" t="str">
            <v>TUBO DE COBRE FLEXIVEL, D = 3/16 ", E = 0,79 MM, PARA AR-CONDICIONADO/ INSTALACOES GAS RESIDENCIAIS E COMERCIAIS</v>
          </cell>
          <cell r="C4851" t="str">
            <v xml:space="preserve">M     </v>
          </cell>
          <cell r="D4851">
            <v>5.43</v>
          </cell>
        </row>
        <row r="4852">
          <cell r="A4852">
            <v>39662</v>
          </cell>
          <cell r="B4852" t="str">
            <v>TUBO DE COBRE FLEXIVEL, D = 1/4 ", E = 0,79 MM, PARA AR-CONDICIONADO/ INSTALACOES GAS RESIDENCIAIS E COMERCIAIS</v>
          </cell>
          <cell r="C4852" t="str">
            <v xml:space="preserve">M     </v>
          </cell>
          <cell r="D4852">
            <v>7.97</v>
          </cell>
        </row>
        <row r="4853">
          <cell r="A4853">
            <v>39663</v>
          </cell>
          <cell r="B4853" t="str">
            <v>TUBO DE COBRE FLEXIVEL, D = 5/16 ", E = 0,79 MM, PARA AR-CONDICIONADO/ INSTALACOES GAS RESIDENCIAIS E COMERCIAIS</v>
          </cell>
          <cell r="C4853" t="str">
            <v xml:space="preserve">M     </v>
          </cell>
          <cell r="D4853">
            <v>9.8000000000000007</v>
          </cell>
        </row>
        <row r="4854">
          <cell r="A4854">
            <v>39664</v>
          </cell>
          <cell r="B4854" t="str">
            <v>TUBO DE COBRE FLEXIVEL, D = 3/8 ", E = 0,79 MM, PARA AR-CONDICIONADO/ INSTALACOES GAS RESIDENCIAIS E COMERCIAIS</v>
          </cell>
          <cell r="C4854" t="str">
            <v xml:space="preserve">M     </v>
          </cell>
          <cell r="D4854">
            <v>12.25</v>
          </cell>
        </row>
        <row r="4855">
          <cell r="A4855">
            <v>39665</v>
          </cell>
          <cell r="B4855" t="str">
            <v>TUBO DE COBRE FLEXIVEL, D = 5/8 ", E = 0,79 MM, PARA AR-CONDICIONADO/ INSTALACOES GAS RESIDENCIAIS E COMERCIAIS</v>
          </cell>
          <cell r="C4855" t="str">
            <v xml:space="preserve">M     </v>
          </cell>
          <cell r="D4855">
            <v>20.68</v>
          </cell>
        </row>
        <row r="4856">
          <cell r="A4856">
            <v>39666</v>
          </cell>
          <cell r="B4856" t="str">
            <v>TUBO DE COBRE FLEXIVEL, D = 3/4 ", E = 0,79 MM, PARA AR-CONDICIONADO/ INSTALACOES GAS RESIDENCIAIS E COMERCIAIS</v>
          </cell>
          <cell r="C4856" t="str">
            <v xml:space="preserve">M     </v>
          </cell>
          <cell r="D4856">
            <v>25.01</v>
          </cell>
        </row>
        <row r="4857">
          <cell r="A4857">
            <v>39678</v>
          </cell>
          <cell r="B4857" t="str">
            <v>CABECOTE PARA ENTRADA DE LINHA DE ALIMENTACAO PARA ELETRODUTO, EM LIGA DE ALUMINIO COM ACABAMENTO ANTI CORROSIVO, COM FIXACAO POR ENCAIXE LISO DE 360 GRAUS, DE 1/2"</v>
          </cell>
          <cell r="C4857" t="str">
            <v xml:space="preserve">UN    </v>
          </cell>
          <cell r="D4857">
            <v>1.31</v>
          </cell>
        </row>
        <row r="4858">
          <cell r="A4858">
            <v>39679</v>
          </cell>
          <cell r="B4858" t="str">
            <v>CABECOTE PARA ENTRADA DE LINHA DE ALIMENTACAO PARA ELETRODUTO, EM LIGA DE ALUMINIO COM ACABAMENTO ANTI CORROSIVO, COM FIXACAO POR ENCAIXE LISO DE 360 GRAUS, DE 3 1/2"</v>
          </cell>
          <cell r="C4858" t="str">
            <v xml:space="preserve">UN    </v>
          </cell>
          <cell r="D4858">
            <v>27.91</v>
          </cell>
        </row>
        <row r="4859">
          <cell r="A4859">
            <v>39680</v>
          </cell>
          <cell r="B4859" t="str">
            <v>CAIXA DE PROTECAO PARA 1 MEDIDOR MONOFASICO, EM CHAPA DE ACO 20 USG (PADRAO DA CONCESSIONARIA LOCAL)</v>
          </cell>
          <cell r="C4859" t="str">
            <v xml:space="preserve">UN    </v>
          </cell>
          <cell r="D4859">
            <v>66.3</v>
          </cell>
        </row>
        <row r="4860">
          <cell r="A4860">
            <v>39681</v>
          </cell>
          <cell r="B4860" t="str">
            <v>CAIXA DE PROTECAO PARA 1 MEDIDOR BIFASICO, EM CHAPA DE ACO 20 USG (PADRAO DA CONCESSIONARIA LOCAL)</v>
          </cell>
          <cell r="C4860" t="str">
            <v xml:space="preserve">UN    </v>
          </cell>
          <cell r="D4860">
            <v>128.69999999999999</v>
          </cell>
        </row>
        <row r="4861">
          <cell r="A4861">
            <v>39682</v>
          </cell>
          <cell r="B4861" t="str">
            <v>CAIXA DE PROTECAO PARA 1 MEDIDOR TRIFASICO, EM CHAPA DE ACO 20 USG (PADRAO DA CONCESSIONARIA LOCAL)</v>
          </cell>
          <cell r="C4861" t="str">
            <v xml:space="preserve">UN    </v>
          </cell>
          <cell r="D4861">
            <v>129.99</v>
          </cell>
        </row>
        <row r="4862">
          <cell r="A4862">
            <v>39683</v>
          </cell>
          <cell r="B4862" t="str">
            <v>CAIXA INTERNA/EXTERNA DE MEDICAO PARA 1 MEDIDOR MONOFASICO, COM VISOR, EM CHAPA DE ACO 18 USG (PADRAO DA CONCESSIONARIA LOCAL)</v>
          </cell>
          <cell r="C4862" t="str">
            <v xml:space="preserve">UN    </v>
          </cell>
          <cell r="D4862">
            <v>40.58</v>
          </cell>
        </row>
        <row r="4863">
          <cell r="A4863">
            <v>39685</v>
          </cell>
          <cell r="B4863" t="str">
            <v>CAIXA EXTERNA DE MEDICAO PARA 1 MEDIDOR TRIFASICO, COM VISOR, EM CHAPA DE ACO 18 USG (PADRAO DA CONCESSIONARIA LOCAL)</v>
          </cell>
          <cell r="C4863" t="str">
            <v xml:space="preserve">UN    </v>
          </cell>
          <cell r="D4863">
            <v>110.28</v>
          </cell>
        </row>
        <row r="4864">
          <cell r="A4864">
            <v>39686</v>
          </cell>
          <cell r="B4864" t="str">
            <v>CAIXA INTERNA DE MEDICAO PARA 4 MEDIDORES MONOFASICOS, COM VISOR, EM CHAPA DE ACO 18 USG (PADRAO DA CONCESSIONARIA LOCAL)</v>
          </cell>
          <cell r="C4864" t="str">
            <v xml:space="preserve">UN    </v>
          </cell>
          <cell r="D4864">
            <v>199.57</v>
          </cell>
        </row>
        <row r="4865">
          <cell r="A4865">
            <v>39687</v>
          </cell>
          <cell r="B4865" t="str">
            <v>CAIXA EXTERNA DE MEDICAO PARA 4 MEDIDORES MONOFASICOS, COM VISOR, EM CHAPA DE ACO 18 USG (PADRAO DA CONCESSIONARIA LOCAL)</v>
          </cell>
          <cell r="C4865" t="str">
            <v xml:space="preserve">UN    </v>
          </cell>
          <cell r="D4865">
            <v>207.89</v>
          </cell>
        </row>
        <row r="4866">
          <cell r="A4866">
            <v>39688</v>
          </cell>
          <cell r="B4866" t="str">
            <v>CAIXA PARA MEDICAO COLETIVA TIPO K, PADRAO BIFASICO OU TRIFASICO, PARA ATE 2 MEDIDORES (PADRAO DA CONCESSIONARIA LOCAL)</v>
          </cell>
          <cell r="C4866" t="str">
            <v xml:space="preserve">UN    </v>
          </cell>
          <cell r="D4866">
            <v>375.69</v>
          </cell>
        </row>
        <row r="4867">
          <cell r="A4867">
            <v>39689</v>
          </cell>
          <cell r="B4867" t="str">
            <v>CAIXA PARA MEDICAO COLETIVA TIPO H, PADRAO BIFASICO OU TRIFASICO, PARA ATE 6 MEDIDORES (PADRAO DA CONCESSIONARIA LOCAL)</v>
          </cell>
          <cell r="C4867" t="str">
            <v xml:space="preserve">UN    </v>
          </cell>
          <cell r="D4867">
            <v>2599.9899999999998</v>
          </cell>
        </row>
        <row r="4868">
          <cell r="A4868">
            <v>39690</v>
          </cell>
          <cell r="B4868" t="str">
            <v>CAIXA PARA MEDICAO COLETIVA TIPO M, PADRAO BIFASICO OU TRIFASICO, PARA ATE 8 MEDIDORES (PADRAO DA CONCESSIONARIA LOCAL)</v>
          </cell>
          <cell r="C4868" t="str">
            <v xml:space="preserve">UN    </v>
          </cell>
          <cell r="D4868">
            <v>3529.5</v>
          </cell>
        </row>
        <row r="4869">
          <cell r="A4869">
            <v>39691</v>
          </cell>
          <cell r="B4869" t="str">
            <v>CAIXA PARA MEDICAO COLETIVA TIPO N, PADRAO BIFASICO OU TRIFASICO, PARA ATE 12 MEDIDORES (PADRAO DA CONCESSIONARIA LOCAL)</v>
          </cell>
          <cell r="C4869" t="str">
            <v xml:space="preserve">UN    </v>
          </cell>
          <cell r="D4869">
            <v>3945.49</v>
          </cell>
        </row>
        <row r="4870">
          <cell r="A4870">
            <v>39692</v>
          </cell>
          <cell r="B4870" t="str">
            <v>CAIXA DE PROTECAO PARA TRANSFORMADOR CORRENTE, EM CHAPA DE ACO 18 USG (PADRAO DA CONCESSIONARIA LOCAL)</v>
          </cell>
          <cell r="C4870" t="str">
            <v xml:space="preserve">UN    </v>
          </cell>
          <cell r="D4870">
            <v>227.92</v>
          </cell>
        </row>
        <row r="4871">
          <cell r="A4871">
            <v>39693</v>
          </cell>
          <cell r="B4871" t="str">
            <v>CAIXA DE PROTECAO EXTERNA PARA MEDIDOR HOROSAZONAL, DE BAIXA TENSAO, COM MODULO, EM CHAPA DE ACO (PADRAO DA CONCESSIONARIA LOCAL)</v>
          </cell>
          <cell r="C4871" t="str">
            <v xml:space="preserve">UN    </v>
          </cell>
          <cell r="D4871">
            <v>1353.97</v>
          </cell>
        </row>
        <row r="4872">
          <cell r="A4872">
            <v>39694</v>
          </cell>
          <cell r="B4872" t="str">
            <v>PISO ELEVADO COM 2 PLACAS DE ACO COM ENCHIMENTO DE CONCRETO CELULAR, INCLUSO BASE/HASTE/CRUZETAS, 60 X 60 CM, H = *28* CM, RESISTENCIA CARGA CONCENTRADA 496 KG (COM COLOCACAO)</v>
          </cell>
          <cell r="C4872" t="str">
            <v xml:space="preserve">M2    </v>
          </cell>
          <cell r="D4872">
            <v>253.66</v>
          </cell>
        </row>
        <row r="4873">
          <cell r="A4873">
            <v>39695</v>
          </cell>
          <cell r="B4873" t="str">
            <v>MANTA DE POLIETILENO EXPANDIDO COM 1 FACE METALIZADA PARA SUBCOBERTURA, E = *5* MM</v>
          </cell>
          <cell r="C4873" t="str">
            <v xml:space="preserve">M2    </v>
          </cell>
          <cell r="D4873">
            <v>0.98</v>
          </cell>
        </row>
        <row r="4874">
          <cell r="A4874">
            <v>39696</v>
          </cell>
          <cell r="B4874" t="str">
            <v>MANTA ALUMINIZADA 1 FACE PARA SUBCOBERTURA, E = *1* MM</v>
          </cell>
          <cell r="C4874" t="str">
            <v xml:space="preserve">M2    </v>
          </cell>
          <cell r="D4874">
            <v>4</v>
          </cell>
        </row>
        <row r="4875">
          <cell r="A4875">
            <v>39697</v>
          </cell>
          <cell r="B4875" t="str">
            <v>MANTA ALUMINIZADA NAS DUAS FACES, PARA SUBCOBERTURA, E = *2* MM</v>
          </cell>
          <cell r="C4875" t="str">
            <v xml:space="preserve">M2    </v>
          </cell>
          <cell r="D4875">
            <v>0.37</v>
          </cell>
        </row>
        <row r="4876">
          <cell r="A4876">
            <v>39699</v>
          </cell>
          <cell r="B4876" t="str">
            <v>MANTA DE BORRACHA ANTIRRUIDO 5 MM</v>
          </cell>
          <cell r="C4876" t="str">
            <v xml:space="preserve">M2    </v>
          </cell>
          <cell r="D4876">
            <v>11.91</v>
          </cell>
        </row>
        <row r="4877">
          <cell r="A4877">
            <v>39700</v>
          </cell>
          <cell r="B4877" t="str">
            <v>MANTA ANTIRRUIDO DE POLIESTER (PET) PARA CONTRAPISO E = *8* MM</v>
          </cell>
          <cell r="C4877" t="str">
            <v xml:space="preserve">M2    </v>
          </cell>
          <cell r="D4877">
            <v>15.41</v>
          </cell>
        </row>
        <row r="4878">
          <cell r="A4878">
            <v>39701</v>
          </cell>
          <cell r="B4878" t="str">
            <v>FITA ADESIVA ASFALTICA ALUMINIZADA MULTIUSO, L = 10 CM, ROLO DE 10 M</v>
          </cell>
          <cell r="C4878" t="str">
            <v xml:space="preserve">UN    </v>
          </cell>
          <cell r="D4878">
            <v>56.87</v>
          </cell>
        </row>
        <row r="4879">
          <cell r="A4879">
            <v>39719</v>
          </cell>
          <cell r="B4879" t="str">
            <v>ADESIVO LIQUIDO A BASE DE RESINAS PARA COLAGEM DE ESPUMA DE ISOLAMENTO TERMICO FLEXIVEL</v>
          </cell>
          <cell r="C4879" t="str">
            <v xml:space="preserve">L     </v>
          </cell>
          <cell r="D4879">
            <v>57.49</v>
          </cell>
        </row>
        <row r="4880">
          <cell r="A4880">
            <v>39724</v>
          </cell>
          <cell r="B4880" t="str">
            <v>TUBO DE COBRE CLASSE "I", DN = 1/2 " (15 MM), PARA INSTALACOES INDUSTRIAIS DE ALTA PRESSAO E VAPOR</v>
          </cell>
          <cell r="C4880" t="str">
            <v xml:space="preserve">M     </v>
          </cell>
          <cell r="D4880">
            <v>23.47</v>
          </cell>
        </row>
        <row r="4881">
          <cell r="A4881">
            <v>39725</v>
          </cell>
          <cell r="B4881" t="str">
            <v>TUBO DE COBRE CLASSE "I", DN = 3/4 " (22 MM), PARA INSTALACOES INDUSTRIAIS DE ALTA PRESSAO E VAPOR</v>
          </cell>
          <cell r="C4881" t="str">
            <v xml:space="preserve">M     </v>
          </cell>
          <cell r="D4881">
            <v>38.25</v>
          </cell>
        </row>
        <row r="4882">
          <cell r="A4882">
            <v>39726</v>
          </cell>
          <cell r="B4882" t="str">
            <v>TUBO DE COBRE CLASSE "I", DN = 1 " (28 MM), PARA INSTALACOES INDUSTRIAIS DE ALTA PRESSAO E VAPOR</v>
          </cell>
          <cell r="C4882" t="str">
            <v xml:space="preserve">M     </v>
          </cell>
          <cell r="D4882">
            <v>53</v>
          </cell>
        </row>
        <row r="4883">
          <cell r="A4883">
            <v>39727</v>
          </cell>
          <cell r="B4883" t="str">
            <v>TUBO DE COBRE CLASSE "I", DN = 1 1/4 " (35 MM), PARA INSTALACOES INDUSTRIAIS DE ALTA PRESSAO E VAPOR</v>
          </cell>
          <cell r="C4883" t="str">
            <v xml:space="preserve">M     </v>
          </cell>
          <cell r="D4883">
            <v>76.66</v>
          </cell>
        </row>
        <row r="4884">
          <cell r="A4884">
            <v>39728</v>
          </cell>
          <cell r="B4884" t="str">
            <v>TUBO DE COBRE CLASSE "I", DN = 1 1/2 " (42 MM), PARA INSTALACOES INDUSTRIAIS DE ALTA PRESSAO E VAPOR</v>
          </cell>
          <cell r="C4884" t="str">
            <v xml:space="preserve">M     </v>
          </cell>
          <cell r="D4884">
            <v>93.15</v>
          </cell>
        </row>
        <row r="4885">
          <cell r="A4885">
            <v>39729</v>
          </cell>
          <cell r="B4885" t="str">
            <v>TUBO DE COBRE CLASSE "I", DN = 2 " (54 MM), PARA INSTALACOES INDUSTRIAIS DE ALTA PRESSAO E VAPOR</v>
          </cell>
          <cell r="C4885" t="str">
            <v xml:space="preserve">M     </v>
          </cell>
          <cell r="D4885">
            <v>129</v>
          </cell>
        </row>
        <row r="4886">
          <cell r="A4886">
            <v>39730</v>
          </cell>
          <cell r="B4886" t="str">
            <v>TUBO DE COBRE CLASSE "I", DN = 2 1/2 " (66 MM), PARA INSTALACOES INDUSTRIAIS DE ALTA PRESSAO E VAPOR</v>
          </cell>
          <cell r="C4886" t="str">
            <v xml:space="preserve">M     </v>
          </cell>
          <cell r="D4886">
            <v>167.37</v>
          </cell>
        </row>
        <row r="4887">
          <cell r="A4887">
            <v>39731</v>
          </cell>
          <cell r="B4887" t="str">
            <v>TUBO DE COBRE CLASSE "I", DN = 3 " (79 MM), PARA INSTALACOES INDUSTRIAIS DE ALTA PRESSAO E VAPOR</v>
          </cell>
          <cell r="C4887" t="str">
            <v xml:space="preserve">M     </v>
          </cell>
          <cell r="D4887">
            <v>247.89</v>
          </cell>
        </row>
        <row r="4888">
          <cell r="A4888">
            <v>39732</v>
          </cell>
          <cell r="B4888" t="str">
            <v>TUBO DE COBRE CLASSE "I", DN = 4" (104 MM), PARA INSTALACOES INDUSTRIAIS DE ALTA PRESSAO E VAPOR</v>
          </cell>
          <cell r="C4888" t="str">
            <v xml:space="preserve">M     </v>
          </cell>
          <cell r="D4888">
            <v>364.88</v>
          </cell>
        </row>
        <row r="4889">
          <cell r="A4889">
            <v>39744</v>
          </cell>
          <cell r="B4889" t="str">
            <v>PAINEL DE LA DE VIDRO SEM REVESTIMENTO PSI 40, E = 25 MM, DE 1200 X 600 MM</v>
          </cell>
          <cell r="C4889" t="str">
            <v xml:space="preserve">M2    </v>
          </cell>
          <cell r="D4889">
            <v>28.74</v>
          </cell>
        </row>
        <row r="4890">
          <cell r="A4890">
            <v>39745</v>
          </cell>
          <cell r="B4890" t="str">
            <v>PAINEL DE LA DE VIDRO SEM REVESTIMENTO PSI 40, E = 50 MM, DE 1200 X 600 MM</v>
          </cell>
          <cell r="C4890" t="str">
            <v xml:space="preserve">M2    </v>
          </cell>
          <cell r="D4890">
            <v>60.67</v>
          </cell>
        </row>
        <row r="4891">
          <cell r="A4891">
            <v>39746</v>
          </cell>
          <cell r="B4891" t="str">
            <v>CHUMBADOR DE ACO, 1" X 600 MM, PARA POSTES DE ACO COM BASE, INCLUSO PORCA E ARRUELA</v>
          </cell>
          <cell r="C4891" t="str">
            <v xml:space="preserve">UN    </v>
          </cell>
          <cell r="D4891">
            <v>138.97</v>
          </cell>
        </row>
        <row r="4892">
          <cell r="A4892">
            <v>39747</v>
          </cell>
          <cell r="B4892" t="str">
            <v>TUBO DE COBRE CLASSE "A", DN = 1/2 " (15 MM), PARA INSTALACOES DE MEDIA PRESSAO PARA GASES COMBUSTIVEIS E MEDICINAIS</v>
          </cell>
          <cell r="C4892" t="str">
            <v xml:space="preserve">M     </v>
          </cell>
          <cell r="D4892">
            <v>19.54</v>
          </cell>
        </row>
        <row r="4893">
          <cell r="A4893">
            <v>39748</v>
          </cell>
          <cell r="B4893" t="str">
            <v>TUBO DE COBRE CLASSE "A", DN = 3/4 " (22 MM), PARA INSTALACOES DE MEDIA PRESSAO PARA GASES COMBUSTIVEIS E MEDICINAIS</v>
          </cell>
          <cell r="C4893" t="str">
            <v xml:space="preserve">M     </v>
          </cell>
          <cell r="D4893">
            <v>31.61</v>
          </cell>
        </row>
        <row r="4894">
          <cell r="A4894">
            <v>39749</v>
          </cell>
          <cell r="B4894" t="str">
            <v>TUBO DE COBRE CLASSE "A", DN = 1 " (28 MM), PARA INSTALACOES DE MEDIA PRESSAO PARA GASES COMBUSTIVEIS E MEDICINAIS</v>
          </cell>
          <cell r="C4894" t="str">
            <v xml:space="preserve">M     </v>
          </cell>
          <cell r="D4894">
            <v>40.21</v>
          </cell>
        </row>
        <row r="4895">
          <cell r="A4895">
            <v>39750</v>
          </cell>
          <cell r="B4895" t="str">
            <v>TUBO DE COBRE CLASSE "A", DN = 1 1/4 " (35 MM), PARA INSTALACOES DE MEDIA PRESSAO PARA GASES COMBUSTIVEIS E MEDICINAIS</v>
          </cell>
          <cell r="C4895" t="str">
            <v xml:space="preserve">M     </v>
          </cell>
          <cell r="D4895">
            <v>60.74</v>
          </cell>
        </row>
        <row r="4896">
          <cell r="A4896">
            <v>39751</v>
          </cell>
          <cell r="B4896" t="str">
            <v>TUBO DE COBRE CLASSE "A", DN = 1 1/2 " (42 MM), PARA INSTALACOES DE MEDIA PRESSAO PARA GASES COMBUSTIVEIS E MEDICINAIS</v>
          </cell>
          <cell r="C4896" t="str">
            <v xml:space="preserve">M     </v>
          </cell>
          <cell r="D4896">
            <v>73.08</v>
          </cell>
        </row>
        <row r="4897">
          <cell r="A4897">
            <v>39752</v>
          </cell>
          <cell r="B4897" t="str">
            <v>TUBO DE COBRE, CLASSE "A", DN = 2" (54 MM), PARA INSTALACOES DE MEDIA PRESSAO PARA GASES COMBUSTIVEIS E MEDICINAIS</v>
          </cell>
          <cell r="C4897" t="str">
            <v xml:space="preserve">M     </v>
          </cell>
          <cell r="D4897">
            <v>103.99</v>
          </cell>
        </row>
        <row r="4898">
          <cell r="A4898">
            <v>39753</v>
          </cell>
          <cell r="B4898" t="str">
            <v>TUBO DE COBRE CLASSE "A", DN = 2 1/2 " (66 MM), PARA INSTALACOES DE MEDIA PRESSAO PARA GASES COMBUSTIVEIS E MEDICINAIS</v>
          </cell>
          <cell r="C4898" t="str">
            <v xml:space="preserve">M     </v>
          </cell>
          <cell r="D4898">
            <v>134.52000000000001</v>
          </cell>
        </row>
        <row r="4899">
          <cell r="A4899">
            <v>39754</v>
          </cell>
          <cell r="B4899" t="str">
            <v>TUBO DE COBRE CLASSE "A", DN = 3 " (79 MM), PARA INSTALACOES DE MEDIA PRESSAO PARA GASES COMBUSTIVEIS E MEDICINAIS</v>
          </cell>
          <cell r="C4899" t="str">
            <v xml:space="preserve">M     </v>
          </cell>
          <cell r="D4899">
            <v>198.19</v>
          </cell>
        </row>
        <row r="4900">
          <cell r="A4900">
            <v>39755</v>
          </cell>
          <cell r="B4900" t="str">
            <v>TUBO DE COBRE CLASSE "A", DN = 4 " (104 MM), PARA INSTALACOES DE MEDIA PRESSAO PARA GASES COMBUSTIVEIS E MEDICINAIS</v>
          </cell>
          <cell r="C4900" t="str">
            <v xml:space="preserve">M     </v>
          </cell>
          <cell r="D4900">
            <v>300.5</v>
          </cell>
        </row>
        <row r="4901">
          <cell r="A4901">
            <v>39756</v>
          </cell>
          <cell r="B4901" t="str">
            <v>QUADRO DE DISTRIBUICAO COM BARRAMENTO TRIFASICO, DE SOBREPOR, EM CHAPA DE ACO GALVANIZADO, PARA 12 DISJUNTORES DIN, 100 A</v>
          </cell>
          <cell r="C4901" t="str">
            <v xml:space="preserve">UN    </v>
          </cell>
          <cell r="D4901">
            <v>235.7</v>
          </cell>
        </row>
        <row r="4902">
          <cell r="A4902">
            <v>39757</v>
          </cell>
          <cell r="B4902" t="str">
            <v>QUADRO DE DISTRIBUICAO COM BARRAMENTO TRIFASICO, DE SOBREPOR, EM CHAPA DE ACO GALVANIZADO, PARA 28 DISJUNTORES DIN, 100 A</v>
          </cell>
          <cell r="C4902" t="str">
            <v xml:space="preserve">UN    </v>
          </cell>
          <cell r="D4902">
            <v>359.51</v>
          </cell>
        </row>
        <row r="4903">
          <cell r="A4903">
            <v>39758</v>
          </cell>
          <cell r="B4903" t="str">
            <v>QUADRO DE DISTRIBUICAO COM BARRAMENTO TRIFASICO, DE SOBREPOR, EM CHAPA DE ACO GALVANIZADO, PARA 30 DISJUNTORES DIN, 100 A</v>
          </cell>
          <cell r="C4903" t="str">
            <v xml:space="preserve">UN    </v>
          </cell>
          <cell r="D4903">
            <v>466.66</v>
          </cell>
        </row>
        <row r="4904">
          <cell r="A4904">
            <v>39759</v>
          </cell>
          <cell r="B4904" t="str">
            <v>QUADRO DE DISTRIBUICAO COM BARRAMENTO TRIFASICO, DE SOBREPOR, EM CHAPA DE ACO GALVANIZADO, PARA 36 DISJUNTORES DIN, 100 A</v>
          </cell>
          <cell r="C4904" t="str">
            <v xml:space="preserve">UN    </v>
          </cell>
          <cell r="D4904">
            <v>637.6</v>
          </cell>
        </row>
        <row r="4905">
          <cell r="A4905">
            <v>39760</v>
          </cell>
          <cell r="B4905" t="str">
            <v>QUADRO DE DISTRIBUICAO COM BARRAMENTO TRIFASICO, DE SOBREPOR, EM CHAPA DE ACO GALVANIZADO, PARA 40 DISJUNTORES DIN, 100 A</v>
          </cell>
          <cell r="C4905" t="str">
            <v xml:space="preserve">UN    </v>
          </cell>
          <cell r="D4905">
            <v>640.52</v>
          </cell>
        </row>
        <row r="4906">
          <cell r="A4906">
            <v>39761</v>
          </cell>
          <cell r="B4906" t="str">
            <v>QUADRO DE DISTRIBUICAO COM BARRAMENTO TRIFASICO, DE SOBREPOR, EM CHAPA DE ACO GALVANIZADO, PARA 48 DISJUNTORES DIN, 100 A</v>
          </cell>
          <cell r="C4906" t="str">
            <v xml:space="preserve">UN    </v>
          </cell>
          <cell r="D4906">
            <v>819.78</v>
          </cell>
        </row>
        <row r="4907">
          <cell r="A4907">
            <v>39762</v>
          </cell>
          <cell r="B4907" t="str">
            <v>QUADRO DE DISTRIBUICAO COM BARRAMENTO TRIFASICO, DE EMBUTIR, EM CHAPA DE ACO GALVANIZADO, PARA 36 DISJUNTORES DIN, 100 A</v>
          </cell>
          <cell r="C4907" t="str">
            <v xml:space="preserve">UN    </v>
          </cell>
          <cell r="D4907">
            <v>515.12</v>
          </cell>
        </row>
        <row r="4908">
          <cell r="A4908">
            <v>39763</v>
          </cell>
          <cell r="B4908" t="str">
            <v>QUADRO DE DISTRIBUICAO COM BARRAMENTO TRIFASICO, DE EMBUTIR, EM CHAPA DE ACO GALVANIZADO, PARA 48 DISJUNTORES DIN, 100 A</v>
          </cell>
          <cell r="C4908" t="str">
            <v xml:space="preserve">UN    </v>
          </cell>
          <cell r="D4908">
            <v>777.42</v>
          </cell>
        </row>
        <row r="4909">
          <cell r="A4909">
            <v>39764</v>
          </cell>
          <cell r="B4909" t="str">
            <v>QUADRO DE DISTRIBUICAO SEM BARRAMENTO, COM PORTA, DE EMBUTIR, EM CHAPA DE ACO GALVANIZADO, PARA 6 DISJUNTORES NEMA</v>
          </cell>
          <cell r="C4909" t="str">
            <v xml:space="preserve">UN    </v>
          </cell>
          <cell r="D4909">
            <v>28.46</v>
          </cell>
        </row>
        <row r="4910">
          <cell r="A4910">
            <v>39765</v>
          </cell>
          <cell r="B4910" t="str">
            <v>QUADRO DE DISTRIBUICAO SEM BARRAMENTO, COM PORTA, DE EMBUTIR, EM CHAPA DE ACO GALVANIZADO, PARA 12 DISJUNTORES NEMA</v>
          </cell>
          <cell r="C4910" t="str">
            <v xml:space="preserve">UN    </v>
          </cell>
          <cell r="D4910">
            <v>36.39</v>
          </cell>
        </row>
        <row r="4911">
          <cell r="A4911">
            <v>39766</v>
          </cell>
          <cell r="B4911" t="str">
            <v>CAIXA DE PASSAGEM N 2, DE SOBREPOR, PADRAO TELEBRAS, DIMENSOES 20 X 20 X *12* CM, EM CHAPA DE ACO GALVANIZADO</v>
          </cell>
          <cell r="C4911" t="str">
            <v xml:space="preserve">UN    </v>
          </cell>
          <cell r="D4911">
            <v>45.24</v>
          </cell>
        </row>
        <row r="4912">
          <cell r="A4912">
            <v>39767</v>
          </cell>
          <cell r="B4912" t="str">
            <v>CAIXA DE PASSAGEM N 3, DE SOBREPOR, PADRAO TELEBRAS, DIMENSOES 40 X 40 X *12* CM, EM CHAPA DE ACO GALVANIZADO</v>
          </cell>
          <cell r="C4912" t="str">
            <v xml:space="preserve">UN    </v>
          </cell>
          <cell r="D4912">
            <v>102.7</v>
          </cell>
        </row>
        <row r="4913">
          <cell r="A4913">
            <v>39768</v>
          </cell>
          <cell r="B4913" t="str">
            <v>CAIXA DE PASSAGEM N 6, DE SOBREPOR, PADRAO TELEBRAS, DIMENSOES 120 X 120 X *12* CM, EM CHAPA DE ACO GALVANIZADO</v>
          </cell>
          <cell r="C4913" t="str">
            <v xml:space="preserve">UN    </v>
          </cell>
          <cell r="D4913">
            <v>540.64</v>
          </cell>
        </row>
        <row r="4914">
          <cell r="A4914">
            <v>39769</v>
          </cell>
          <cell r="B4914" t="str">
            <v>CAIXA DE PASSAGEM N 7, DE SOBREPOR, PADRAO TELEBRAS, DIMENSOES 150 X 150 X *15* CM, EM CHAPA DE ACO GALVANIZADO</v>
          </cell>
          <cell r="C4914" t="str">
            <v xml:space="preserve">UN    </v>
          </cell>
          <cell r="D4914">
            <v>879.99</v>
          </cell>
        </row>
        <row r="4915">
          <cell r="A4915">
            <v>39770</v>
          </cell>
          <cell r="B4915" t="str">
            <v>CAIXA DE PASSAGEM N 8, DE SOBREPOR, PADRAO TELEBRAS, DIMENSOES 200 X 200 X *20* CM, EM CHAPA DE ACO GALVANIZADO</v>
          </cell>
          <cell r="C4915" t="str">
            <v xml:space="preserve">UN    </v>
          </cell>
          <cell r="D4915">
            <v>3085.16</v>
          </cell>
        </row>
        <row r="4916">
          <cell r="A4916">
            <v>39771</v>
          </cell>
          <cell r="B4916" t="str">
            <v>CAIXA DE PASSAGEM METALICA DE SOBREPOR COM TAMPA PARAFUSADA, DIMENSOES 20 X 20 X 10 CM</v>
          </cell>
          <cell r="C4916" t="str">
            <v xml:space="preserve">UN    </v>
          </cell>
          <cell r="D4916">
            <v>20.7</v>
          </cell>
        </row>
        <row r="4917">
          <cell r="A4917">
            <v>39772</v>
          </cell>
          <cell r="B4917" t="str">
            <v>CAIXA DE PASSAGEM METALICA DE SOBREPOR COM TAMPA PARAFUSADA, DIMENSOES 30 X 30 X 10 CM</v>
          </cell>
          <cell r="C4917" t="str">
            <v xml:space="preserve">UN    </v>
          </cell>
          <cell r="D4917">
            <v>41.01</v>
          </cell>
        </row>
        <row r="4918">
          <cell r="A4918">
            <v>39773</v>
          </cell>
          <cell r="B4918" t="str">
            <v>CAIXA DE PASSAGEM METALICA DE SOBREPOR COM TAMPA PARAFUSADA, DIMENSOES 40 X 40 X 15 CM</v>
          </cell>
          <cell r="C4918" t="str">
            <v xml:space="preserve">UN    </v>
          </cell>
          <cell r="D4918">
            <v>74.260000000000005</v>
          </cell>
        </row>
        <row r="4919">
          <cell r="A4919">
            <v>39774</v>
          </cell>
          <cell r="B4919" t="str">
            <v>CAIXA DE PASSAGEM METALICA DE SOBREPOR COM TAMPA PARAFUSADA, DIMENSOES 50 X 50 X 15 CM</v>
          </cell>
          <cell r="C4919" t="str">
            <v xml:space="preserve">UN    </v>
          </cell>
          <cell r="D4919">
            <v>96.49</v>
          </cell>
        </row>
        <row r="4920">
          <cell r="A4920">
            <v>39775</v>
          </cell>
          <cell r="B4920" t="str">
            <v>CAIXA DE PASSAGEM METALICA DE SOBREPOR COM TAMPA PARAFUSADA, DIMENSOES 60 X 60 X 20 CM</v>
          </cell>
          <cell r="C4920" t="str">
            <v xml:space="preserve">UN    </v>
          </cell>
          <cell r="D4920">
            <v>168.99</v>
          </cell>
        </row>
        <row r="4921">
          <cell r="A4921">
            <v>39776</v>
          </cell>
          <cell r="B4921" t="str">
            <v>CAIXA DE PASSAGEM METALICA DE SOBREPOR COM TAMPA PARAFUSADA, DIMENSOES 70 X 70 X 20 CM</v>
          </cell>
          <cell r="C4921" t="str">
            <v xml:space="preserve">UN    </v>
          </cell>
          <cell r="D4921">
            <v>208</v>
          </cell>
        </row>
        <row r="4922">
          <cell r="A4922">
            <v>39777</v>
          </cell>
          <cell r="B4922" t="str">
            <v>CAIXA DE PASSAGEM METALICA DE SOBREPOR COM TAMPA PARAFUSADA, DIMENSOES 80 X 80 X 20 CM</v>
          </cell>
          <cell r="C4922" t="str">
            <v xml:space="preserve">UN    </v>
          </cell>
          <cell r="D4922">
            <v>249.59</v>
          </cell>
        </row>
        <row r="4923">
          <cell r="A4923">
            <v>39794</v>
          </cell>
          <cell r="B4923" t="str">
            <v>QUADRO DE DISTRIBUICAO, SEM BARRAMENTO, EM PVC, DE EMBUTIR, PARA 4 DISJUNTORES DIN</v>
          </cell>
          <cell r="C4923" t="str">
            <v xml:space="preserve">UN    </v>
          </cell>
          <cell r="D4923">
            <v>18.149999999999999</v>
          </cell>
        </row>
        <row r="4924">
          <cell r="A4924">
            <v>39795</v>
          </cell>
          <cell r="B4924" t="str">
            <v>QUADRO DE DISTRIBUICAO, SEM BARRAMENTO, EM PVC, DE EMBUTIR, PARA 8 DISJUNTORES DIN</v>
          </cell>
          <cell r="C4924" t="str">
            <v xml:space="preserve">UN    </v>
          </cell>
          <cell r="D4924">
            <v>25.42</v>
          </cell>
        </row>
        <row r="4925">
          <cell r="A4925">
            <v>39796</v>
          </cell>
          <cell r="B4925" t="str">
            <v>QUADRO DE DISTRIBUICAO, SEM BARRAMENTO, EM PVC, DE EMBUTIR, PARA 16 DISJUNTORES DIN</v>
          </cell>
          <cell r="C4925" t="str">
            <v xml:space="preserve">UN    </v>
          </cell>
          <cell r="D4925">
            <v>57.7</v>
          </cell>
        </row>
        <row r="4926">
          <cell r="A4926">
            <v>39797</v>
          </cell>
          <cell r="B4926" t="str">
            <v>QUADRO DE DISTRIBUICAO, SEM BARRAMENTO, EM PVC, DE EMBUTIR, PARA 24 DISJUNTORES DIN</v>
          </cell>
          <cell r="C4926" t="str">
            <v xml:space="preserve">UN    </v>
          </cell>
          <cell r="D4926">
            <v>76.62</v>
          </cell>
        </row>
        <row r="4927">
          <cell r="A4927">
            <v>39798</v>
          </cell>
          <cell r="B4927" t="str">
            <v>QUADRO DE DISTRIBUICAO, SEM BARRAMENTO, EM PVC, DE EMBUTIR, PARA 36 DISJUNTORES DIN</v>
          </cell>
          <cell r="C4927" t="str">
            <v xml:space="preserve">UN    </v>
          </cell>
          <cell r="D4927">
            <v>127.73</v>
          </cell>
        </row>
        <row r="4928">
          <cell r="A4928">
            <v>39799</v>
          </cell>
          <cell r="B4928" t="str">
            <v>QUADRO DE DISTRIBUICAO, SEM BARRAMENTO, EM PVC, DE SOBREPOR, PARA 4 DISJUNTORES DIN</v>
          </cell>
          <cell r="C4928" t="str">
            <v xml:space="preserve">UN    </v>
          </cell>
          <cell r="D4928">
            <v>24.59</v>
          </cell>
        </row>
        <row r="4929">
          <cell r="A4929">
            <v>39800</v>
          </cell>
          <cell r="B4929" t="str">
            <v>QUADRO DE DISTRIBUICAO, SEM BARRAMENTO, EM PVC, DE SOBREPOR, PARA 8 DISJUNTORES DIN</v>
          </cell>
          <cell r="C4929" t="str">
            <v xml:space="preserve">UN    </v>
          </cell>
          <cell r="D4929">
            <v>41.38</v>
          </cell>
        </row>
        <row r="4930">
          <cell r="A4930">
            <v>39801</v>
          </cell>
          <cell r="B4930" t="str">
            <v>QUADRO DE DISTRIBUICAO, SEM BARRAMENTO, EM PVC, DE SOBREPOR, PARA 16 DISJUNTORES DIN</v>
          </cell>
          <cell r="C4930" t="str">
            <v xml:space="preserve">UN    </v>
          </cell>
          <cell r="D4930">
            <v>65.05</v>
          </cell>
        </row>
        <row r="4931">
          <cell r="A4931">
            <v>39802</v>
          </cell>
          <cell r="B4931" t="str">
            <v>QUADRO DE DISTRIBUICAO, SEM BARRAMENTO, EM PVC, DE SOBREPOR, PARA 24 DISJUNTORES DIN</v>
          </cell>
          <cell r="C4931" t="str">
            <v xml:space="preserve">UN    </v>
          </cell>
          <cell r="D4931">
            <v>108.02</v>
          </cell>
        </row>
        <row r="4932">
          <cell r="A4932">
            <v>39803</v>
          </cell>
          <cell r="B4932" t="str">
            <v>QUADRO DE DISTRIBUICAO, SEM BARRAMENTO, EM PVC, DE SOBREPOR, PARA 36 DISJUNTORES DIN</v>
          </cell>
          <cell r="C4932" t="str">
            <v xml:space="preserve">UN    </v>
          </cell>
          <cell r="D4932">
            <v>149.69</v>
          </cell>
        </row>
        <row r="4933">
          <cell r="A4933">
            <v>39804</v>
          </cell>
          <cell r="B4933" t="str">
            <v>QUADRO DE DISTRIBUICAO, COM BARRAMENTO TERRA / NEUTRO, DE EMBUTIR, PARA 8 DISJUNTORES DIN</v>
          </cell>
          <cell r="C4933" t="str">
            <v xml:space="preserve">UN    </v>
          </cell>
          <cell r="D4933">
            <v>56.62</v>
          </cell>
        </row>
        <row r="4934">
          <cell r="A4934">
            <v>39805</v>
          </cell>
          <cell r="B4934" t="str">
            <v>QUADRO DE DISTRIBUICAO, COM BARRAMENTO TERRA / NEUTRO, DE EMBUTIR, PARA 16 DISJUNTORES DIN</v>
          </cell>
          <cell r="C4934" t="str">
            <v xml:space="preserve">UN    </v>
          </cell>
          <cell r="D4934">
            <v>100.84</v>
          </cell>
        </row>
        <row r="4935">
          <cell r="A4935">
            <v>39806</v>
          </cell>
          <cell r="B4935" t="str">
            <v>QUADRO DE DISTRIBUICAO, COM BARRAMENTO TERRA / NEUTRO, DE EMBUTIR, PARA 24 DISJUNTORES DIN</v>
          </cell>
          <cell r="C4935" t="str">
            <v xml:space="preserve">UN    </v>
          </cell>
          <cell r="D4935">
            <v>190.43</v>
          </cell>
        </row>
        <row r="4936">
          <cell r="A4936">
            <v>39807</v>
          </cell>
          <cell r="B4936" t="str">
            <v>QUADRO DE DISTRIBUICAO, COM BARRAMENTO TERRA / NEUTRO, DE EMBUTIR, PARA 36 DISJUNTORES DIN</v>
          </cell>
          <cell r="C4936" t="str">
            <v xml:space="preserve">UN    </v>
          </cell>
          <cell r="D4936">
            <v>268.45999999999998</v>
          </cell>
        </row>
        <row r="4937">
          <cell r="A4937">
            <v>39808</v>
          </cell>
          <cell r="B4937" t="str">
            <v>CAIXA PARA MEDIDOR MONOFASICO, EM POLICARBONATO (TERMOPLASTICO), COM DISJUNTOR</v>
          </cell>
          <cell r="C4937" t="str">
            <v xml:space="preserve">UN    </v>
          </cell>
          <cell r="D4937">
            <v>51.08</v>
          </cell>
        </row>
        <row r="4938">
          <cell r="A4938">
            <v>39809</v>
          </cell>
          <cell r="B4938" t="str">
            <v>CAIXA PARA MEDIDOR POLIFASICO, EM POLICARBONATO (TERMOPLASTICO), COM DISJUNTOR</v>
          </cell>
          <cell r="C4938" t="str">
            <v xml:space="preserve">UN    </v>
          </cell>
          <cell r="D4938">
            <v>141</v>
          </cell>
        </row>
        <row r="4939">
          <cell r="A4939">
            <v>39810</v>
          </cell>
          <cell r="B4939" t="str">
            <v>CAIXA DE PASSAGEM DE PAREDE, DE EMBUTIR, EM PVC, DIMENSOES *120 X 120 X 75* MM</v>
          </cell>
          <cell r="C4939" t="str">
            <v xml:space="preserve">UN    </v>
          </cell>
          <cell r="D4939">
            <v>13.84</v>
          </cell>
        </row>
        <row r="4940">
          <cell r="A4940">
            <v>39811</v>
          </cell>
          <cell r="B4940" t="str">
            <v>CAIXA DE PASSAGEM DE PAREDE, DE EMBUTIR, EM PVC, DIMENSOES *150 X 150 X 75* MM</v>
          </cell>
          <cell r="C4940" t="str">
            <v xml:space="preserve">UN    </v>
          </cell>
          <cell r="D4940">
            <v>17.52</v>
          </cell>
        </row>
        <row r="4941">
          <cell r="A4941">
            <v>39812</v>
          </cell>
          <cell r="B4941" t="str">
            <v>CAIXA DE PASSAGEM DE PAREDE, DE EMBUTIR, EM PVC, DIMENSOES *200 X 200 X 90* MM</v>
          </cell>
          <cell r="C4941" t="str">
            <v xml:space="preserve">UN    </v>
          </cell>
          <cell r="D4941">
            <v>26.73</v>
          </cell>
        </row>
        <row r="4942">
          <cell r="A4942">
            <v>39813</v>
          </cell>
          <cell r="B4942"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4942" t="str">
            <v xml:space="preserve">UN    </v>
          </cell>
          <cell r="D4942">
            <v>14256.33</v>
          </cell>
        </row>
        <row r="4943">
          <cell r="A4943">
            <v>39814</v>
          </cell>
          <cell r="B4943" t="str">
            <v>LOCACAO DE ELEVADOR DE CREMALHEIRA CABINE SIMPLES FECHADA 1,5 X 2,5 X 2,35 M (UMA POR TORRE), CAPACIDADE DE CARGA *1200* KG (15 PESSOAS), TORRE DE 24 M (16 MODULOS), 16 PARADAS, FREIO DE SEGURANCA, LIMITADOR DE CARGA</v>
          </cell>
          <cell r="C4943" t="str">
            <v xml:space="preserve">H     </v>
          </cell>
          <cell r="D4943">
            <v>49.78</v>
          </cell>
        </row>
        <row r="4944">
          <cell r="A4944">
            <v>39826</v>
          </cell>
          <cell r="B4944" t="str">
            <v>AR-CONDICIONADO QUENTE/FRIO SPLIT PISO-TETO 24000 BTU/H</v>
          </cell>
          <cell r="C4944" t="str">
            <v xml:space="preserve">UN    </v>
          </cell>
          <cell r="D4944">
            <v>4033.92</v>
          </cell>
        </row>
        <row r="4945">
          <cell r="A4945">
            <v>39828</v>
          </cell>
          <cell r="B4945" t="str">
            <v>PROJETOR PNEUMATICO DE ARGAMASSA PARA CHAPISCO E REBOCO COM RECIPIENTE ACOPLADO, TIPO CANEQUNHA, COM VOLUME DE 1,50 L, SEM COMPRESSOR</v>
          </cell>
          <cell r="C4945" t="str">
            <v xml:space="preserve">UN    </v>
          </cell>
          <cell r="D4945">
            <v>530.52</v>
          </cell>
        </row>
        <row r="4946">
          <cell r="A4946">
            <v>39829</v>
          </cell>
          <cell r="B4946" t="str">
            <v>RODAPE EM POLIESTIRENO, BRANCO, H = *5* CM, E = *1,5* CM</v>
          </cell>
          <cell r="C4946" t="str">
            <v xml:space="preserve">M     </v>
          </cell>
          <cell r="D4946">
            <v>13.15</v>
          </cell>
        </row>
        <row r="4947">
          <cell r="A4947">
            <v>39830</v>
          </cell>
          <cell r="B4947" t="str">
            <v>GUARNICAO/ALIZAR/VISTA, E = *1,3* CM, L = *7,0* CM, EM POLIESTIRENO, BRANCO</v>
          </cell>
          <cell r="C4947" t="str">
            <v xml:space="preserve">JG    </v>
          </cell>
          <cell r="D4947">
            <v>107.19</v>
          </cell>
        </row>
        <row r="4948">
          <cell r="A4948">
            <v>39831</v>
          </cell>
          <cell r="B4948" t="str">
            <v>GUARNICAO/ALIZAR/VISTA, E = *1,5* CM, L = *5,0* CM, EM POLIESTIRENO, BRANCO</v>
          </cell>
          <cell r="C4948" t="str">
            <v xml:space="preserve">JG    </v>
          </cell>
          <cell r="D4948">
            <v>106.96</v>
          </cell>
        </row>
        <row r="4949">
          <cell r="A4949">
            <v>39833</v>
          </cell>
          <cell r="B4949" t="str">
            <v>LOCACAO DE GRUPO GERADOR DE *260* KVA, DIESEL REBOCAVEL, ACIONAMENTO MANUAL</v>
          </cell>
          <cell r="C4949" t="str">
            <v xml:space="preserve">H     </v>
          </cell>
          <cell r="D4949">
            <v>19.84</v>
          </cell>
        </row>
        <row r="4950">
          <cell r="A4950">
            <v>39834</v>
          </cell>
          <cell r="B4950" t="str">
            <v>LOCACAO DE GRUPO GERADOR DE *400* KVA, DIESEL REBOCAVEL, ACIONAMENTO MANUAL</v>
          </cell>
          <cell r="C4950" t="str">
            <v xml:space="preserve">H     </v>
          </cell>
          <cell r="D4950">
            <v>34.049999999999997</v>
          </cell>
        </row>
        <row r="4951">
          <cell r="A4951">
            <v>39835</v>
          </cell>
          <cell r="B4951" t="str">
            <v>LOCACAO DE GRUPO GERADOR DE *550* KVA, DIESEL REBOCAVEL, ACIONAMENTO MANUAL</v>
          </cell>
          <cell r="C4951" t="str">
            <v xml:space="preserve">H     </v>
          </cell>
          <cell r="D4951">
            <v>41.51</v>
          </cell>
        </row>
        <row r="4952">
          <cell r="A4952">
            <v>39836</v>
          </cell>
          <cell r="B4952" t="str">
            <v>GUARNICAO/ALIZAR/VISTA, E = *1,3* CM, L = *5,0* CM HASTE REGULAVEL = *35* MM, EM MDF/PVC WOOD/ POLIESTIRENO OU MADEIRA LAMINADA, PRIMER BRANCO</v>
          </cell>
          <cell r="C4952" t="str">
            <v xml:space="preserve">JG    </v>
          </cell>
          <cell r="D4952">
            <v>93.99</v>
          </cell>
        </row>
        <row r="4953">
          <cell r="A4953">
            <v>39837</v>
          </cell>
          <cell r="B4953" t="str">
            <v>BATENTE/PORTAL/ADUELA/MARCO, EM MDF/PVC WOOD/POLIESTIRENO OU MADEIRA LAMINADA, L = *9,0* CM COM GUARNICAO REGULAVEL 2 FACES = *35* MM, PRIMER</v>
          </cell>
          <cell r="C4953" t="str">
            <v xml:space="preserve">JG    </v>
          </cell>
          <cell r="D4953">
            <v>136.66999999999999</v>
          </cell>
        </row>
        <row r="4954">
          <cell r="A4954">
            <v>39838</v>
          </cell>
          <cell r="B4954" t="str">
            <v>AR-CONDICIONADO FRIO SPLIT PISO-TETO 18000 BTU/H</v>
          </cell>
          <cell r="C4954" t="str">
            <v xml:space="preserve">UN    </v>
          </cell>
          <cell r="D4954">
            <v>3691.67</v>
          </cell>
        </row>
        <row r="4955">
          <cell r="A4955">
            <v>39839</v>
          </cell>
          <cell r="B4955" t="str">
            <v>AR-CONDICIONADO FRIO SPLIT PISO-TETO 24000 BTU/H</v>
          </cell>
          <cell r="C4955" t="str">
            <v xml:space="preserve">UN    </v>
          </cell>
          <cell r="D4955">
            <v>3856.96</v>
          </cell>
        </row>
        <row r="4956">
          <cell r="A4956">
            <v>39840</v>
          </cell>
          <cell r="B4956" t="str">
            <v>AR-CONDICIONADO FRIO SPLIT PISO-TETO 30000 BTU/H</v>
          </cell>
          <cell r="C4956" t="str">
            <v xml:space="preserve">UN    </v>
          </cell>
          <cell r="D4956">
            <v>4915.1499999999996</v>
          </cell>
        </row>
        <row r="4957">
          <cell r="A4957">
            <v>39841</v>
          </cell>
          <cell r="B4957" t="str">
            <v>AR-CONDICIONADO FRIO SPLIT PISO-TETO 36000 BTU/H</v>
          </cell>
          <cell r="C4957" t="str">
            <v xml:space="preserve">UN    </v>
          </cell>
          <cell r="D4957">
            <v>5226.38</v>
          </cell>
        </row>
        <row r="4958">
          <cell r="A4958">
            <v>39842</v>
          </cell>
          <cell r="B4958" t="str">
            <v>AR-CONDICIONADO FRIO SPLIT PISO-TETO 48000 BTU/H</v>
          </cell>
          <cell r="C4958" t="str">
            <v xml:space="preserve">UN    </v>
          </cell>
          <cell r="D4958">
            <v>6639.46</v>
          </cell>
        </row>
        <row r="4959">
          <cell r="A4959">
            <v>39843</v>
          </cell>
          <cell r="B4959" t="str">
            <v>AR-CONDICIONADO FRIO SPLIT PISO-TETO 60000 BTU/H</v>
          </cell>
          <cell r="C4959" t="str">
            <v xml:space="preserve">UN    </v>
          </cell>
          <cell r="D4959">
            <v>7329.21</v>
          </cell>
        </row>
        <row r="4960">
          <cell r="A4960">
            <v>39844</v>
          </cell>
          <cell r="B4960" t="str">
            <v>AR-CONDICIONADO FRIO SPLIT HI-WALL (PAREDE) 18000 BTU/H</v>
          </cell>
          <cell r="C4960" t="str">
            <v xml:space="preserve">UN    </v>
          </cell>
          <cell r="D4960">
            <v>2180</v>
          </cell>
        </row>
        <row r="4961">
          <cell r="A4961">
            <v>39845</v>
          </cell>
          <cell r="B4961" t="str">
            <v>AR-CONDICIONADO FRIO SPLIT HI-WALL (PAREDE) 7000 BTU/H</v>
          </cell>
          <cell r="C4961" t="str">
            <v xml:space="preserve">UN    </v>
          </cell>
          <cell r="D4961">
            <v>1261.76</v>
          </cell>
        </row>
        <row r="4962">
          <cell r="A4962">
            <v>39846</v>
          </cell>
          <cell r="B4962" t="str">
            <v>AR-CONDICIONADO FRIO SPLIT HI-WALL (PAREDE) 9000 BTU/H</v>
          </cell>
          <cell r="C4962" t="str">
            <v xml:space="preserve">UN    </v>
          </cell>
          <cell r="D4962">
            <v>1331.93</v>
          </cell>
        </row>
        <row r="4963">
          <cell r="A4963">
            <v>39847</v>
          </cell>
          <cell r="B4963" t="str">
            <v>AR-CONDICIONADO FRIO SPLIT HI-WALL (PAREDE) 12000 BTU/H</v>
          </cell>
          <cell r="C4963" t="str">
            <v xml:space="preserve">UN    </v>
          </cell>
          <cell r="D4963">
            <v>1477.17</v>
          </cell>
        </row>
        <row r="4964">
          <cell r="A4964">
            <v>39848</v>
          </cell>
          <cell r="B4964" t="str">
            <v>TUBO / MANGUEIRA PRETA EM POLIETILENO, LINHA PESADA OU REFORCADA, TIPO ESPAGUETE, PARA INJECAO DE CALDA DE CIMENTO, D = 1/2", ESPESSURA 1,5 MM</v>
          </cell>
          <cell r="C4964" t="str">
            <v xml:space="preserve">M     </v>
          </cell>
          <cell r="D4964">
            <v>1.06</v>
          </cell>
        </row>
        <row r="4965">
          <cell r="A4965">
            <v>39849</v>
          </cell>
          <cell r="B4965" t="str">
            <v>CONCRETO USINADO BOMBEAVEL, CLASSE DE RESISTENCIA C20, COM BRITA 0 E 1, SLUMP = 190 +/- 20 MM, INCLUI SERVICO DE BOMBEAMENTO (NBR 8953)</v>
          </cell>
          <cell r="C4965" t="str">
            <v xml:space="preserve">M3    </v>
          </cell>
          <cell r="D4965">
            <v>389.68</v>
          </cell>
        </row>
        <row r="4966">
          <cell r="A4966">
            <v>39855</v>
          </cell>
          <cell r="B4966" t="str">
            <v>LUVA PASSANTE DE COBRE (REF 601) SEM ANEL DE SOLDA, BOLSA 15 MM</v>
          </cell>
          <cell r="C4966" t="str">
            <v xml:space="preserve">UN    </v>
          </cell>
          <cell r="D4966">
            <v>1.19</v>
          </cell>
        </row>
        <row r="4967">
          <cell r="A4967">
            <v>39856</v>
          </cell>
          <cell r="B4967" t="str">
            <v>LUVA PASSANTE DE COBRE (REF 601) SEM ANEL DE SOLDA, BOLSA 22 MM</v>
          </cell>
          <cell r="C4967" t="str">
            <v xml:space="preserve">UN    </v>
          </cell>
          <cell r="D4967">
            <v>2.81</v>
          </cell>
        </row>
        <row r="4968">
          <cell r="A4968">
            <v>39857</v>
          </cell>
          <cell r="B4968" t="str">
            <v>LUVA PASSANTE DE COBRE (REF 601) SEM ANEL DE SOLDA, BOLSA 28 MM</v>
          </cell>
          <cell r="C4968" t="str">
            <v xml:space="preserve">UN    </v>
          </cell>
          <cell r="D4968">
            <v>4.54</v>
          </cell>
        </row>
        <row r="4969">
          <cell r="A4969">
            <v>39858</v>
          </cell>
          <cell r="B4969" t="str">
            <v>LUVA PASSANTE DE COBRE (REF 601) SEM ANEL DE SOLDA, BOLSA 35 MM</v>
          </cell>
          <cell r="C4969" t="str">
            <v xml:space="preserve">UN    </v>
          </cell>
          <cell r="D4969">
            <v>10.08</v>
          </cell>
        </row>
        <row r="4970">
          <cell r="A4970">
            <v>39859</v>
          </cell>
          <cell r="B4970" t="str">
            <v>LUVA PASSANTE DE COBRE (REF 601) SEM ANEL DE SOLDA, BOLSA 42 MM</v>
          </cell>
          <cell r="C4970" t="str">
            <v xml:space="preserve">UN    </v>
          </cell>
          <cell r="D4970">
            <v>15.55</v>
          </cell>
        </row>
        <row r="4971">
          <cell r="A4971">
            <v>39860</v>
          </cell>
          <cell r="B4971" t="str">
            <v>LUVA PASSANTE DE COBRE (REF 601) SEM ANEL DE SOLDA, BOLSA 54 MM</v>
          </cell>
          <cell r="C4971" t="str">
            <v xml:space="preserve">UN    </v>
          </cell>
          <cell r="D4971">
            <v>23.86</v>
          </cell>
        </row>
        <row r="4972">
          <cell r="A4972">
            <v>39861</v>
          </cell>
          <cell r="B4972" t="str">
            <v>LUVA PASSANTE DE COBRE (REF 601) SEM ANEL DE SOLDA, BOLSA 66 MM</v>
          </cell>
          <cell r="C4972" t="str">
            <v xml:space="preserve">UN    </v>
          </cell>
          <cell r="D4972">
            <v>68.13</v>
          </cell>
        </row>
        <row r="4973">
          <cell r="A4973">
            <v>39862</v>
          </cell>
          <cell r="B4973" t="str">
            <v>CONECTOR BRONZE/LATAO (REF 603) SEM ANEL DE SOLDA, BOLSA X ROSCA F, 15 MM X 1/2"</v>
          </cell>
          <cell r="C4973" t="str">
            <v xml:space="preserve">UN    </v>
          </cell>
          <cell r="D4973">
            <v>5.7</v>
          </cell>
        </row>
        <row r="4974">
          <cell r="A4974">
            <v>39863</v>
          </cell>
          <cell r="B4974" t="str">
            <v>CONECTOR BRONZE/LATAO (REF 603) SEM ANEL DE SOLDA, BOLSA X ROSCA F, 22 MM X 1/2"</v>
          </cell>
          <cell r="C4974" t="str">
            <v xml:space="preserve">UN    </v>
          </cell>
          <cell r="D4974">
            <v>5.78</v>
          </cell>
        </row>
        <row r="4975">
          <cell r="A4975">
            <v>39864</v>
          </cell>
          <cell r="B4975" t="str">
            <v>CONECTOR BRONZE/LATAO (REF 603) SEM ANEL DE SOLDA, BOLSA X ROSCA F, 22 MM X 3/4"</v>
          </cell>
          <cell r="C4975" t="str">
            <v xml:space="preserve">UN    </v>
          </cell>
          <cell r="D4975">
            <v>7.17</v>
          </cell>
        </row>
        <row r="4976">
          <cell r="A4976">
            <v>39865</v>
          </cell>
          <cell r="B4976" t="str">
            <v>CONECTOR BRONZE/LATAO (REF 603) SEM ANEL DE SOLDA, BOLSA X ROSCA F, 28 MM X 1/2"</v>
          </cell>
          <cell r="C4976" t="str">
            <v xml:space="preserve">UN    </v>
          </cell>
          <cell r="D4976">
            <v>10.1</v>
          </cell>
        </row>
        <row r="4977">
          <cell r="A4977">
            <v>39866</v>
          </cell>
          <cell r="B4977" t="str">
            <v>CURVA DE TRANSPOSICAO BRONZE/LATAO (REF 736) SEM ANEL DE SOLDA, BOLSA X BOLSA, 15 MM</v>
          </cell>
          <cell r="C4977" t="str">
            <v xml:space="preserve">UN    </v>
          </cell>
          <cell r="D4977">
            <v>7.49</v>
          </cell>
        </row>
        <row r="4978">
          <cell r="A4978">
            <v>39867</v>
          </cell>
          <cell r="B4978" t="str">
            <v>CURVA DE TRANSPOSICAO BRONZE/LATAO (REF 736) SEM ANEL DE SOLDA, BOLSA X BOLSA, 22 MM</v>
          </cell>
          <cell r="C4978" t="str">
            <v xml:space="preserve">UN    </v>
          </cell>
          <cell r="D4978">
            <v>16.66</v>
          </cell>
        </row>
        <row r="4979">
          <cell r="A4979">
            <v>39868</v>
          </cell>
          <cell r="B4979" t="str">
            <v>CURVA DE TRANSPOSICAO BRONZE/LATAO (REF 736) SEM ANEL DE SOLDA, BOLSA X BOLSA, 28 MM</v>
          </cell>
          <cell r="C4979" t="str">
            <v xml:space="preserve">UN    </v>
          </cell>
          <cell r="D4979">
            <v>30.02</v>
          </cell>
        </row>
        <row r="4980">
          <cell r="A4980">
            <v>39869</v>
          </cell>
          <cell r="B4980" t="str">
            <v>COTOVELO BRONZE/LATAO (REF 707-3) SEM ANEL DE SOLDA, BOLSA X ROSCA F, 15MM X 1/2"</v>
          </cell>
          <cell r="C4980" t="str">
            <v xml:space="preserve">UN    </v>
          </cell>
          <cell r="D4980">
            <v>5.66</v>
          </cell>
        </row>
        <row r="4981">
          <cell r="A4981">
            <v>39870</v>
          </cell>
          <cell r="B4981" t="str">
            <v>COTOVELO BRONZE/LATAO (REF 707-3) SEM ANEL DE SOLDA, BOLSA X ROSCA F, 22MM X 1/2"</v>
          </cell>
          <cell r="C4981" t="str">
            <v xml:space="preserve">UN    </v>
          </cell>
          <cell r="D4981">
            <v>8.65</v>
          </cell>
        </row>
        <row r="4982">
          <cell r="A4982">
            <v>39871</v>
          </cell>
          <cell r="B4982" t="str">
            <v>COTOVELO BRONZE/LATAO (REF 707-3) SEM ANEL DE SOLDA, BOLSA X ROSCA F, 22MM X 3/4"</v>
          </cell>
          <cell r="C4982" t="str">
            <v xml:space="preserve">UN    </v>
          </cell>
          <cell r="D4982">
            <v>9.6999999999999993</v>
          </cell>
        </row>
        <row r="4983">
          <cell r="A4983">
            <v>39872</v>
          </cell>
          <cell r="B4983" t="str">
            <v>JUNTA DE EXPANSAO DE COBRE (REF 900), PONTA X PONTA, 15 MM</v>
          </cell>
          <cell r="C4983" t="str">
            <v xml:space="preserve">UN    </v>
          </cell>
          <cell r="D4983">
            <v>182.77</v>
          </cell>
        </row>
        <row r="4984">
          <cell r="A4984">
            <v>39873</v>
          </cell>
          <cell r="B4984" t="str">
            <v>JUNTA DE EXPANSAO DE COBRE (REF 900), PONTA X PONTA, 22 MM</v>
          </cell>
          <cell r="C4984" t="str">
            <v xml:space="preserve">UN    </v>
          </cell>
          <cell r="D4984">
            <v>212.01</v>
          </cell>
        </row>
        <row r="4985">
          <cell r="A4985">
            <v>39874</v>
          </cell>
          <cell r="B4985" t="str">
            <v>JUNTA DE EXPANSAO DE COBRE (REF 900), PONTA X PONTA, 28 MM</v>
          </cell>
          <cell r="C4985" t="str">
            <v xml:space="preserve">UN    </v>
          </cell>
          <cell r="D4985">
            <v>232.86</v>
          </cell>
        </row>
        <row r="4986">
          <cell r="A4986">
            <v>39875</v>
          </cell>
          <cell r="B4986" t="str">
            <v>JUNTA DE EXPANSAO BRONZE/LATAO (REF 900), PONTA X PONTA, 35 MM</v>
          </cell>
          <cell r="C4986" t="str">
            <v xml:space="preserve">UN    </v>
          </cell>
          <cell r="D4986">
            <v>266.52</v>
          </cell>
        </row>
        <row r="4987">
          <cell r="A4987">
            <v>39876</v>
          </cell>
          <cell r="B4987" t="str">
            <v>JUNTA DE EXPANSAO BRONZE/LATAO (REF 900), PONTA X PONTA, 42 MM</v>
          </cell>
          <cell r="C4987" t="str">
            <v xml:space="preserve">UN    </v>
          </cell>
          <cell r="D4987">
            <v>333.68</v>
          </cell>
        </row>
        <row r="4988">
          <cell r="A4988">
            <v>39877</v>
          </cell>
          <cell r="B4988" t="str">
            <v>JUNTA DE EXPANSAO BRONZE/LATAO (REF 900), PONTA X PONTA, 54 MM</v>
          </cell>
          <cell r="C4988" t="str">
            <v xml:space="preserve">UN    </v>
          </cell>
          <cell r="D4988">
            <v>462.81</v>
          </cell>
        </row>
        <row r="4989">
          <cell r="A4989">
            <v>39878</v>
          </cell>
          <cell r="B4989" t="str">
            <v>JUNTA DE EXPANSAO BRONZE/LATAO (REF 900), PONTA X PONTA, 66 MM</v>
          </cell>
          <cell r="C4989" t="str">
            <v xml:space="preserve">UN    </v>
          </cell>
          <cell r="D4989">
            <v>611.29</v>
          </cell>
        </row>
        <row r="4990">
          <cell r="A4990">
            <v>39879</v>
          </cell>
          <cell r="B4990" t="str">
            <v>CURVA 45 GRAUS DE COBRE (REF 606) SEM ANEL DE SOLDA, BOLSA X BOLSA, 15 MM</v>
          </cell>
          <cell r="C4990" t="str">
            <v xml:space="preserve">UN    </v>
          </cell>
          <cell r="D4990">
            <v>2.1</v>
          </cell>
        </row>
        <row r="4991">
          <cell r="A4991">
            <v>39880</v>
          </cell>
          <cell r="B4991" t="str">
            <v>CURVA 45 GRAUS DE COBRE (REF 606) SEM ANEL DE SOLDA, BOLSA X BOLSA, 22 MM</v>
          </cell>
          <cell r="C4991" t="str">
            <v xml:space="preserve">UN    </v>
          </cell>
          <cell r="D4991">
            <v>4.66</v>
          </cell>
        </row>
        <row r="4992">
          <cell r="A4992">
            <v>39881</v>
          </cell>
          <cell r="B4992" t="str">
            <v>CURVA 45 GRAUS DE COBRE (REF 606) SEM ANEL DE SOLDA, BOLSA X BOLSA, 28 MM</v>
          </cell>
          <cell r="C4992" t="str">
            <v xml:space="preserve">UN    </v>
          </cell>
          <cell r="D4992">
            <v>7.49</v>
          </cell>
        </row>
        <row r="4993">
          <cell r="A4993">
            <v>39882</v>
          </cell>
          <cell r="B4993" t="str">
            <v>CURVA 45 GRAUS DE COBRE (REF 606) SEM ANEL DE SOLDA, BOLSA X BOLSA, 35 MM</v>
          </cell>
          <cell r="C4993" t="str">
            <v xml:space="preserve">UN    </v>
          </cell>
          <cell r="D4993">
            <v>19.72</v>
          </cell>
        </row>
        <row r="4994">
          <cell r="A4994">
            <v>39883</v>
          </cell>
          <cell r="B4994" t="str">
            <v>CURVA 45 GRAUS DE COBRE (REF 606) SEM ANEL DE SOLDA, BOLSA X BOLSA, 42 MM</v>
          </cell>
          <cell r="C4994" t="str">
            <v xml:space="preserve">UN    </v>
          </cell>
          <cell r="D4994">
            <v>31.5</v>
          </cell>
        </row>
        <row r="4995">
          <cell r="A4995">
            <v>39884</v>
          </cell>
          <cell r="B4995" t="str">
            <v>CURVA 45 GRAUS DE COBRE (REF 606) SEM ANEL DE SOLDA, BOLSA X BOLSA, 54 MM</v>
          </cell>
          <cell r="C4995" t="str">
            <v xml:space="preserve">UN    </v>
          </cell>
          <cell r="D4995">
            <v>46.78</v>
          </cell>
        </row>
        <row r="4996">
          <cell r="A4996">
            <v>39885</v>
          </cell>
          <cell r="B4996" t="str">
            <v>CURVA 45 GRAUS DE COBRE (REF 606) SEM ANEL DE SOLDA, BOLSA X BOLSA, 66 MM</v>
          </cell>
          <cell r="C4996" t="str">
            <v xml:space="preserve">UN    </v>
          </cell>
          <cell r="D4996">
            <v>111.19</v>
          </cell>
        </row>
        <row r="4997">
          <cell r="A4997">
            <v>39886</v>
          </cell>
          <cell r="B4997" t="str">
            <v>BUCHA DE REDUCAO DE COBRE (REF 600-2) SEM ANEL DE SOLDA, PONTA X BOLSA, 22 X 15 MM</v>
          </cell>
          <cell r="C4997" t="str">
            <v xml:space="preserve">UN    </v>
          </cell>
          <cell r="D4997">
            <v>2.4300000000000002</v>
          </cell>
        </row>
        <row r="4998">
          <cell r="A4998">
            <v>39887</v>
          </cell>
          <cell r="B4998" t="str">
            <v>BUCHA DE REDUCAO DE COBRE (REF 600-2) SEM ANEL DE SOLDA, PONTA X BOLSA, 28 X 22 MM</v>
          </cell>
          <cell r="C4998" t="str">
            <v xml:space="preserve">UN    </v>
          </cell>
          <cell r="D4998">
            <v>3.65</v>
          </cell>
        </row>
        <row r="4999">
          <cell r="A4999">
            <v>39888</v>
          </cell>
          <cell r="B4999" t="str">
            <v>BUCHA DE REDUCAO DE COBRE (REF 600-2) SEM ANEL DE SOLDA, PONTA X BOLSA, 35 X 28 MM</v>
          </cell>
          <cell r="C4999" t="str">
            <v xml:space="preserve">UN    </v>
          </cell>
          <cell r="D4999">
            <v>8.36</v>
          </cell>
        </row>
        <row r="5000">
          <cell r="A5000">
            <v>39890</v>
          </cell>
          <cell r="B5000" t="str">
            <v>BUCHA DE REDUCAO DE COBRE (REF 600-2) SEM ANEL DE SOLDA, PONTA X BOLSA, 42 X 35 MM</v>
          </cell>
          <cell r="C5000" t="str">
            <v xml:space="preserve">UN    </v>
          </cell>
          <cell r="D5000">
            <v>14.27</v>
          </cell>
        </row>
        <row r="5001">
          <cell r="A5001">
            <v>39891</v>
          </cell>
          <cell r="B5001" t="str">
            <v>BUCHA DE REDUCAO DE COBRE (REF 600-2) SEM ANEL DE SOLDA, PONTA X BOLSA, 54 X 42 MM</v>
          </cell>
          <cell r="C5001" t="str">
            <v xml:space="preserve">UN    </v>
          </cell>
          <cell r="D5001">
            <v>20.13</v>
          </cell>
        </row>
        <row r="5002">
          <cell r="A5002">
            <v>39892</v>
          </cell>
          <cell r="B5002" t="str">
            <v>BUCHA DE REDUCAO DE COBRE (REF 600-2) SEM ANEL DE SOLDA, PONTA X BOLSA, 66 X 54 MM</v>
          </cell>
          <cell r="C5002" t="str">
            <v xml:space="preserve">UN    </v>
          </cell>
          <cell r="D5002">
            <v>62.74</v>
          </cell>
        </row>
        <row r="5003">
          <cell r="A5003">
            <v>39895</v>
          </cell>
          <cell r="B5003" t="str">
            <v>TE DUPLA CURVA BRONZE/LATAO (REF 764) SEM ANEL DE SOLDA, ROSCA F X BOLSA X ROSCA F, 1/2" X 15 X 1/2"</v>
          </cell>
          <cell r="C5003" t="str">
            <v xml:space="preserve">UN    </v>
          </cell>
          <cell r="D5003">
            <v>20.81</v>
          </cell>
        </row>
        <row r="5004">
          <cell r="A5004">
            <v>39896</v>
          </cell>
          <cell r="B5004" t="str">
            <v>TE DUPLA CURVA BRONZE/LATAO (REF 764) SEM ANEL DE SOLDA, ROSCA F X BOLSA X ROSCA F, 3/4" X 22 X 3/4"</v>
          </cell>
          <cell r="C5004" t="str">
            <v xml:space="preserve">UN    </v>
          </cell>
          <cell r="D5004">
            <v>30.5</v>
          </cell>
        </row>
        <row r="5005">
          <cell r="A5005">
            <v>39897</v>
          </cell>
          <cell r="B5005" t="str">
            <v>PASTA PARA SOLDA DE TUBOS E CONEXOES DE COBRE</v>
          </cell>
          <cell r="C5005" t="str">
            <v xml:space="preserve">250G  </v>
          </cell>
          <cell r="D5005">
            <v>21.87</v>
          </cell>
        </row>
        <row r="5006">
          <cell r="A5006">
            <v>39914</v>
          </cell>
          <cell r="B5006" t="str">
            <v>SOLDA EM VARETA FOSCOPER, D = *2,5* MM  X COMPRIMENTO 500 MM</v>
          </cell>
          <cell r="C5006" t="str">
            <v xml:space="preserve">KG    </v>
          </cell>
          <cell r="D5006">
            <v>103.41</v>
          </cell>
        </row>
        <row r="5007">
          <cell r="A5007">
            <v>39917</v>
          </cell>
          <cell r="B5007" t="str">
            <v>BOMBA TRIPLEX, PARA INJECAO DE CALDA DE CIMENTO, VAZAO MAXIMA DE *100* LITROS/MINUTO, PRESSAO MAXIMA DE *70* BAR, POTENCIA DE 15 CV</v>
          </cell>
          <cell r="C5007" t="str">
            <v xml:space="preserve">UN    </v>
          </cell>
          <cell r="D5007">
            <v>76619.72</v>
          </cell>
        </row>
        <row r="5008">
          <cell r="A5008">
            <v>39919</v>
          </cell>
          <cell r="B5008" t="str">
            <v>MISTURADOR DUPLO HORIZONTAL DE ALTA TURBULENCIA, CAPACIDADE / VOLUME 2 X 500 LITROS, MOTORES ELETRICOS MINIMO 5 CV CADA,  PARA NATA CIMENTO, ARGAMASSA E OUTROS</v>
          </cell>
          <cell r="C5008" t="str">
            <v xml:space="preserve">UN    </v>
          </cell>
          <cell r="D5008">
            <v>51326.58</v>
          </cell>
        </row>
        <row r="5009">
          <cell r="A5009">
            <v>39920</v>
          </cell>
          <cell r="B5009" t="str">
            <v>BUCHA DE REDUCAO EM ALUMINIO, COM ROSCA, DE 3/4" X 1/2",  PARA ELETRODUTO</v>
          </cell>
          <cell r="C5009" t="str">
            <v xml:space="preserve">UN    </v>
          </cell>
          <cell r="D5009">
            <v>2.46</v>
          </cell>
        </row>
        <row r="5010">
          <cell r="A5010">
            <v>39925</v>
          </cell>
          <cell r="B5010" t="str">
            <v>BOMBA CENTRIFUGA MONOESTAGIO COM MOTOR ELETRICO MONOFASICO, POTENCIA 15 HP,  DIAMETRO DO ROTOR *173* MM, HM/Q = *30* MCA / *90* M3/H A *45* MCA / *55* M3/H</v>
          </cell>
          <cell r="C5010" t="str">
            <v xml:space="preserve">UN    </v>
          </cell>
          <cell r="D5010">
            <v>7828.81</v>
          </cell>
        </row>
        <row r="5011">
          <cell r="A5011">
            <v>39961</v>
          </cell>
          <cell r="B5011" t="str">
            <v>SILICONE ACETICO USO GERAL INCOLOR 280 G</v>
          </cell>
          <cell r="C5011" t="str">
            <v xml:space="preserve">UN    </v>
          </cell>
          <cell r="D5011">
            <v>10.86</v>
          </cell>
        </row>
        <row r="5012">
          <cell r="A5012">
            <v>39964</v>
          </cell>
          <cell r="B5012"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5012" t="str">
            <v xml:space="preserve">M2    </v>
          </cell>
          <cell r="D5012">
            <v>988.95</v>
          </cell>
        </row>
        <row r="5013">
          <cell r="A5013">
            <v>39965</v>
          </cell>
          <cell r="B5013" t="str">
            <v>SISTEMA DE FORMAS MANUSEAVEIS DE ALUMINIO, PARA BLOCO RESID. COM PAREDES DE CONCRETO MOLDADAS IN LOCO, EM CONFORMIDADE COM O ORCAMENTO REF. 9672: BLOCO COM 4 PAV. E 4 UNIDADES POR PAV., UNIDADE HABITACIONALCOM 48 M2 E 2 QUARTOS; TELHA DE FIBROCIMENTO (COLETADO CAIXA)</v>
          </cell>
          <cell r="C5013" t="str">
            <v xml:space="preserve">M2    </v>
          </cell>
          <cell r="D5013">
            <v>1201.92</v>
          </cell>
        </row>
        <row r="5014">
          <cell r="A5014">
            <v>39995</v>
          </cell>
          <cell r="B5014" t="str">
            <v>POLIESTIRENO EXPANDIDO/EPS (ISOPOR), TIPO 2F, BLOCO</v>
          </cell>
          <cell r="C5014" t="str">
            <v xml:space="preserve">M3    </v>
          </cell>
          <cell r="D5014">
            <v>355.13</v>
          </cell>
        </row>
        <row r="5015">
          <cell r="A5015">
            <v>39996</v>
          </cell>
          <cell r="B5015" t="str">
            <v>VERGALHAO ZINCADO ROSCA TOTAL, 1/4 " (6,3 MM)</v>
          </cell>
          <cell r="C5015" t="str">
            <v xml:space="preserve">M     </v>
          </cell>
          <cell r="D5015">
            <v>1.65</v>
          </cell>
        </row>
        <row r="5016">
          <cell r="A5016">
            <v>39997</v>
          </cell>
          <cell r="B5016" t="str">
            <v>PORCA ZINCADA, SEXTAVADA, DIAMETRO 1/4"</v>
          </cell>
          <cell r="C5016" t="str">
            <v xml:space="preserve">UN    </v>
          </cell>
          <cell r="D5016">
            <v>0.16</v>
          </cell>
        </row>
        <row r="5017">
          <cell r="A5017">
            <v>40269</v>
          </cell>
          <cell r="B5017" t="str">
            <v>SERRA CIRCULAR DE BANCADA, MODELO PICA-PAU, DIAMETRO DE 350 MM. CARACTERISTICAS DO MOTOR: TRIFASICO, POTENCIA DE 5 HP, FREQUENCIA DE 60 HZ</v>
          </cell>
          <cell r="C5017" t="str">
            <v xml:space="preserve">UN    </v>
          </cell>
          <cell r="D5017">
            <v>2825.82</v>
          </cell>
        </row>
        <row r="5018">
          <cell r="A5018">
            <v>40270</v>
          </cell>
          <cell r="B5018" t="str">
            <v>VIGA DE ESCORAMAENTO H20, DE MADEIRA, PESO DE 5,00 A 5,20 KG/M, COM EXTREMIDADES PLASTICAS</v>
          </cell>
          <cell r="C5018" t="str">
            <v xml:space="preserve">M     </v>
          </cell>
          <cell r="D5018">
            <v>44</v>
          </cell>
        </row>
        <row r="5019">
          <cell r="A5019">
            <v>40271</v>
          </cell>
          <cell r="B5019" t="str">
            <v>LOCACAO DE APRUMADOR METALICO DE PILAR, COM ALTURA E ANGULO REGULAVEIS, EXTENSAO DE *1,50* A *2,80* M</v>
          </cell>
          <cell r="C5019" t="str">
            <v xml:space="preserve">MES   </v>
          </cell>
          <cell r="D5019">
            <v>2.92</v>
          </cell>
        </row>
        <row r="5020">
          <cell r="A5020">
            <v>40275</v>
          </cell>
          <cell r="B5020" t="str">
            <v>LOCACAO DE VIGA SANDUICHE METALICA VAZADA PARA TRAVAMENTO DE PILARES, ALTURA DE *8* CM, LARGURA DE *6* CM E EXTENSAO DE 2 M</v>
          </cell>
          <cell r="C5020" t="str">
            <v xml:space="preserve">MES   </v>
          </cell>
          <cell r="D5020">
            <v>4.5</v>
          </cell>
        </row>
        <row r="5021">
          <cell r="A5021">
            <v>40287</v>
          </cell>
          <cell r="B5021" t="str">
            <v>LOCACAO DE BARRA DE ANCORAGEM DE 0,80 A 1,20 M DE EXTENSAO, COM ROSCA DE 5/8", INCLUINDO PORCA E FLANGE</v>
          </cell>
          <cell r="C5021" t="str">
            <v xml:space="preserve">MES   </v>
          </cell>
          <cell r="D5021">
            <v>1.1200000000000001</v>
          </cell>
        </row>
        <row r="5022">
          <cell r="A5022">
            <v>40290</v>
          </cell>
          <cell r="B5022" t="str">
            <v>LOCACAO DE FORMA PLASTICA PARA LAJE NERVURADA, DIMENSOES *60* X *60* X *16* CM</v>
          </cell>
          <cell r="C5022" t="str">
            <v xml:space="preserve">MES   </v>
          </cell>
          <cell r="D5022">
            <v>2.97</v>
          </cell>
        </row>
        <row r="5023">
          <cell r="A5023">
            <v>40291</v>
          </cell>
          <cell r="B5023" t="str">
            <v>LOCACAO DE TORRE METALICA COMPLETA PARA UMA CARGA DE 8 TF (80 KN)  E PE DIREITO DE 6 M, INCLUINDO MODULOS , DIAGONAIS, SAPATAS E FORCADOS</v>
          </cell>
          <cell r="C5023" t="str">
            <v xml:space="preserve">MES   </v>
          </cell>
          <cell r="D5023">
            <v>156.97999999999999</v>
          </cell>
        </row>
        <row r="5024">
          <cell r="A5024">
            <v>40293</v>
          </cell>
          <cell r="B5024" t="str">
            <v>LOCACAO DE BOMBA SUBMERSIVEL PARA DRENAGEM E ESGOTAMENTO, MOTOR ELETRICO TRIFASICO, POTENCIA DE 2 CV, DIAMETRO DE RECALQUE DE 3". FAIXA DE OPERACAO: Q=70 M3/H (+ OU - 2 M3/H) E AMT=2 M; Q=9,5 M3/H (+ OU - 3,5 M3/H) E AMT = 10 M (+ OU - 2 M)</v>
          </cell>
          <cell r="C5024" t="str">
            <v xml:space="preserve">H     </v>
          </cell>
          <cell r="D5024">
            <v>1.7</v>
          </cell>
        </row>
        <row r="5025">
          <cell r="A5025">
            <v>40294</v>
          </cell>
          <cell r="B5025" t="str">
            <v>LOCACAO DE BOMBA SUBMERSIVEL PARA DRENAGEM E ESGOTAMENTO, MOTOR ELETRICO TRIFASICO, POTENCIA DE 3 CV, DIAMETRO DE RECALQUE DE 2". FAIXA DE OPERACAO: Q=84 M3/H (+ OU - 2,5 M3/H) E AMT=2 M; Q=9,1 M3/H (+ OU - 2 M3/H) E AMT = 12 M (+ OU - 2 M)</v>
          </cell>
          <cell r="C5025" t="str">
            <v xml:space="preserve">H     </v>
          </cell>
          <cell r="D5025">
            <v>1.42</v>
          </cell>
        </row>
        <row r="5026">
          <cell r="A5026">
            <v>40295</v>
          </cell>
          <cell r="B5026" t="str">
            <v>LOCACAO DE BOMBA MANUAL PARA TESTE HIDROSTATICO ATE 30 BAR</v>
          </cell>
          <cell r="C5026" t="str">
            <v xml:space="preserve">H     </v>
          </cell>
          <cell r="D5026">
            <v>2.4500000000000002</v>
          </cell>
        </row>
        <row r="5027">
          <cell r="A5027">
            <v>40304</v>
          </cell>
          <cell r="B5027" t="str">
            <v>PREGO DE ACO POLIDO COM CABECA DUPLA 17 X 27 (2 1/2 X 11)</v>
          </cell>
          <cell r="C5027" t="str">
            <v xml:space="preserve">KG    </v>
          </cell>
          <cell r="D5027">
            <v>10.89</v>
          </cell>
        </row>
        <row r="5028">
          <cell r="A5028">
            <v>40311</v>
          </cell>
          <cell r="B5028" t="str">
            <v>FECHADURA TUBULAR, ACABAMENTO CROMADO, DISTANCIA DE BROCA 90 MM, CILINDRO CENTRAL COM CHAVE EXTERNA E BOTAO INTERNO, MACANETA FORMATO TULIPA/TACA/BOLA - COMPLETA</v>
          </cell>
          <cell r="C5028" t="str">
            <v xml:space="preserve">CJ    </v>
          </cell>
          <cell r="D5028">
            <v>37.450000000000003</v>
          </cell>
        </row>
        <row r="5029">
          <cell r="A5029">
            <v>40313</v>
          </cell>
          <cell r="B5029" t="str">
            <v>PERFIL "I" DE ACO LAMINADO, W 250 X 38,50</v>
          </cell>
          <cell r="C5029" t="str">
            <v xml:space="preserve">KG    </v>
          </cell>
          <cell r="D5029">
            <v>3.71</v>
          </cell>
        </row>
        <row r="5030">
          <cell r="A5030">
            <v>40329</v>
          </cell>
          <cell r="B5030" t="str">
            <v>TORNEIRA PLASTICA DE BOIA CONVENCIONAL PARA CAIXA DE AGUA, 3/4 ", COM HASTE METALICA E COM BALAO PLASTICO (PADRAO POPULAR)</v>
          </cell>
          <cell r="C5030" t="str">
            <v xml:space="preserve">UN    </v>
          </cell>
          <cell r="D5030">
            <v>8.5</v>
          </cell>
        </row>
        <row r="5031">
          <cell r="A5031">
            <v>40331</v>
          </cell>
          <cell r="B5031" t="str">
            <v>ASSENTADOR DE  TUBOS</v>
          </cell>
          <cell r="C5031" t="str">
            <v xml:space="preserve">H     </v>
          </cell>
          <cell r="D5031">
            <v>15.25</v>
          </cell>
        </row>
        <row r="5032">
          <cell r="A5032">
            <v>40334</v>
          </cell>
          <cell r="B5032" t="str">
            <v>TUBO CONCRETO ARMADO, CLASSE PA-1, PB, DN 300 MM, PARA AGUAS PLUVIAIS (NBR 8890)</v>
          </cell>
          <cell r="C5032" t="str">
            <v xml:space="preserve">M     </v>
          </cell>
          <cell r="D5032">
            <v>44.42</v>
          </cell>
        </row>
        <row r="5033">
          <cell r="A5033">
            <v>40335</v>
          </cell>
          <cell r="B5033" t="str">
            <v>TUBO CONCRETO ARMADO, CLASSE EA-2, PB JE, DN 300 MM, PARA ESGOTO SANITARIO (NBR 8890)</v>
          </cell>
          <cell r="C5033" t="str">
            <v xml:space="preserve">M     </v>
          </cell>
          <cell r="D5033">
            <v>62.36</v>
          </cell>
        </row>
        <row r="5034">
          <cell r="A5034">
            <v>40339</v>
          </cell>
          <cell r="B5034" t="str">
            <v>LOCACAO DE CRUZETA PARA ESCORA METALICA</v>
          </cell>
          <cell r="C5034" t="str">
            <v xml:space="preserve">MES   </v>
          </cell>
          <cell r="D5034">
            <v>1.1200000000000001</v>
          </cell>
        </row>
        <row r="5035">
          <cell r="A5035">
            <v>40340</v>
          </cell>
          <cell r="B5035" t="str">
            <v>ANEL DE VEDACAO/JUNTA ELASTICA, H = *16* MM, PARA TUBO DE CONCRETO DN 300 MM</v>
          </cell>
          <cell r="C5035" t="str">
            <v xml:space="preserve">UN    </v>
          </cell>
          <cell r="D5035">
            <v>44.49</v>
          </cell>
        </row>
        <row r="5036">
          <cell r="A5036">
            <v>40341</v>
          </cell>
          <cell r="B5036" t="str">
            <v>ANEL DE VEDACAO/JUNTA ELASTICA, H = *16* MM, PARA TUBO DE CONCRETO DN 400 MM</v>
          </cell>
          <cell r="C5036" t="str">
            <v xml:space="preserve">UN    </v>
          </cell>
          <cell r="D5036">
            <v>52.68</v>
          </cell>
        </row>
        <row r="5037">
          <cell r="A5037">
            <v>40342</v>
          </cell>
          <cell r="B5037" t="str">
            <v>ANEL DE VEDACAO/JUNTA ELASTICA, H = *16* MM, PARA TUBO DE CONCRETO DN 500 MM</v>
          </cell>
          <cell r="C5037" t="str">
            <v xml:space="preserve">UN    </v>
          </cell>
          <cell r="D5037">
            <v>66.78</v>
          </cell>
        </row>
        <row r="5038">
          <cell r="A5038">
            <v>40343</v>
          </cell>
          <cell r="B5038" t="str">
            <v>ANEL DE VEDACAO/JUNTA ELASTICA, H = *16* MM, PARA TUBO DE CONCRETO DN 600 MM</v>
          </cell>
          <cell r="C5038" t="str">
            <v xml:space="preserve">UN    </v>
          </cell>
          <cell r="D5038">
            <v>81.93</v>
          </cell>
        </row>
        <row r="5039">
          <cell r="A5039">
            <v>40344</v>
          </cell>
          <cell r="B5039" t="str">
            <v>ANEL DE VEDACAO/JUNTA ELASTICA, H = *18* MM, PARA TUBO DE CONCRETO DN 700 MM</v>
          </cell>
          <cell r="C5039" t="str">
            <v xml:space="preserve">UN    </v>
          </cell>
          <cell r="D5039">
            <v>86.63</v>
          </cell>
        </row>
        <row r="5040">
          <cell r="A5040">
            <v>40345</v>
          </cell>
          <cell r="B5040" t="str">
            <v>ANEL DE VEDACAO/JUNTA ELASTICA, H = *19* MM, PARA TUBO DE CONCRETO DN 800 MM</v>
          </cell>
          <cell r="C5040" t="str">
            <v xml:space="preserve">UN    </v>
          </cell>
          <cell r="D5040">
            <v>108.16</v>
          </cell>
        </row>
        <row r="5041">
          <cell r="A5041">
            <v>40346</v>
          </cell>
          <cell r="B5041" t="str">
            <v>ANEL DE VEDACAO/JUNTA ELASTICA, H = *19* MM, PARA TUBO DE CONCRETO DN 900 MM</v>
          </cell>
          <cell r="C5041" t="str">
            <v xml:space="preserve">UN    </v>
          </cell>
          <cell r="D5041">
            <v>101.75</v>
          </cell>
        </row>
        <row r="5042">
          <cell r="A5042">
            <v>40347</v>
          </cell>
          <cell r="B5042" t="str">
            <v>ANEL DE VEDACAO/JUNTA ELASTICA, H = *21* MM, PARA TUBO DE CONCRETO DN 1000 MM</v>
          </cell>
          <cell r="C5042" t="str">
            <v xml:space="preserve">UN    </v>
          </cell>
          <cell r="D5042">
            <v>125.81</v>
          </cell>
        </row>
        <row r="5043">
          <cell r="A5043">
            <v>40354</v>
          </cell>
          <cell r="B5043" t="str">
            <v>LUVA EM ACO CARBONO, SOLDAVEL, PRESSAO 3.000 LBS, DN 15 MM (1/2")</v>
          </cell>
          <cell r="C5043" t="str">
            <v xml:space="preserve">UN    </v>
          </cell>
          <cell r="D5043">
            <v>7.3</v>
          </cell>
        </row>
        <row r="5044">
          <cell r="A5044">
            <v>40355</v>
          </cell>
          <cell r="B5044" t="str">
            <v>LUVA DE REDUCAO EM ACO CARBONO, COM ENCAIXE PARA SOLDA (SW), PRESSAO 3.000 LBS,  DN 20 X 15 MM (3/4 " X 1/2")</v>
          </cell>
          <cell r="C5044" t="str">
            <v xml:space="preserve">UN    </v>
          </cell>
          <cell r="D5044">
            <v>5.86</v>
          </cell>
        </row>
        <row r="5045">
          <cell r="A5045">
            <v>40356</v>
          </cell>
          <cell r="B5045" t="str">
            <v>NIPLE SEXTAVADO EM ACO PRETO, COM ROSCA BSP, PRESSAO 3.000 LBS, DN 15 MM (1/2")</v>
          </cell>
          <cell r="C5045" t="str">
            <v xml:space="preserve">UN    </v>
          </cell>
          <cell r="D5045">
            <v>6.05</v>
          </cell>
        </row>
        <row r="5046">
          <cell r="A5046">
            <v>40357</v>
          </cell>
          <cell r="B5046" t="str">
            <v>LUVA EM ACO CARBONO, SOLDAVEL, PRESSAO 3.000 LBS, DN 20 MM (3/4")</v>
          </cell>
          <cell r="C5046" t="str">
            <v xml:space="preserve">UN    </v>
          </cell>
          <cell r="D5046">
            <v>8.19</v>
          </cell>
        </row>
        <row r="5047">
          <cell r="A5047">
            <v>40358</v>
          </cell>
          <cell r="B5047" t="str">
            <v>LUVA DE REDUCAO EM ACO CARBONO, COM ENCAIXE PARA SOLDA (SW), PRESSAO 3.000 LBS, DN 25 X 20 MM (1" X 3/4")</v>
          </cell>
          <cell r="C5047" t="str">
            <v xml:space="preserve">UN    </v>
          </cell>
          <cell r="D5047">
            <v>8.19</v>
          </cell>
        </row>
        <row r="5048">
          <cell r="A5048">
            <v>40359</v>
          </cell>
          <cell r="B5048" t="str">
            <v>NIPLE SEXTAVADO EM ACO PRETO, COM ROSCA BSP, PRESSAO 3.000 LBS, DN 20 MM (3/4")</v>
          </cell>
          <cell r="C5048" t="str">
            <v xml:space="preserve">UN    </v>
          </cell>
          <cell r="D5048">
            <v>7.82</v>
          </cell>
        </row>
        <row r="5049">
          <cell r="A5049">
            <v>40360</v>
          </cell>
          <cell r="B5049" t="str">
            <v>LUVA EM ACO CARBONO, SOLDAVEL, PRESSAO 3.000 LBS, DN 25 MM (1")</v>
          </cell>
          <cell r="C5049" t="str">
            <v xml:space="preserve">UN    </v>
          </cell>
          <cell r="D5049">
            <v>10.99</v>
          </cell>
        </row>
        <row r="5050">
          <cell r="A5050">
            <v>40361</v>
          </cell>
          <cell r="B5050" t="str">
            <v>LUVA DE REDUCAO EM ACO CARBONO, COM ENCAIXE PARA SOLDA (SW), PRESSAO 3.000 LBS, DN 32 X 25 MM (1 1/4"  X 1")</v>
          </cell>
          <cell r="C5050" t="str">
            <v xml:space="preserve">UN    </v>
          </cell>
          <cell r="D5050">
            <v>21.49</v>
          </cell>
        </row>
        <row r="5051">
          <cell r="A5051">
            <v>40362</v>
          </cell>
          <cell r="B5051" t="str">
            <v>NIPLE SEXTAVADO EM ACO PRETO, COM ROSCA BSP, PRESSAO 3.000 LBS, DN 25 MM (1")</v>
          </cell>
          <cell r="C5051" t="str">
            <v xml:space="preserve">UN    </v>
          </cell>
          <cell r="D5051">
            <v>11.73</v>
          </cell>
        </row>
        <row r="5052">
          <cell r="A5052">
            <v>40363</v>
          </cell>
          <cell r="B5052" t="str">
            <v>LUVA EM ACO CARBONO, SOLDAVEL, PRESSAO 3.000 LBS, DN 32 MM (1 1/4")</v>
          </cell>
          <cell r="C5052" t="str">
            <v xml:space="preserve">UN    </v>
          </cell>
          <cell r="D5052">
            <v>16.760000000000002</v>
          </cell>
        </row>
        <row r="5053">
          <cell r="A5053">
            <v>40364</v>
          </cell>
          <cell r="B5053" t="str">
            <v>LUVA DE REDUCAO EM ACO CARBONO, COM ENCAIXE PARA SOLDA (SW), PRESSAO 3.000 LBS, DN 40  X 32 MM (1 1/2" X 1 1/4")</v>
          </cell>
          <cell r="C5053" t="str">
            <v xml:space="preserve">UN    </v>
          </cell>
          <cell r="D5053">
            <v>27.48</v>
          </cell>
        </row>
        <row r="5054">
          <cell r="A5054">
            <v>40365</v>
          </cell>
          <cell r="B5054" t="str">
            <v>NIPLE SEXTAVADO EM ACO PRETO, COM ROSCA BSP, PRESSAO 3.000 LBS, DN 32 MM (1 1/4")</v>
          </cell>
          <cell r="C5054" t="str">
            <v xml:space="preserve">UN    </v>
          </cell>
          <cell r="D5054">
            <v>17.72</v>
          </cell>
        </row>
        <row r="5055">
          <cell r="A5055">
            <v>40366</v>
          </cell>
          <cell r="B5055" t="str">
            <v>LUVA EM ACO CARBONO, SOLDAVEL, PRESSAO 3.000 LBS, DN 40 MM (1 1/2")</v>
          </cell>
          <cell r="C5055" t="str">
            <v xml:space="preserve">UN    </v>
          </cell>
          <cell r="D5055">
            <v>21.44</v>
          </cell>
        </row>
        <row r="5056">
          <cell r="A5056">
            <v>40367</v>
          </cell>
          <cell r="B5056" t="str">
            <v>LUVA DE REDUCAO EM ACO CARBONO, COM ENCAIXE PARA SOLDA (SW), PRESSAO 3.000 LBS, DN 50 X 40 MM (2" X 1 1/2")</v>
          </cell>
          <cell r="C5056" t="str">
            <v xml:space="preserve">UN    </v>
          </cell>
          <cell r="D5056">
            <v>43.34</v>
          </cell>
        </row>
        <row r="5057">
          <cell r="A5057">
            <v>40368</v>
          </cell>
          <cell r="B5057" t="str">
            <v>NIPLE SEXTAVADO EM ACO PRETO, COM ROSCA BSP, PRESSAO 3.000 LBS, DN 40 MM (1 1/2")</v>
          </cell>
          <cell r="C5057" t="str">
            <v xml:space="preserve">UN    </v>
          </cell>
          <cell r="D5057">
            <v>26.26</v>
          </cell>
        </row>
        <row r="5058">
          <cell r="A5058">
            <v>40369</v>
          </cell>
          <cell r="B5058" t="str">
            <v>LUVA EM ACO CARBONO, SOLDAVEL, PRESSAO 3.000 LBS, DN 50 MM (2")</v>
          </cell>
          <cell r="C5058" t="str">
            <v xml:space="preserve">UN    </v>
          </cell>
          <cell r="D5058">
            <v>33.78</v>
          </cell>
        </row>
        <row r="5059">
          <cell r="A5059">
            <v>40370</v>
          </cell>
          <cell r="B5059" t="str">
            <v>LUVA DE REDUCAO EM ACO CARBONO, COM ENCAIXE PARA SOLDA (SW), PRESSAO 3.000 LBS, DN 60 X 50 MM (2 1/2" X 2")</v>
          </cell>
          <cell r="C5059" t="str">
            <v xml:space="preserve">UN    </v>
          </cell>
          <cell r="D5059">
            <v>87.2</v>
          </cell>
        </row>
        <row r="5060">
          <cell r="A5060">
            <v>40371</v>
          </cell>
          <cell r="B5060" t="str">
            <v>NIPLE SEXTAVADO EM ACO PRETO, COM ROSCA BSP, PRESSAO 3.000 LBS, DN 50 MM (2")</v>
          </cell>
          <cell r="C5060" t="str">
            <v xml:space="preserve">UN    </v>
          </cell>
          <cell r="D5060">
            <v>43.21</v>
          </cell>
        </row>
        <row r="5061">
          <cell r="A5061">
            <v>40372</v>
          </cell>
          <cell r="B5061" t="str">
            <v>LUVA EM ACO CARBONO, SOLDAVEL, PRESSAO 3.000 LBS, DN 65 MM (2 1/2")</v>
          </cell>
          <cell r="C5061" t="str">
            <v xml:space="preserve">UN    </v>
          </cell>
          <cell r="D5061">
            <v>67.88</v>
          </cell>
        </row>
        <row r="5062">
          <cell r="A5062">
            <v>40373</v>
          </cell>
          <cell r="B5062" t="str">
            <v>LUVA DE REDUCAO EM ACO CARBONO, COM ENCAIXE PARA SOLDA (SW), PRESSAO 3.000 LBS, DN 80 X 65 MM (3" X 2 1/2")</v>
          </cell>
          <cell r="C5062" t="str">
            <v xml:space="preserve">UN    </v>
          </cell>
          <cell r="D5062">
            <v>117.92</v>
          </cell>
        </row>
        <row r="5063">
          <cell r="A5063">
            <v>40374</v>
          </cell>
          <cell r="B5063" t="str">
            <v>NIPLE SEXTAVADO EM ACO PRETO, COM ROSCA BSP, PRESSAO 3.000 LBS, DN 65 MM (2 1/2")</v>
          </cell>
          <cell r="C5063" t="str">
            <v xml:space="preserve">UN    </v>
          </cell>
          <cell r="D5063">
            <v>68.64</v>
          </cell>
        </row>
        <row r="5064">
          <cell r="A5064">
            <v>40375</v>
          </cell>
          <cell r="B5064" t="str">
            <v>LUVA EM ACO CARBONO, SOLDAVEL, PRESSAO 3.000 LBS, DN 80 MM (3")</v>
          </cell>
          <cell r="C5064" t="str">
            <v xml:space="preserve">UN    </v>
          </cell>
          <cell r="D5064">
            <v>91.89</v>
          </cell>
        </row>
        <row r="5065">
          <cell r="A5065">
            <v>40378</v>
          </cell>
          <cell r="B5065" t="str">
            <v>CURVA 90 GRAUS EM ACO PRETO, RAIO CURTO, SOLDAVEL, PRESSAO 3.000 LBS, DN 15 MM (1/2")</v>
          </cell>
          <cell r="C5065" t="str">
            <v xml:space="preserve">UN    </v>
          </cell>
          <cell r="D5065">
            <v>9.7899999999999991</v>
          </cell>
        </row>
        <row r="5066">
          <cell r="A5066">
            <v>40379</v>
          </cell>
          <cell r="B5066" t="str">
            <v>CURVA 45 GRAUS EM ACO PRETO, SOLDAVEL, PRESSAO 3.000 LBS, DN 15 MM (1/2")</v>
          </cell>
          <cell r="C5066" t="str">
            <v xml:space="preserve">UN    </v>
          </cell>
          <cell r="D5066">
            <v>9.7899999999999991</v>
          </cell>
        </row>
        <row r="5067">
          <cell r="A5067">
            <v>40380</v>
          </cell>
          <cell r="B5067" t="str">
            <v>CURVA 90 GRAUS EM ACO PRETO, RAIO CURTO, SOLDAVEL, PRESSAO 3.000 LBS, DN 20 MM (3/4")</v>
          </cell>
          <cell r="C5067" t="str">
            <v xml:space="preserve">UN    </v>
          </cell>
          <cell r="D5067">
            <v>13.06</v>
          </cell>
        </row>
        <row r="5068">
          <cell r="A5068">
            <v>40381</v>
          </cell>
          <cell r="B5068" t="str">
            <v>CURVA 45 GRAUS EM ACO PRETO, SOLDAVEL, PRESSAO 3.000 LBS, DN 20 MM (3/4")</v>
          </cell>
          <cell r="C5068" t="str">
            <v xml:space="preserve">UN    </v>
          </cell>
          <cell r="D5068">
            <v>13.06</v>
          </cell>
        </row>
        <row r="5069">
          <cell r="A5069">
            <v>40382</v>
          </cell>
          <cell r="B5069" t="str">
            <v>CURVA 90 GRAUS EM ACO PRETO, RAIO CURTO, SOLDAVEL, PRESSAO 3.000 LBS, DN 25 MM (1")</v>
          </cell>
          <cell r="C5069" t="str">
            <v xml:space="preserve">UN    </v>
          </cell>
          <cell r="D5069">
            <v>18.53</v>
          </cell>
        </row>
        <row r="5070">
          <cell r="A5070">
            <v>40383</v>
          </cell>
          <cell r="B5070" t="str">
            <v>CURVA 90 GRAUS EM ACO PRETO, RAIO CURTO, SOLDAVEL, PRESSAO 3.000 LBS, DN 32 MM (1 1/4")</v>
          </cell>
          <cell r="C5070" t="str">
            <v xml:space="preserve">UN    </v>
          </cell>
          <cell r="D5070">
            <v>28.33</v>
          </cell>
        </row>
        <row r="5071">
          <cell r="A5071">
            <v>40384</v>
          </cell>
          <cell r="B5071" t="str">
            <v>CURVA 45 GRAUS EM ACO PRETO, SOLDAVEL, PRESSAO 3.000 LBS, DN 32 MM (1 1/4")</v>
          </cell>
          <cell r="C5071" t="str">
            <v xml:space="preserve">UN    </v>
          </cell>
          <cell r="D5071">
            <v>28.33</v>
          </cell>
        </row>
        <row r="5072">
          <cell r="A5072">
            <v>40385</v>
          </cell>
          <cell r="B5072" t="str">
            <v>CURVA 90 GRAUS EM ACO PRETO, RAIO CURTO, SOLDAVEL, PRESSAO 3.000 LBS, DN 40 MM (1 1/2")</v>
          </cell>
          <cell r="C5072" t="str">
            <v xml:space="preserve">UN    </v>
          </cell>
          <cell r="D5072">
            <v>41.38</v>
          </cell>
        </row>
        <row r="5073">
          <cell r="A5073">
            <v>40386</v>
          </cell>
          <cell r="B5073" t="str">
            <v>CURVA 45 GRAUS EM ACO PRETO, SOLDAVEL, PRESSAO 3.000 LBS, DN 40 MM (1 1/2")</v>
          </cell>
          <cell r="C5073" t="str">
            <v xml:space="preserve">UN    </v>
          </cell>
          <cell r="D5073">
            <v>41.38</v>
          </cell>
        </row>
        <row r="5074">
          <cell r="A5074">
            <v>40387</v>
          </cell>
          <cell r="B5074" t="str">
            <v>CURVA 90 GRAUS EM ACO PRETO, RAIO CURTO, SOLDAVEL, PRESSAO 3.000 LBS, DN 50 MM (2")</v>
          </cell>
          <cell r="C5074" t="str">
            <v xml:space="preserve">UN    </v>
          </cell>
          <cell r="D5074">
            <v>64.28</v>
          </cell>
        </row>
        <row r="5075">
          <cell r="A5075">
            <v>40388</v>
          </cell>
          <cell r="B5075" t="str">
            <v>CURVA 45 GRAUS EM ACO PRETO, SOLDAVEL, PRESSAO 3.000 LBS, DN 50 MM (2")</v>
          </cell>
          <cell r="C5075" t="str">
            <v xml:space="preserve">UN    </v>
          </cell>
          <cell r="D5075">
            <v>58.83</v>
          </cell>
        </row>
        <row r="5076">
          <cell r="A5076">
            <v>40389</v>
          </cell>
          <cell r="B5076" t="str">
            <v>CURVA 45 GRAUS EM ACO PRETO, SOLDAVEL, PRESSAO 3.000 LBS, DN 65 MM (2 1/2")</v>
          </cell>
          <cell r="C5076" t="str">
            <v xml:space="preserve">UN    </v>
          </cell>
          <cell r="D5076">
            <v>117.53</v>
          </cell>
        </row>
        <row r="5077">
          <cell r="A5077">
            <v>40390</v>
          </cell>
          <cell r="B5077" t="str">
            <v>CURVA 90 GRAUS EM ACO PRETO, RAIO CURTO, SOLDAVEL, PRESSAO 3.000 LBS, DN 80 MM (3")</v>
          </cell>
          <cell r="C5077" t="str">
            <v xml:space="preserve">UN    </v>
          </cell>
          <cell r="D5077">
            <v>265.92</v>
          </cell>
        </row>
        <row r="5078">
          <cell r="A5078">
            <v>40391</v>
          </cell>
          <cell r="B5078" t="str">
            <v>CURVA 45 GRAUS EM ACO PRETO, SOLDAVEL, PRESSAO 3.000 LBS, DN 80 MM (3")</v>
          </cell>
          <cell r="C5078" t="str">
            <v xml:space="preserve">UN    </v>
          </cell>
          <cell r="D5078">
            <v>305.07</v>
          </cell>
        </row>
        <row r="5079">
          <cell r="A5079">
            <v>40392</v>
          </cell>
          <cell r="B5079" t="str">
            <v>TE 90 GRAUS EM ACO PRETO, SOLDAVEL, PRESSAO 3.000 LBS, DN 15 MM (1/2")</v>
          </cell>
          <cell r="C5079" t="str">
            <v xml:space="preserve">UN    </v>
          </cell>
          <cell r="D5079">
            <v>15.06</v>
          </cell>
        </row>
        <row r="5080">
          <cell r="A5080">
            <v>40393</v>
          </cell>
          <cell r="B5080" t="str">
            <v>TE 90 GRAUS EM ACO PRETO, SOLDAVEL, PRESSAO 3.000 LBS, DN 20 MM (3/4")</v>
          </cell>
          <cell r="C5080" t="str">
            <v xml:space="preserve">UN    </v>
          </cell>
          <cell r="D5080">
            <v>19.399999999999999</v>
          </cell>
        </row>
        <row r="5081">
          <cell r="A5081">
            <v>40394</v>
          </cell>
          <cell r="B5081" t="str">
            <v>TE 90 GRAUS EM ACO PRETO, SOLDAVEL, PRESSAO 3.000 LBS, DN 25 MM (1")</v>
          </cell>
          <cell r="C5081" t="str">
            <v xml:space="preserve">UN    </v>
          </cell>
          <cell r="D5081">
            <v>30.48</v>
          </cell>
        </row>
        <row r="5082">
          <cell r="A5082">
            <v>40395</v>
          </cell>
          <cell r="B5082" t="str">
            <v>TE 90 GRAUS EM ACO PRETO, SOLDAVEL, PRESSAO 3.000 LBS, DN 32 MM (1 1/4")</v>
          </cell>
          <cell r="C5082" t="str">
            <v xml:space="preserve">UN    </v>
          </cell>
          <cell r="D5082">
            <v>46.81</v>
          </cell>
        </row>
        <row r="5083">
          <cell r="A5083">
            <v>40396</v>
          </cell>
          <cell r="B5083" t="str">
            <v>TE 90 GRAUS EM ACO PRETO, SOLDAVEL, PRESSAO 3.000 LBS, DN 40 MM (1 1/2")</v>
          </cell>
          <cell r="C5083" t="str">
            <v xml:space="preserve">UN    </v>
          </cell>
          <cell r="D5083">
            <v>61</v>
          </cell>
        </row>
        <row r="5084">
          <cell r="A5084">
            <v>40397</v>
          </cell>
          <cell r="B5084" t="str">
            <v>TE 90 GRAUS EM ACO PRETO, SOLDAVEL, PRESSAO 3.000 LBS, DN 50 MM (2")</v>
          </cell>
          <cell r="C5084" t="str">
            <v xml:space="preserve">UN    </v>
          </cell>
          <cell r="D5084">
            <v>100.22</v>
          </cell>
        </row>
        <row r="5085">
          <cell r="A5085">
            <v>40398</v>
          </cell>
          <cell r="B5085" t="str">
            <v>TE 90 GRAUS EM ACO PRETO, SOLDAVEL, PRESSAO 3.000 LBS, DN 65 MM (2 1/2")</v>
          </cell>
          <cell r="C5085" t="str">
            <v xml:space="preserve">UN    </v>
          </cell>
          <cell r="D5085">
            <v>195.71</v>
          </cell>
        </row>
        <row r="5086">
          <cell r="A5086">
            <v>40399</v>
          </cell>
          <cell r="B5086" t="str">
            <v>TE 90 GRAUS EM ACO PRETO, SOLDAVEL, PRESSAO 3.000 LBS, DN 80 MM (3")</v>
          </cell>
          <cell r="C5086" t="str">
            <v xml:space="preserve">UN    </v>
          </cell>
          <cell r="D5086">
            <v>320.17</v>
          </cell>
        </row>
        <row r="5087">
          <cell r="A5087">
            <v>40400</v>
          </cell>
          <cell r="B5087" t="str">
            <v>ELETRODUTO FLEXIVEL PLANO EM PEAD, COR PRETA E LARANJA, DIAMETRO 25 MM</v>
          </cell>
          <cell r="C5087" t="str">
            <v xml:space="preserve">M     </v>
          </cell>
          <cell r="D5087">
            <v>1.49</v>
          </cell>
        </row>
        <row r="5088">
          <cell r="A5088">
            <v>40401</v>
          </cell>
          <cell r="B5088" t="str">
            <v>ELETRODUTO FLEXIVEL PLANO EM PEAD, COR PRETA E LARANJA,  DIAMETRO 32 MM</v>
          </cell>
          <cell r="C5088" t="str">
            <v xml:space="preserve">M     </v>
          </cell>
          <cell r="D5088">
            <v>2.2000000000000002</v>
          </cell>
        </row>
        <row r="5089">
          <cell r="A5089">
            <v>40402</v>
          </cell>
          <cell r="B5089" t="str">
            <v>ELETRODUTO FLEXIVEL PLANO EM PEAD, COR PRETA E LARANJA,  DIAMETRO 40 MM</v>
          </cell>
          <cell r="C5089" t="str">
            <v xml:space="preserve">M     </v>
          </cell>
          <cell r="D5089">
            <v>2.83</v>
          </cell>
        </row>
        <row r="5090">
          <cell r="A5090">
            <v>40406</v>
          </cell>
          <cell r="B5090" t="str">
            <v>PERFURATRIZ MANUAL, TORQUE MAXIMO 55 KGF.M, POTENCIA 5 CV, COM DIAMETRO MAXIMO 8 1/2" (INCLUI SUPORTE/CHASSI TIPO MESA)</v>
          </cell>
          <cell r="C5090" t="str">
            <v xml:space="preserve">UN    </v>
          </cell>
          <cell r="D5090">
            <v>39280.78</v>
          </cell>
        </row>
        <row r="5091">
          <cell r="A5091">
            <v>40408</v>
          </cell>
          <cell r="B5091" t="str">
            <v>CURVA 180 GRAUS, DE PVC RIGIDO ROSCAVEL, DE 1 1/4", PARA ELETRODUTO</v>
          </cell>
          <cell r="C5091" t="str">
            <v xml:space="preserve">UN    </v>
          </cell>
          <cell r="D5091">
            <v>4.53</v>
          </cell>
        </row>
        <row r="5092">
          <cell r="A5092">
            <v>40409</v>
          </cell>
          <cell r="B5092" t="str">
            <v>CURVA 180 GRAUS, DE PVC RIGIDO ROSCAVEL, DE 1/2", PARA ELETRODUTO</v>
          </cell>
          <cell r="C5092" t="str">
            <v xml:space="preserve">UN    </v>
          </cell>
          <cell r="D5092">
            <v>1.6</v>
          </cell>
        </row>
        <row r="5093">
          <cell r="A5093">
            <v>40410</v>
          </cell>
          <cell r="B5093" t="str">
            <v>ACOPLAMENTO RIGIDO EM FERRO FUNDIDO PARA SISTEMA DE TUBULACAO RANHURADA, DN 50 MM (2")</v>
          </cell>
          <cell r="C5093" t="str">
            <v xml:space="preserve">UN    </v>
          </cell>
          <cell r="D5093">
            <v>13.21</v>
          </cell>
        </row>
        <row r="5094">
          <cell r="A5094">
            <v>40411</v>
          </cell>
          <cell r="B5094" t="str">
            <v>ACOPLAMENTO RIGIDO EM FERRO FUNDIDO PARA SISTEMA DE TUBULACAO RANHURADA, DN 65 MM (2 1/2")</v>
          </cell>
          <cell r="C5094" t="str">
            <v xml:space="preserve">UN    </v>
          </cell>
          <cell r="D5094">
            <v>14.33</v>
          </cell>
        </row>
        <row r="5095">
          <cell r="A5095">
            <v>40412</v>
          </cell>
          <cell r="B5095" t="str">
            <v>ACOPLAMENTO RIGIDO EMFERRO FUNDIDO PARA SISTEMA DE TUBULACAO RANHURADA, DN 80 MM (3")</v>
          </cell>
          <cell r="C5095" t="str">
            <v xml:space="preserve">UN    </v>
          </cell>
          <cell r="D5095">
            <v>16.09</v>
          </cell>
        </row>
        <row r="5096">
          <cell r="A5096">
            <v>40413</v>
          </cell>
          <cell r="B5096" t="str">
            <v>CURVA 90 GRAUS RANHURADA EM FERRO FUNDIDO, DN 50 MM (2")</v>
          </cell>
          <cell r="C5096" t="str">
            <v xml:space="preserve">UN    </v>
          </cell>
          <cell r="D5096">
            <v>12.56</v>
          </cell>
        </row>
        <row r="5097">
          <cell r="A5097">
            <v>40414</v>
          </cell>
          <cell r="B5097" t="str">
            <v>CURVA 45 GRAUS RANHURADA EM FERRO FUNDIDO, DN 50 MM (2")</v>
          </cell>
          <cell r="C5097" t="str">
            <v xml:space="preserve">UN    </v>
          </cell>
          <cell r="D5097">
            <v>11.56</v>
          </cell>
        </row>
        <row r="5098">
          <cell r="A5098">
            <v>40415</v>
          </cell>
          <cell r="B5098" t="str">
            <v>CURVA 90 GRAUS RANHURADA EM FERRO FUNDIDO, DN 65 MM (2 1/2")</v>
          </cell>
          <cell r="C5098" t="str">
            <v xml:space="preserve">UN    </v>
          </cell>
          <cell r="D5098">
            <v>17.899999999999999</v>
          </cell>
        </row>
        <row r="5099">
          <cell r="A5099">
            <v>40416</v>
          </cell>
          <cell r="B5099" t="str">
            <v>CURVA 45 GRAUS RANHURADA EM FERRO FUNDIDO, DN 65 MM (2 1/2")</v>
          </cell>
          <cell r="C5099" t="str">
            <v xml:space="preserve">UN    </v>
          </cell>
          <cell r="D5099">
            <v>15.98</v>
          </cell>
        </row>
        <row r="5100">
          <cell r="A5100">
            <v>40417</v>
          </cell>
          <cell r="B5100" t="str">
            <v>CURVA 90 GRAUS RANHURADA EM FERRO FUNDIDO, DN 80 MM (3")</v>
          </cell>
          <cell r="C5100" t="str">
            <v xml:space="preserve">UN    </v>
          </cell>
          <cell r="D5100">
            <v>21.12</v>
          </cell>
        </row>
        <row r="5101">
          <cell r="A5101">
            <v>40418</v>
          </cell>
          <cell r="B5101" t="str">
            <v>CURVA 45 GRAUS RANHURADA EM FERRO FUNDIDO, DN 80 MM (3")</v>
          </cell>
          <cell r="C5101" t="str">
            <v xml:space="preserve">UN    </v>
          </cell>
          <cell r="D5101">
            <v>19.059999999999999</v>
          </cell>
        </row>
        <row r="5102">
          <cell r="A5102">
            <v>40419</v>
          </cell>
          <cell r="B5102" t="str">
            <v>TE RANHURADO EM FERRO FUNDIDO, DN 50 (2")</v>
          </cell>
          <cell r="C5102" t="str">
            <v xml:space="preserve">UN    </v>
          </cell>
          <cell r="D5102">
            <v>20.57</v>
          </cell>
        </row>
        <row r="5103">
          <cell r="A5103">
            <v>40420</v>
          </cell>
          <cell r="B5103" t="str">
            <v>TE RANHURADO EM FERRO FUNDIDO, DN 65 (2 1/2")</v>
          </cell>
          <cell r="C5103" t="str">
            <v xml:space="preserve">UN    </v>
          </cell>
          <cell r="D5103">
            <v>30.02</v>
          </cell>
        </row>
        <row r="5104">
          <cell r="A5104">
            <v>40421</v>
          </cell>
          <cell r="B5104" t="str">
            <v>TE RANHURADO EM FERRO FUNDIDO, DN 80 (3")</v>
          </cell>
          <cell r="C5104" t="str">
            <v xml:space="preserve">UN    </v>
          </cell>
          <cell r="D5104">
            <v>31.96</v>
          </cell>
        </row>
        <row r="5105">
          <cell r="A5105">
            <v>40422</v>
          </cell>
          <cell r="B5105" t="str">
            <v>CURVA 90 GRAUS EM ACO PRETO, RAIO CURTO, SOLDAVEL, PRESSAO 3.000 LBS, DN 65 MM (2 1/2")</v>
          </cell>
          <cell r="C5105" t="str">
            <v xml:space="preserve">UN    </v>
          </cell>
          <cell r="D5105">
            <v>126.26</v>
          </cell>
        </row>
        <row r="5106">
          <cell r="A5106">
            <v>40423</v>
          </cell>
          <cell r="B5106" t="str">
            <v>CURVA 45 GRAUS EM ACO PRETO, SOLDAVEL, PRESSAO 3.000 LBS, DN 25 MM (1")</v>
          </cell>
          <cell r="C5106" t="str">
            <v xml:space="preserve">UN    </v>
          </cell>
          <cell r="D5106">
            <v>18.53</v>
          </cell>
        </row>
        <row r="5107">
          <cell r="A5107">
            <v>40424</v>
          </cell>
          <cell r="B5107" t="str">
            <v>CHAPA DE ACO CARBONO LAMINADO A QUENTE, QUALIDADE ESTRUTURAL, BITOLA 3/16", E =4,75 MM (37,29 KG/M2)</v>
          </cell>
          <cell r="C5107" t="str">
            <v xml:space="preserve">KG    </v>
          </cell>
          <cell r="D5107">
            <v>3.83</v>
          </cell>
        </row>
        <row r="5108">
          <cell r="A5108">
            <v>40425</v>
          </cell>
          <cell r="B5108" t="str">
            <v>CHAPA DE ACO GROSSA, SAE 1020, BITOLA 1/4", E = 6,35 MM (49,85 KG/M2)</v>
          </cell>
          <cell r="C5108" t="str">
            <v xml:space="preserve">KG    </v>
          </cell>
          <cell r="D5108">
            <v>3.85</v>
          </cell>
        </row>
        <row r="5109">
          <cell r="A5109">
            <v>40432</v>
          </cell>
          <cell r="B5109" t="str">
            <v>ESPACADOR / SEPARADOR DE BARRA , METALICO, TIPO CARAMBOLA, PARA TIRANTES, 25 X 84 MM</v>
          </cell>
          <cell r="C5109" t="str">
            <v xml:space="preserve">UN    </v>
          </cell>
          <cell r="D5109">
            <v>1.57</v>
          </cell>
        </row>
        <row r="5110">
          <cell r="A5110">
            <v>40433</v>
          </cell>
          <cell r="B5110" t="str">
            <v>ESPACADOR/SEPARADOR DE CORDOALHA TIPO DISCO 12 FUROS DE 14 MM, PARA TIRANTES</v>
          </cell>
          <cell r="C5110" t="str">
            <v xml:space="preserve">UN    </v>
          </cell>
          <cell r="D5110">
            <v>0.87</v>
          </cell>
        </row>
        <row r="5111">
          <cell r="A5111">
            <v>40435</v>
          </cell>
          <cell r="B5111" t="str">
            <v>PERFURATRIZ SOBRE ESTEIRA, TORQUE MAXIMO DE 600 KGF, POTENCIA ENTRE 50 E 60 HP, DIAMETRO MAXIMO DE 10"</v>
          </cell>
          <cell r="C5111" t="str">
            <v xml:space="preserve">UN    </v>
          </cell>
          <cell r="D5111">
            <v>515062.5</v>
          </cell>
        </row>
        <row r="5112">
          <cell r="A5112">
            <v>40436</v>
          </cell>
          <cell r="B5112" t="str">
            <v>GABIAO TIPO CAIXA, MALHA HEXAGONAL 8 X 10 CM (ZN/AL), FIO DE 2,7 MM, DIMENSOES 5,0 X 1,0 X 1,0 M (C X L X A)</v>
          </cell>
          <cell r="C5112" t="str">
            <v xml:space="preserve">M3    </v>
          </cell>
          <cell r="D5112">
            <v>222.23</v>
          </cell>
        </row>
        <row r="5113">
          <cell r="A5113">
            <v>40438</v>
          </cell>
          <cell r="B5113" t="str">
            <v>GABIAO TIPO CAIXA, MALHA HEXAGONAL 8 X 10 CM (ZN/AL), FIO DE 2,7 MM, DIMENSOES 2,0 X 1,0 X 1,0 M (C X L X A)</v>
          </cell>
          <cell r="C5113" t="str">
            <v xml:space="preserve">M3    </v>
          </cell>
          <cell r="D5113">
            <v>178.22</v>
          </cell>
        </row>
        <row r="5114">
          <cell r="A5114">
            <v>40439</v>
          </cell>
          <cell r="B5114" t="str">
            <v>GABIAO TIPO CAIXA, MALHA HEXAGONAL 8 X 10 CM (ZN/AL), FIO DE 2,7 MM, DIMENSOES 5,0 X 1,0 X 0,5 M (C X L X A)</v>
          </cell>
          <cell r="C5114" t="str">
            <v xml:space="preserve">M3    </v>
          </cell>
          <cell r="D5114">
            <v>303.88</v>
          </cell>
        </row>
        <row r="5115">
          <cell r="A5115">
            <v>40440</v>
          </cell>
          <cell r="B5115" t="str">
            <v>GABIAO TIPO CAIXA PARA SOLO REFORCADO, MALHA HEXAGONAL 8 X 10 CM (ZN/ AL + PVC), FIO 2,7 MM, DIMENSOES 2,0 X 1,0 X 0,5 M, COM CAUDA DE 4,0 M</v>
          </cell>
          <cell r="C5115" t="str">
            <v xml:space="preserve">M3    </v>
          </cell>
          <cell r="D5115">
            <v>398.58</v>
          </cell>
        </row>
        <row r="5116">
          <cell r="A5116">
            <v>40441</v>
          </cell>
          <cell r="B5116" t="str">
            <v>GABIAO TIPO CAIXA PARA SOLO REFORCADO, MALHA HEXAGONAL 8 X 10 CM (ZN/ AL + PVC), FIO 2,7 MM, DIMENSOES 2,0 X 1,0 X 1,0 M, COM CAUDA DE 4,0 M</v>
          </cell>
          <cell r="C5116" t="str">
            <v xml:space="preserve">M3    </v>
          </cell>
          <cell r="D5116">
            <v>254.47</v>
          </cell>
        </row>
        <row r="5117">
          <cell r="A5117">
            <v>40449</v>
          </cell>
          <cell r="B5117" t="str">
            <v>GABIAO TIPO CAIXA TRAPEZOIDAL, MALHA HEXAGONAL 10 X 12 CM (ZN/AL + PVC) FIO 2,7 MM, FACE COM 65 GRAUS, DIMENSOES 2,0 X 1,5 X 1,0 M (C X L X A)</v>
          </cell>
          <cell r="C5117" t="str">
            <v xml:space="preserve">M3    </v>
          </cell>
          <cell r="D5117">
            <v>213.93</v>
          </cell>
        </row>
        <row r="5118">
          <cell r="A5118">
            <v>40451</v>
          </cell>
          <cell r="B5118" t="str">
            <v>GABIAO MANTA (COLCHAO) MALHA HEXAGONAL 6 X 8 CM (ZN/AL + PVC), FIO 2,0 MM, DIMENSOES 5,0 X 2,0 X 0,17 M (C X L X A)</v>
          </cell>
          <cell r="C5118" t="str">
            <v xml:space="preserve">M2    </v>
          </cell>
          <cell r="D5118">
            <v>80.06</v>
          </cell>
        </row>
        <row r="5119">
          <cell r="A5119">
            <v>40452</v>
          </cell>
          <cell r="B5119" t="str">
            <v>GABIAO MANTA (COLCHAO) MALHA HEXAGONAL 6 X 8 CM (ZN/AL + PVC), FIO 2,0 MM, DIMENSOES 5,0 X 2,0 X 0,30 M (C X L X A)</v>
          </cell>
          <cell r="C5119" t="str">
            <v xml:space="preserve">M2    </v>
          </cell>
          <cell r="D5119">
            <v>95.02</v>
          </cell>
        </row>
        <row r="5120">
          <cell r="A5120">
            <v>40453</v>
          </cell>
          <cell r="B5120" t="str">
            <v>GABIAO MANTA (COLCHAO) MALHA HEXAGONAL 6 X 8 CM (ZN/AL + PVC), FIO 2,0 MM, DIMENSOES 5,0 X 2,0 X 0,23 M (C X L X A)</v>
          </cell>
          <cell r="C5120" t="str">
            <v xml:space="preserve">M2    </v>
          </cell>
          <cell r="D5120">
            <v>86.63</v>
          </cell>
        </row>
        <row r="5121">
          <cell r="A5121">
            <v>40514</v>
          </cell>
          <cell r="B5121" t="str">
            <v>VERNIZ POLIURETANO BRILHANTE PARA MADEIRA, SEM FILTRO SOLAR, USO INTERNO E EXTERNO</v>
          </cell>
          <cell r="C5121" t="str">
            <v xml:space="preserve">L     </v>
          </cell>
          <cell r="D5121">
            <v>16.84</v>
          </cell>
        </row>
        <row r="5122">
          <cell r="A5122">
            <v>40515</v>
          </cell>
          <cell r="B5122" t="str">
            <v>BLOQUETE/PISO DE CONCRETO - MODELO PISOGRAMA/CONCREGRAMA/PAVI-GRADE/GRAMEIRO, *60  CM X 45* CM, E =  *7* CM, COR NATURAL</v>
          </cell>
          <cell r="C5122" t="str">
            <v xml:space="preserve">M2    </v>
          </cell>
          <cell r="D5122">
            <v>54.91</v>
          </cell>
        </row>
        <row r="5123">
          <cell r="A5123">
            <v>40516</v>
          </cell>
          <cell r="B5123" t="str">
            <v>BLOQUETE/PISO DE CONCRETO - MODELO PISOGRAMA/CONCREGRAMA/PAVI-GRADE/GRAMEIRO, *60  CM X 45* CM, E =  *9* CM, COR NATURAL</v>
          </cell>
          <cell r="C5123" t="str">
            <v xml:space="preserve">M2    </v>
          </cell>
          <cell r="D5123">
            <v>65.39</v>
          </cell>
        </row>
        <row r="5124">
          <cell r="A5124">
            <v>40517</v>
          </cell>
          <cell r="B5124" t="str">
            <v>BLOQUETE/PISO DE CONCRETO - MODELO BLOCO PISOGRAMA/CONCREGRAMA 2 FUROS, *35  CM X 15* CM, E =  *6* CM, COR NATURAL</v>
          </cell>
          <cell r="C5124" t="str">
            <v xml:space="preserve">M2    </v>
          </cell>
          <cell r="D5124">
            <v>43.41</v>
          </cell>
        </row>
        <row r="5125">
          <cell r="A5125">
            <v>40519</v>
          </cell>
          <cell r="B5125" t="str">
            <v>CORTADEIRA HIDRAULICA DE VERGALHAO, PARA ACO DE DIAMETRO ATE 50 MM, MOTOR ELETRICO TRIFASICO, POTENCIA DE 5,5 HP A 7,5 HP</v>
          </cell>
          <cell r="C5125" t="str">
            <v xml:space="preserve">UN    </v>
          </cell>
          <cell r="D5125">
            <v>53086.75</v>
          </cell>
        </row>
        <row r="5126">
          <cell r="A5126">
            <v>40520</v>
          </cell>
          <cell r="B5126" t="str">
            <v>BLOQUETE/PISO DE CONCRETO - MODELO BLOCO PISOGRAMA/CONCREGRAMA 2 FUROS, *35  CM X 15* CM, E =  *8* CM, COR NATURAL</v>
          </cell>
          <cell r="C5126" t="str">
            <v xml:space="preserve">M2    </v>
          </cell>
          <cell r="D5126">
            <v>45.48</v>
          </cell>
        </row>
        <row r="5127">
          <cell r="A5127">
            <v>40521</v>
          </cell>
          <cell r="B5127" t="str">
            <v>DOBRADEIRA ELETROMECANICA DE VERGALHAO, PARA ACO DE DIAMETRO ATE 1 1/2 "Â, MOTOR ELETRICO TRIFASICO, POTENCIA DE 3 HP ATE 5 HP</v>
          </cell>
          <cell r="C5127" t="str">
            <v xml:space="preserve">UN    </v>
          </cell>
          <cell r="D5127">
            <v>56263.42</v>
          </cell>
        </row>
        <row r="5128">
          <cell r="A5128">
            <v>40524</v>
          </cell>
          <cell r="B5128" t="str">
            <v>BLOQUETE/PISO INTERTRAVADO DE CONCRETO - MODELO RETANGULAR/TIJOLINHO/PAVER/HOLANDES/PARALELEPIPEDO, 20 CM X 10 CM, E = 10 CM, RESISTENCIA DE 35 MPA (NBR 9781), COR NATURAL</v>
          </cell>
          <cell r="C5128" t="str">
            <v xml:space="preserve">M2    </v>
          </cell>
          <cell r="D5128">
            <v>46.52</v>
          </cell>
        </row>
        <row r="5129">
          <cell r="A5129">
            <v>40525</v>
          </cell>
          <cell r="B5129" t="str">
            <v>BLOQUETE/PISO INTERTRAVADO DE CONCRETO - MODELO ONDA/16 FACES/UNISTEIN/PAVIS, *22 CM X *11 CM, E = 10 CM, RESISTENCIA DE 35 MPA (NBR 9781), COR NATURAL</v>
          </cell>
          <cell r="C5129" t="str">
            <v xml:space="preserve">M2    </v>
          </cell>
          <cell r="D5129">
            <v>46.52</v>
          </cell>
        </row>
        <row r="5130">
          <cell r="A5130">
            <v>40527</v>
          </cell>
          <cell r="B5130" t="str">
            <v>GUINCHO DE ALAVANCA MANUAL, CAPACIDADE DE 1,6 T, COM 20 M DE CABO DE ACO (AQUISICAO)</v>
          </cell>
          <cell r="C5130" t="str">
            <v xml:space="preserve">UN    </v>
          </cell>
          <cell r="D5130">
            <v>2676.76</v>
          </cell>
        </row>
        <row r="5131">
          <cell r="A5131">
            <v>40529</v>
          </cell>
          <cell r="B5131" t="str">
            <v>BLOQUETE/PISO INTERTRAVADO DE CONCRETO - MODELO ONDA/16 FACES/UNISTEIN/PAVIS, *22 CM X *11 CM, E = 10 CM, RESISTENCIA DE 50 MPA (NBR 9781), COR NATURAL</v>
          </cell>
          <cell r="C5131" t="str">
            <v xml:space="preserve">M2    </v>
          </cell>
          <cell r="D5131">
            <v>51.06</v>
          </cell>
        </row>
        <row r="5132">
          <cell r="A5132">
            <v>40534</v>
          </cell>
          <cell r="B5132" t="str">
            <v>MONTANTE EM BARRA CHATA ACO GALVANIZADO, *65 X 8* MM, ALTURA *1420* MM, PINTURA ELETROSTATICA, COR PRETA</v>
          </cell>
          <cell r="C5132" t="str">
            <v xml:space="preserve">UN    </v>
          </cell>
          <cell r="D5132">
            <v>151.22999999999999</v>
          </cell>
        </row>
        <row r="5133">
          <cell r="A5133">
            <v>40535</v>
          </cell>
          <cell r="B5133" t="str">
            <v>PERFIL "U" SIMPLES DE ACO GALVANIZADO DOBRADO 75 X *40* MM, E = 2,65 MM</v>
          </cell>
          <cell r="C5133" t="str">
            <v xml:space="preserve">KG    </v>
          </cell>
          <cell r="D5133">
            <v>4.0999999999999996</v>
          </cell>
        </row>
        <row r="5134">
          <cell r="A5134">
            <v>40536</v>
          </cell>
          <cell r="B5134" t="str">
            <v>PERFIL "U" ENRIJECIDO DE ACO GALVANIZADO, DOBRADO, 150 X 60 X 20 MM, E = 3,00 MM</v>
          </cell>
          <cell r="C5134" t="str">
            <v xml:space="preserve">KG    </v>
          </cell>
          <cell r="D5134">
            <v>4.0999999999999996</v>
          </cell>
        </row>
        <row r="5135">
          <cell r="A5135">
            <v>40537</v>
          </cell>
          <cell r="B5135" t="str">
            <v>PERFIL "U" ENRIJECIDO DE  ACO GALVANIZADO, DOBRADO, 200 X 75 X 25 MM, E = 3,75 MM</v>
          </cell>
          <cell r="C5135" t="str">
            <v xml:space="preserve">KG    </v>
          </cell>
          <cell r="D5135">
            <v>4.0999999999999996</v>
          </cell>
        </row>
        <row r="5136">
          <cell r="A5136">
            <v>40547</v>
          </cell>
          <cell r="B5136" t="str">
            <v>PARAFUSO ZINCADO, AUTOBROCANTE, FLANGEADO, 4,2 X 19"</v>
          </cell>
          <cell r="C5136" t="str">
            <v xml:space="preserve">CENTO </v>
          </cell>
          <cell r="D5136">
            <v>14.52</v>
          </cell>
        </row>
        <row r="5137">
          <cell r="A5137">
            <v>40549</v>
          </cell>
          <cell r="B5137" t="str">
            <v>PARAFUSO, COMUM, ASTM A307, SEXTAVADO, DIAMETRO 1/2" (12,7 MM), COMPRIMENTO 1" (25,4 MM)</v>
          </cell>
          <cell r="C5137" t="str">
            <v xml:space="preserve">CENTO </v>
          </cell>
          <cell r="D5137">
            <v>98.52</v>
          </cell>
        </row>
        <row r="5138">
          <cell r="A5138">
            <v>40552</v>
          </cell>
          <cell r="B5138" t="str">
            <v>PARAFUSO, AUTO ATARRACHANTE, CABECA CHATA, FENDA SIMPLES, 1/4 (6,35 MM) X 25 MM</v>
          </cell>
          <cell r="C5138" t="str">
            <v xml:space="preserve">CENTO </v>
          </cell>
          <cell r="D5138">
            <v>24.89</v>
          </cell>
        </row>
        <row r="5139">
          <cell r="A5139">
            <v>40553</v>
          </cell>
          <cell r="B5139" t="str">
            <v>AGREGADO RECICLADO (RCD), CLASSE A, CINZA, TIPO RACHAO RECICLADO</v>
          </cell>
          <cell r="C5139" t="str">
            <v xml:space="preserve">M3    </v>
          </cell>
          <cell r="D5139">
            <v>32</v>
          </cell>
        </row>
        <row r="5140">
          <cell r="A5140">
            <v>40555</v>
          </cell>
          <cell r="B5140" t="str">
            <v>GUARNICAO/MOLDURA DE ACABAMENTO PARA ESQUADRIA DE ALUMINIO ANODIZADO NATURAL, PARA 1 FACE (COLETADO CAIXA)</v>
          </cell>
          <cell r="C5140" t="str">
            <v xml:space="preserve">M     </v>
          </cell>
          <cell r="D5140">
            <v>29.78</v>
          </cell>
        </row>
        <row r="5141">
          <cell r="A5141">
            <v>40568</v>
          </cell>
          <cell r="B5141" t="str">
            <v>PREGO DE ACO POLIDO COM CABECA 22 X 48 (4 1/4 X 5)</v>
          </cell>
          <cell r="C5141" t="str">
            <v xml:space="preserve">KG    </v>
          </cell>
          <cell r="D5141">
            <v>8.89</v>
          </cell>
        </row>
        <row r="5142">
          <cell r="A5142">
            <v>40598</v>
          </cell>
          <cell r="B5142" t="str">
            <v>PERFIL UDC ("U" DOBRADO DE CHAPA) SIMPLES DE ACO LAMINADO, GALVANIZADO, ASTM A36, 127 X 50 MM, E= 3 MM</v>
          </cell>
          <cell r="C5142" t="str">
            <v xml:space="preserve">KG    </v>
          </cell>
          <cell r="D5142">
            <v>4.0999999999999996</v>
          </cell>
        </row>
        <row r="5143">
          <cell r="A5143">
            <v>40607</v>
          </cell>
          <cell r="B5143" t="str">
            <v>CANOPLA ACABAMENTO CROMADO PARA INSTALACAO DE SPRINKLER, SOB FORRO, 15 MM</v>
          </cell>
          <cell r="C5143" t="str">
            <v xml:space="preserve">UN    </v>
          </cell>
          <cell r="D5143">
            <v>3.1</v>
          </cell>
        </row>
        <row r="5144">
          <cell r="A5144">
            <v>40623</v>
          </cell>
          <cell r="B5144" t="str">
            <v>CHAPA PARA EMENDA DE VIGA, EM ACO GROSSO, QUALIDADE ESTRUTURAL, BITOLA 3/16 ", E= 4,75 MM, 4 FUROS, LARGURA 45 MM, COMPRIMENTO 500 MM</v>
          </cell>
          <cell r="C5144" t="str">
            <v xml:space="preserve">PAR   </v>
          </cell>
          <cell r="D5144">
            <v>24.3</v>
          </cell>
        </row>
        <row r="5145">
          <cell r="A5145">
            <v>40624</v>
          </cell>
          <cell r="B5145" t="str">
            <v>TUBO ACO PRETO SEM COSTURA 1 1/2", E= *3,68 MM, SCHEDULE 40, 4,05 KG/M</v>
          </cell>
          <cell r="C5145" t="str">
            <v xml:space="preserve">M     </v>
          </cell>
          <cell r="D5145">
            <v>38.090000000000003</v>
          </cell>
        </row>
        <row r="5146">
          <cell r="A5146">
            <v>40626</v>
          </cell>
          <cell r="B5146" t="str">
            <v>TUBO ACO GALVANIZADO COM COSTURA, CLASSE MEDIA, DN 1", E = 3,38 MM, PESO 2,50 KG/M (NBR 5580)</v>
          </cell>
          <cell r="C5146" t="str">
            <v xml:space="preserve">M     </v>
          </cell>
          <cell r="D5146">
            <v>17.190000000000001</v>
          </cell>
        </row>
        <row r="5147">
          <cell r="A5147">
            <v>40635</v>
          </cell>
          <cell r="B5147" t="str">
            <v>ESCAVADEIRA HIDRAULICA SOBRE ESTEIRA, COM GARRA GIRATORIA DE MANDIBULAS, PESO OPERACIONAL ENTRE 22,00 E 25,50 TON, POTENCIA LIQUIDA ENTRE 150 E 160 HP</v>
          </cell>
          <cell r="C5147" t="str">
            <v xml:space="preserve">UN    </v>
          </cell>
          <cell r="D5147">
            <v>589196.31999999995</v>
          </cell>
        </row>
        <row r="5148">
          <cell r="A5148">
            <v>40636</v>
          </cell>
          <cell r="B5148" t="str">
            <v>ESCAVADEIRA HIDRAULICA SOBRE ESTEIRAS, CAPACIDADE DA CACAMBA ENTRE 1,20 E 1,50 M3, PESO OPERACIONAL ENTRE 20,00 E 22,00 TON, POTENCIA LIQUIDA ENTRE 150 E 155 HP, EQUIPADA COM CLAMSHELL</v>
          </cell>
          <cell r="C5148" t="str">
            <v xml:space="preserve">UN    </v>
          </cell>
          <cell r="D5148">
            <v>567211.94999999995</v>
          </cell>
        </row>
        <row r="5149">
          <cell r="A5149">
            <v>40637</v>
          </cell>
          <cell r="B5149" t="str">
            <v>MAQUINA DEMARCADORA DE FAIXA DE TRAFEGO A FRIO, AUTOPROPELIDA, MOTOR DIESEL 38 HP</v>
          </cell>
          <cell r="C5149" t="str">
            <v xml:space="preserve">UN    </v>
          </cell>
          <cell r="D5149">
            <v>444393.8</v>
          </cell>
        </row>
        <row r="5150">
          <cell r="A5150">
            <v>40647</v>
          </cell>
          <cell r="B5150" t="str">
            <v>PISO INDUSTRIAL EM CONCRETO ARMADO DE ACABAMENTO POLIDO, ESPESSURA 12 CM (CIMENTO QUEIMADO) (INCLUSO EXECUCAO)</v>
          </cell>
          <cell r="C5150" t="str">
            <v xml:space="preserve">M2    </v>
          </cell>
          <cell r="D5150">
            <v>124.02</v>
          </cell>
        </row>
        <row r="5151">
          <cell r="A5151">
            <v>40648</v>
          </cell>
          <cell r="B5151" t="str">
            <v>PISO EPOXI AUTONIVELANTE, ESPESSURA *4* MM (INCLUSO EXECUCAO)</v>
          </cell>
          <cell r="C5151" t="str">
            <v xml:space="preserve">M2    </v>
          </cell>
          <cell r="D5151">
            <v>151.87</v>
          </cell>
        </row>
        <row r="5152">
          <cell r="A5152">
            <v>40649</v>
          </cell>
          <cell r="B5152" t="str">
            <v>PISO EPOXI MULTILAYER, ESPESSURA *2* MM (INCLUSO EXECUCAO)</v>
          </cell>
          <cell r="C5152" t="str">
            <v xml:space="preserve">M2    </v>
          </cell>
          <cell r="D5152">
            <v>88.46</v>
          </cell>
        </row>
        <row r="5153">
          <cell r="A5153">
            <v>40650</v>
          </cell>
          <cell r="B5153" t="str">
            <v>PISO FULGET (GRANITO LAVADO) EM PLACAS DE *40 X 40* CM (SEM COLOCACAO)</v>
          </cell>
          <cell r="C5153" t="str">
            <v xml:space="preserve">M2    </v>
          </cell>
          <cell r="D5153">
            <v>113.9</v>
          </cell>
        </row>
        <row r="5154">
          <cell r="A5154">
            <v>40651</v>
          </cell>
          <cell r="B5154" t="str">
            <v>PISO FULGET (GRANITO LAVADO) EM PLACAS DE *75 X 75* CM (SEM COLOCACAO)</v>
          </cell>
          <cell r="C5154" t="str">
            <v xml:space="preserve">M2    </v>
          </cell>
          <cell r="D5154">
            <v>210.08</v>
          </cell>
        </row>
        <row r="5155">
          <cell r="A5155">
            <v>40652</v>
          </cell>
          <cell r="B5155" t="str">
            <v>PISO FULGET (GRANITO LAVADO) MOLDADO IN LOCO (INCLUSO EXECUCAO)</v>
          </cell>
          <cell r="C5155" t="str">
            <v xml:space="preserve">M2    </v>
          </cell>
          <cell r="D5155">
            <v>112.63</v>
          </cell>
        </row>
        <row r="5156">
          <cell r="A5156">
            <v>40653</v>
          </cell>
          <cell r="B5156" t="str">
            <v>PISO KORODUR (INCLUSO EXECUCAO)</v>
          </cell>
          <cell r="C5156" t="str">
            <v xml:space="preserve">M2    </v>
          </cell>
          <cell r="D5156">
            <v>94.92</v>
          </cell>
        </row>
        <row r="5157">
          <cell r="A5157">
            <v>40654</v>
          </cell>
          <cell r="B5157" t="str">
            <v>PISO URETANO, VERSAO REVESTIMENTO AUTONIVELANTE, ESPESSURA VARIÁVEL DE 3 A 4 MM (INCLUSO EXECUCAO)</v>
          </cell>
          <cell r="C5157" t="str">
            <v xml:space="preserve">M2    </v>
          </cell>
          <cell r="D5157">
            <v>147.44</v>
          </cell>
        </row>
        <row r="5158">
          <cell r="A5158">
            <v>40659</v>
          </cell>
          <cell r="B5158"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5158" t="str">
            <v xml:space="preserve">M2    </v>
          </cell>
          <cell r="D5158">
            <v>286.14999999999998</v>
          </cell>
        </row>
        <row r="5159">
          <cell r="A5159">
            <v>40660</v>
          </cell>
          <cell r="B5159"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5159" t="str">
            <v xml:space="preserve">M2    </v>
          </cell>
          <cell r="D5159">
            <v>362.66</v>
          </cell>
        </row>
        <row r="5160">
          <cell r="A5160">
            <v>40661</v>
          </cell>
          <cell r="B5160"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5160" t="str">
            <v xml:space="preserve">M2    </v>
          </cell>
          <cell r="D5160">
            <v>222.97</v>
          </cell>
        </row>
        <row r="5161">
          <cell r="A5161">
            <v>40662</v>
          </cell>
          <cell r="B5161" t="str">
            <v>JANELA BASCULANTE EM MADEIRA PINUS/ EUCALIPTO/ TAUARI/ VIROLA OU EQUIVALENTE DA REGIAO, *60 X 60*, CAIXA DO BATENTE/ MARCO E = *10* CM, 2 BASCULAS PARA VIDRO, COM FERRAGENS (SEM VIDRO, SEM GUARNICAO/ALIZAR E SEM ACABAMENTO)</v>
          </cell>
          <cell r="C5161" t="str">
            <v xml:space="preserve">UN    </v>
          </cell>
          <cell r="D5161">
            <v>72.8</v>
          </cell>
        </row>
        <row r="5162">
          <cell r="A5162">
            <v>40664</v>
          </cell>
          <cell r="B5162" t="str">
            <v>PERFIL CARTOLA DE ACO GALVANIZADO, *20 X 30 X 10* MM, E =  0,8 MM</v>
          </cell>
          <cell r="C5162" t="str">
            <v xml:space="preserve">KG    </v>
          </cell>
          <cell r="D5162">
            <v>3.51</v>
          </cell>
        </row>
        <row r="5163">
          <cell r="A5163">
            <v>40671</v>
          </cell>
          <cell r="B5163" t="str">
            <v>PLACA/PISO DE CONCRETO POROSO/ PAVIMENTO PERMEAVEL/BLOCO DRENANTE DE CONCRETO, 40 CM X 40 CM, E = 6 CM, COR NATURAL</v>
          </cell>
          <cell r="C5163" t="str">
            <v xml:space="preserve">M2    </v>
          </cell>
          <cell r="D5163">
            <v>41.24</v>
          </cell>
        </row>
        <row r="5164">
          <cell r="A5164">
            <v>40699</v>
          </cell>
          <cell r="B5164"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5164" t="str">
            <v xml:space="preserve">UN    </v>
          </cell>
          <cell r="D5164">
            <v>8674.83</v>
          </cell>
        </row>
        <row r="5165">
          <cell r="A5165">
            <v>40700</v>
          </cell>
          <cell r="B516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5165" t="str">
            <v xml:space="preserve">UN    </v>
          </cell>
          <cell r="D5165">
            <v>20193.87</v>
          </cell>
        </row>
        <row r="5166">
          <cell r="A5166">
            <v>40701</v>
          </cell>
          <cell r="B5166"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5166" t="str">
            <v xml:space="preserve">UN    </v>
          </cell>
          <cell r="D5166">
            <v>153382.87</v>
          </cell>
        </row>
        <row r="5167">
          <cell r="A5167">
            <v>40703</v>
          </cell>
          <cell r="B5167" t="str">
            <v>MARTELO DEMOLIDOR ELETRICO, COM POTENCIA DE 2.000 W, FREQUENCIA DE 1.000 IMPACTOS POR MINUTO, FORÇA DE IMPACTO ENTRE 60 E 65 J, PESO DE 30 KG</v>
          </cell>
          <cell r="C5167" t="str">
            <v xml:space="preserve">UN    </v>
          </cell>
          <cell r="D5167">
            <v>5833</v>
          </cell>
        </row>
        <row r="5168">
          <cell r="A5168">
            <v>40706</v>
          </cell>
          <cell r="B5168" t="str">
            <v>TELA DE ARAME GALV REVESTIDO EM PVC, QUADRANGULAR / LOSANGULAR,  FIO 1,24 MM (18 BWG), BITOLA = *1,9* MM, MALHA  1,9 X 1,9  CM, H = 2 M</v>
          </cell>
          <cell r="C5168" t="str">
            <v xml:space="preserve">M2    </v>
          </cell>
          <cell r="D5168">
            <v>30.74</v>
          </cell>
        </row>
        <row r="5169">
          <cell r="A5169">
            <v>40707</v>
          </cell>
          <cell r="B5169" t="str">
            <v>TELA DE ARAME GALV REVESTIDO EM PVC, QUADRANGULAR/LOSANGULAR, FIO 2,77 MM (12 BWG), MALHA 3 X 3 CM, H = 2 M</v>
          </cell>
          <cell r="C5169" t="str">
            <v xml:space="preserve">M2    </v>
          </cell>
          <cell r="D5169">
            <v>61.11</v>
          </cell>
        </row>
        <row r="5170">
          <cell r="A5170">
            <v>40789</v>
          </cell>
          <cell r="B5170" t="str">
            <v>PERFURATRIZ MANUAL, TORQUE MAXIMO 83 N.M, POTENCIA 5 CV, COM DIAMETRO MAXIMO 4" (NAO INCLUI SUPORTE / CHASSI)</v>
          </cell>
          <cell r="C5170" t="str">
            <v xml:space="preserve">UN    </v>
          </cell>
          <cell r="D5170">
            <v>5660.76</v>
          </cell>
        </row>
        <row r="5171">
          <cell r="A5171">
            <v>40791</v>
          </cell>
          <cell r="B5171" t="str">
            <v>PERFURATRIZ MANUAL, TORQUE MAXIMO 83 N.M, POTENCIA 5 CV, COM DIAMETRO MAXIMO 4", PARA SOLO GRAMPEADO (INCLUI SUPORTE OU CHASSI TIPO MESA)</v>
          </cell>
          <cell r="C5171" t="str">
            <v xml:space="preserve">UN    </v>
          </cell>
          <cell r="D5171">
            <v>17720.650000000001</v>
          </cell>
        </row>
        <row r="5172">
          <cell r="A5172">
            <v>40805</v>
          </cell>
          <cell r="B5172" t="str">
            <v>DESENHISTA DETALHISTA (MENSALISTA)</v>
          </cell>
          <cell r="C5172" t="str">
            <v xml:space="preserve">MES   </v>
          </cell>
          <cell r="D5172">
            <v>2827.02</v>
          </cell>
        </row>
        <row r="5173">
          <cell r="A5173">
            <v>40806</v>
          </cell>
          <cell r="B5173" t="str">
            <v>DESENHISTA COPISTA (MENSALISTA)</v>
          </cell>
          <cell r="C5173" t="str">
            <v xml:space="preserve">MES   </v>
          </cell>
          <cell r="D5173">
            <v>2324.4</v>
          </cell>
        </row>
        <row r="5174">
          <cell r="A5174">
            <v>40807</v>
          </cell>
          <cell r="B5174" t="str">
            <v>DESENHISTA PROJETISTA (MENSALISTA)</v>
          </cell>
          <cell r="C5174" t="str">
            <v xml:space="preserve">MES   </v>
          </cell>
          <cell r="D5174">
            <v>4225.82</v>
          </cell>
        </row>
        <row r="5175">
          <cell r="A5175">
            <v>40808</v>
          </cell>
          <cell r="B5175" t="str">
            <v>DESENHISTA TECNICO AUXILIAR (MENSALISTA)</v>
          </cell>
          <cell r="C5175" t="str">
            <v xml:space="preserve">MES   </v>
          </cell>
          <cell r="D5175">
            <v>2295.63</v>
          </cell>
        </row>
        <row r="5176">
          <cell r="A5176">
            <v>40809</v>
          </cell>
          <cell r="B5176" t="str">
            <v>ALMOXARIFE (MENSALISTA)</v>
          </cell>
          <cell r="C5176" t="str">
            <v xml:space="preserve">MES   </v>
          </cell>
          <cell r="D5176">
            <v>2033.06</v>
          </cell>
        </row>
        <row r="5177">
          <cell r="A5177">
            <v>40810</v>
          </cell>
          <cell r="B5177" t="str">
            <v>APONTADOR OU APROPRIADOR (MENSALISTA)</v>
          </cell>
          <cell r="C5177" t="str">
            <v xml:space="preserve">MES   </v>
          </cell>
          <cell r="D5177">
            <v>1920.73</v>
          </cell>
        </row>
        <row r="5178">
          <cell r="A5178">
            <v>40811</v>
          </cell>
          <cell r="B5178" t="str">
            <v>ENGENHEIRO CIVIL DE OBRA JUNIOR (MENSALISTA)</v>
          </cell>
          <cell r="C5178" t="str">
            <v xml:space="preserve">MES   </v>
          </cell>
          <cell r="D5178">
            <v>12025.64</v>
          </cell>
        </row>
        <row r="5179">
          <cell r="A5179">
            <v>40812</v>
          </cell>
          <cell r="B5179" t="str">
            <v>AUXILIAR DE ESCRITORIO (MENSALISTA)</v>
          </cell>
          <cell r="C5179" t="str">
            <v xml:space="preserve">MES   </v>
          </cell>
          <cell r="D5179">
            <v>2135.5300000000002</v>
          </cell>
        </row>
        <row r="5180">
          <cell r="A5180">
            <v>40813</v>
          </cell>
          <cell r="B5180" t="str">
            <v>ENGENHEIRO CIVIL DE OBRA PLENO (MENSALISTA)</v>
          </cell>
          <cell r="C5180" t="str">
            <v xml:space="preserve">MES   </v>
          </cell>
          <cell r="D5180">
            <v>15145.72</v>
          </cell>
        </row>
        <row r="5181">
          <cell r="A5181">
            <v>40814</v>
          </cell>
          <cell r="B5181" t="str">
            <v>ENGENHEIRO CIVIL DE OBRA SENIOR (MENSALISTA)</v>
          </cell>
          <cell r="C5181" t="str">
            <v xml:space="preserve">MES   </v>
          </cell>
          <cell r="D5181">
            <v>19895.89</v>
          </cell>
        </row>
        <row r="5182">
          <cell r="A5182">
            <v>40815</v>
          </cell>
          <cell r="B5182" t="str">
            <v>ARQUITETO JUNIOR (MENSALISTA)</v>
          </cell>
          <cell r="C5182" t="str">
            <v xml:space="preserve">MES   </v>
          </cell>
          <cell r="D5182">
            <v>11365.89</v>
          </cell>
        </row>
        <row r="5183">
          <cell r="A5183">
            <v>40816</v>
          </cell>
          <cell r="B5183" t="str">
            <v>ARQUITETO PLENO (MENSALISTA)</v>
          </cell>
          <cell r="C5183" t="str">
            <v xml:space="preserve">MES   </v>
          </cell>
          <cell r="D5183">
            <v>13042.65</v>
          </cell>
        </row>
        <row r="5184">
          <cell r="A5184">
            <v>40817</v>
          </cell>
          <cell r="B5184" t="str">
            <v>ARQUITETO SENIOR (MENSALISTA)</v>
          </cell>
          <cell r="C5184" t="str">
            <v xml:space="preserve">MES   </v>
          </cell>
          <cell r="D5184">
            <v>15452.25</v>
          </cell>
        </row>
        <row r="5185">
          <cell r="A5185">
            <v>40818</v>
          </cell>
          <cell r="B5185" t="str">
            <v>ENCARREGADO GERAL DE OBRAS (MENSALISTA)</v>
          </cell>
          <cell r="C5185" t="str">
            <v xml:space="preserve">MES   </v>
          </cell>
          <cell r="D5185">
            <v>3185.79</v>
          </cell>
        </row>
        <row r="5186">
          <cell r="A5186">
            <v>40819</v>
          </cell>
          <cell r="B5186" t="str">
            <v>MESTRE DE OBRAS (MENSALISTA)</v>
          </cell>
          <cell r="C5186" t="str">
            <v xml:space="preserve">MES   </v>
          </cell>
          <cell r="D5186">
            <v>5309.65</v>
          </cell>
        </row>
        <row r="5187">
          <cell r="A5187">
            <v>40820</v>
          </cell>
          <cell r="B5187" t="str">
            <v>TOPOGRAFO (MENSALISTA)</v>
          </cell>
          <cell r="C5187" t="str">
            <v xml:space="preserve">MES   </v>
          </cell>
          <cell r="D5187">
            <v>4358.46</v>
          </cell>
        </row>
        <row r="5188">
          <cell r="A5188">
            <v>40839</v>
          </cell>
          <cell r="B5188" t="str">
            <v>PARAFUSO, ASTM A307 - GRAU A, SEXTAVADO, ZINCADO, DIAMETRO 3/8" (9,52 MM), COMPRIMENTO 1 " (25,4 MM)</v>
          </cell>
          <cell r="C5188" t="str">
            <v xml:space="preserve">CENTO </v>
          </cell>
          <cell r="D5188">
            <v>60.15</v>
          </cell>
        </row>
        <row r="5189">
          <cell r="A5189">
            <v>40861</v>
          </cell>
          <cell r="B5189" t="str">
            <v>TRANSPORTE - MENSALISTA (ENCARGOS COMPLEMENTARES) (COLETADO CAIXA)</v>
          </cell>
          <cell r="C5189" t="str">
            <v xml:space="preserve">MES   </v>
          </cell>
          <cell r="D5189">
            <v>103.39</v>
          </cell>
        </row>
        <row r="5190">
          <cell r="A5190">
            <v>40862</v>
          </cell>
          <cell r="B5190" t="str">
            <v>ALIMENTACAO - MENSALISTA (ENCARGOS COMPLEMENTARES) (COLETADO CAIXA)</v>
          </cell>
          <cell r="C5190" t="str">
            <v xml:space="preserve">MES   </v>
          </cell>
          <cell r="D5190">
            <v>488.79</v>
          </cell>
        </row>
        <row r="5191">
          <cell r="A5191">
            <v>40863</v>
          </cell>
          <cell r="B5191" t="str">
            <v>EXAMES - MENSALISTA (ENCARGOS COMPLEMENTARES) (COLETADO CAIXA)</v>
          </cell>
          <cell r="C5191" t="str">
            <v xml:space="preserve">MES   </v>
          </cell>
          <cell r="D5191">
            <v>69.239999999999995</v>
          </cell>
        </row>
        <row r="5192">
          <cell r="A5192">
            <v>40864</v>
          </cell>
          <cell r="B5192" t="str">
            <v>SEGURO - MENSALISTA (ENCARGOS COMPLEMENTARES) (COLETADO CAIXA)</v>
          </cell>
          <cell r="C5192" t="str">
            <v xml:space="preserve">MES   </v>
          </cell>
          <cell r="D5192">
            <v>3.94</v>
          </cell>
        </row>
        <row r="5193">
          <cell r="A5193">
            <v>40865</v>
          </cell>
          <cell r="B5193" t="str">
            <v>TELHA DE CONCRETO TIPO CLASSICA, COR CINZA, COMPRIMENTO DE *42* CM, RENDIMENTO DE *10* TELHAS/M2 (COLETADO CAIXA)</v>
          </cell>
          <cell r="C5193" t="str">
            <v xml:space="preserve">UN    </v>
          </cell>
          <cell r="D5193">
            <v>1.9</v>
          </cell>
        </row>
        <row r="5194">
          <cell r="A5194">
            <v>40866</v>
          </cell>
          <cell r="B5194" t="str">
            <v>CUMEEIRA PARA TELHA DE CONCRETO, PARA 2 AGUAS DE TELHADO, COR CINZA, RENDIMENTO DE *3* TELHAS/M (COLETADO CAIXA)</v>
          </cell>
          <cell r="C5194" t="str">
            <v xml:space="preserve">UN    </v>
          </cell>
          <cell r="D5194">
            <v>8.98</v>
          </cell>
        </row>
        <row r="5195">
          <cell r="A5195">
            <v>40868</v>
          </cell>
          <cell r="B5195" t="str">
            <v>FELTRO EM LA DE ROCHA, 1 FACE REVESTIDA COM FILME DE POLIPROPILENO, EM ROLO, DENSIDADE = 32 KG/M3, E=*50* MM (COLETADO CAIXA)</v>
          </cell>
          <cell r="C5195" t="str">
            <v xml:space="preserve">M2    </v>
          </cell>
          <cell r="D5195">
            <v>42.15</v>
          </cell>
        </row>
        <row r="5196">
          <cell r="A5196">
            <v>40869</v>
          </cell>
          <cell r="B5196" t="str">
            <v>CALHA QUADRADA DE CHAPA DE ACO GALVANIZADA NUM 24, CORTE 33 CM (COLETADO CAIXA)</v>
          </cell>
          <cell r="C5196" t="str">
            <v xml:space="preserve">M     </v>
          </cell>
          <cell r="D5196">
            <v>15.88</v>
          </cell>
        </row>
        <row r="5197">
          <cell r="A5197">
            <v>40870</v>
          </cell>
          <cell r="B5197" t="str">
            <v>CALHA QUADRADA DE CHAPA DE ACO GALVANIZADA NUM 24, CORTE 50 CM (COLETADO CAIXA)</v>
          </cell>
          <cell r="C5197" t="str">
            <v xml:space="preserve">M     </v>
          </cell>
          <cell r="D5197">
            <v>25.22</v>
          </cell>
        </row>
        <row r="5198">
          <cell r="A5198">
            <v>40871</v>
          </cell>
          <cell r="B5198" t="str">
            <v>CALHA QUADRADA DE CHAPA DE ACO GALVANIZADA NUM 24, CORTE 100 CM (COLETADO CAIXA)</v>
          </cell>
          <cell r="C5198" t="str">
            <v xml:space="preserve">M     </v>
          </cell>
          <cell r="D5198">
            <v>50.44</v>
          </cell>
        </row>
        <row r="5199">
          <cell r="A5199">
            <v>40872</v>
          </cell>
          <cell r="B5199" t="str">
            <v>RUFO INTERNO/EXTERNO DE CHAPA DE ACO GALVANIZADA NUM 24, CORTE 25 CM (COLETADO CAIXA)</v>
          </cell>
          <cell r="C5199" t="str">
            <v xml:space="preserve">M     </v>
          </cell>
          <cell r="D5199">
            <v>14.25</v>
          </cell>
        </row>
        <row r="5200">
          <cell r="A5200">
            <v>40874</v>
          </cell>
          <cell r="B5200" t="str">
            <v>GANCHO L COM ROSCA PARA FIXAR TELHA EM MADEIRA 5/16" X 350 MM (COLETADO CAIXA)</v>
          </cell>
          <cell r="C5200" t="str">
            <v xml:space="preserve">UN    </v>
          </cell>
          <cell r="D5200">
            <v>1.1599999999999999</v>
          </cell>
        </row>
        <row r="5201">
          <cell r="A5201">
            <v>40879</v>
          </cell>
          <cell r="B5201" t="str">
            <v>FITA ADESIVA ALUMINIZADA PARA INSTALACAO DE MANTAS DE SUBCOBERTURA, L = *5* CM</v>
          </cell>
          <cell r="C5201" t="str">
            <v xml:space="preserve">M     </v>
          </cell>
          <cell r="D5201">
            <v>0.05</v>
          </cell>
        </row>
        <row r="5202">
          <cell r="A5202">
            <v>40908</v>
          </cell>
          <cell r="B5202" t="str">
            <v>AUXILIAR DE ALMOXARIFE (MENSALISTA)</v>
          </cell>
          <cell r="C5202" t="str">
            <v xml:space="preserve">MES   </v>
          </cell>
          <cell r="D5202">
            <v>1527.47</v>
          </cell>
        </row>
        <row r="5203">
          <cell r="A5203">
            <v>40909</v>
          </cell>
          <cell r="B5203" t="str">
            <v>AJUDANTE DE SERRALHEIRO (MENSALISTA)</v>
          </cell>
          <cell r="C5203" t="str">
            <v xml:space="preserve">MES   </v>
          </cell>
          <cell r="D5203">
            <v>1444.84</v>
          </cell>
        </row>
        <row r="5204">
          <cell r="A5204">
            <v>40910</v>
          </cell>
          <cell r="B5204" t="str">
            <v>SERRALHEIRO (MENSALISTA)</v>
          </cell>
          <cell r="C5204" t="str">
            <v xml:space="preserve">MES   </v>
          </cell>
          <cell r="D5204">
            <v>1921.05</v>
          </cell>
        </row>
        <row r="5205">
          <cell r="A5205">
            <v>40911</v>
          </cell>
          <cell r="B5205" t="str">
            <v>ARMADOR (MENSALISTA)</v>
          </cell>
          <cell r="C5205" t="str">
            <v xml:space="preserve">MES   </v>
          </cell>
          <cell r="D5205">
            <v>2033.06</v>
          </cell>
        </row>
        <row r="5206">
          <cell r="A5206">
            <v>40912</v>
          </cell>
          <cell r="B5206" t="str">
            <v>AJUDANTE DE ARMADOR (MENSALISTA)</v>
          </cell>
          <cell r="C5206" t="str">
            <v xml:space="preserve">MES   </v>
          </cell>
          <cell r="D5206">
            <v>1527.47</v>
          </cell>
        </row>
        <row r="5207">
          <cell r="A5207">
            <v>40913</v>
          </cell>
          <cell r="B5207" t="str">
            <v>CARPINTEIRO AUXILIAR (MENSALISTA)</v>
          </cell>
          <cell r="C5207" t="str">
            <v xml:space="preserve">MES   </v>
          </cell>
          <cell r="D5207">
            <v>1250.23</v>
          </cell>
        </row>
        <row r="5208">
          <cell r="A5208">
            <v>40914</v>
          </cell>
          <cell r="B5208" t="str">
            <v>CARPINTEIRO DE FORMAS (MENSALISTA)</v>
          </cell>
          <cell r="C5208" t="str">
            <v xml:space="preserve">MES   </v>
          </cell>
          <cell r="D5208">
            <v>2033.06</v>
          </cell>
        </row>
        <row r="5209">
          <cell r="A5209">
            <v>40915</v>
          </cell>
          <cell r="B5209" t="str">
            <v>CARPINTEIRO DE ESQUADRIAS (MENSALISTA)</v>
          </cell>
          <cell r="C5209" t="str">
            <v xml:space="preserve">MES   </v>
          </cell>
          <cell r="D5209">
            <v>2003.3</v>
          </cell>
        </row>
        <row r="5210">
          <cell r="A5210">
            <v>40916</v>
          </cell>
          <cell r="B5210" t="str">
            <v>MARCENEIRO (MENSALISTA)</v>
          </cell>
          <cell r="C5210" t="str">
            <v xml:space="preserve">MES   </v>
          </cell>
          <cell r="D5210">
            <v>1826.73</v>
          </cell>
        </row>
        <row r="5211">
          <cell r="A5211">
            <v>40918</v>
          </cell>
          <cell r="B5211" t="str">
            <v>ELETRICISTA (MENSALISTA)</v>
          </cell>
          <cell r="C5211" t="str">
            <v xml:space="preserve">MES   </v>
          </cell>
          <cell r="D5211">
            <v>2036.38</v>
          </cell>
        </row>
        <row r="5212">
          <cell r="A5212">
            <v>40919</v>
          </cell>
          <cell r="B5212" t="str">
            <v>AJUDANTE DE ELETRICISTA (MENSALISTA)</v>
          </cell>
          <cell r="C5212" t="str">
            <v xml:space="preserve">MES   </v>
          </cell>
          <cell r="D5212">
            <v>1459.18</v>
          </cell>
        </row>
        <row r="5213">
          <cell r="A5213">
            <v>40920</v>
          </cell>
          <cell r="B5213" t="str">
            <v>BLASTER, DINAMITADOR OU CABO DE FOGO (MENSALISTA)</v>
          </cell>
          <cell r="C5213" t="str">
            <v xml:space="preserve">MES   </v>
          </cell>
          <cell r="D5213">
            <v>2311.14</v>
          </cell>
        </row>
        <row r="5214">
          <cell r="A5214">
            <v>40921</v>
          </cell>
          <cell r="B5214" t="str">
            <v>MONTADOR DE MAQUINAS (MENSALISTA)</v>
          </cell>
          <cell r="C5214" t="str">
            <v xml:space="preserve">MES   </v>
          </cell>
          <cell r="D5214">
            <v>2778.18</v>
          </cell>
        </row>
        <row r="5215">
          <cell r="A5215">
            <v>40922</v>
          </cell>
          <cell r="B5215" t="str">
            <v>ELETROTECNICO (MENSALISTA)</v>
          </cell>
          <cell r="C5215" t="str">
            <v xml:space="preserve">MES   </v>
          </cell>
          <cell r="D5215">
            <v>3124.02</v>
          </cell>
        </row>
        <row r="5216">
          <cell r="A5216">
            <v>40923</v>
          </cell>
          <cell r="B5216" t="str">
            <v>ELETRICISTA DE MANUTENCAO INDUSTRIAL (MENSALISTA)</v>
          </cell>
          <cell r="C5216" t="str">
            <v xml:space="preserve">MES   </v>
          </cell>
          <cell r="D5216">
            <v>2623.57</v>
          </cell>
        </row>
        <row r="5217">
          <cell r="A5217">
            <v>40924</v>
          </cell>
          <cell r="B5217" t="str">
            <v>MONTADOR DE ELETROELETRONICOS (MENSALISTA)</v>
          </cell>
          <cell r="C5217" t="str">
            <v xml:space="preserve">MES   </v>
          </cell>
          <cell r="D5217">
            <v>1774.18</v>
          </cell>
        </row>
        <row r="5218">
          <cell r="A5218">
            <v>40925</v>
          </cell>
          <cell r="B5218" t="str">
            <v>MECANICO DE REFRIGERACAO (MENSALISTA)</v>
          </cell>
          <cell r="C5218" t="str">
            <v xml:space="preserve">MES   </v>
          </cell>
          <cell r="D5218">
            <v>1968.63</v>
          </cell>
        </row>
        <row r="5219">
          <cell r="A5219">
            <v>40927</v>
          </cell>
          <cell r="B5219" t="str">
            <v>AUXILIAR DE ENCANADOR OU BOMBEIRO HIDRAULICO (MENSALISTA)</v>
          </cell>
          <cell r="C5219" t="str">
            <v xml:space="preserve">MES   </v>
          </cell>
          <cell r="D5219">
            <v>1527.47</v>
          </cell>
        </row>
        <row r="5220">
          <cell r="A5220">
            <v>40928</v>
          </cell>
          <cell r="B5220" t="str">
            <v>ENCANADOR OU BOMBEIRO HIDRAULICO (MENSALISTA)</v>
          </cell>
          <cell r="C5220" t="str">
            <v xml:space="preserve">MES   </v>
          </cell>
          <cell r="D5220">
            <v>2033.06</v>
          </cell>
        </row>
        <row r="5221">
          <cell r="A5221">
            <v>40929</v>
          </cell>
          <cell r="B5221" t="str">
            <v>INSTALADOR DE TUBULACOES (TUBOS/EQUIPAMENTOS) (MENSALISTA)</v>
          </cell>
          <cell r="C5221" t="str">
            <v xml:space="preserve">MES   </v>
          </cell>
          <cell r="D5221">
            <v>2691.69</v>
          </cell>
        </row>
        <row r="5222">
          <cell r="A5222">
            <v>40930</v>
          </cell>
          <cell r="B5222" t="str">
            <v>ASSENTADOR DE TUBOS (MENSALISTA)</v>
          </cell>
          <cell r="C5222" t="str">
            <v xml:space="preserve">MES   </v>
          </cell>
          <cell r="D5222">
            <v>2691.69</v>
          </cell>
        </row>
        <row r="5223">
          <cell r="A5223">
            <v>40931</v>
          </cell>
          <cell r="B5223" t="str">
            <v>AUXILIAR TECNICO / ASSISTENTE DE ENGENHARIA (MENSALISTA)</v>
          </cell>
          <cell r="C5223" t="str">
            <v xml:space="preserve">MES   </v>
          </cell>
          <cell r="D5223">
            <v>3883.35</v>
          </cell>
        </row>
        <row r="5224">
          <cell r="A5224">
            <v>40932</v>
          </cell>
          <cell r="B5224" t="str">
            <v>LEITURISTA OU CADASTRISTA DE REDES DE AGUA E ESGOTO (MENSALISTA)</v>
          </cell>
          <cell r="C5224" t="str">
            <v xml:space="preserve">MES   </v>
          </cell>
          <cell r="D5224">
            <v>3185.34</v>
          </cell>
        </row>
        <row r="5225">
          <cell r="A5225">
            <v>40934</v>
          </cell>
          <cell r="B5225" t="str">
            <v>COORDENADOR / GERENTE DE OBRA (MENSALISTA)</v>
          </cell>
          <cell r="C5225" t="str">
            <v xml:space="preserve">MES   </v>
          </cell>
          <cell r="D5225">
            <v>25906.67</v>
          </cell>
        </row>
        <row r="5226">
          <cell r="A5226">
            <v>40935</v>
          </cell>
          <cell r="B5226" t="str">
            <v>ARQUITETO PAISAGISTA (MENSALISTA)</v>
          </cell>
          <cell r="C5226" t="str">
            <v xml:space="preserve">MES   </v>
          </cell>
          <cell r="D5226">
            <v>11365.89</v>
          </cell>
        </row>
        <row r="5227">
          <cell r="A5227">
            <v>40936</v>
          </cell>
          <cell r="B5227" t="str">
            <v>ENGENHEIRO CIVIL JUNIOR (MENSALISTA)</v>
          </cell>
          <cell r="C5227" t="str">
            <v xml:space="preserve">MES   </v>
          </cell>
          <cell r="D5227">
            <v>12025.64</v>
          </cell>
        </row>
        <row r="5228">
          <cell r="A5228">
            <v>40937</v>
          </cell>
          <cell r="B5228" t="str">
            <v>ENGENHEIRO CIVIL PLENO (MENSALISTA)</v>
          </cell>
          <cell r="C5228" t="str">
            <v xml:space="preserve">MES   </v>
          </cell>
          <cell r="D5228">
            <v>15196.47</v>
          </cell>
        </row>
        <row r="5229">
          <cell r="A5229">
            <v>40938</v>
          </cell>
          <cell r="B5229" t="str">
            <v>ENGENHEIRO CIVIL SENIOR (MENSALISTA)</v>
          </cell>
          <cell r="C5229" t="str">
            <v xml:space="preserve">MES   </v>
          </cell>
          <cell r="D5229">
            <v>19895.89</v>
          </cell>
        </row>
        <row r="5230">
          <cell r="A5230">
            <v>40939</v>
          </cell>
          <cell r="B5230" t="str">
            <v>ENGENHEIRO ELETRICISTA (MENSALISTA)</v>
          </cell>
          <cell r="C5230" t="str">
            <v xml:space="preserve">MES   </v>
          </cell>
          <cell r="D5230">
            <v>13887.13</v>
          </cell>
        </row>
        <row r="5231">
          <cell r="A5231">
            <v>40940</v>
          </cell>
          <cell r="B5231" t="str">
            <v>ENGENHEIRO SANITARISTA (MENSALISTA)</v>
          </cell>
          <cell r="C5231" t="str">
            <v xml:space="preserve">MES   </v>
          </cell>
          <cell r="D5231">
            <v>12023.6</v>
          </cell>
        </row>
        <row r="5232">
          <cell r="A5232">
            <v>40974</v>
          </cell>
          <cell r="B5232" t="str">
            <v>MECANICO DE EQUIPAMENTOS PESADOS (MENSALISTA)</v>
          </cell>
          <cell r="C5232" t="str">
            <v xml:space="preserve">MES   </v>
          </cell>
          <cell r="D5232">
            <v>3049.59</v>
          </cell>
        </row>
        <row r="5233">
          <cell r="A5233">
            <v>40975</v>
          </cell>
          <cell r="B5233" t="str">
            <v>AUXILIAR DE MECANICO (MENSALISTA)</v>
          </cell>
          <cell r="C5233" t="str">
            <v xml:space="preserve">MES   </v>
          </cell>
          <cell r="D5233">
            <v>1618.17</v>
          </cell>
        </row>
        <row r="5234">
          <cell r="A5234">
            <v>40976</v>
          </cell>
          <cell r="B5234" t="str">
            <v>CAVOUQUEIRO OU OPERADOR DE PERFURATRIZ / ROMPEDOR (MENSALISTA)</v>
          </cell>
          <cell r="C5234" t="str">
            <v xml:space="preserve">MES   </v>
          </cell>
          <cell r="D5234">
            <v>1730.15</v>
          </cell>
        </row>
        <row r="5235">
          <cell r="A5235">
            <v>40977</v>
          </cell>
          <cell r="B5235" t="str">
            <v>MACARIQUEIRO (MENSALISTA)</v>
          </cell>
          <cell r="C5235" t="str">
            <v xml:space="preserve">MES   </v>
          </cell>
          <cell r="D5235">
            <v>3049.59</v>
          </cell>
        </row>
        <row r="5236">
          <cell r="A5236">
            <v>40978</v>
          </cell>
          <cell r="B5236" t="str">
            <v>OPERADOR DE COMPRESSOR DE AR OU COMPRESSORISTA (MENSALISTA)</v>
          </cell>
          <cell r="C5236" t="str">
            <v xml:space="preserve">MES   </v>
          </cell>
          <cell r="D5236">
            <v>1660.62</v>
          </cell>
        </row>
        <row r="5237">
          <cell r="A5237">
            <v>40979</v>
          </cell>
          <cell r="B5237" t="str">
            <v>OPERADOR DE JATO ABRASIVO OU JATISTA (MENSALISTA)</v>
          </cell>
          <cell r="C5237" t="str">
            <v xml:space="preserve">MES   </v>
          </cell>
          <cell r="D5237">
            <v>1645.86</v>
          </cell>
        </row>
        <row r="5238">
          <cell r="A5238">
            <v>40980</v>
          </cell>
          <cell r="B5238" t="str">
            <v>OPERADOR DE BATE-ESTACAS (MENSALISTA)</v>
          </cell>
          <cell r="C5238" t="str">
            <v xml:space="preserve">MES   </v>
          </cell>
          <cell r="D5238">
            <v>1945.25</v>
          </cell>
        </row>
        <row r="5239">
          <cell r="A5239">
            <v>40981</v>
          </cell>
          <cell r="B5239" t="str">
            <v>OPERADOR DE GUINCHO OU GUINCHEIRO (MENSALISTA)</v>
          </cell>
          <cell r="C5239" t="str">
            <v xml:space="preserve">MES   </v>
          </cell>
          <cell r="D5239">
            <v>1533.67</v>
          </cell>
        </row>
        <row r="5240">
          <cell r="A5240">
            <v>40982</v>
          </cell>
          <cell r="B5240" t="str">
            <v>OPERADOR DE MARTELETE OU MARTELETEIRO (MENSALISTA)</v>
          </cell>
          <cell r="C5240" t="str">
            <v xml:space="preserve">MES   </v>
          </cell>
          <cell r="D5240">
            <v>1541.98</v>
          </cell>
        </row>
        <row r="5241">
          <cell r="A5241">
            <v>40983</v>
          </cell>
          <cell r="B5241" t="str">
            <v>MONTADOR DE ESTRUTURAS METALICAS (MENSALISTA)</v>
          </cell>
          <cell r="C5241" t="str">
            <v xml:space="preserve">MES   </v>
          </cell>
          <cell r="D5241">
            <v>1634.06</v>
          </cell>
        </row>
        <row r="5242">
          <cell r="A5242">
            <v>40984</v>
          </cell>
          <cell r="B5242" t="str">
            <v>AJUDANTE DE ESTRUTURAS METALICAS (MENSALISTA)</v>
          </cell>
          <cell r="C5242" t="str">
            <v xml:space="preserve">MES   </v>
          </cell>
          <cell r="D5242">
            <v>1035.58</v>
          </cell>
        </row>
        <row r="5243">
          <cell r="A5243">
            <v>40985</v>
          </cell>
          <cell r="B5243" t="str">
            <v>RASTELEIRO (MENSALISTA)</v>
          </cell>
          <cell r="C5243" t="str">
            <v xml:space="preserve">MES   </v>
          </cell>
          <cell r="D5243">
            <v>1103.71</v>
          </cell>
        </row>
        <row r="5244">
          <cell r="A5244">
            <v>40987</v>
          </cell>
          <cell r="B5244" t="str">
            <v>OPERADOR DE ESCAVADEIRA (MENSALISTA)</v>
          </cell>
          <cell r="C5244" t="str">
            <v xml:space="preserve">MES   </v>
          </cell>
          <cell r="D5244">
            <v>2730.68</v>
          </cell>
        </row>
        <row r="5245">
          <cell r="A5245">
            <v>40988</v>
          </cell>
          <cell r="B5245" t="str">
            <v>MOTORISTA DE CAMINHAO-CARRETA (MENSALISTA)</v>
          </cell>
          <cell r="C5245" t="str">
            <v xml:space="preserve">MES   </v>
          </cell>
          <cell r="D5245">
            <v>2313.9</v>
          </cell>
        </row>
        <row r="5246">
          <cell r="A5246">
            <v>40990</v>
          </cell>
          <cell r="B5246" t="str">
            <v>MOTORISTA DE CARRO DE PASSEIO (MENSALISTA)</v>
          </cell>
          <cell r="C5246" t="str">
            <v xml:space="preserve">MES   </v>
          </cell>
          <cell r="D5246">
            <v>2136.9</v>
          </cell>
        </row>
        <row r="5247">
          <cell r="A5247">
            <v>40992</v>
          </cell>
          <cell r="B5247" t="str">
            <v>MOTORISTA OPERADOR DE CAMINHAO COM MUNCK (MENSALISTA)</v>
          </cell>
          <cell r="C5247" t="str">
            <v xml:space="preserve">MES   </v>
          </cell>
          <cell r="D5247">
            <v>2533</v>
          </cell>
        </row>
        <row r="5248">
          <cell r="A5248">
            <v>40994</v>
          </cell>
          <cell r="B5248" t="str">
            <v>MOTORISTA DE ONIBUS / MICRO-ONIBUS (MENSALISTA)</v>
          </cell>
          <cell r="C5248" t="str">
            <v xml:space="preserve">MES   </v>
          </cell>
          <cell r="D5248">
            <v>2313.9</v>
          </cell>
        </row>
        <row r="5249">
          <cell r="A5249">
            <v>40998</v>
          </cell>
          <cell r="B5249" t="str">
            <v>OPERADOR DE MAQUINAS E TRATORES DIVERSOS (TERRAPLANAGEM) (MENSALISTA)</v>
          </cell>
          <cell r="C5249" t="str">
            <v xml:space="preserve">MES   </v>
          </cell>
          <cell r="D5249">
            <v>2289.7399999999998</v>
          </cell>
        </row>
        <row r="5250">
          <cell r="A5250">
            <v>41001</v>
          </cell>
          <cell r="B5250" t="str">
            <v>OPERADOR DE USINA DE ASFALTO, DE SOLOS OU DE CONCRETO (MENSALISTA)</v>
          </cell>
          <cell r="C5250" t="str">
            <v xml:space="preserve">MES   </v>
          </cell>
          <cell r="D5250">
            <v>2312.59</v>
          </cell>
        </row>
        <row r="5251">
          <cell r="A5251">
            <v>41002</v>
          </cell>
          <cell r="B5251" t="str">
            <v>OPERADOR DE TRATOR - EXCLUSIVE AGROPECUARIA (MENSALISTA)</v>
          </cell>
          <cell r="C5251" t="str">
            <v xml:space="preserve">MES   </v>
          </cell>
          <cell r="D5251">
            <v>2416.09</v>
          </cell>
        </row>
        <row r="5252">
          <cell r="A5252">
            <v>41012</v>
          </cell>
          <cell r="B5252" t="str">
            <v>OPERADOR DE ROLO COMPACTADOR (MENSALISTA)</v>
          </cell>
          <cell r="C5252" t="str">
            <v xml:space="preserve">MES   </v>
          </cell>
          <cell r="D5252">
            <v>2210.56</v>
          </cell>
        </row>
        <row r="5253">
          <cell r="A5253">
            <v>41024</v>
          </cell>
          <cell r="B5253" t="str">
            <v>OPERADOR DE MOTONIVELADORA (MENSALISTA)</v>
          </cell>
          <cell r="C5253" t="str">
            <v xml:space="preserve">MES   </v>
          </cell>
          <cell r="D5253">
            <v>3585.35</v>
          </cell>
        </row>
        <row r="5254">
          <cell r="A5254">
            <v>41026</v>
          </cell>
          <cell r="B5254" t="str">
            <v>OPERADOR DE MOTO SCRAPER (MENSALISTA)</v>
          </cell>
          <cell r="C5254" t="str">
            <v xml:space="preserve">MES   </v>
          </cell>
          <cell r="D5254">
            <v>3585.35</v>
          </cell>
        </row>
        <row r="5255">
          <cell r="A5255">
            <v>41029</v>
          </cell>
          <cell r="B5255" t="str">
            <v>OPERADOR DE MESA VIBROACABADORA (MENSALISTA)</v>
          </cell>
          <cell r="C5255" t="str">
            <v xml:space="preserve">MES   </v>
          </cell>
          <cell r="D5255">
            <v>2312.58</v>
          </cell>
        </row>
        <row r="5256">
          <cell r="A5256">
            <v>41031</v>
          </cell>
          <cell r="B5256" t="str">
            <v>OPERADOR DE BETONEIRA (CAMINHAO) (MENSALISTA)</v>
          </cell>
          <cell r="C5256" t="str">
            <v xml:space="preserve">MES   </v>
          </cell>
          <cell r="D5256">
            <v>2445.8000000000002</v>
          </cell>
        </row>
        <row r="5257">
          <cell r="A5257">
            <v>41033</v>
          </cell>
          <cell r="B5257" t="str">
            <v>OPERADOR DE PA CARREGADEIRA (MENSALISTA)</v>
          </cell>
          <cell r="C5257" t="str">
            <v xml:space="preserve">MES   </v>
          </cell>
          <cell r="D5257">
            <v>2565.8200000000002</v>
          </cell>
        </row>
        <row r="5258">
          <cell r="A5258">
            <v>41036</v>
          </cell>
          <cell r="B5258" t="str">
            <v>OPERADOR DE GUINDASTE (MENSALISTA)</v>
          </cell>
          <cell r="C5258" t="str">
            <v xml:space="preserve">MES   </v>
          </cell>
          <cell r="D5258">
            <v>3164.18</v>
          </cell>
        </row>
        <row r="5259">
          <cell r="A5259">
            <v>41038</v>
          </cell>
          <cell r="B5259" t="str">
            <v>MOTORISTA DE CAMINHAO-BASCULANTE (MENSALISTA)</v>
          </cell>
          <cell r="C5259" t="str">
            <v xml:space="preserve">MES   </v>
          </cell>
          <cell r="D5259">
            <v>2312.58</v>
          </cell>
        </row>
        <row r="5260">
          <cell r="A5260">
            <v>41040</v>
          </cell>
          <cell r="B5260" t="str">
            <v>OPERADOR DE PAVIMENTADORA (MENSALISTA)</v>
          </cell>
          <cell r="C5260" t="str">
            <v xml:space="preserve">MES   </v>
          </cell>
          <cell r="D5260">
            <v>2535.89</v>
          </cell>
        </row>
        <row r="5261">
          <cell r="A5261">
            <v>41043</v>
          </cell>
          <cell r="B5261" t="str">
            <v>OPERADOR DE DEMARCADORA DE FAIXAS DE TRAFEGO (MENSALISTA)</v>
          </cell>
          <cell r="C5261" t="str">
            <v xml:space="preserve">MES   </v>
          </cell>
          <cell r="D5261">
            <v>2535.89</v>
          </cell>
        </row>
        <row r="5262">
          <cell r="A5262">
            <v>41065</v>
          </cell>
          <cell r="B5262" t="str">
            <v>PEDREIRO (MENSALISTA)</v>
          </cell>
          <cell r="C5262" t="str">
            <v xml:space="preserve">MES   </v>
          </cell>
          <cell r="D5262">
            <v>2033.06</v>
          </cell>
        </row>
        <row r="5263">
          <cell r="A5263">
            <v>41066</v>
          </cell>
          <cell r="B5263" t="str">
            <v>PASTILHEIRO (MENSALISTA)</v>
          </cell>
          <cell r="C5263" t="str">
            <v xml:space="preserve">MES   </v>
          </cell>
          <cell r="D5263">
            <v>2454.1999999999998</v>
          </cell>
        </row>
        <row r="5264">
          <cell r="A5264">
            <v>41067</v>
          </cell>
          <cell r="B5264" t="str">
            <v>MARMORISTA / GRANITEIRO (MENSALISTA)</v>
          </cell>
          <cell r="C5264" t="str">
            <v xml:space="preserve">MES   </v>
          </cell>
          <cell r="D5264">
            <v>1915.01</v>
          </cell>
        </row>
        <row r="5265">
          <cell r="A5265">
            <v>41068</v>
          </cell>
          <cell r="B5265" t="str">
            <v>CALCETEIRO  (MENSALISTA)</v>
          </cell>
          <cell r="C5265" t="str">
            <v xml:space="preserve">MES   </v>
          </cell>
          <cell r="D5265">
            <v>1872.32</v>
          </cell>
        </row>
        <row r="5266">
          <cell r="A5266">
            <v>41069</v>
          </cell>
          <cell r="B5266" t="str">
            <v>AZULEJISTA OU LADRILHEIRO (MENSALISTA)</v>
          </cell>
          <cell r="C5266" t="str">
            <v xml:space="preserve">MES   </v>
          </cell>
          <cell r="D5266">
            <v>1848.64</v>
          </cell>
        </row>
        <row r="5267">
          <cell r="A5267">
            <v>41070</v>
          </cell>
          <cell r="B5267" t="str">
            <v>TAQUEADOR OU TAQUEIRO (MENSALISTA)</v>
          </cell>
          <cell r="C5267" t="str">
            <v xml:space="preserve">MES   </v>
          </cell>
          <cell r="D5267">
            <v>1669.1</v>
          </cell>
        </row>
        <row r="5268">
          <cell r="A5268">
            <v>41071</v>
          </cell>
          <cell r="B5268" t="str">
            <v>AUXILIAR DE SERVICOS GERAIS (MENSALISTA)</v>
          </cell>
          <cell r="C5268" t="str">
            <v xml:space="preserve">MES   </v>
          </cell>
          <cell r="D5268">
            <v>1385.75</v>
          </cell>
        </row>
        <row r="5269">
          <cell r="A5269">
            <v>41072</v>
          </cell>
          <cell r="B5269" t="str">
            <v>AUXILIAR DE PEDREIRO (MENSALISTA)</v>
          </cell>
          <cell r="C5269" t="str">
            <v xml:space="preserve">MES   </v>
          </cell>
          <cell r="D5269">
            <v>1480.05</v>
          </cell>
        </row>
        <row r="5270">
          <cell r="A5270">
            <v>41073</v>
          </cell>
          <cell r="B5270" t="str">
            <v>VIDRACEIRO (MENSALISTA)</v>
          </cell>
          <cell r="C5270" t="str">
            <v xml:space="preserve">MES   </v>
          </cell>
          <cell r="D5270">
            <v>1814.24</v>
          </cell>
        </row>
        <row r="5271">
          <cell r="A5271">
            <v>41074</v>
          </cell>
          <cell r="B5271" t="str">
            <v>ESTUCADOR (MENSALISTA)</v>
          </cell>
          <cell r="C5271" t="str">
            <v xml:space="preserve">MES   </v>
          </cell>
          <cell r="D5271">
            <v>1793.56</v>
          </cell>
        </row>
        <row r="5272">
          <cell r="A5272">
            <v>41075</v>
          </cell>
          <cell r="B5272" t="str">
            <v>GESSEIRO (MENSALISTA)</v>
          </cell>
          <cell r="C5272" t="str">
            <v xml:space="preserve">MES   </v>
          </cell>
          <cell r="D5272">
            <v>1793.56</v>
          </cell>
        </row>
        <row r="5273">
          <cell r="A5273">
            <v>41076</v>
          </cell>
          <cell r="B5273" t="str">
            <v>IMPERMEABILIZADOR (MENSALISTA)</v>
          </cell>
          <cell r="C5273" t="str">
            <v xml:space="preserve">MES   </v>
          </cell>
          <cell r="D5273">
            <v>2138.02</v>
          </cell>
        </row>
        <row r="5274">
          <cell r="A5274">
            <v>41077</v>
          </cell>
          <cell r="B5274" t="str">
            <v>JARDINEIRO (MENSALISTA)</v>
          </cell>
          <cell r="C5274" t="str">
            <v xml:space="preserve">MES   </v>
          </cell>
          <cell r="D5274">
            <v>1540.89</v>
          </cell>
        </row>
        <row r="5275">
          <cell r="A5275">
            <v>41078</v>
          </cell>
          <cell r="B5275" t="str">
            <v>AUXILIAR DE AZULEJISTA (MENSALISTA)</v>
          </cell>
          <cell r="C5275" t="str">
            <v xml:space="preserve">MES   </v>
          </cell>
          <cell r="D5275">
            <v>1388.92</v>
          </cell>
        </row>
        <row r="5276">
          <cell r="A5276">
            <v>41079</v>
          </cell>
          <cell r="B5276" t="str">
            <v>PINTOR (MENSALISTA)</v>
          </cell>
          <cell r="C5276" t="str">
            <v xml:space="preserve">MES   </v>
          </cell>
          <cell r="D5276">
            <v>2033.06</v>
          </cell>
        </row>
        <row r="5277">
          <cell r="A5277">
            <v>41080</v>
          </cell>
          <cell r="B5277" t="str">
            <v>CALAFETADOR / CALAFATE (MENSALISTA)</v>
          </cell>
          <cell r="C5277" t="str">
            <v xml:space="preserve">MES   </v>
          </cell>
          <cell r="D5277">
            <v>1904.72</v>
          </cell>
        </row>
        <row r="5278">
          <cell r="A5278">
            <v>41081</v>
          </cell>
          <cell r="B5278" t="str">
            <v>PINTOR PARA TINTA EPOXI (MENSALISTA)</v>
          </cell>
          <cell r="C5278" t="str">
            <v xml:space="preserve">MES   </v>
          </cell>
          <cell r="D5278">
            <v>2421.04</v>
          </cell>
        </row>
        <row r="5279">
          <cell r="A5279">
            <v>41082</v>
          </cell>
          <cell r="B5279" t="str">
            <v>PINTOR DE LETREIROS (MENSALISTA)</v>
          </cell>
          <cell r="C5279" t="str">
            <v xml:space="preserve">MES   </v>
          </cell>
          <cell r="D5279">
            <v>2148.92</v>
          </cell>
        </row>
        <row r="5280">
          <cell r="A5280">
            <v>41083</v>
          </cell>
          <cell r="B5280" t="str">
            <v>AJUDANTE DE PINTOR (MENSALISTA)</v>
          </cell>
          <cell r="C5280" t="str">
            <v xml:space="preserve">MES   </v>
          </cell>
          <cell r="D5280">
            <v>1531.01</v>
          </cell>
        </row>
        <row r="5281">
          <cell r="A5281">
            <v>41084</v>
          </cell>
          <cell r="B5281" t="str">
            <v>SERVENTE DE OBRAS (MENSALISTA)</v>
          </cell>
          <cell r="C5281" t="str">
            <v xml:space="preserve">MES   </v>
          </cell>
          <cell r="D5281">
            <v>1445.07</v>
          </cell>
        </row>
        <row r="5282">
          <cell r="A5282">
            <v>41085</v>
          </cell>
          <cell r="B5282" t="str">
            <v>AJUDANTE ESPECIALIZADO (MENSALISTA)</v>
          </cell>
          <cell r="C5282" t="str">
            <v xml:space="preserve">MES   </v>
          </cell>
          <cell r="D5282">
            <v>1572.4</v>
          </cell>
        </row>
        <row r="5283">
          <cell r="A5283">
            <v>41086</v>
          </cell>
          <cell r="B5283" t="str">
            <v>AJUDANTE DE OPERACAO EM GERAL (MENSALISTA)</v>
          </cell>
          <cell r="C5283" t="str">
            <v xml:space="preserve">MES   </v>
          </cell>
          <cell r="D5283">
            <v>1572.4</v>
          </cell>
        </row>
        <row r="5284">
          <cell r="A5284">
            <v>41087</v>
          </cell>
          <cell r="B5284" t="str">
            <v>SOLDADOR (MENSALISTA)</v>
          </cell>
          <cell r="C5284" t="str">
            <v xml:space="preserve">MES   </v>
          </cell>
          <cell r="D5284">
            <v>2640.99</v>
          </cell>
        </row>
        <row r="5285">
          <cell r="A5285">
            <v>41088</v>
          </cell>
          <cell r="B5285" t="str">
            <v>SOLDADOR ELETRICO (PARA SOLDA A SER TESTADA COM RAIOS "X") (MENSALISTA)</v>
          </cell>
          <cell r="C5285" t="str">
            <v xml:space="preserve">MES   </v>
          </cell>
          <cell r="D5285">
            <v>2884.32</v>
          </cell>
        </row>
        <row r="5286">
          <cell r="A5286">
            <v>41089</v>
          </cell>
          <cell r="B5286" t="str">
            <v>TECNICO EM LABORATORIO E CAMPO DE CONSTRUCAO CIVIL (MENSALISTA)</v>
          </cell>
          <cell r="C5286" t="str">
            <v xml:space="preserve">MES   </v>
          </cell>
          <cell r="D5286">
            <v>4438.05</v>
          </cell>
        </row>
        <row r="5287">
          <cell r="A5287">
            <v>41090</v>
          </cell>
          <cell r="B5287" t="str">
            <v>AUXILIAR DE LABORATORISTA DE SOLOS E DE CONCRETO (MENSALISTA)</v>
          </cell>
          <cell r="C5287" t="str">
            <v xml:space="preserve">MES   </v>
          </cell>
          <cell r="D5287">
            <v>1575.02</v>
          </cell>
        </row>
        <row r="5288">
          <cell r="A5288">
            <v>41091</v>
          </cell>
          <cell r="B5288" t="str">
            <v>POCEIRO / ESCAVADOR DE VALAS E TUBULOES (MENSALISTA)</v>
          </cell>
          <cell r="C5288" t="str">
            <v xml:space="preserve">MES   </v>
          </cell>
          <cell r="D5288">
            <v>2877.5</v>
          </cell>
        </row>
        <row r="5289">
          <cell r="A5289">
            <v>41092</v>
          </cell>
          <cell r="B5289" t="str">
            <v>TECNICO EM SONDAGEM (MENSALISTA)</v>
          </cell>
          <cell r="C5289" t="str">
            <v xml:space="preserve">MES   </v>
          </cell>
          <cell r="D5289">
            <v>5331.25</v>
          </cell>
        </row>
        <row r="5290">
          <cell r="A5290">
            <v>41093</v>
          </cell>
          <cell r="B5290" t="str">
            <v>AUXILIAR DE TOPOGRAFO (MENSALISTA)</v>
          </cell>
          <cell r="C5290" t="str">
            <v xml:space="preserve">MES   </v>
          </cell>
          <cell r="D5290">
            <v>3274.57</v>
          </cell>
        </row>
        <row r="5291">
          <cell r="A5291">
            <v>41094</v>
          </cell>
          <cell r="B5291" t="str">
            <v>NIVELADOR (MENSALISTA)</v>
          </cell>
          <cell r="C5291" t="str">
            <v xml:space="preserve">MES   </v>
          </cell>
          <cell r="D5291">
            <v>3539.45</v>
          </cell>
        </row>
        <row r="5292">
          <cell r="A5292">
            <v>41096</v>
          </cell>
          <cell r="B5292" t="str">
            <v>VIGIA DIURNO (MENSALISTA)</v>
          </cell>
          <cell r="C5292" t="str">
            <v xml:space="preserve">MES   </v>
          </cell>
          <cell r="D5292">
            <v>1490.76</v>
          </cell>
        </row>
        <row r="5293">
          <cell r="A5293">
            <v>41097</v>
          </cell>
          <cell r="B5293" t="str">
            <v>TELHADOR ( MENSALISTA )</v>
          </cell>
          <cell r="C5293" t="str">
            <v xml:space="preserve">MES   </v>
          </cell>
          <cell r="D5293">
            <v>1757.83</v>
          </cell>
        </row>
        <row r="5294">
          <cell r="A5294">
            <v>41757</v>
          </cell>
          <cell r="B5294" t="str">
            <v>PULVERIZADOR DE TINTA ELETRICO / MAQUINA DE PINTURA AIRLESS, VAZAO *2* L/MIN (COLETADO CAIXA)</v>
          </cell>
          <cell r="C5294" t="str">
            <v xml:space="preserve">UN    </v>
          </cell>
          <cell r="D5294">
            <v>12704.17</v>
          </cell>
        </row>
        <row r="5295">
          <cell r="A5295">
            <v>41758</v>
          </cell>
          <cell r="B5295" t="str">
            <v>CADEADO EM ACO INOX, LARGURA DE *50* MM, COM HASTE EM ACO TEMPERADO, SEM MOLA - CHAVES INCLUIDAS</v>
          </cell>
          <cell r="C5295" t="str">
            <v xml:space="preserve">UN    </v>
          </cell>
          <cell r="D5295">
            <v>106.06</v>
          </cell>
        </row>
        <row r="5296">
          <cell r="A5296">
            <v>41776</v>
          </cell>
          <cell r="B5296" t="str">
            <v>VIGIA NOTURNO, HORA EFETIVAMENTE TRABALHADA DE 22 H AS 5 H (COM ADICIONAL NOTURNO)</v>
          </cell>
          <cell r="C5296" t="str">
            <v xml:space="preserve">H     </v>
          </cell>
          <cell r="D5296">
            <v>11.59</v>
          </cell>
        </row>
        <row r="5297">
          <cell r="A5297">
            <v>41779</v>
          </cell>
          <cell r="B5297" t="str">
            <v>TUBO CORRUGADO PEAD, PAREDE DUPLA, INTERNA LISA, JEI, DN/DI 250 MM, PARA SANEAMENTO</v>
          </cell>
          <cell r="C5297" t="str">
            <v xml:space="preserve">M     </v>
          </cell>
          <cell r="D5297">
            <v>70.569999999999993</v>
          </cell>
        </row>
        <row r="5298">
          <cell r="A5298">
            <v>41780</v>
          </cell>
          <cell r="B5298" t="str">
            <v>TUBO CORRUGADO PEAD, PAREDE DUPLA, INTERNA LISA, JEI, DN/DI 300 MM, PARA SANEAMENTO</v>
          </cell>
          <cell r="C5298" t="str">
            <v xml:space="preserve">M     </v>
          </cell>
          <cell r="D5298">
            <v>104.44</v>
          </cell>
        </row>
        <row r="5299">
          <cell r="A5299">
            <v>41781</v>
          </cell>
          <cell r="B5299" t="str">
            <v>TUBO CORRUGADO PEAD, PAREDE DUPLA, INTERNA LISA, JEI, DN/DI *400* MM, PARA SANEAMENTO</v>
          </cell>
          <cell r="C5299" t="str">
            <v xml:space="preserve">M     </v>
          </cell>
          <cell r="D5299">
            <v>207.95</v>
          </cell>
        </row>
        <row r="5300">
          <cell r="A5300">
            <v>41782</v>
          </cell>
          <cell r="B5300" t="str">
            <v>TUBO CORRUGADO PEAD, PAREDE DUPLA, INTERNA LISA, JEI, DN/DI 600 MM, PARA SANEAMENTO</v>
          </cell>
          <cell r="C5300" t="str">
            <v xml:space="preserve">M     </v>
          </cell>
          <cell r="D5300">
            <v>406.5</v>
          </cell>
        </row>
        <row r="5301">
          <cell r="A5301">
            <v>41783</v>
          </cell>
          <cell r="B5301" t="str">
            <v>TUBO CORRUGADO PEAD, PAREDE DUPLA, INTERNA LISA, JEI, DN/DI *800* MM, PARA SANEAMENTO</v>
          </cell>
          <cell r="C5301" t="str">
            <v xml:space="preserve">M     </v>
          </cell>
          <cell r="D5301">
            <v>602.89</v>
          </cell>
        </row>
        <row r="5302">
          <cell r="A5302">
            <v>41785</v>
          </cell>
          <cell r="B5302" t="str">
            <v>TUBO CORRUGADO PEAD, PAREDE DUPLA, INTERNA LISA, JEI, DN/DI *1000* MM, PARA SANEAMENTO</v>
          </cell>
          <cell r="C5302" t="str">
            <v xml:space="preserve">M     </v>
          </cell>
          <cell r="D5302">
            <v>913.58</v>
          </cell>
        </row>
        <row r="5303">
          <cell r="A5303">
            <v>41786</v>
          </cell>
          <cell r="B5303" t="str">
            <v>TUBO CORRUGADO PEAD, PAREDE DUPLA, INTERNA LISA, JEI, DN/DI 1200 MM, PARA SANEAMENTO</v>
          </cell>
          <cell r="C5303" t="str">
            <v xml:space="preserve">M     </v>
          </cell>
          <cell r="D5303">
            <v>1308.31</v>
          </cell>
        </row>
        <row r="5304">
          <cell r="A5304">
            <v>41805</v>
          </cell>
          <cell r="B5304" t="str">
            <v>LOCACAO DE ANDAIME SUSPENSO OU BALANCIM MANUAL, CAPACIDADE DE CARGA TOTAL DE APROXIMADAMENTE 250 KG/M2, PLATAFORMA DE 1,50 M X 0,80 M (C X L), CABO DE 45 M</v>
          </cell>
          <cell r="C5304" t="str">
            <v xml:space="preserve">MES   </v>
          </cell>
          <cell r="D5304">
            <v>410</v>
          </cell>
        </row>
        <row r="5305">
          <cell r="A5305">
            <v>41892</v>
          </cell>
          <cell r="B5305" t="str">
            <v>TE, PVC PBA, BBB, 90 GRAUS, DN 100 / DE 110 MM, PARA REDE  AGUA (NBR 10351)</v>
          </cell>
          <cell r="C5305" t="str">
            <v xml:space="preserve">UN    </v>
          </cell>
          <cell r="D5305">
            <v>86.11</v>
          </cell>
        </row>
        <row r="5306">
          <cell r="A5306">
            <v>41893</v>
          </cell>
          <cell r="B5306" t="str">
            <v>TE, PVC, 90 GRAUS, BBB, JE, DN 250 MM, PARA REDE COLETORA ESGOTO  (NBR 10569)</v>
          </cell>
          <cell r="C5306" t="str">
            <v xml:space="preserve">UN    </v>
          </cell>
          <cell r="D5306">
            <v>689.32</v>
          </cell>
        </row>
        <row r="5307">
          <cell r="A5307">
            <v>41894</v>
          </cell>
          <cell r="B5307" t="str">
            <v>TE, PVC, 90 GRAUS, BBB, JE, DN 300 MM, PARA REDE COLETORA ESGOTO  (NBR 10569)</v>
          </cell>
          <cell r="C5307" t="str">
            <v xml:space="preserve">UN    </v>
          </cell>
          <cell r="D5307">
            <v>1057.79</v>
          </cell>
        </row>
        <row r="5308">
          <cell r="A5308">
            <v>41895</v>
          </cell>
          <cell r="B5308" t="str">
            <v>TE, PVC, 90 GRAUS, BBB, JE, DN 400 MM, PARA REDE COLETORA ESGOTO  (NBR 10569)</v>
          </cell>
          <cell r="C5308" t="str">
            <v xml:space="preserve">UN    </v>
          </cell>
          <cell r="D5308">
            <v>1169.6500000000001</v>
          </cell>
        </row>
        <row r="5309">
          <cell r="A5309">
            <v>41896</v>
          </cell>
          <cell r="B5309" t="str">
            <v>TE DE REDUCAO, PVC, BBB, JE, 90 GRAUS, DN 200 X 150 MM, PARA REDE COLETORA ESGOTO  (NBR 10569)</v>
          </cell>
          <cell r="C5309" t="str">
            <v xml:space="preserve">UN    </v>
          </cell>
          <cell r="D5309">
            <v>211.73</v>
          </cell>
        </row>
        <row r="5310">
          <cell r="A5310">
            <v>41898</v>
          </cell>
          <cell r="B5310" t="str">
            <v>MARTELO DEMOLIDOR PNEUMATICO MANUAL, PESO  DE 28 KG, COM SILENCIADOR</v>
          </cell>
          <cell r="C5310" t="str">
            <v xml:space="preserve">UN    </v>
          </cell>
          <cell r="D5310">
            <v>13298.56</v>
          </cell>
        </row>
        <row r="5311">
          <cell r="A5311">
            <v>41899</v>
          </cell>
          <cell r="B5311" t="str">
            <v>CIMENTO ASFALTICO DE PETROLEO A GRANEL (CAP) 50/70 (COLETADO CAIXA NA ANP ACRESCIDO DE ICMS)</v>
          </cell>
          <cell r="C5311" t="str">
            <v xml:space="preserve">T     </v>
          </cell>
          <cell r="D5311">
            <v>1725.59</v>
          </cell>
        </row>
        <row r="5312">
          <cell r="A5312">
            <v>41900</v>
          </cell>
          <cell r="B5312" t="str">
            <v>CIMENTO ASFALTICO DE PETROLEO A GRANEL (CAP) 30/45 (COLETADO CAIXA NA ANP ACRESCIDO DE ICMS)</v>
          </cell>
          <cell r="C5312" t="str">
            <v xml:space="preserve">KG    </v>
          </cell>
          <cell r="D5312">
            <v>1.7</v>
          </cell>
        </row>
        <row r="5313">
          <cell r="A5313">
            <v>41901</v>
          </cell>
          <cell r="B5313" t="str">
            <v>ASFALTO DILUIDO DE PETROLEO CM-30 (COLETADO CAIXA NA ANP ACRESCIDO DE ICMS)</v>
          </cell>
          <cell r="C5313" t="str">
            <v xml:space="preserve">KG    </v>
          </cell>
          <cell r="D5313">
            <v>2.84</v>
          </cell>
        </row>
        <row r="5314">
          <cell r="A5314">
            <v>41902</v>
          </cell>
          <cell r="B5314" t="str">
            <v>EMULSAO ASFALTICA CATIONICA RM-1C PARA USO EM PAVIMENTACAO ASFALTICA (COLETADO CAIXA NA ANP ACRESCIDO DE ICMS)</v>
          </cell>
          <cell r="C5314" t="str">
            <v xml:space="preserve">KG    </v>
          </cell>
          <cell r="D5314">
            <v>1.64</v>
          </cell>
        </row>
        <row r="5315">
          <cell r="A5315">
            <v>41903</v>
          </cell>
          <cell r="B5315" t="str">
            <v>EMULSAO ASFALTICA CATIONICA RR-2C PARA USO EM PAVIMENTACAO ASFALTICA (COLETADO CAIXA NA ANP ACRESCIDO DE ICMS)</v>
          </cell>
          <cell r="C5315" t="str">
            <v xml:space="preserve">KG    </v>
          </cell>
          <cell r="D5315">
            <v>1.55</v>
          </cell>
        </row>
        <row r="5316">
          <cell r="A5316">
            <v>41904</v>
          </cell>
          <cell r="B5316" t="str">
            <v>EMULSAO ASFALTICA CATIONICA RL-1C PARA USO EM PAVIMENTACAO ASFALTICA (COLETADO CAIXA NA ANP ACRESCIDO DE ICMS)</v>
          </cell>
          <cell r="C5316" t="str">
            <v xml:space="preserve">T     </v>
          </cell>
          <cell r="D5316">
            <v>1500.51</v>
          </cell>
        </row>
        <row r="5317">
          <cell r="A5317">
            <v>41905</v>
          </cell>
          <cell r="B5317" t="str">
            <v>EMULSAO ASFALTICA CATIONICA RR-1C PARA USO EM PAVIMENTACAO ASFALTICA (COLETADO CAIXA NA ANP ACRESCIDO DE ICMS)</v>
          </cell>
          <cell r="C5317" t="str">
            <v xml:space="preserve">KG    </v>
          </cell>
          <cell r="D5317">
            <v>1.25</v>
          </cell>
        </row>
        <row r="5318">
          <cell r="A5318">
            <v>41927</v>
          </cell>
          <cell r="B5318" t="str">
            <v>JANELA DE CORRER, ACO, BATENTE/REQUADRO DE 6 A 14 CM, SEM DIVISAO, PINT ANTICORROSIVA, SEM VIDRO, BANDEIRA COM BASCULA, 4 FLS, 120 X 150 CM</v>
          </cell>
          <cell r="C5318" t="str">
            <v xml:space="preserve">M2    </v>
          </cell>
          <cell r="D5318">
            <v>341</v>
          </cell>
        </row>
        <row r="5319">
          <cell r="A5319">
            <v>41930</v>
          </cell>
          <cell r="B5319" t="str">
            <v>TUBO COLETOR DE ESGOTO PVC, JEI, DN 200 MM (NBR 7362)</v>
          </cell>
          <cell r="C5319" t="str">
            <v xml:space="preserve">M     </v>
          </cell>
          <cell r="D5319">
            <v>54.51</v>
          </cell>
        </row>
        <row r="5320">
          <cell r="A5320">
            <v>41931</v>
          </cell>
          <cell r="B5320" t="str">
            <v>TUBO COLETOR DE ESGOTO PVC, JEI, DN 250 MM (NBR 7362)</v>
          </cell>
          <cell r="C5320" t="str">
            <v xml:space="preserve">M     </v>
          </cell>
          <cell r="D5320">
            <v>92.4</v>
          </cell>
        </row>
        <row r="5321">
          <cell r="A5321">
            <v>41932</v>
          </cell>
          <cell r="B5321" t="str">
            <v>TUBO COLETOR DE ESGOTO PVC, JEI, DN 300 MM (NBR 7362)</v>
          </cell>
          <cell r="C5321" t="str">
            <v xml:space="preserve">M     </v>
          </cell>
          <cell r="D5321">
            <v>149.74</v>
          </cell>
        </row>
        <row r="5322">
          <cell r="A5322">
            <v>41933</v>
          </cell>
          <cell r="B5322" t="str">
            <v>TUBO COLETOR DE ESGOTO PVC, JEI, DN 350 MM (NBR 7362)</v>
          </cell>
          <cell r="C5322" t="str">
            <v xml:space="preserve">M     </v>
          </cell>
          <cell r="D5322">
            <v>185.67</v>
          </cell>
        </row>
        <row r="5323">
          <cell r="A5323">
            <v>41934</v>
          </cell>
          <cell r="B5323" t="str">
            <v>TUBO COLETOR DE ESGOTO PVC, JEI, DN 400 MM (NBR 7362)</v>
          </cell>
          <cell r="C5323" t="str">
            <v xml:space="preserve">M     </v>
          </cell>
          <cell r="D5323">
            <v>241.64</v>
          </cell>
        </row>
        <row r="5324">
          <cell r="A5324">
            <v>41936</v>
          </cell>
          <cell r="B5324" t="str">
            <v>TUBO COLETOR DE ESGOTO, PVC, JEI, DN 150 MM  (NBR 7362)</v>
          </cell>
          <cell r="C5324" t="str">
            <v xml:space="preserve">M     </v>
          </cell>
          <cell r="D5324">
            <v>34.909999999999997</v>
          </cell>
        </row>
        <row r="5325">
          <cell r="A5325">
            <v>41965</v>
          </cell>
          <cell r="B5325" t="str">
            <v>CONCRETO BETUMINOSO USINADO A QUENTE (CBUQ) PARA PAVIMENTACAO ASFALTICA, PADRAO DNIT, PARA BINDER, COM CAP 50/70 - AQUISICAO POSTO USINA</v>
          </cell>
          <cell r="C5325" t="str">
            <v xml:space="preserve">T     </v>
          </cell>
          <cell r="D5325">
            <v>234.93</v>
          </cell>
        </row>
        <row r="5326">
          <cell r="A5326">
            <v>41967</v>
          </cell>
          <cell r="B5326" t="str">
            <v>CERA  LIQUIDA</v>
          </cell>
          <cell r="C5326" t="str">
            <v xml:space="preserve">L     </v>
          </cell>
          <cell r="D5326">
            <v>5.24</v>
          </cell>
        </row>
        <row r="5327">
          <cell r="A5327">
            <v>41975</v>
          </cell>
          <cell r="B5327" t="str">
            <v>PEITORIL PRE-MOLDADO EM GRANILITE, MARMORITE OU GRANITINA, L = *15* CM</v>
          </cell>
          <cell r="C5327" t="str">
            <v xml:space="preserve">M2    </v>
          </cell>
          <cell r="D5327">
            <v>68.78</v>
          </cell>
        </row>
        <row r="5328">
          <cell r="A5328">
            <v>41991</v>
          </cell>
          <cell r="B5328" t="str">
            <v>COMPRESSOR DE AR, VAZAO DE 10 PCM, RESERVATORIO 100 L, PRESSAO DE TRABALHO ENTRE 6,9 E 9,7 BAR,  POTENCIA 2 HP, TENSAO 110/220 V (COLETADO CAIXA)</v>
          </cell>
          <cell r="C5328" t="str">
            <v xml:space="preserve">UN    </v>
          </cell>
          <cell r="D5328">
            <v>1786.17</v>
          </cell>
        </row>
        <row r="5329">
          <cell r="A5329">
            <v>41992</v>
          </cell>
          <cell r="B5329" t="str">
            <v>CAVALO MECANICO TRACAO 4X2, PESO BRUTO TOTAL 16000 KG, CAPACIDADE MAXIMA DE TRACAO *80000* KG, POTENCIA *380* CV (INCLUI CABINE E CHASSI, NAO INCLUI SEMIRREBOQUE)</v>
          </cell>
          <cell r="C5329" t="str">
            <v xml:space="preserve">UN    </v>
          </cell>
          <cell r="D5329">
            <v>305000</v>
          </cell>
        </row>
        <row r="5330">
          <cell r="A5330">
            <v>41998</v>
          </cell>
          <cell r="B5330" t="str">
            <v>TUBO DE REVESTIMENTO, EM ACO, CORPO SCHEDULE 40, PONTEIRA SCHEDULE 80, ROSQUEAVEL E SEGMENTADO PARA PERFURACAO, DIAMETRO 10'' (310 MM)  (COLETADO CAIXA)</v>
          </cell>
          <cell r="C5330" t="str">
            <v xml:space="preserve">M     </v>
          </cell>
          <cell r="D5330">
            <v>1180.6300000000001</v>
          </cell>
        </row>
        <row r="5331">
          <cell r="A5331">
            <v>41999</v>
          </cell>
          <cell r="B5331" t="str">
            <v>TUBO DE REVESTIMENTO, EM ACO, CORPO SCHEDULE 40, PONTEIRA SCHEDULE 80, ROSQUEAVEL E SEGMENTADO PARA PERFURACAO, DIAMETRO 14'' (400 MM)  (COLETADO CAIXA)</v>
          </cell>
          <cell r="C5331" t="str">
            <v xml:space="preserve">M     </v>
          </cell>
          <cell r="D5331">
            <v>1697.01</v>
          </cell>
        </row>
        <row r="5332">
          <cell r="A5332">
            <v>42000</v>
          </cell>
          <cell r="B5332" t="str">
            <v>TUBO DE REVESTIMENTO, EM ACO, CORPO SCHEDULE 40, PONTEIRA SCHEDULE 80, ROSQUEAVEL E SEGMENTADO PARA PERFURACAO, DIAMETRO 16'' (450 MM)  (COLETADO CAIXA)</v>
          </cell>
          <cell r="C5332" t="str">
            <v xml:space="preserve">M     </v>
          </cell>
          <cell r="D5332">
            <v>1991.89</v>
          </cell>
        </row>
        <row r="5333">
          <cell r="A5333">
            <v>42001</v>
          </cell>
          <cell r="B5333" t="str">
            <v>TUBO DE REVESTIMENTO, EM ACO, CORPO SCHEDULE 40, PONTEIRA SCHEDULE 80, ROSQUEAVEL E SEGMENTADO PARA PERFURACAO,  DIAMETRO 6'' (200 MM) (COLETADO CAIXA)</v>
          </cell>
          <cell r="C5333" t="str">
            <v xml:space="preserve">M     </v>
          </cell>
          <cell r="D5333">
            <v>710.6</v>
          </cell>
        </row>
        <row r="5334">
          <cell r="A5334">
            <v>42002</v>
          </cell>
          <cell r="B5334" t="str">
            <v>PERFURATRIZ ROTATIVA SOBRE ESTEIRA, TORQUE MAXIMO 2500 KGM, POTENCIA 110 HP, MOTOR DIESEL  (COLETADO CAIXA)</v>
          </cell>
          <cell r="C5334" t="str">
            <v xml:space="preserve">UN    </v>
          </cell>
          <cell r="D5334">
            <v>804128.94</v>
          </cell>
        </row>
        <row r="5335">
          <cell r="A5335">
            <v>42006</v>
          </cell>
          <cell r="B5335" t="str">
            <v>ESTICADOR FORJADO PARA CABO DE ACO DE DIAMETRO 12,7 MM (1/2"), TIPO GANCHO X OLHAL (DIN 1480) (COLETADO CAIXA)</v>
          </cell>
          <cell r="C5335" t="str">
            <v xml:space="preserve">UN    </v>
          </cell>
          <cell r="D5335">
            <v>12.75</v>
          </cell>
        </row>
        <row r="5336">
          <cell r="A5336">
            <v>42007</v>
          </cell>
          <cell r="B5336" t="str">
            <v>ESTICADOR FORJADO PARA CABO DE ACO DE DIAMETRO 9,53 MM (3/8"), TIPO GANCHO X OLHAL (DIN 1480) (COLETADO CAIXA)</v>
          </cell>
          <cell r="C5336" t="str">
            <v xml:space="preserve">UN    </v>
          </cell>
          <cell r="D5336">
            <v>8.98</v>
          </cell>
        </row>
        <row r="5337">
          <cell r="A5337">
            <v>42008</v>
          </cell>
          <cell r="B5337" t="str">
            <v>GRAMPO LEVE REFORCADO EM ACO MALEAVEL 1020 GALVANIZADO (CLIP'S) PARA CABO DE ACO DE DIAMETRO 9,53 MM (3/8") (DIN 741) (COLETADO CAIXA)</v>
          </cell>
          <cell r="C5337" t="str">
            <v xml:space="preserve">UN    </v>
          </cell>
          <cell r="D5337">
            <v>1.19</v>
          </cell>
        </row>
        <row r="5338">
          <cell r="A5338">
            <v>42009</v>
          </cell>
          <cell r="B5338" t="str">
            <v>GRAMPO PESADO FORJADO EM ACO CARBONO 1045 GALVANIZADO (CLIP'S) PARA CABO DE ACO DE DIAMETRO 12,7 MM (1/2") (FS FF-C-450D, TIPO 1, CLASSE 1) (COLETADO CAIXA)</v>
          </cell>
          <cell r="C5338" t="str">
            <v xml:space="preserve">UN    </v>
          </cell>
          <cell r="D5338">
            <v>9.23</v>
          </cell>
        </row>
        <row r="5339">
          <cell r="A5339">
            <v>42010</v>
          </cell>
          <cell r="B5339" t="str">
            <v>GRAMPO PESADO FORJADO EM ACO CARBONO 1045 GALVANIZADO (CLIP'S) PARA CABO DE ACO DE DIAMETRO 9,53 MM (3/8") (FS FF-C-450D, TIPO 1, CLASSE 1) (COLETADO CAIXA)</v>
          </cell>
          <cell r="C5339" t="str">
            <v xml:space="preserve">UN    </v>
          </cell>
          <cell r="D5339">
            <v>6.59</v>
          </cell>
        </row>
        <row r="5340">
          <cell r="A5340">
            <v>42011</v>
          </cell>
          <cell r="B5340" t="str">
            <v>MANILHA RETA PESADA PADRAO "D", CORPO EM ACO CARBONO 1045 E PINO REFORCADO EM ACO ALLOY, GALVANIZADO, ROSCADO, DIAMETRO 1/2" (COLETADO CAIXA)</v>
          </cell>
          <cell r="C5340" t="str">
            <v xml:space="preserve">UN    </v>
          </cell>
          <cell r="D5340">
            <v>8.9499999999999993</v>
          </cell>
        </row>
        <row r="5341">
          <cell r="A5341">
            <v>42012</v>
          </cell>
          <cell r="B5341" t="str">
            <v>CABO DE ACO GALVANIZADO, DIAMETRO 12,7 MM (1/2"), COM ALMA DE FIBRA 6 X 25 F (COLETADO CAIXA)</v>
          </cell>
          <cell r="C5341" t="str">
            <v xml:space="preserve">KG    </v>
          </cell>
          <cell r="D5341">
            <v>15.95</v>
          </cell>
        </row>
        <row r="5342">
          <cell r="A5342">
            <v>42013</v>
          </cell>
          <cell r="B5342" t="str">
            <v>CABO DE ACO GALVANIZADO, DIAMETRO 9,53 MM (3/8"), COM ALMA DE FIBRA 6 X 25 F (COLETADO CAIXA)</v>
          </cell>
          <cell r="C5342" t="str">
            <v xml:space="preserve">KG    </v>
          </cell>
          <cell r="D5342">
            <v>8.59</v>
          </cell>
        </row>
        <row r="5343">
          <cell r="A5343">
            <v>42014</v>
          </cell>
          <cell r="B5343" t="str">
            <v>CABO DE ACO GALVANIZADO, DIAMETRO 12,7 MM (1/2"), COM ALMA DE ACO CABO INDEPENDENTE 6 X 25 F (COLETADO CAIXA)</v>
          </cell>
          <cell r="C5343" t="str">
            <v xml:space="preserve">KG    </v>
          </cell>
          <cell r="D5343">
            <v>20.98</v>
          </cell>
        </row>
        <row r="5344">
          <cell r="A5344">
            <v>42015</v>
          </cell>
          <cell r="B5344" t="str">
            <v>FITA PLASTICA ZEBRADA PARA DEMARCACAO DE AREAS, LARGURA = 7 CM, SEM ADESIVO (COLETADO CAIXA)</v>
          </cell>
          <cell r="C5344" t="str">
            <v xml:space="preserve">M     </v>
          </cell>
          <cell r="D5344">
            <v>0.09</v>
          </cell>
        </row>
        <row r="5345">
          <cell r="A5345">
            <v>42172</v>
          </cell>
          <cell r="B5345" t="str">
            <v>TELHA GALVALUME COM ISOLAMENTO TERMOACUSTICO EM ESPUMA RIGIDA DE POLIURETANO (PU) INJETADO, E = 30 MM, DENSIDADE 35 KG/M3, COM DUAS FACES TRAPEZOIDAIS (NAO INCLUI ACESSORIOS DE FIXACAO) (COLETADO CAIXA)</v>
          </cell>
          <cell r="C5345" t="str">
            <v xml:space="preserve">M2    </v>
          </cell>
          <cell r="D5345">
            <v>126.6</v>
          </cell>
        </row>
        <row r="5346">
          <cell r="A5346">
            <v>42250</v>
          </cell>
          <cell r="B5346" t="str">
            <v>CARVAO ANTRACITO PARA FILTRO, GRAO VARIANDO DE 0,8 ATE 1,1 MM, COEFICIENTE DE UNIFORMIDADE MENOR QUE 1,7 MM</v>
          </cell>
          <cell r="C5346" t="str">
            <v xml:space="preserve">T     </v>
          </cell>
          <cell r="D5346">
            <v>2005.1</v>
          </cell>
        </row>
        <row r="5347">
          <cell r="A5347">
            <v>0</v>
          </cell>
          <cell r="B5347" t="str">
            <v>SERVIÇOS AUXILIARES</v>
          </cell>
          <cell r="C5347">
            <v>0</v>
          </cell>
          <cell r="D5347">
            <v>0</v>
          </cell>
        </row>
        <row r="5348">
          <cell r="A5348" t="str">
            <v>Cód. CPU</v>
          </cell>
          <cell r="B5348" t="str">
            <v>Descrição</v>
          </cell>
          <cell r="C5348" t="str">
            <v>unid</v>
          </cell>
          <cell r="D5348" t="str">
            <v>Unit. Vínculo com CPUs</v>
          </cell>
        </row>
        <row r="5349">
          <cell r="A5349">
            <v>5089</v>
          </cell>
          <cell r="B5349" t="str">
            <v>ROLO COMPACTADOR VIBRATÓRIO PÉ DE CARNEIRO PARA SOLOS, POTÊNCIA 80 HP, PESO OPERACIONAL SEM/COM LASTRO 7,4 / 8,8 T, LARGURA DE TRABALHO 1,68 M - MANUTENÇÃO. AF_02/2016</v>
          </cell>
          <cell r="C5349" t="str">
            <v>H</v>
          </cell>
          <cell r="D5349">
            <v>17.97</v>
          </cell>
        </row>
        <row r="5350">
          <cell r="A5350">
            <v>5627</v>
          </cell>
          <cell r="B5350" t="str">
            <v>ESCAVADEIRA HIDRÁULICA SOBRE ESTEIRAS, CAÇAMBA 0,80 M3, PESO OPERACIONAL 17 T, POTENCIA BRUTA 111 HP - DEPRECIAÇÃO. AF_06/2014</v>
          </cell>
          <cell r="C5350" t="str">
            <v>H</v>
          </cell>
          <cell r="D5350">
            <v>28.14</v>
          </cell>
        </row>
        <row r="5351">
          <cell r="A5351">
            <v>5628</v>
          </cell>
          <cell r="B5351" t="str">
            <v>ESCAVADEIRA HIDRÁULICA SOBRE ESTEIRAS, CAÇAMBA 0,80 M3, PESO OPERACIONAL 17 T, POTENCIA BRUTA 111 HP - JUROS. AF_06/2014</v>
          </cell>
          <cell r="C5351" t="str">
            <v>H</v>
          </cell>
          <cell r="D5351">
            <v>7.23</v>
          </cell>
        </row>
        <row r="5352">
          <cell r="A5352">
            <v>5629</v>
          </cell>
          <cell r="B5352" t="str">
            <v>ESCAVADEIRA HIDRÁULICA SOBRE ESTEIRAS, CAÇAMBA 0,80 M3, PESO OPERACIONAL 17 T, POTENCIA BRUTA 111 HP - MANUTENÇÃO. AF_06/2014</v>
          </cell>
          <cell r="C5352" t="str">
            <v>H</v>
          </cell>
          <cell r="D5352">
            <v>35.17</v>
          </cell>
        </row>
        <row r="5353">
          <cell r="A5353">
            <v>5630</v>
          </cell>
          <cell r="B5353" t="str">
            <v>ESCAVADEIRA HIDRÁULICA SOBRE ESTEIRAS, CAÇAMBA 0,80 M3, PESO OPERACIONAL 17 T, POTENCIA BRUTA 111 HP - MATERIAIS NA OPERAÇÃO. AF_06/2014</v>
          </cell>
          <cell r="C5353" t="str">
            <v>H</v>
          </cell>
          <cell r="D5353">
            <v>47.86</v>
          </cell>
        </row>
        <row r="5354">
          <cell r="A5354">
            <v>5631</v>
          </cell>
          <cell r="B5354" t="str">
            <v>ESCAVADEIRA HIDRÁULICA SOBRE ESTEIRAS, CAÇAMBA 0,80 M3, PESO OPERACIONAL 17 T, POTENCIA BRUTA 111 HP - CHP DIURNO. AF_06/2014</v>
          </cell>
          <cell r="C5354" t="str">
            <v>CHP</v>
          </cell>
          <cell r="D5354">
            <v>138.33000000000001</v>
          </cell>
        </row>
        <row r="5355">
          <cell r="A5355">
            <v>5632</v>
          </cell>
          <cell r="B5355" t="str">
            <v>ESCAVADEIRA HIDRÁULICA SOBRE ESTEIRAS, CAÇAMBA 0,80 M3, PESO OPERACIONAL 17 T, POTENCIA BRUTA 111 HP - CHI DIURNO. AF_06/2014</v>
          </cell>
          <cell r="C5355" t="str">
            <v>CHI</v>
          </cell>
          <cell r="D5355">
            <v>55.300000000000004</v>
          </cell>
        </row>
        <row r="5356">
          <cell r="A5356">
            <v>5658</v>
          </cell>
          <cell r="B5356" t="str">
            <v>GRADE DE DISCO CONTROLE REMOTO REBOCÁVEL, COM 24 DISCOS 24 X 6 MM COM PNEUS PARA TRANSPORTE - MANUTENÇÃO. AF_06/2014</v>
          </cell>
          <cell r="C5356" t="str">
            <v>H</v>
          </cell>
          <cell r="D5356">
            <v>1.07</v>
          </cell>
        </row>
        <row r="5357">
          <cell r="A5357">
            <v>5664</v>
          </cell>
          <cell r="B5357" t="str">
            <v>RETROESCAVADEIRA SOBRE RODAS COM CARREGADEIRA, TRAÇÃO 4X4, POTÊNCIA LÍQ. 88 HP, CAÇAMBA CARREG. CAP. MÍN. 1 M3, CAÇAMBA RETRO CAP. 0,26 M3, PESO OPERACIONAL MÍN. 6.674 KG, PROFUNDIDADE ESCAVAÇÃO MÁX. 4,37 M - MANUTENÇÃO. AF_06/2014</v>
          </cell>
          <cell r="C5357" t="str">
            <v>H</v>
          </cell>
          <cell r="D5357">
            <v>16.68</v>
          </cell>
        </row>
        <row r="5358">
          <cell r="A5358">
            <v>5667</v>
          </cell>
          <cell r="B5358" t="str">
            <v>RETROESCAVADEIRA SOBRE RODAS COM CARREGADEIRA, TRAÇÃO 4X2, POTÊNCIA LÍQ. 79 HP, CAÇAMBA CARREG. CAP. MÍN. 1 M3, CAÇAMBA RETRO CAP. 0,20 M3, PESO OPERACIONAL MÍN. 6.570 KG, PROFUNDIDADE ESCAVAÇÃO MÁX. 4,37 M - MANUTENÇÃO. AF_06/2014</v>
          </cell>
          <cell r="C5358" t="str">
            <v>H</v>
          </cell>
          <cell r="D5358">
            <v>14.84</v>
          </cell>
        </row>
        <row r="5359">
          <cell r="A5359">
            <v>5668</v>
          </cell>
          <cell r="B5359" t="str">
            <v>RETROESCAVADEIRA SOBRE RODAS COM CARREGADEIRA, TRAÇÃO 4X2, POTÊNCIA LÍQ. 79 HP, CAÇAMBA CARREG. CAP. MÍN. 1 M3, CAÇAMBA RETRO CAP. 0,20 M3, PESO OPERACIONAL MÍN. 6.570 KG, PROFUNDIDADE ESCAVAÇÃO MÁX. 4,37 M - MATERIAIS NA OPERAÇÃO. AF_06/2014</v>
          </cell>
          <cell r="C5359" t="str">
            <v>H</v>
          </cell>
          <cell r="D5359">
            <v>36.619999999999997</v>
          </cell>
        </row>
        <row r="5360">
          <cell r="A5360">
            <v>5674</v>
          </cell>
          <cell r="B5360" t="str">
            <v>ROLO COMPACTADOR VIBRATÓRIO DE UM CILINDRO AÇO LISO, POTÊNCIA 80 HP, PESO OPERACIONAL MÁXIMO 8,1 T, IMPACTO DINÂMICO 16,15 / 9,5 T, LARGURA DE TRABALHO 1,68 M - MANUTENÇÃO. AF_06/2014</v>
          </cell>
          <cell r="C5360" t="str">
            <v>H</v>
          </cell>
          <cell r="D5360">
            <v>17.28</v>
          </cell>
        </row>
        <row r="5361">
          <cell r="A5361">
            <v>5678</v>
          </cell>
          <cell r="B5361" t="str">
            <v>RETROESCAVADEIRA SOBRE RODAS COM CARREGADEIRA, TRAÇÃO 4X4, POTÊNCIA LÍQ. 88 HP, CAÇAMBA CARREG. CAP. MÍN. 1 M3, CAÇAMBA RETRO CAP. 0,26 M3, PESO OPERACIONAL MÍN. 6.674 KG, PROFUNDIDADE ESCAVAÇÃO MÁX. 4,37 M - CHP DIURNO. AF_06/2014</v>
          </cell>
          <cell r="C5361" t="str">
            <v>CHP</v>
          </cell>
          <cell r="D5361">
            <v>93.03</v>
          </cell>
        </row>
        <row r="5362">
          <cell r="A5362">
            <v>5679</v>
          </cell>
          <cell r="B5362" t="str">
            <v>RETROESCAVADEIRA SOBRE RODAS COM CARREGADEIRA, TRAÇÃO 4X4, POTÊNCIA LÍQ. 88 HP, CAÇAMBA CARREG. CAP. MÍN. 1 M3, CAÇAMBA RETRO CAP. 0,26 M3, PESO OPERACIONAL MÍN. 6.674 KG, PROFUNDIDADE ESCAVAÇÃO MÁX. 4,37 M - CHI DIURNO. AF_06/2014</v>
          </cell>
          <cell r="C5362" t="str">
            <v>CHI</v>
          </cell>
          <cell r="D5362">
            <v>36.71</v>
          </cell>
        </row>
        <row r="5363">
          <cell r="A5363">
            <v>5680</v>
          </cell>
          <cell r="B5363" t="str">
            <v>RETROESCAVADEIRA SOBRE RODAS COM CARREGADEIRA, TRAÇÃO 4X2, POTÊNCIA LÍQ. 79 HP, CAÇAMBA CARREG. CAP. MÍN. 1 M3, CAÇAMBA RETRO CAP. 0,20 M3, PESO OPERACIONAL MÍN. 6.570 KG, PROFUNDIDADE ESCAVAÇÃO MÁX. 4,37 M - CHP DIURNO. AF_06/2014</v>
          </cell>
          <cell r="C5363" t="str">
            <v>CHP</v>
          </cell>
          <cell r="D5363">
            <v>86.309999999999988</v>
          </cell>
        </row>
        <row r="5364">
          <cell r="A5364">
            <v>5684</v>
          </cell>
          <cell r="B5364" t="str">
            <v>ROLO COMPACTADOR VIBRATÓRIO DE UM CILINDRO AÇO LISO, POTÊNCIA 80 HP, PESO OPERACIONAL MÁXIMO 8,1 T, IMPACTO DINÂMICO 16,15 / 9,5 T, LARGURA DE TRABALHO 1,68 M - CHP DIURNO. AF_06/2014</v>
          </cell>
          <cell r="C5364" t="str">
            <v>CHP</v>
          </cell>
          <cell r="D5364">
            <v>86.09</v>
          </cell>
        </row>
        <row r="5365">
          <cell r="A5365">
            <v>5685</v>
          </cell>
          <cell r="B5365" t="str">
            <v>ROLO COMPACTADOR VIBRATÓRIO DE UM CILINDRO AÇO LISO, POTÊNCIA 80 HP, PESO OPERACIONAL MÁXIMO 8,1 T, IMPACTO DINÂMICO 16,15 / 9,5 T, LARGURA DE TRABALHO 1,68 M - CHI DIURNO. AF_06/2014</v>
          </cell>
          <cell r="C5365" t="str">
            <v>CHI</v>
          </cell>
          <cell r="D5365">
            <v>34.339999999999996</v>
          </cell>
        </row>
        <row r="5366">
          <cell r="A5366">
            <v>5689</v>
          </cell>
          <cell r="B5366" t="str">
            <v>GRADE DE DISCO CONTROLE REMOTO REBOCÁVEL, COM 24 DISCOS 24 X 6 MM COM PNEUS PARA TRANSPORTE - CHP DIURNO. AF_06/2014</v>
          </cell>
          <cell r="C5366" t="str">
            <v>CHP</v>
          </cell>
          <cell r="D5366">
            <v>3.0200000000000005</v>
          </cell>
        </row>
        <row r="5367">
          <cell r="A5367">
            <v>5690</v>
          </cell>
          <cell r="B5367" t="str">
            <v>GRADE DE DISCO CONTROLE REMOTO REBOCÁVEL, COM 24 DISCOS 24 X 6 MM COM PNEUS PARA TRANSPORTE - CHI DIURNO. AF_06/2014</v>
          </cell>
          <cell r="C5367" t="str">
            <v>CHI</v>
          </cell>
          <cell r="D5367">
            <v>1.95</v>
          </cell>
        </row>
        <row r="5368">
          <cell r="A5368">
            <v>5692</v>
          </cell>
          <cell r="B5368" t="str">
            <v>MOTOBOMBA CENTRÍFUGA, MOTOR A GASOLINA, POTÊNCIA 5,42 HP, BOCAIS 1 1/2" X 1", DIÂMETRO ROTOR 143 MM HM/Q = 6 MCA / 16,8 M3/H A 38 MCA / 6,6 M3/H - MANUTENÇÃO. AF_06/2014</v>
          </cell>
          <cell r="C5368" t="str">
            <v>H</v>
          </cell>
          <cell r="D5368">
            <v>0.15</v>
          </cell>
        </row>
        <row r="5369">
          <cell r="A5369">
            <v>5693</v>
          </cell>
          <cell r="B5369" t="str">
            <v>MOTOBOMBA CENTRÍFUGA, MOTOR A GASOLINA, POTÊNCIA 5,42 HP, BOCAIS 1 1/2" X 1", DIÂMETRO ROTOR 143 MM HM/Q = 6 MCA / 16,8 M3/H A 38 MCA / 6,6 M3/H - MATERIAIS NA OPERAÇÃO. AF_06/2014</v>
          </cell>
          <cell r="C5369" t="str">
            <v>H</v>
          </cell>
          <cell r="D5369">
            <v>3.06</v>
          </cell>
        </row>
        <row r="5370">
          <cell r="A5370">
            <v>5695</v>
          </cell>
          <cell r="B5370" t="str">
            <v>CAMINHÃO BASCULANTE 6 M3, PESO BRUTO TOTAL 16.000 KG, CARGA ÚTIL MÁXIMA 13.071 KG, DISTÂNCIA ENTRE EIXOS 4,80 M, POTÊNCIA 230 CV INCLUSIVE CAÇAMBA METÁLICA - MANUTENÇÃO. AF_06/2014</v>
          </cell>
          <cell r="C5370" t="str">
            <v>H</v>
          </cell>
          <cell r="D5370">
            <v>18.66</v>
          </cell>
        </row>
        <row r="5371">
          <cell r="A5371">
            <v>5703</v>
          </cell>
          <cell r="B5371" t="str">
            <v>USINA DE CONCRETO FIXA, CAPACIDADE NOMINAL DE 90 A 120 M3/H, SEM SILO - MATERIAIS NA OPERAÇÃO. AF_07/2016</v>
          </cell>
          <cell r="C5371" t="str">
            <v>H</v>
          </cell>
          <cell r="D5371">
            <v>15.47</v>
          </cell>
        </row>
        <row r="5372">
          <cell r="A5372">
            <v>5705</v>
          </cell>
          <cell r="B5372" t="str">
            <v>CAMINHÃO TOCO, PBT 16.000 KG, CARGA ÚTIL MÁX. 10.685 KG, DIST. ENTRE EIXOS 4,8 M, POTÊNCIA 189 CV, INCLUSIVE CARROCERIA FIXA ABERTA DE MADEIRA P/ TRANSPORTE GERAL DE CARGA SECA, DIMEN. APROX. 2,5 X 7,00 X 0,50 M - MANUTENÇÃO. AF_06/2014</v>
          </cell>
          <cell r="C5372" t="str">
            <v>H</v>
          </cell>
          <cell r="D5372">
            <v>11.61</v>
          </cell>
        </row>
        <row r="5373">
          <cell r="A5373">
            <v>5707</v>
          </cell>
          <cell r="B5373" t="str">
            <v>USINA MISTURADORA DE SOLOS, CAPACIDADE DE 200 A 500 TON/H, POTENCIA 75KW - MANUTENÇÃO. AF_07/2016</v>
          </cell>
          <cell r="C5373" t="str">
            <v>H</v>
          </cell>
          <cell r="D5373">
            <v>39.97</v>
          </cell>
        </row>
        <row r="5374">
          <cell r="A5374">
            <v>5710</v>
          </cell>
          <cell r="B5374" t="str">
            <v>VIBROACABADORA DE ASFALTO SOBRE ESTEIRAS, LARGURA DE PAVIMENTAÇÃO 1,90 M A 5,30 M, POTÊNCIA 105 HP CAPACIDADE 450 T/H - MANUTENÇÃO. AF_11/2014</v>
          </cell>
          <cell r="C5374" t="str">
            <v>H</v>
          </cell>
          <cell r="D5374">
            <v>56.63</v>
          </cell>
        </row>
        <row r="5375">
          <cell r="A5375">
            <v>5711</v>
          </cell>
          <cell r="B5375" t="str">
            <v>VIBROACABADORA DE ASFALTO SOBRE ESTEIRAS, LARGURA DE PAVIMENTAÇÃO 1,90 M A 5,30 M, POTÊNCIA 105 HP CAPACIDADE 450 T/H - MATERIAIS NA OPERAÇÃO. AF_11/2014</v>
          </cell>
          <cell r="C5375" t="str">
            <v>H</v>
          </cell>
          <cell r="D5375">
            <v>45.26</v>
          </cell>
        </row>
        <row r="5376">
          <cell r="A5376">
            <v>5714</v>
          </cell>
          <cell r="B5376" t="str">
            <v>TRATOR DE PNEUS, POTÊNCIA 85 CV, TRAÇÃO 4X4, PESO COM LASTRO DE 4.675 KG - MANUTENÇÃO. AF_06/2014</v>
          </cell>
          <cell r="C5376" t="str">
            <v>H</v>
          </cell>
          <cell r="D5376">
            <v>6.86</v>
          </cell>
        </row>
        <row r="5377">
          <cell r="A5377">
            <v>5715</v>
          </cell>
          <cell r="B5377" t="str">
            <v>TRATOR DE PNEUS, POTÊNCIA 85 CV, TRAÇÃO 4X4, PESO COM LASTRO DE 4.675 KG - MATERIAIS NA OPERAÇÃO. AF_06/2014</v>
          </cell>
          <cell r="C5377" t="str">
            <v>H</v>
          </cell>
          <cell r="D5377">
            <v>36.14</v>
          </cell>
        </row>
        <row r="5378">
          <cell r="A5378">
            <v>5718</v>
          </cell>
          <cell r="B5378" t="str">
            <v>TRATOR DE ESTEIRAS, POTÊNCIA 170 HP, PESO OPERACIONAL 19 T, CAÇAMBA 5,2 M3 - MATERIAIS NA OPERAÇÃO. AF_06/2014</v>
          </cell>
          <cell r="C5378" t="str">
            <v>H</v>
          </cell>
          <cell r="D5378">
            <v>73.28</v>
          </cell>
        </row>
        <row r="5379">
          <cell r="A5379">
            <v>5721</v>
          </cell>
          <cell r="B5379" t="str">
            <v>TRATOR DE ESTEIRAS, POTÊNCIA 150 HP, PESO OPERACIONAL 16,7 T, COM RODA MOTRIZ ELEVADA E LÂMINA 3,18 M3 - MATERIAIS NA OPERAÇÃO. AF_06/2014</v>
          </cell>
          <cell r="C5379" t="str">
            <v>H</v>
          </cell>
          <cell r="D5379">
            <v>64.64</v>
          </cell>
        </row>
        <row r="5380">
          <cell r="A5380">
            <v>5722</v>
          </cell>
          <cell r="B5380" t="str">
            <v>TRATOR DE ESTEIRAS, POTÊNCIA 347 HP, PESO OPERACIONAL 38,5 T, COM LÂMINA 8,70 M3 - MATERIAIS NA OPERAÇÃO. AF_06/2014</v>
          </cell>
          <cell r="C5380" t="str">
            <v>H</v>
          </cell>
          <cell r="D5380">
            <v>149.58000000000001</v>
          </cell>
        </row>
        <row r="5381">
          <cell r="A5381">
            <v>5724</v>
          </cell>
          <cell r="B5381" t="str">
            <v>TRATOR DE ESTEIRAS, POTÊNCIA 100 HP, PESO OPERACIONAL 9,4 T, COM LÂMINA 2,19 M3 - MANUTENÇÃO. AF_06/2014</v>
          </cell>
          <cell r="C5381" t="str">
            <v>H</v>
          </cell>
          <cell r="D5381">
            <v>27.87</v>
          </cell>
        </row>
        <row r="5382">
          <cell r="A5382">
            <v>5727</v>
          </cell>
          <cell r="B5382" t="str">
            <v>ROLO COMPACTADOR VIBRATÓRIO REBOCÁVEL, CILINDRO DE AÇO LISO, POTÊNCIA DE TRAÇÃO DE 65 CV, PESO 4,7 T, IMPACTO DINÂMICO 18,3 T, LARGURA DE TRABALHO 1,67 M - MANUTENÇÃO. AF_02/2016</v>
          </cell>
          <cell r="C5382" t="str">
            <v>H</v>
          </cell>
          <cell r="D5382">
            <v>5.21</v>
          </cell>
        </row>
        <row r="5383">
          <cell r="A5383">
            <v>5729</v>
          </cell>
          <cell r="B5383" t="str">
            <v>ROLO COMPACTADOR VIBRATÓRIO TANDEM AÇO LISO, POTÊNCIA 58 HP, PESO SEM/COM LASTRO 6,5 / 9,4 T, LARGURA DE TRABALHO 1,2 M - MANUTENÇÃO. AF_06/2014</v>
          </cell>
          <cell r="C5383" t="str">
            <v>H</v>
          </cell>
          <cell r="D5383">
            <v>21.22</v>
          </cell>
        </row>
        <row r="5384">
          <cell r="A5384">
            <v>5730</v>
          </cell>
          <cell r="B5384" t="str">
            <v>ROLO COMPACTADOR VIBRATÓRIO TANDEM AÇO LISO, POTÊNCIA 58 HP, PESO SEM/COM LASTRO 6,5 / 9,4 T, LARGURA DE TRABALHO 1,2 M - MATERIAIS NA OPERAÇÃO. AF_06/2014</v>
          </cell>
          <cell r="C5384" t="str">
            <v>H</v>
          </cell>
          <cell r="D5384">
            <v>25</v>
          </cell>
        </row>
        <row r="5385">
          <cell r="A5385">
            <v>5735</v>
          </cell>
          <cell r="B5385" t="str">
            <v>RETROESCAVADEIRA SOBRE RODAS COM CARREGADEIRA, TRAÇÃO 4X4, POTÊNCIA LÍQ. 72 HP, CAÇAMBA CARREG. CAP. MÍN. 0,79 M3, CAÇAMBA RETRO CAP. 0,18 M3, PESO OPERACIONAL MÍN. 7.140 KG, PROFUNDIDADE ESCAVAÇÃO MÁX. 4,50 M - MANUTENÇÃO. AF_06/2014</v>
          </cell>
          <cell r="C5385" t="str">
            <v>H</v>
          </cell>
          <cell r="D5385">
            <v>16.100000000000001</v>
          </cell>
        </row>
        <row r="5386">
          <cell r="A5386">
            <v>5736</v>
          </cell>
          <cell r="B5386" t="str">
            <v>RETROESCAVADEIRA SOBRE RODAS COM CARREGADEIRA, TRAÇÃO 4X4, POTÊNCIA LÍQ. 72 HP, CAÇAMBA CARREG. CAP. MÍN. 0,79 M3, CAÇAMBA RETRO CAP. 0,18 M3, PESO OPERACIONAL MÍN. 7.140 KG, PROFUNDIDADE ESCAVAÇÃO MÁX. 4,50 M - MATERIAIS NA OPERAÇÃO. AF_06/2014</v>
          </cell>
          <cell r="C5386" t="str">
            <v>H</v>
          </cell>
          <cell r="D5386">
            <v>33.6</v>
          </cell>
        </row>
        <row r="5387">
          <cell r="A5387">
            <v>5738</v>
          </cell>
          <cell r="B5387" t="str">
            <v>ROLO COMPACTADOR VIBRATÓRIO PÉ DE CARNEIRO, OPERADO POR CONTROLE REMOTO, POTÊNCIA 12,5 KW, PESO OPERACIONAL 1,675 T, LARGURA DE TRABALHO 0,85 M - DEPRECIAÇÃO. AF_02/2016</v>
          </cell>
          <cell r="C5387" t="str">
            <v>H</v>
          </cell>
          <cell r="D5387">
            <v>18.87</v>
          </cell>
        </row>
        <row r="5388">
          <cell r="A5388">
            <v>5739</v>
          </cell>
          <cell r="B5388" t="str">
            <v>ROLO COMPACTADOR VIBRATÓRIO PÉ DE CARNEIRO, OPERADO POR CONTROLE REMOTO, POTÊNCIA 12,5 KW, PESO OPERACIONAL 1,675 T, LARGURA DE TRABALHO 0,85 M - MANUTENÇÃO. AF_02/2016</v>
          </cell>
          <cell r="C5388" t="str">
            <v>H</v>
          </cell>
          <cell r="D5388">
            <v>23.61</v>
          </cell>
        </row>
        <row r="5389">
          <cell r="A5389">
            <v>5741</v>
          </cell>
          <cell r="B5389" t="str">
            <v>USINA DE LAMA ASFÁLTICA, PROD 30 A 50 T/H, SILO DE AGREGADO 7 M3, RESERVATÓRIOS PARA EMULSÃO E ÁGUA DE 2,3 M3 CADA, MISTURADOR TIPO PUG MILL A SER MONTADO SOBRE CAMINHÃO - MANUTENÇÃO. AF_10/2014</v>
          </cell>
          <cell r="C5389" t="str">
            <v>H</v>
          </cell>
          <cell r="D5389">
            <v>23.97</v>
          </cell>
        </row>
        <row r="5390">
          <cell r="A5390">
            <v>5742</v>
          </cell>
          <cell r="B5390" t="str">
            <v>USINA DE LAMA ASFÁLTICA, PROD 30 A 50 T/H, SILO DE AGREGADO 7 M3, RESERVATÓRIOS PARA EMULSÃO E ÁGUA DE 2,3 M3 CADA, MISTURADOR TIPO PUG MILL A SER MONTADO SOBRE CAMINHÃO - MATERIAIS NA OPERAÇÃO. AF_10/2014</v>
          </cell>
          <cell r="C5390" t="str">
            <v>H</v>
          </cell>
          <cell r="D5390">
            <v>14.02</v>
          </cell>
        </row>
        <row r="5391">
          <cell r="A5391">
            <v>5747</v>
          </cell>
          <cell r="B5391" t="str">
            <v>CAMINHÃO PIPA 6.000 L, PESO BRUTO TOTAL 13.000 KG, DISTÂNCIA ENTRE EIXOS 4,80 M, POTÊNCIA 189 CV INCLUSIVE TANQUE DE AÇO PARA TRANSPORTE DE ÁGUA, CAPACIDADE 6 M3 - MATERIAIS NA OPERAÇÃO. AF_06/2014</v>
          </cell>
          <cell r="C5391" t="str">
            <v>H</v>
          </cell>
          <cell r="D5391">
            <v>80.37</v>
          </cell>
        </row>
        <row r="5392">
          <cell r="A5392">
            <v>5751</v>
          </cell>
          <cell r="B5392" t="str">
            <v>CAMINHÃO TOCO, PESO BRUTO TOTAL 14.300 KG, CARGA ÚTIL MÁXIMA 9590 KG, DISTÂNCIA ENTRE EIXOS 4,76 M, POTÊNCIA 185 CV (NÃO INCLUI CARROCERIA) - MANUTENÇÃO. AF_06/2014</v>
          </cell>
          <cell r="C5392" t="str">
            <v>H</v>
          </cell>
          <cell r="D5392">
            <v>12.75</v>
          </cell>
        </row>
        <row r="5393">
          <cell r="A5393">
            <v>5754</v>
          </cell>
          <cell r="B5393" t="str">
            <v>CAMINHÃO TOCO, PESO BRUTO TOTAL 16.000 KG, CARGA ÚTIL MÁXIMA DE 10.685 KG, DISTÂNCIA ENTRE EIXOS 4,80 M, POTÊNCIA 189 CV EXCLUSIVE CARROCERIA - MANUTENÇÃO. AF_06/2014</v>
          </cell>
          <cell r="C5393" t="str">
            <v>H</v>
          </cell>
          <cell r="D5393">
            <v>10.74</v>
          </cell>
        </row>
        <row r="5394">
          <cell r="A5394">
            <v>5763</v>
          </cell>
          <cell r="B5394" t="str">
            <v>CAMINHÃO PIPA 10.000 L TRUCADO, PESO BRUTO TOTAL 23.000 KG, CARGA ÚTIL MÁXIMA 15.935 KG, DISTÂNCIA ENTRE EIXOS 4,8 M, POTÊNCIA 230 CV, INCLUSIVE TANQUE DE AÇO PARA TRANSPORTE DE ÁGUA - MANUTENÇÃO. AF_06/2014</v>
          </cell>
          <cell r="C5394" t="str">
            <v>H</v>
          </cell>
          <cell r="D5394">
            <v>18.309999999999999</v>
          </cell>
        </row>
        <row r="5395">
          <cell r="A5395">
            <v>5765</v>
          </cell>
          <cell r="B5395" t="str">
            <v>ESPARGIDOR DE ASFALTO PRESSURIZADO COM TANQUE DE 2500 L, REBOCÁVEL COM MOTOR A GASOLINA POTÊNCIA 3,4 HP - MANUTENÇÃO. AF_07/2014</v>
          </cell>
          <cell r="C5395" t="str">
            <v>H</v>
          </cell>
          <cell r="D5395">
            <v>1.69</v>
          </cell>
        </row>
        <row r="5396">
          <cell r="A5396">
            <v>5766</v>
          </cell>
          <cell r="B5396" t="str">
            <v>ESPARGIDOR DE ASFALTO PRESSURIZADO COM TANQUE DE 2500 L, REBOCÁVEL COM MOTOR A GASOLINA POTÊNCIA 3,4 HP - MATERIAIS NA OPERAÇÃO. AF_07/2014</v>
          </cell>
          <cell r="C5396" t="str">
            <v>H</v>
          </cell>
          <cell r="D5396">
            <v>1.92</v>
          </cell>
        </row>
        <row r="5397">
          <cell r="A5397">
            <v>5779</v>
          </cell>
          <cell r="B5397" t="str">
            <v>MOTONIVELADORA POTÊNCIA BÁSICA LÍQUIDA (PRIMEIRA MARCHA) 125 HP, PESO BRUTO 13032 KG, LARGURA DA LÂMINA DE 3,7 M - MANUTENÇÃO. AF_06/2014</v>
          </cell>
          <cell r="C5397" t="str">
            <v>H</v>
          </cell>
          <cell r="D5397">
            <v>36.450000000000003</v>
          </cell>
        </row>
        <row r="5398">
          <cell r="A5398">
            <v>5787</v>
          </cell>
          <cell r="B5398" t="str">
            <v>PÁ CARREGADEIRA SOBRE RODAS, POTÊNCIA 197 HP, CAPACIDADE DA CAÇAMBA 2,5 A 3,5 M3, PESO OPERACIONAL 18338 KG - MATERIAIS NA OPERAÇÃO. AF_06/2014</v>
          </cell>
          <cell r="C5398" t="str">
            <v>H</v>
          </cell>
          <cell r="D5398">
            <v>84.9</v>
          </cell>
        </row>
        <row r="5399">
          <cell r="A5399">
            <v>5795</v>
          </cell>
          <cell r="B5399" t="str">
            <v>MARTELETE OU ROMPEDOR PNEUMÁTICO MANUAL, 28 KG, COM SILENCIADOR - CHP DIURNO. AF_07/2016</v>
          </cell>
          <cell r="C5399" t="str">
            <v>CHP</v>
          </cell>
          <cell r="D5399">
            <v>15.19</v>
          </cell>
        </row>
        <row r="5400">
          <cell r="A5400">
            <v>5797</v>
          </cell>
          <cell r="B5400" t="str">
            <v>COMPRESSOR DE AR REBOCÁVEL, VAZÃO 189 PCM, PRESSÃO EFETIVA DE TRABALHO 102 PSI, MOTOR DIESEL, POTÊNCIA 63 CV - MANUTENÇÃO. AF_06/2015</v>
          </cell>
          <cell r="C5400" t="str">
            <v>H</v>
          </cell>
          <cell r="D5400">
            <v>2.4</v>
          </cell>
        </row>
        <row r="5401">
          <cell r="A5401">
            <v>5800</v>
          </cell>
          <cell r="B5401" t="str">
            <v>BOMBA SUBMERSÍVEL ELÉTRICA TRIFÁSICA, POTÊNCIA 2,96 HP, Ø ROTOR 144 MM SEMI-ABERTO, BOCAL DE SAÍDA Ø 2, HM/Q = 2 MCA / 38,8 M3/H A 28 MCA / 5 M3/H - MANUTENÇÃO. AF_06/2014</v>
          </cell>
          <cell r="C5401" t="str">
            <v>H</v>
          </cell>
          <cell r="D5401">
            <v>0.26</v>
          </cell>
        </row>
        <row r="5402">
          <cell r="A5402">
            <v>5811</v>
          </cell>
          <cell r="B5402" t="str">
            <v>CAMINHÃO BASCULANTE 6 M3, PESO BRUTO TOTAL 16.000 KG, CARGA ÚTIL MÁXIMA 13.071 KG, DISTÂNCIA ENTRE EIXOS 4,80 M, POTÊNCIA 230 CV INCLUSIVE CAÇAMBA METÁLICA - CHP DIURNO. AF_06/2014</v>
          </cell>
          <cell r="C5402" t="str">
            <v>CHP</v>
          </cell>
          <cell r="D5402">
            <v>147.29</v>
          </cell>
        </row>
        <row r="5403">
          <cell r="A5403">
            <v>5823</v>
          </cell>
          <cell r="B5403" t="str">
            <v>USINA DE CONCRETO FIXA, CAPACIDADE NOMINAL DE 90 A 120 M3/H, SEM SILO - CHP DIURNO. AF_07/2016</v>
          </cell>
          <cell r="C5403" t="str">
            <v>CHP</v>
          </cell>
          <cell r="D5403">
            <v>161.59</v>
          </cell>
        </row>
        <row r="5404">
          <cell r="A5404">
            <v>5824</v>
          </cell>
          <cell r="B5404" t="str">
            <v>CAMINHÃO TOCO, PBT 16.000 KG, CARGA ÚTIL MÁX. 10.685 KG, DIST. ENTRE EIXOS 4,8 M, POTÊNCIA 189 CV, INCLUSIVE CARROCERIA FIXA ABERTA DE MADEIRA P/ TRANSPORTE GERAL DE CARGA SECA, DIMEN. APROX. 2,5 X 7,00 X 0,50 M - CHP DIURNO. AF_06/2014</v>
          </cell>
          <cell r="C5404" t="str">
            <v>CHP</v>
          </cell>
          <cell r="D5404">
            <v>117.82</v>
          </cell>
        </row>
        <row r="5405">
          <cell r="A5405">
            <v>5835</v>
          </cell>
          <cell r="B5405" t="str">
            <v>VIBROACABADORA DE ASFALTO SOBRE ESTEIRAS, LARGURA DE PAVIMENTAÇÃO 1,90 M A 5,30 M, POTÊNCIA 105 HP CAPACIDADE 450 T/H - CHP DIURNO. AF_11/2014</v>
          </cell>
          <cell r="C5405" t="str">
            <v>CHP</v>
          </cell>
          <cell r="D5405">
            <v>167.95</v>
          </cell>
        </row>
        <row r="5406">
          <cell r="A5406">
            <v>5837</v>
          </cell>
          <cell r="B5406" t="str">
            <v>VIBROACABADORA DE ASFALTO SOBRE ESTEIRAS, LARGURA DE PAVIMENTAÇÃO 1,90 M A 5,30 M, POTÊNCIA 105 HP CAPACIDADE 450 T/H - CHI DIURNO. AF_11/2014</v>
          </cell>
          <cell r="C5406" t="str">
            <v>CHI</v>
          </cell>
          <cell r="D5406">
            <v>66.06</v>
          </cell>
        </row>
        <row r="5407">
          <cell r="A5407">
            <v>5839</v>
          </cell>
          <cell r="B5407" t="str">
            <v>VASSOURA MECÂNICA REBOCÁVEL COM ESCOVA CILÍNDRICA, LARGURA ÚTIL DE VARRIMENTO DE 2,44 M - CHP DIURNO. AF_06/2014</v>
          </cell>
          <cell r="C5407" t="str">
            <v>CHP</v>
          </cell>
          <cell r="D5407">
            <v>4.4400000000000004</v>
          </cell>
        </row>
        <row r="5408">
          <cell r="A5408">
            <v>5841</v>
          </cell>
          <cell r="B5408" t="str">
            <v>VASSOURA MECÂNICA REBOCÁVEL COM ESCOVA CILÍNDRICA, LARGURA ÚTIL DE VARRIMENTO DE 2,44 M - CHI DIURNO. AF_06/2014</v>
          </cell>
          <cell r="C5408" t="str">
            <v>CHI</v>
          </cell>
          <cell r="D5408">
            <v>2.2200000000000002</v>
          </cell>
        </row>
        <row r="5409">
          <cell r="A5409">
            <v>5843</v>
          </cell>
          <cell r="B5409" t="str">
            <v>TRATOR DE PNEUS, POTÊNCIA 122 CV, TRAÇÃO 4X4, PESO COM LASTRO DE 4.510 KG - CHP DIURNO. AF_06/2014</v>
          </cell>
          <cell r="C5409" t="str">
            <v>CHP</v>
          </cell>
          <cell r="D5409">
            <v>90.539999999999992</v>
          </cell>
        </row>
        <row r="5410">
          <cell r="A5410">
            <v>5845</v>
          </cell>
          <cell r="B5410" t="str">
            <v>TRATOR DE PNEUS, POTÊNCIA 122 CV, TRAÇÃO 4X4, PESO COM LASTRO DE 4.510 KG - CHI DIURNO. AF_06/2014</v>
          </cell>
          <cell r="C5410" t="str">
            <v>CHI</v>
          </cell>
          <cell r="D5410">
            <v>29.299999999999997</v>
          </cell>
        </row>
        <row r="5411">
          <cell r="A5411">
            <v>5847</v>
          </cell>
          <cell r="B5411" t="str">
            <v>TRATOR DE ESTEIRAS, POTÊNCIA 170 HP, PESO OPERACIONAL 19 T, CAÇAMBA 5,2 M3 - CHP DIURNO. AF_06/2014</v>
          </cell>
          <cell r="C5411" t="str">
            <v>CHP</v>
          </cell>
          <cell r="D5411">
            <v>156.35999999999999</v>
          </cell>
        </row>
        <row r="5412">
          <cell r="A5412">
            <v>5851</v>
          </cell>
          <cell r="B5412" t="str">
            <v>TRATOR DE ESTEIRAS, POTÊNCIA 150 HP, PESO OPERACIONAL 16,7 T, COM RODA MOTRIZ ELEVADA E LÂMINA 3,18 M3 - CHP DIURNO. AF_06/2014</v>
          </cell>
          <cell r="C5412" t="str">
            <v>CHP</v>
          </cell>
          <cell r="D5412">
            <v>148.12</v>
          </cell>
        </row>
        <row r="5413">
          <cell r="A5413">
            <v>5853</v>
          </cell>
          <cell r="B5413" t="str">
            <v>TRATOR DE ESTEIRAS, POTÊNCIA 150 HP, PESO OPERACIONAL 16,7 T, COM RODA MOTRIZ ELEVADA E LÂMINA 3,18 M3 - CHI DIURNO. AF_06/2014</v>
          </cell>
          <cell r="C5413" t="str">
            <v>CHI</v>
          </cell>
          <cell r="D5413">
            <v>47.34</v>
          </cell>
        </row>
        <row r="5414">
          <cell r="A5414">
            <v>5855</v>
          </cell>
          <cell r="B5414" t="str">
            <v>TRATOR DE ESTEIRAS, POTÊNCIA 347 HP, PESO OPERACIONAL 38,5 T, COM LÂMINA 8,70 M3 - CHP DIURNO. AF_06/2014</v>
          </cell>
          <cell r="C5414" t="str">
            <v>CHP</v>
          </cell>
          <cell r="D5414">
            <v>380.96000000000004</v>
          </cell>
        </row>
        <row r="5415">
          <cell r="A5415">
            <v>5857</v>
          </cell>
          <cell r="B5415" t="str">
            <v>TRATOR DE ESTEIRAS, POTÊNCIA 347 HP, PESO OPERACIONAL 38,5 T, COM LÂMINA 8,70 M3 - CHI DIURNO. AF_06/2014</v>
          </cell>
          <cell r="C5415" t="str">
            <v>CHI</v>
          </cell>
          <cell r="D5415">
            <v>113.00999999999999</v>
          </cell>
        </row>
        <row r="5416">
          <cell r="A5416">
            <v>5867</v>
          </cell>
          <cell r="B5416" t="str">
            <v>ROLO COMPACTADOR VIBRATÓRIO TANDEM AÇO LISO, POTÊNCIA 58 HP, PESO SEM/COM LASTRO 6,5 / 9,4 T, LARGURA DE TRABALHO 1,2 M - CHP DIURNO. AF_06/2014</v>
          </cell>
          <cell r="C5416" t="str">
            <v>CHP</v>
          </cell>
          <cell r="D5416">
            <v>84.54</v>
          </cell>
        </row>
        <row r="5417">
          <cell r="A5417">
            <v>5869</v>
          </cell>
          <cell r="B5417" t="str">
            <v>ROLO COMPACTADOR VIBRATÓRIO TANDEM AÇO LISO, POTÊNCIA 58 HP, PESO SEM/COM LASTRO 6,5 / 9,4 T, LARGURA DE TRABALHO 1,2 M - CHI DIURNO. AF_06/2014</v>
          </cell>
          <cell r="C5417" t="str">
            <v>CHI</v>
          </cell>
          <cell r="D5417">
            <v>38.320000000000007</v>
          </cell>
        </row>
        <row r="5418">
          <cell r="A5418">
            <v>5875</v>
          </cell>
          <cell r="B5418" t="str">
            <v>RETROESCAVADEIRA SOBRE RODAS COM CARREGADEIRA, TRAÇÃO 4X4, POTÊNCIA LÍQ. 72 HP, CAÇAMBA CARREG. CAP. MÍN. 0,79 M3, CAÇAMBA RETRO CAP. 0,18 M3, PESO OPERACIONAL MÍN. 7.140 KG, PROFUNDIDADE ESCAVAÇÃO MÁX. 4,50 M - CHP DIURNO. AF_06/2014</v>
          </cell>
          <cell r="C5418" t="str">
            <v>CHP</v>
          </cell>
          <cell r="D5418">
            <v>85.82</v>
          </cell>
        </row>
        <row r="5419">
          <cell r="A5419">
            <v>5877</v>
          </cell>
          <cell r="B5419" t="str">
            <v>RETROESCAVADEIRA SOBRE RODAS COM CARREGADEIRA, TRAÇÃO 4X4, POTÊNCIA LÍQ. 72 HP, CAÇAMBA CARREG. CAP. MÍN. 0,79 M3, CAÇAMBA RETRO CAP. 0,18 M3, PESO OPERACIONAL MÍN. 7.140 KG, PROFUNDIDADE ESCAVAÇÃO MÁX. 4,50 M - CHI DIURNO. AF_06/2014</v>
          </cell>
          <cell r="C5419" t="str">
            <v>CHI</v>
          </cell>
          <cell r="D5419">
            <v>36.120000000000005</v>
          </cell>
        </row>
        <row r="5420">
          <cell r="A5420">
            <v>5901</v>
          </cell>
          <cell r="B5420" t="str">
            <v>CAMINHÃO PIPA 10.000 L TRUCADO, PESO BRUTO TOTAL 23.000 KG, CARGA ÚTIL MÁXIMA 15.935 KG, DISTÂNCIA ENTRE EIXOS 4,8 M, POTÊNCIA 230 CV, INCLUSIVE TANQUE DE AÇO PARA TRANSPORTE DE ÁGUA - CHP DIURNO. AF_06/2014</v>
          </cell>
          <cell r="C5420" t="str">
            <v>CHP</v>
          </cell>
          <cell r="D5420">
            <v>147.26</v>
          </cell>
        </row>
        <row r="5421">
          <cell r="A5421">
            <v>5903</v>
          </cell>
          <cell r="B5421" t="str">
            <v>CAMINHÃO PIPA 10.000 L TRUCADO, PESO BRUTO TOTAL 23.000 KG, CARGA ÚTIL MÁXIMA 15.935 KG, DISTÂNCIA ENTRE EIXOS 4,8 M, POTÊNCIA 230 CV, INCLUSIVE TANQUE DE AÇO PARA TRANSPORTE DE ÁGUA - CHI DIURNO. AF_06/2014</v>
          </cell>
          <cell r="C5421" t="str">
            <v>CHI</v>
          </cell>
          <cell r="D5421">
            <v>31.15</v>
          </cell>
        </row>
        <row r="5422">
          <cell r="A5422">
            <v>5921</v>
          </cell>
          <cell r="B5422" t="str">
            <v>GRADE DE DISCO REBOCÁVEL COM 20 DISCOS 24" X 6 MM COM PNEUS PARA TRANSPORTE - CHP DIURNO. AF_06/2014</v>
          </cell>
          <cell r="C5422" t="str">
            <v>CHP</v>
          </cell>
          <cell r="D5422">
            <v>2.3499999999999996</v>
          </cell>
        </row>
        <row r="5423">
          <cell r="A5423">
            <v>5923</v>
          </cell>
          <cell r="B5423" t="str">
            <v>GRADE DE DISCO REBOCÁVEL COM 20 DISCOS 24" X 6 MM COM PNEUS PARA TRANSPORTE - CHI DIURNO. AF_06/2014</v>
          </cell>
          <cell r="C5423" t="str">
            <v>CHI</v>
          </cell>
          <cell r="D5423">
            <v>1.52</v>
          </cell>
        </row>
        <row r="5424">
          <cell r="A5424">
            <v>5928</v>
          </cell>
          <cell r="B5424" t="str">
            <v>GUINDAUTO HIDRÁULICO, CAPACIDADE MÁXIMA DE CARGA 6200 KG, MOMENTO MÁXIMO DE CARGA 11,7 TM, ALCANCE MÁXIMO HORIZONTAL 9,70 M, INCLUSIVE CAMINHÃO TOCO PBT 16.000 KG, POTÊNCIA DE 189 CV - CHP DIURNO. AF_06/2014</v>
          </cell>
          <cell r="C5424" t="str">
            <v>CHP</v>
          </cell>
          <cell r="D5424">
            <v>125.5</v>
          </cell>
        </row>
        <row r="5425">
          <cell r="A5425">
            <v>5932</v>
          </cell>
          <cell r="B5425" t="str">
            <v>MOTONIVELADORA POTÊNCIA BÁSICA LÍQUIDA (PRIMEIRA MARCHA) 125 HP, PESO BRUTO 13032 KG, LARGURA DA LÂMINA DE 3,7 M - CHP DIURNO. AF_06/2014</v>
          </cell>
          <cell r="C5425" t="str">
            <v>CHP</v>
          </cell>
          <cell r="D5425">
            <v>145.54999999999998</v>
          </cell>
        </row>
        <row r="5426">
          <cell r="A5426">
            <v>5934</v>
          </cell>
          <cell r="B5426" t="str">
            <v>MOTONIVELADORA POTÊNCIA BÁSICA LÍQUIDA (PRIMEIRA MARCHA) 125 HP, PESO BRUTO 13032 KG, LARGURA DA LÂMINA DE 3,7 M - CHI DIURNO. AF_06/2014</v>
          </cell>
          <cell r="C5426" t="str">
            <v>CHI</v>
          </cell>
          <cell r="D5426">
            <v>55.21</v>
          </cell>
        </row>
        <row r="5427">
          <cell r="A5427">
            <v>5940</v>
          </cell>
          <cell r="B5427" t="str">
            <v>PÁ CARREGADEIRA SOBRE RODAS, POTÊNCIA LÍQUIDA 128 HP, CAPACIDADE DA CAÇAMBA 1,7 A 2,8 M3, PESO OPERACIONAL 11632 KG - CHP DIURNO. AF_06/2014</v>
          </cell>
          <cell r="C5427" t="str">
            <v>CHP</v>
          </cell>
          <cell r="D5427">
            <v>123.25000000000001</v>
          </cell>
        </row>
        <row r="5428">
          <cell r="A5428">
            <v>5942</v>
          </cell>
          <cell r="B5428" t="str">
            <v>PÁ CARREGADEIRA SOBRE RODAS, POTÊNCIA LÍQUIDA 128 HP, CAPACIDADE DA CAÇAMBA 1,7 A 2,8 M3, PESO OPERACIONAL 11632 KG - CHI DIURNO. AF_06/2014</v>
          </cell>
          <cell r="C5428" t="str">
            <v>CHI</v>
          </cell>
          <cell r="D5428">
            <v>43.580000000000005</v>
          </cell>
        </row>
        <row r="5429">
          <cell r="A5429">
            <v>5944</v>
          </cell>
          <cell r="B5429" t="str">
            <v>PÁ CARREGADEIRA SOBRE RODAS, POTÊNCIA 197 HP, CAPACIDADE DA CAÇAMBA 2,5 A 3,5 M3, PESO OPERACIONAL 18338 KG - CHP DIURNO. AF_06/2014</v>
          </cell>
          <cell r="C5429" t="str">
            <v>CHP</v>
          </cell>
          <cell r="D5429">
            <v>171.96</v>
          </cell>
        </row>
        <row r="5430">
          <cell r="A5430">
            <v>5946</v>
          </cell>
          <cell r="B5430" t="str">
            <v>PÁ CARREGADEIRA SOBRE RODAS, POTÊNCIA 197 HP, CAPACIDADE DA CAÇAMBA 2,5 A 3,5 M3, PESO OPERACIONAL 18338 KG - CHI DIURNO. AF_06/2014</v>
          </cell>
          <cell r="C5430" t="str">
            <v>CHI</v>
          </cell>
          <cell r="D5430">
            <v>53.09</v>
          </cell>
        </row>
        <row r="5431">
          <cell r="A5431">
            <v>5952</v>
          </cell>
          <cell r="B5431" t="str">
            <v>MARTELETE OU ROMPEDOR PNEUMÁTICO MANUAL, 28 KG, COM SILENCIADOR - CHI DIURNO. AF_07/2016</v>
          </cell>
          <cell r="C5431" t="str">
            <v>CHI</v>
          </cell>
          <cell r="D5431">
            <v>14.129999999999999</v>
          </cell>
        </row>
        <row r="5432">
          <cell r="A5432">
            <v>5953</v>
          </cell>
          <cell r="B5432" t="str">
            <v>COMPRESSOR DE AR REBOCÁVEL, VAZÃO 189 PCM, PRESSÃO EFETIVA DE TRABALHO 102 PSI, MOTOR DIESEL, POTÊNCIA 63 CV - CHP DIURNO. AF_06/2015</v>
          </cell>
          <cell r="C5432" t="str">
            <v>CHP</v>
          </cell>
          <cell r="D5432">
            <v>31.619999999999997</v>
          </cell>
        </row>
        <row r="5433">
          <cell r="A5433">
            <v>5954</v>
          </cell>
          <cell r="B5433" t="str">
            <v>COMPRESSOR DE AR REBOCÁVEL, VAZÃO 189 PCM, PRESSÃO EFETIVA DE TRABALHO 102 PSI, MOTOR DIESEL, POTÊNCIA 63 CV - CHI DIURNO. AF_06/2015</v>
          </cell>
          <cell r="C5433" t="str">
            <v>CHI</v>
          </cell>
          <cell r="D5433">
            <v>2.42</v>
          </cell>
        </row>
        <row r="5434">
          <cell r="A5434">
            <v>5961</v>
          </cell>
          <cell r="B5434" t="str">
            <v>CAMINHÃO BASCULANTE 6 M3, PESO BRUTO TOTAL 16.000 KG, CARGA ÚTIL MÁXIMA 13.071 KG, DISTÂNCIA ENTRE EIXOS 4,80 M, POTÊNCIA 230 CV INCLUSIVE CAÇAMBA METÁLICA - CHI DIURNO. AF_06/2014</v>
          </cell>
          <cell r="C5434" t="str">
            <v>CHI</v>
          </cell>
          <cell r="D5434">
            <v>30.830000000000002</v>
          </cell>
        </row>
        <row r="5435">
          <cell r="A5435">
            <v>6087</v>
          </cell>
          <cell r="B5435" t="str">
            <v>TAMPA EM CONCRETO ARMADO 60X60X5CM P/CX INSPECAO/FOSSA SEPTICA</v>
          </cell>
          <cell r="C5435" t="str">
            <v>UN</v>
          </cell>
          <cell r="D5435">
            <v>22.34</v>
          </cell>
        </row>
        <row r="5436">
          <cell r="A5436">
            <v>6259</v>
          </cell>
          <cell r="B5436" t="str">
            <v>CAMINHÃO PIPA 6.000 L, PESO BRUTO TOTAL 13.000 KG, DISTÂNCIA ENTRE EIXOS 4,80 M, POTÊNCIA 189 CV INCLUSIVE TANQUE DE AÇO PARA TRANSPORTE DE ÁGUA, CAPACIDADE 6 M3 - CHP DIURNO. AF_06/2014</v>
          </cell>
          <cell r="C5436" t="str">
            <v>CHP</v>
          </cell>
          <cell r="D5436">
            <v>122.57000000000001</v>
          </cell>
        </row>
        <row r="5437">
          <cell r="A5437">
            <v>6260</v>
          </cell>
          <cell r="B5437" t="str">
            <v>CAMINHÃO PIPA 6.000 L, PESO BRUTO TOTAL 13.000 KG, DISTÂNCIA ENTRE EIXOS 4,80 M, POTÊNCIA 189 CV INCLUSIVE TANQUE DE AÇO PARA TRANSPORTE DE ÁGUA, CAPACIDADE 6 M3 - CHI DIURNO. AF_06/2014</v>
          </cell>
          <cell r="C5437" t="str">
            <v>CHI</v>
          </cell>
          <cell r="D5437">
            <v>27.939999999999998</v>
          </cell>
        </row>
        <row r="5438">
          <cell r="A5438">
            <v>6391</v>
          </cell>
          <cell r="B5438" t="str">
            <v>SOLDA TOPO DESCENDENTE CHANFRADA ESPESSURA=1/4" CHAPA/PERFIL/TUBO ACO COM CONVERSOR DIESEL.</v>
          </cell>
          <cell r="C5438" t="str">
            <v>M</v>
          </cell>
          <cell r="D5438">
            <v>125.91</v>
          </cell>
        </row>
        <row r="5439">
          <cell r="A5439">
            <v>6879</v>
          </cell>
          <cell r="B5439" t="str">
            <v>ROLO COMPACTADOR DE PNEUS ESTÁTICO, PRESSÃO VARIÁVEL, POTÊNCIA 111 HP, PESO SEM/COM LASTRO 9,5 / 26 T, LARGURA DE TRABALHO 1,90 M - CHP DIURNO. AF_07/2014</v>
          </cell>
          <cell r="C5439" t="str">
            <v>CHP</v>
          </cell>
          <cell r="D5439">
            <v>119.03</v>
          </cell>
        </row>
        <row r="5440">
          <cell r="A5440">
            <v>6880</v>
          </cell>
          <cell r="B5440" t="str">
            <v>ROLO COMPACTADOR DE PNEUS ESTÁTICO, PRESSÃO VARIÁVEL, POTÊNCIA 111 HP, PESO SEM/COM LASTRO 9,5 / 26 T, LARGURA DE TRABALHO 1,90 M - CHI DIURNO. AF_07/2014</v>
          </cell>
          <cell r="C5440" t="str">
            <v>CHI</v>
          </cell>
          <cell r="D5440">
            <v>44.16</v>
          </cell>
        </row>
        <row r="5441">
          <cell r="A5441">
            <v>7030</v>
          </cell>
          <cell r="B5441" t="str">
            <v>TANQUE DE ASFALTO ESTACIONÁRIO COM SERPENTINA, CAPACIDADE 30.000 L - CHP DIURNO. AF_06/2014</v>
          </cell>
          <cell r="C5441" t="str">
            <v>CHP</v>
          </cell>
          <cell r="D5441">
            <v>144.91000000000003</v>
          </cell>
        </row>
        <row r="5442">
          <cell r="A5442">
            <v>7032</v>
          </cell>
          <cell r="B5442" t="str">
            <v>TANQUE DE ASFALTO ESTACIONÁRIO COM SERPENTINA, CAPACIDADE 30.000 L - DEPRECIAÇÃO. AF_06/2014</v>
          </cell>
          <cell r="C5442" t="str">
            <v>H</v>
          </cell>
          <cell r="D5442">
            <v>2.2400000000000002</v>
          </cell>
        </row>
        <row r="5443">
          <cell r="A5443">
            <v>7033</v>
          </cell>
          <cell r="B5443" t="str">
            <v>TANQUE DE ASFALTO ESTACIONÁRIO COM SERPENTINA, CAPACIDADE 30.000 L - JUROS. AF_06/2014</v>
          </cell>
          <cell r="C5443" t="str">
            <v>H</v>
          </cell>
          <cell r="D5443">
            <v>0.89</v>
          </cell>
        </row>
        <row r="5444">
          <cell r="A5444">
            <v>7034</v>
          </cell>
          <cell r="B5444" t="str">
            <v>TANQUE DE ASFALTO ESTACIONÁRIO COM SERPENTINA, CAPACIDADE 30.000 L - MANUTENÇÃO. AF_06/2014</v>
          </cell>
          <cell r="C5444" t="str">
            <v>H</v>
          </cell>
          <cell r="D5444">
            <v>4.2</v>
          </cell>
        </row>
        <row r="5445">
          <cell r="A5445">
            <v>7035</v>
          </cell>
          <cell r="B5445" t="str">
            <v>TANQUE DE ASFALTO ESTACIONÁRIO COM SERPENTINA, CAPACIDADE 30.000 L - MATERIAIS NA OPERAÇÃO. AF_06/2014</v>
          </cell>
          <cell r="C5445" t="str">
            <v>H</v>
          </cell>
          <cell r="D5445">
            <v>137.58000000000001</v>
          </cell>
        </row>
        <row r="5446">
          <cell r="A5446">
            <v>7038</v>
          </cell>
          <cell r="B5446" t="str">
            <v>ROLO COMPACTADOR DE PNEUS ESTÁTICO, PRESSÃO VARIÁVEL, POTÊNCIA 111 HP, PESO SEM/COM LASTRO 9,5 / 26 T, LARGURA DE TRABALHO 1,90 M - DEPRECIAÇÃO. AF_07/2014</v>
          </cell>
          <cell r="C5446" t="str">
            <v>H</v>
          </cell>
          <cell r="D5446">
            <v>21.58</v>
          </cell>
        </row>
        <row r="5447">
          <cell r="A5447">
            <v>7039</v>
          </cell>
          <cell r="B5447" t="str">
            <v>ROLO COMPACTADOR DE PNEUS ESTÁTICO, PRESSÃO VARIÁVEL, POTÊNCIA 111 HP, PESO SEM/COM LASTRO 9,5 / 26 T, LARGURA DE TRABALHO 1,90 M - JUROS. AF_07/2014</v>
          </cell>
          <cell r="C5447" t="str">
            <v>H</v>
          </cell>
          <cell r="D5447">
            <v>5.67</v>
          </cell>
        </row>
        <row r="5448">
          <cell r="A5448">
            <v>7040</v>
          </cell>
          <cell r="B5448" t="str">
            <v>ROLO COMPACTADOR DE PNEUS ESTÁTICO, PRESSÃO VARIÁVEL, POTÊNCIA 111 HP, PESO SEM/COM LASTRO 9,5 / 26 T, LARGURA DE TRABALHO 1,90 M - MANUTENÇÃO. AF_07/2014</v>
          </cell>
          <cell r="C5448" t="str">
            <v>H</v>
          </cell>
          <cell r="D5448">
            <v>27.01</v>
          </cell>
        </row>
        <row r="5449">
          <cell r="A5449">
            <v>7044</v>
          </cell>
          <cell r="B5449" t="str">
            <v>MOTOBOMBA TRASH (PARA ÁGUA SUJA) AUTO ESCORVANTE, MOTOR GASOLINA DE 6,41 HP, DIÂMETROS DE SUCÇÃO X RECALQUE: 3" X 3", HM/Q = 10 MCA / 60 M3/H A 23 MCA / 0 M3/H - DEPRECIAÇÃO. AF_10/2014</v>
          </cell>
          <cell r="C5449" t="str">
            <v>H</v>
          </cell>
          <cell r="D5449">
            <v>0.17</v>
          </cell>
        </row>
        <row r="5450">
          <cell r="A5450">
            <v>7045</v>
          </cell>
          <cell r="B5450" t="str">
            <v>MOTOBOMBA TRASH (PARA ÁGUA SUJA) AUTO ESCORVANTE, MOTOR GASOLINA DE 6,41 HP, DIÂMETROS DE SUCÇÃO X RECALQUE: 3" X 3", HM/Q = 10 MCA / 60 M3/H A 23 MCA / 0 M3/H - JUROS. AF_10/2014</v>
          </cell>
          <cell r="C5450" t="str">
            <v>H</v>
          </cell>
          <cell r="D5450">
            <v>0.03</v>
          </cell>
        </row>
        <row r="5451">
          <cell r="A5451">
            <v>7046</v>
          </cell>
          <cell r="B5451" t="str">
            <v>MOTOBOMBA TRASH (PARA ÁGUA SUJA) AUTO ESCORVANTE, MOTOR GASOLINA DE 6,41 HP, DIÂMETROS DE SUCÇÃO X RECALQUE: 3" X 3", HM/Q = 10 MCA / 60 M3/H A 23 MCA / 0 M3/H - MANUTENÇÃO. AF_10/2014</v>
          </cell>
          <cell r="C5451" t="str">
            <v>H</v>
          </cell>
          <cell r="D5451">
            <v>0.19</v>
          </cell>
        </row>
        <row r="5452">
          <cell r="A5452">
            <v>7047</v>
          </cell>
          <cell r="B5452" t="str">
            <v>MOTOBOMBA TRASH (PARA ÁGUA SUJA) AUTO ESCORVANTE, MOTOR GASOLINA DE 6,41 HP, DIÂMETROS DE SUCÇÃO X RECALQUE: 3" X 3", HM/Q = 10 MCA / 60 M3/H A 23 MCA / 0 M3/H - MATERIAIS NA OPERAÇÃO. AF_10/2014</v>
          </cell>
          <cell r="C5452" t="str">
            <v>H</v>
          </cell>
          <cell r="D5452">
            <v>3.62</v>
          </cell>
        </row>
        <row r="5453">
          <cell r="A5453">
            <v>7049</v>
          </cell>
          <cell r="B5453" t="str">
            <v>ROLO COMPACTADOR PE DE CARNEIRO VIBRATORIO, POTENCIA 125 HP, PESO OPERACIONAL SEM/COM LASTRO 11,95 / 13,30 T, IMPACTO DINAMICO 38,5 / 22,5 T, LARGURA DE TRABALHO 2,15 M - CHP DIURNO. AF_06/2014</v>
          </cell>
          <cell r="C5453" t="str">
            <v>CHP</v>
          </cell>
          <cell r="D5453">
            <v>118.92</v>
          </cell>
        </row>
        <row r="5454">
          <cell r="A5454">
            <v>7051</v>
          </cell>
          <cell r="B5454" t="str">
            <v>ROLO COMPACTADOR PE DE CARNEIRO VIBRATORIO, POTENCIA 125 HP, PESO OPERACIONAL SEM/COM LASTRO 11,95 / 13,30 T, IMPACTO DINAMICO 38,5 / 22,5 T, LARGURA DE TRABALHO 2,15 M - DEPRECIAÇÃO. AF_06/2014</v>
          </cell>
          <cell r="C5454" t="str">
            <v>H</v>
          </cell>
          <cell r="D5454">
            <v>19.14</v>
          </cell>
        </row>
        <row r="5455">
          <cell r="A5455">
            <v>7052</v>
          </cell>
          <cell r="B5455" t="str">
            <v>ROLO COMPACTADOR PE DE CARNEIRO VIBRATORIO, POTENCIA 125 HP, PESO OPERACIONAL SEM/COM LASTRO 11,95 / 13,30 T, IMPACTO DINAMICO 38,5 / 22,5 T, LARGURA DE TRABALHO 2,15 M - JUROS. AF_06/2014</v>
          </cell>
          <cell r="C5455" t="str">
            <v>H</v>
          </cell>
          <cell r="D5455">
            <v>5.0199999999999996</v>
          </cell>
        </row>
        <row r="5456">
          <cell r="A5456">
            <v>7053</v>
          </cell>
          <cell r="B5456" t="str">
            <v>ROLO COMPACTADOR PE DE CARNEIRO VIBRATORIO, POTENCIA 125 HP, PESO OPERACIONAL SEM/COM LASTRO 11,95 / 13,30 T, IMPACTO DINAMICO 38,5 / 22,5 T, LARGURA DE TRABALHO 2,15 M - MANUTENÇÃO. AF_06/2014</v>
          </cell>
          <cell r="C5456" t="str">
            <v>H</v>
          </cell>
          <cell r="D5456">
            <v>23.96</v>
          </cell>
        </row>
        <row r="5457">
          <cell r="A5457">
            <v>7054</v>
          </cell>
          <cell r="B5457" t="str">
            <v>ROLO COMPACTADOR PE DE CARNEIRO VIBRATORIO, POTENCIA 125 HP, PESO OPERACIONAL SEM/COM LASTRO 11,95 / 13,30 T, IMPACTO DINAMICO 38,5 / 22,5 T, LARGURA DE TRABALHO 2,15 M - MATERIAIS NA OPERAÇÃO. AF_06/2014</v>
          </cell>
          <cell r="C5457" t="str">
            <v>H</v>
          </cell>
          <cell r="D5457">
            <v>53.89</v>
          </cell>
        </row>
        <row r="5458">
          <cell r="A5458">
            <v>7058</v>
          </cell>
          <cell r="B5458" t="str">
            <v>CAMINHÃO BASCULANTE 6 M3 TOCO, PESO BRUTO TOTAL 16.000 KG, CARGA ÚTIL MÁXIMA 11.130 KG, DISTÂNCIA ENTRE EIXOS 5,36 M, POTÊNCIA 185 CV, INCLUSIVE CAÇAMBA METÁLICA - DEPRECIAÇÃO. AF_06/2014</v>
          </cell>
          <cell r="C5458" t="str">
            <v>H</v>
          </cell>
          <cell r="D5458">
            <v>9.49</v>
          </cell>
        </row>
        <row r="5459">
          <cell r="A5459">
            <v>7059</v>
          </cell>
          <cell r="B5459" t="str">
            <v>CAMINHÃO BASCULANTE 6 M3 TOCO, PESO BRUTO TOTAL 16.000 KG, CARGA ÚTIL MÁXIMA 11.130 KG, DISTÂNCIA ENTRE EIXOS 5,36 M, POTÊNCIA 185 CV, INCLUSIVE CAÇAMBA METÁLICA - JUROS. AF_06/2014</v>
          </cell>
          <cell r="C5459" t="str">
            <v>H</v>
          </cell>
          <cell r="D5459">
            <v>3.32</v>
          </cell>
        </row>
        <row r="5460">
          <cell r="A5460">
            <v>7060</v>
          </cell>
          <cell r="B5460" t="str">
            <v>CAMINHÃO BASCULANTE 6 M3 TOCO, PESO BRUTO TOTAL 16.000 KG, CARGA ÚTIL MÁXIMA 11.130 KG, DISTÂNCIA ENTRE EIXOS 5,36 M, POTÊNCIA 185 CV, INCLUSIVE CAÇAMBA METÁLICA - MANUTENÇÃO. AF_06/2014</v>
          </cell>
          <cell r="C5460" t="str">
            <v>H</v>
          </cell>
          <cell r="D5460">
            <v>17.810000000000002</v>
          </cell>
        </row>
        <row r="5461">
          <cell r="A5461">
            <v>7061</v>
          </cell>
          <cell r="B5461" t="str">
            <v>CAMINHÃO BASCULANTE 6 M3 TOCO, PESO BRUTO TOTAL 16.000 KG, CARGA ÚTIL MÁXIMA 11.130 KG, DISTÂNCIA ENTRE EIXOS 5,36 M, POTÊNCIA 185 CV, INCLUSIVE CAÇAMBA METÁLICA - MATERIAIS NA OPERAÇÃO. AF_06/2014</v>
          </cell>
          <cell r="C5461" t="str">
            <v>H</v>
          </cell>
          <cell r="D5461">
            <v>78.67</v>
          </cell>
        </row>
        <row r="5462">
          <cell r="A5462">
            <v>7063</v>
          </cell>
          <cell r="B5462" t="str">
            <v>TRATOR DE PNEUS, POTÊNCIA 122 CV, TRAÇÃO 4X4, PESO COM LASTRO DE 4.510 KG - DEPRECIAÇÃO. AF_06/2014</v>
          </cell>
          <cell r="C5462" t="str">
            <v>H</v>
          </cell>
          <cell r="D5462">
            <v>8.56</v>
          </cell>
        </row>
        <row r="5463">
          <cell r="A5463">
            <v>7064</v>
          </cell>
          <cell r="B5463" t="str">
            <v>TRATOR DE PNEUS, POTÊNCIA 122 CV, TRAÇÃO 4X4, PESO COM LASTRO DE 4.510 KG - JUROS. AF_06/2014</v>
          </cell>
          <cell r="C5463" t="str">
            <v>H</v>
          </cell>
          <cell r="D5463">
            <v>2.25</v>
          </cell>
        </row>
        <row r="5464">
          <cell r="A5464">
            <v>7065</v>
          </cell>
          <cell r="B5464" t="str">
            <v>TRATOR DE PNEUS, POTÊNCIA 122 CV, TRAÇÃO 4X4, PESO COM LASTRO DE 4.510 KG - MANUTENÇÃO. AF_06/2014</v>
          </cell>
          <cell r="C5464" t="str">
            <v>H</v>
          </cell>
          <cell r="D5464">
            <v>9.3699999999999992</v>
          </cell>
        </row>
        <row r="5465">
          <cell r="A5465">
            <v>7066</v>
          </cell>
          <cell r="B5465" t="str">
            <v>TRATOR DE PNEUS, POTÊNCIA 122 CV, TRAÇÃO 4X4, PESO COM LASTRO DE 4.510 KG - MATERIAIS NA OPERAÇÃO. AF_06/2014</v>
          </cell>
          <cell r="C5465" t="str">
            <v>H</v>
          </cell>
          <cell r="D5465">
            <v>51.87</v>
          </cell>
        </row>
        <row r="5466">
          <cell r="A5466">
            <v>9535</v>
          </cell>
          <cell r="B5466" t="str">
            <v>CHUVEIRO ELETRICO COMUM CORPO PLASTICO TIPO DUCHA, FORNECIMENTO E INSTALACAO</v>
          </cell>
          <cell r="C5466" t="str">
            <v>UN</v>
          </cell>
          <cell r="D5466">
            <v>64.160000000000011</v>
          </cell>
        </row>
        <row r="5467">
          <cell r="A5467">
            <v>53786</v>
          </cell>
          <cell r="B5467" t="str">
            <v>RETROESCAVADEIRA SOBRE RODAS COM CARREGADEIRA, TRAÇÃO 4X4, POTÊNCIA LÍQ. 88 HP, CAÇAMBA CARREG. CAP. MÍN. 1 M3, CAÇAMBA RETRO CAP. 0,26 M3, PESO OPERACIONAL MÍN. 6.674 KG, PROFUNDIDADE ESCAVAÇÃO MÁX. 4,37 M - MATERIAIS NA OPERAÇÃO. AF_06/2014</v>
          </cell>
          <cell r="C5467" t="str">
            <v>H</v>
          </cell>
          <cell r="D5467">
            <v>39.64</v>
          </cell>
        </row>
        <row r="5468">
          <cell r="A5468">
            <v>53788</v>
          </cell>
          <cell r="B5468" t="str">
            <v>ROLO COMPACTADOR VIBRATÓRIO DE UM CILINDRO AÇO LISO, POTÊNCIA 80 HP, PESO OPERACIONAL MÁXIMO 8,1 T, IMPACTO DINÂMICO 16,15 / 9,5 T, LARGURA DE TRABALHO 1,68 M - MATERIAIS NA OPERAÇÃO. AF_06/2014</v>
          </cell>
          <cell r="C5468" t="str">
            <v>H</v>
          </cell>
          <cell r="D5468">
            <v>34.47</v>
          </cell>
        </row>
        <row r="5469">
          <cell r="A5469">
            <v>53792</v>
          </cell>
          <cell r="B5469" t="str">
            <v>CAMINHÃO BASCULANTE 6 M3, PESO BRUTO TOTAL 16.000 KG, CARGA ÚTIL MÁXIMA 13.071 KG, DISTÂNCIA ENTRE EIXOS 4,80 M, POTÊNCIA 230 CV INCLUSIVE CAÇAMBA METÁLICA - MATERIAIS NA OPERAÇÃO. AF_06/2014</v>
          </cell>
          <cell r="C5469" t="str">
            <v>H</v>
          </cell>
          <cell r="D5469">
            <v>97.8</v>
          </cell>
        </row>
        <row r="5470">
          <cell r="A5470">
            <v>53794</v>
          </cell>
          <cell r="B5470" t="str">
            <v>USINA DE CONCRETO FIXA, CAPACIDADE NOMINAL DE 90 A 120 M3/H, SEM SILO - MANUTENÇÃO. AF_07/2016</v>
          </cell>
          <cell r="C5470" t="str">
            <v>H</v>
          </cell>
          <cell r="D5470">
            <v>35</v>
          </cell>
        </row>
        <row r="5471">
          <cell r="A5471">
            <v>53797</v>
          </cell>
          <cell r="B5471" t="str">
            <v>CAMINHÃO TOCO, PBT 16.000 KG, CARGA ÚTIL MÁX. 10.685 KG, DIST. ENTRE EIXOS 4,8 M, POTÊNCIA 189 CV, INCLUSIVE CARROCERIA FIXA ABERTA DE MADEIRA P/ TRANSPORTE GERAL DE CARGA SECA, DIMEN. APROX. 2,5 X 7,00 X 0,50 M - MATERIAIS NA OPERAÇÃO. AF_06/2014</v>
          </cell>
          <cell r="C5471" t="str">
            <v>H</v>
          </cell>
          <cell r="D5471">
            <v>80.37</v>
          </cell>
        </row>
        <row r="5472">
          <cell r="A5472">
            <v>53804</v>
          </cell>
          <cell r="B5472" t="str">
            <v>VASSOURA MECÂNICA REBOCÁVEL COM ESCOVA CILÍNDRICA, LARGURA ÚTIL DE VARRIMENTO DE 2,44 M - MANUTENÇÃO. AF_06/2014</v>
          </cell>
          <cell r="C5472" t="str">
            <v>H</v>
          </cell>
          <cell r="D5472">
            <v>2.2200000000000002</v>
          </cell>
        </row>
        <row r="5473">
          <cell r="A5473">
            <v>53806</v>
          </cell>
          <cell r="B5473" t="str">
            <v>TRATOR DE ESTEIRAS, POTÊNCIA 170 HP, PESO OPERACIONAL 19 T, CAÇAMBA 5,2 M3 - MANUTENÇÃO. AF_06/2014</v>
          </cell>
          <cell r="C5473" t="str">
            <v>H</v>
          </cell>
          <cell r="D5473">
            <v>35.909999999999997</v>
          </cell>
        </row>
        <row r="5474">
          <cell r="A5474">
            <v>53810</v>
          </cell>
          <cell r="B5474" t="str">
            <v>TRATOR DE ESTEIRAS, POTÊNCIA 150 HP, PESO OPERACIONAL 16,7 T, COM RODA MOTRIZ ELEVADA E LÂMINA 3,18 M3 - MANUTENÇÃO. AF_06/2014</v>
          </cell>
          <cell r="C5474" t="str">
            <v>H</v>
          </cell>
          <cell r="D5474">
            <v>36.14</v>
          </cell>
        </row>
        <row r="5475">
          <cell r="A5475">
            <v>53814</v>
          </cell>
          <cell r="B5475" t="str">
            <v>TRATOR DE ESTEIRAS, POTÊNCIA 347 HP, PESO OPERACIONAL 38,5 T, COM LÂMINA 8,70 M3 - MANUTENÇÃO. AF_06/2014</v>
          </cell>
          <cell r="C5475" t="str">
            <v>H</v>
          </cell>
          <cell r="D5475">
            <v>118.37</v>
          </cell>
        </row>
        <row r="5476">
          <cell r="A5476">
            <v>53817</v>
          </cell>
          <cell r="B5476" t="str">
            <v>TRATOR DE ESTEIRAS, POTÊNCIA 100 HP, PESO OPERACIONAL 9,4 T, COM LÂMINA 2,19 M3 - MATERIAIS NA OPERAÇÃO. AF_06/2014</v>
          </cell>
          <cell r="C5476" t="str">
            <v>H</v>
          </cell>
          <cell r="D5476">
            <v>43.11</v>
          </cell>
        </row>
        <row r="5477">
          <cell r="A5477">
            <v>53818</v>
          </cell>
          <cell r="B5477" t="str">
            <v>ROLO COMPACTADOR VIBRATÓRIO REBOCÁVEL, CILINDRO DE AÇO LISO, POTÊNCIA DE TRAÇÃO DE 65 CV, PESO 4,7 T, IMPACTO DINÂMICO 18,3 T, LARGURA DE TRABALHO 1,67 M - DEPRECIAÇÃO. AF_02/2016</v>
          </cell>
          <cell r="C5477" t="str">
            <v>H</v>
          </cell>
          <cell r="D5477">
            <v>4.16</v>
          </cell>
        </row>
        <row r="5478">
          <cell r="A5478">
            <v>53827</v>
          </cell>
          <cell r="B5478" t="str">
            <v>CAMINHÃO TOCO, PESO BRUTO TOTAL 14.300 KG, CARGA ÚTIL MÁXIMA 9590 KG, DISTÂNCIA ENTRE EIXOS 4,76 M, POTÊNCIA 185 CV (NÃO INCLUI CARROCERIA) - MATERIAIS NA OPERAÇÃO. AF_06/2014</v>
          </cell>
          <cell r="C5478" t="str">
            <v>H</v>
          </cell>
          <cell r="D5478">
            <v>78.67</v>
          </cell>
        </row>
        <row r="5479">
          <cell r="A5479">
            <v>53829</v>
          </cell>
          <cell r="B5479" t="str">
            <v>CAMINHÃO TOCO, PESO BRUTO TOTAL 16.000 KG, CARGA ÚTIL MÁXIMA DE 10.685 KG, DISTÂNCIA ENTRE EIXOS 4,80 M, POTÊNCIA 189 CV EXCLUSIVE CARROCERIA - MATERIAIS NA OPERAÇÃO. AF_06/2014</v>
          </cell>
          <cell r="C5479" t="str">
            <v>H</v>
          </cell>
          <cell r="D5479">
            <v>80.37</v>
          </cell>
        </row>
        <row r="5480">
          <cell r="A5480">
            <v>53831</v>
          </cell>
          <cell r="B5480" t="str">
            <v>CAMINHÃO PIPA 10.000 L TRUCADO, PESO BRUTO TOTAL 23.000 KG, CARGA ÚTIL MÁXIMA 15.935 KG, DISTÂNCIA ENTRE EIXOS 4,8 M, POTÊNCIA 230 CV, INCLUSIVE TANQUE DE AÇO PARA TRANSPORTE DE ÁGUA - MATERIAIS NA OPERAÇÃO. AF_06/2014</v>
          </cell>
          <cell r="C5480" t="str">
            <v>H</v>
          </cell>
          <cell r="D5480">
            <v>97.8</v>
          </cell>
        </row>
        <row r="5481">
          <cell r="A5481">
            <v>53840</v>
          </cell>
          <cell r="B5481" t="str">
            <v>GRADE DE DISCO REBOCÁVEL COM 20 DISCOS 24" X 6 MM COM PNEUS PARA TRANSPORTE - DEPRECIAÇÃO. AF_06/2014</v>
          </cell>
          <cell r="C5481" t="str">
            <v>H</v>
          </cell>
          <cell r="D5481">
            <v>1.2</v>
          </cell>
        </row>
        <row r="5482">
          <cell r="A5482">
            <v>53841</v>
          </cell>
          <cell r="B5482" t="str">
            <v>GRADE DE DISCO REBOCÁVEL COM 20 DISCOS 24" X 6 MM COM PNEUS PARA TRANSPORTE - MANUTENÇÃO. AF_06/2014</v>
          </cell>
          <cell r="C5482" t="str">
            <v>H</v>
          </cell>
          <cell r="D5482">
            <v>0.83</v>
          </cell>
        </row>
        <row r="5483">
          <cell r="A5483">
            <v>53849</v>
          </cell>
          <cell r="B5483" t="str">
            <v>MOTONIVELADORA POTÊNCIA BÁSICA LÍQUIDA (PRIMEIRA MARCHA) 125 HP, PESO BRUTO 13032 KG, LARGURA DA LÂMINA DE 3,7 M - MATERIAIS NA OPERAÇÃO. AF_06/2014</v>
          </cell>
          <cell r="C5483" t="str">
            <v>H</v>
          </cell>
          <cell r="D5483">
            <v>53.89</v>
          </cell>
        </row>
        <row r="5484">
          <cell r="A5484">
            <v>53857</v>
          </cell>
          <cell r="B5484" t="str">
            <v>PÁ CARREGADEIRA SOBRE RODAS, POTÊNCIA LÍQUIDA 128 HP, CAPACIDADE DA CAÇAMBA 1,7 A 2,8 M3, PESO OPERACIONAL 11632 KG - MANUTENÇÃO. AF_06/2014</v>
          </cell>
          <cell r="C5484" t="str">
            <v>H</v>
          </cell>
          <cell r="D5484">
            <v>24.5</v>
          </cell>
        </row>
        <row r="5485">
          <cell r="A5485">
            <v>53858</v>
          </cell>
          <cell r="B5485" t="str">
            <v>PÁ CARREGADEIRA SOBRE RODAS, POTÊNCIA LÍQUIDA 128 HP, CAPACIDADE DA CAÇAMBA 1,7 A 2,8 M3, PESO OPERACIONAL 11632 KG - MATERIAIS NA OPERAÇÃO. AF_06/2014</v>
          </cell>
          <cell r="C5485" t="str">
            <v>H</v>
          </cell>
          <cell r="D5485">
            <v>55.17</v>
          </cell>
        </row>
        <row r="5486">
          <cell r="A5486">
            <v>53861</v>
          </cell>
          <cell r="B5486" t="str">
            <v>PÁ CARREGADEIRA SOBRE RODAS, POTÊNCIA 197 HP, CAPACIDADE DA CAÇAMBA 2,5 A 3,5 M3, PESO OPERACIONAL 18338 KG - MANUTENÇÃO. AF_06/2014</v>
          </cell>
          <cell r="C5486" t="str">
            <v>H</v>
          </cell>
          <cell r="D5486">
            <v>33.97</v>
          </cell>
        </row>
        <row r="5487">
          <cell r="A5487">
            <v>53863</v>
          </cell>
          <cell r="B5487" t="str">
            <v>MARTELETE OU ROMPEDOR PNEUMÁTICO MANUAL, 28 KG, COM SILENCIADOR - MANUTENÇÃO. AF_07/2016</v>
          </cell>
          <cell r="C5487" t="str">
            <v>H</v>
          </cell>
          <cell r="D5487">
            <v>1.06</v>
          </cell>
        </row>
        <row r="5488">
          <cell r="A5488">
            <v>53865</v>
          </cell>
          <cell r="B5488" t="str">
            <v>COMPRESSOR DE AR REBOCÁVEL, VAZÃO 189 PCM, PRESSÃO EFETIVA DE TRABALHO 102 PSI, MOTOR DIESEL, POTÊNCIA 63 CV - MATERIAIS NA OPERAÇÃO. AF_06/2015</v>
          </cell>
          <cell r="C5488" t="str">
            <v>H</v>
          </cell>
          <cell r="D5488">
            <v>26.8</v>
          </cell>
        </row>
        <row r="5489">
          <cell r="A5489">
            <v>53866</v>
          </cell>
          <cell r="B5489" t="str">
            <v>BOMBA SUBMERSÍVEL ELÉTRICA TRIFÁSICA, POTÊNCIA 2,96 HP, Ø ROTOR 144 MM SEMI-ABERTO, BOCAL DE SAÍDA Ø 2, HM/Q = 2 MCA / 38,8 M3/H A 28 MCA / 5 M3/H - MATERIAIS NA OPERAÇÃO. AF_06/2014</v>
          </cell>
          <cell r="C5489" t="str">
            <v>H</v>
          </cell>
          <cell r="D5489">
            <v>1.24</v>
          </cell>
        </row>
        <row r="5490">
          <cell r="A5490">
            <v>53882</v>
          </cell>
          <cell r="B5490" t="str">
            <v>CAMINHÃO PIPA 6.000 L, PESO BRUTO TOTAL 13.000 KG, DISTÂNCIA ENTRE EIXOS 4,80 M, POTÊNCIA 189 CV INCLUSIVE TANQUE DE AÇO PARA TRANSPORTE DE ÁGUA, CAPACIDADE 6 M3 - MANUTENÇÃO. AF_06/2014</v>
          </cell>
          <cell r="C5490" t="str">
            <v>H</v>
          </cell>
          <cell r="D5490">
            <v>14.260000000000002</v>
          </cell>
        </row>
        <row r="5491">
          <cell r="A5491">
            <v>55263</v>
          </cell>
          <cell r="B5491" t="str">
            <v>ROLO COMPACTADOR DE PNEUS ESTÁTICO, PRESSÃO VARIÁVEL, POTÊNCIA 111 HP, PESO SEM/COM LASTRO 9,5 / 26 T, LARGURA DE TRABALHO 1,90 M - MATERIAIS NA OPERAÇÃO. AF_07/2014</v>
          </cell>
          <cell r="C5491" t="str">
            <v>H</v>
          </cell>
          <cell r="D5491">
            <v>47.86</v>
          </cell>
        </row>
        <row r="5492">
          <cell r="A5492">
            <v>67826</v>
          </cell>
          <cell r="B5492" t="str">
            <v>CAMINHÃO BASCULANTE 6 M3 TOCO, PESO BRUTO TOTAL 16.000 KG, CARGA ÚTIL MÁXIMA 11.130 KG, DISTÂNCIA ENTRE EIXOS 5,36 M, POTÊNCIA 185 CV, INCLUSIVE CAÇAMBA METÁLICA - CHP DIURNO. AF_06/2014</v>
          </cell>
          <cell r="C5492" t="str">
            <v>CHP</v>
          </cell>
          <cell r="D5492">
            <v>126.67</v>
          </cell>
        </row>
        <row r="5493">
          <cell r="A5493">
            <v>67827</v>
          </cell>
          <cell r="B5493" t="str">
            <v>CAMINHÃO BASCULANTE 6 M3 TOCO, PESO BRUTO TOTAL 16.000 KG, CARGA ÚTIL MÁXIMA 11.130 KG, DISTÂNCIA ENTRE EIXOS 5,36 M, POTÊNCIA 185 CV, INCLUSIVE CAÇAMBA METÁLICA - CHI DIURNO. AF_06/2014</v>
          </cell>
          <cell r="C5493" t="str">
            <v>CHI</v>
          </cell>
          <cell r="D5493">
            <v>30.189999999999998</v>
          </cell>
        </row>
        <row r="5494">
          <cell r="A5494">
            <v>68069</v>
          </cell>
          <cell r="B5494" t="str">
            <v>HASTE COPPERWELD 5/8 X 3,0M COM CONECTOR</v>
          </cell>
          <cell r="C5494" t="str">
            <v>UN</v>
          </cell>
          <cell r="D5494">
            <v>48.69</v>
          </cell>
        </row>
        <row r="5495">
          <cell r="A5495">
            <v>72131</v>
          </cell>
          <cell r="B5495" t="str">
            <v>ALVENARIA EM TIJOLO CERAMICO MACICO 5X10X20CM 1 VEZ (ESPESSURA 20CM), ASSENTADO COM ARGAMASSA TRACO 1:2:8 (CIMENTO, CAL E AREIA)</v>
          </cell>
          <cell r="C5495" t="str">
            <v>M2</v>
          </cell>
          <cell r="D5495">
            <v>98.21</v>
          </cell>
        </row>
        <row r="5496">
          <cell r="A5496">
            <v>72133</v>
          </cell>
          <cell r="B5496" t="str">
            <v>ALVENARIA EM TIJOLO CERAMICO MACICO 5X10X20CM 1 1/2 VEZ (ESPESSURA 30CM), ASSENTADO COM ARGAMASSA TRACO 1:2:8 (CIMENTO, CAL E AREIA)</v>
          </cell>
          <cell r="C5496" t="str">
            <v>M2</v>
          </cell>
          <cell r="D5496">
            <v>174.29</v>
          </cell>
        </row>
        <row r="5497">
          <cell r="A5497">
            <v>72251</v>
          </cell>
          <cell r="B5497" t="str">
            <v>CABO DE COBRE NU 16MM2 - FORNECIMENTO E INSTALACAO</v>
          </cell>
          <cell r="C5497" t="str">
            <v>M</v>
          </cell>
          <cell r="D5497">
            <v>10.860000000000001</v>
          </cell>
        </row>
        <row r="5498">
          <cell r="A5498">
            <v>72337</v>
          </cell>
          <cell r="B5498" t="str">
            <v>TOMADA PARA TELEFONE DE 4 POLOS PADRAO TELEBRAS - FORNECIMENTO E INSTALACAO</v>
          </cell>
          <cell r="C5498" t="str">
            <v>UN</v>
          </cell>
          <cell r="D5498">
            <v>20.059999999999999</v>
          </cell>
        </row>
        <row r="5499">
          <cell r="A5499">
            <v>72742</v>
          </cell>
          <cell r="B5499" t="str">
            <v>ENSAIO DE RECEBIMENTO E ACEITACAO DE CIMENTO PORTLAND</v>
          </cell>
          <cell r="C5499" t="str">
            <v>UN</v>
          </cell>
          <cell r="D5499">
            <v>458.08000000000004</v>
          </cell>
        </row>
        <row r="5500">
          <cell r="A5500">
            <v>72743</v>
          </cell>
          <cell r="B5500" t="str">
            <v>ENSAIO DE RECEBIMENTO E ACEITACAO DE AGREGADO GRAUDO</v>
          </cell>
          <cell r="C5500" t="str">
            <v>UN</v>
          </cell>
          <cell r="D5500">
            <v>229.04000000000002</v>
          </cell>
        </row>
        <row r="5501">
          <cell r="A5501">
            <v>72898</v>
          </cell>
          <cell r="B5501" t="str">
            <v>CARGA E DESCARGA MECANIZADAS DE ENTULHO EM CAMINHAO BASCULANTE 6 M3</v>
          </cell>
          <cell r="C5501" t="str">
            <v>M3</v>
          </cell>
          <cell r="D5501">
            <v>3.47</v>
          </cell>
        </row>
        <row r="5502">
          <cell r="A5502">
            <v>72973</v>
          </cell>
          <cell r="B5502" t="str">
            <v>CORTE E PREPARO DE CORDAO DE PEDRA PARA PAVIMENTO POLIEDRICO</v>
          </cell>
          <cell r="C5502" t="str">
            <v>M</v>
          </cell>
          <cell r="D5502">
            <v>1.3</v>
          </cell>
        </row>
        <row r="5503">
          <cell r="A5503">
            <v>72974</v>
          </cell>
          <cell r="B5503" t="str">
            <v>CORTE E PREPARO DE PEDRA PARA PAVIMENTO POLIEDRICO</v>
          </cell>
          <cell r="C5503" t="str">
            <v>M2</v>
          </cell>
          <cell r="D5503">
            <v>4.33</v>
          </cell>
        </row>
        <row r="5504">
          <cell r="A5504">
            <v>72975</v>
          </cell>
          <cell r="B5504" t="str">
            <v>DESMONTE MANUAL DE PEDRA PARA PAVIMENTO POLIEDRICO</v>
          </cell>
          <cell r="C5504" t="str">
            <v>M2</v>
          </cell>
          <cell r="D5504">
            <v>0.48</v>
          </cell>
        </row>
        <row r="5505">
          <cell r="A5505">
            <v>73301</v>
          </cell>
          <cell r="B5505" t="str">
            <v>ESCORAMENTO FORMAS ATE H = 3,30M, COM MADEIRA DE 3A QUALIDADE, NAO APARELHADA, APROVEITAMENTO TABUAS 3X E PRUMOS 4X.</v>
          </cell>
          <cell r="C5505" t="str">
            <v>M3</v>
          </cell>
          <cell r="D5505">
            <v>9.620000000000001</v>
          </cell>
        </row>
        <row r="5506">
          <cell r="A5506">
            <v>73303</v>
          </cell>
          <cell r="B5506" t="str">
            <v>GRUPO GERADOR ESTACIONÁRIO, MOTOR DIESEL POTÊNCIA 170 KVA - DEPRECIAÇÃO. AF_02/2016</v>
          </cell>
          <cell r="C5506" t="str">
            <v>H</v>
          </cell>
          <cell r="D5506">
            <v>2.57</v>
          </cell>
        </row>
        <row r="5507">
          <cell r="A5507">
            <v>73307</v>
          </cell>
          <cell r="B5507" t="str">
            <v>GRUPO GERADOR ESTACIONÁRIO, MOTOR DIESEL POTÊNCIA 170 KVA - MANUTENÇÃO. AF_02/2016</v>
          </cell>
          <cell r="C5507" t="str">
            <v>H</v>
          </cell>
          <cell r="D5507">
            <v>2.29</v>
          </cell>
        </row>
        <row r="5508">
          <cell r="A5508">
            <v>73309</v>
          </cell>
          <cell r="B5508" t="str">
            <v>ROLO COMPACTADOR VIBRATÓRIO PÉ DE CARNEIRO PARA SOLOS, POTÊNCIA 80 HP, PESO OPERACIONAL SEM/COM LASTRO 7,4 / 8,8 T, LARGURA DE TRABALHO 1,68 M - DEPRECIAÇÃO. AF_02/2016</v>
          </cell>
          <cell r="C5508" t="str">
            <v>H</v>
          </cell>
          <cell r="D5508">
            <v>14.36</v>
          </cell>
        </row>
        <row r="5509">
          <cell r="A5509">
            <v>73311</v>
          </cell>
          <cell r="B5509" t="str">
            <v>GRUPO GERADOR ESTACIONÁRIO, MOTOR DIESEL POTÊNCIA 170 KVA - MATERIAIS NA OPERAÇÃO. AF_02/2016</v>
          </cell>
          <cell r="C5509" t="str">
            <v>H</v>
          </cell>
          <cell r="D5509">
            <v>90.52</v>
          </cell>
        </row>
        <row r="5510">
          <cell r="A5510">
            <v>73313</v>
          </cell>
          <cell r="B5510" t="str">
            <v>ROLO COMPACTADOR VIBRATÓRIO PÉ DE CARNEIRO PARA SOLOS, POTÊNCIA 80 HP, PESO OPERACIONAL SEM/COM LASTRO 7,4 / 8,8 T, LARGURA DE TRABALHO 1,68 M - JUROS. AF_02/2016</v>
          </cell>
          <cell r="C5510" t="str">
            <v>H</v>
          </cell>
          <cell r="D5510">
            <v>3.77</v>
          </cell>
        </row>
        <row r="5511">
          <cell r="A5511">
            <v>73315</v>
          </cell>
          <cell r="B5511" t="str">
            <v>ROLO COMPACTADOR VIBRATÓRIO PÉ DE CARNEIRO PARA SOLOS, POTÊNCIA 80 HP, PESO OPERACIONAL SEM/COM LASTRO 7,4 / 8,8 T, LARGURA DE TRABALHO 1,68 M - MATERIAIS NA OPERAÇÃO. AF_02/2016</v>
          </cell>
          <cell r="C5511" t="str">
            <v>H</v>
          </cell>
          <cell r="D5511">
            <v>34.47</v>
          </cell>
        </row>
        <row r="5512">
          <cell r="A5512">
            <v>73335</v>
          </cell>
          <cell r="B5512" t="str">
            <v>CAMINHÃO TOCO, PBT 14.300 KG, CARGA ÚTIL MÁX. 9.710 KG, DIST. ENTRE EIXOS 3,56 M, POTÊNCIA 185 CV, INCLUSIVE CARROCERIA FIXA ABERTA DE MADEIRA P/ TRANSPORTE GERAL DE CARGA SECA, DIMEN. APROX. 2,50 X 6,50 X 0,50 M - MANUTENÇÃO. AF_06/2014</v>
          </cell>
          <cell r="C5512" t="str">
            <v>H</v>
          </cell>
          <cell r="D5512">
            <v>13.790000000000001</v>
          </cell>
        </row>
        <row r="5513">
          <cell r="A5513">
            <v>73340</v>
          </cell>
          <cell r="B5513" t="str">
            <v>CAMINHÃO TOCO, PBT 14.300 KG, CARGA ÚTIL MÁX. 9.710 KG, DIST. ENTRE EIXOS 3,56 M, POTÊNCIA 185 CV, INCLUSIVE CARROCERIA FIXA ABERTA DE MADEIRA P/ TRANSPORTE GERAL DE CARGA SECA, DIMEN. APROX. 2,50 X 6,50 X 0,50 M - MATERIAIS NA OPERAÇÃO. AF_06/2014</v>
          </cell>
          <cell r="C5513" t="str">
            <v>H</v>
          </cell>
          <cell r="D5513">
            <v>78.67</v>
          </cell>
        </row>
        <row r="5514">
          <cell r="A5514">
            <v>73361</v>
          </cell>
          <cell r="B5514" t="str">
            <v>CONCRETO CICLOPICO FCK=10MPA 30% PEDRA DE MAO INCLUSIVE LANCAMENTO</v>
          </cell>
          <cell r="C5514" t="str">
            <v>M3</v>
          </cell>
          <cell r="D5514">
            <v>331.96999999999997</v>
          </cell>
        </row>
        <row r="5515">
          <cell r="A5515">
            <v>73395</v>
          </cell>
          <cell r="B5515" t="str">
            <v>GRUPO GERADOR ESTACIONÁRIO, MOTOR DIESEL POTÊNCIA 170 KVA - CHI DIURNO. AF_02/2016</v>
          </cell>
          <cell r="C5515" t="str">
            <v>CHI</v>
          </cell>
          <cell r="D5515">
            <v>3.4499999999999997</v>
          </cell>
        </row>
        <row r="5516">
          <cell r="A5516">
            <v>73417</v>
          </cell>
          <cell r="B5516" t="str">
            <v>GRUPO GERADOR ESTACIONÁRIO, MOTOR DIESEL POTÊNCIA 170 KVA - CHP DIURNO. AF_02/2016</v>
          </cell>
          <cell r="C5516" t="str">
            <v>CHP</v>
          </cell>
          <cell r="D5516">
            <v>95.38</v>
          </cell>
        </row>
        <row r="5517">
          <cell r="A5517">
            <v>73436</v>
          </cell>
          <cell r="B5517" t="str">
            <v>ROLO COMPACTADOR VIBRATÓRIO PÉ DE CARNEIRO PARA SOLOS, POTÊNCIA 80 HP, PESO OPERACIONAL SEM/COM LASTRO 7,4 / 8,8 T, LARGURA DE TRABALHO 1,68 M - CHP DIURNO. AF_02/2016</v>
          </cell>
          <cell r="C5517" t="str">
            <v>CHP</v>
          </cell>
          <cell r="D5517">
            <v>121.29999999999998</v>
          </cell>
        </row>
        <row r="5518">
          <cell r="A5518">
            <v>73445</v>
          </cell>
          <cell r="B5518" t="str">
            <v>CAIACAO INT OU EXT SOBRE REVESTIMENTO LISO C/ADOCAO DE FIXADOR COM    COM DUAS DEMAOS</v>
          </cell>
          <cell r="C5518" t="str">
            <v>M2</v>
          </cell>
          <cell r="D5518">
            <v>6.76</v>
          </cell>
        </row>
        <row r="5519">
          <cell r="A5519">
            <v>73510</v>
          </cell>
          <cell r="B5519" t="str">
            <v>TRANSPORTE DE TUBOS DE FERRO DUTIL DN 1200</v>
          </cell>
          <cell r="C5519" t="str">
            <v>M</v>
          </cell>
          <cell r="D5519">
            <v>18.96</v>
          </cell>
        </row>
        <row r="5520">
          <cell r="A5520">
            <v>73511</v>
          </cell>
          <cell r="B5520" t="str">
            <v>TRANSPORTE DE TUBOS DE FERRO DUTIL DN 1100</v>
          </cell>
          <cell r="C5520" t="str">
            <v>M</v>
          </cell>
          <cell r="D5520">
            <v>16.350000000000001</v>
          </cell>
        </row>
        <row r="5521">
          <cell r="A5521">
            <v>73512</v>
          </cell>
          <cell r="B5521" t="str">
            <v>TRANSPORTE DE TUBOS DE FERRO DUTIL DN 1000</v>
          </cell>
          <cell r="C5521" t="str">
            <v>M</v>
          </cell>
          <cell r="D5521">
            <v>14.2</v>
          </cell>
        </row>
        <row r="5522">
          <cell r="A5522">
            <v>73513</v>
          </cell>
          <cell r="B5522" t="str">
            <v>TRANSPORTE DE TUBOS DE FERRO DUTIL DN 900</v>
          </cell>
          <cell r="C5522" t="str">
            <v>M</v>
          </cell>
          <cell r="D5522">
            <v>11.98</v>
          </cell>
        </row>
        <row r="5523">
          <cell r="A5523">
            <v>73514</v>
          </cell>
          <cell r="B5523" t="str">
            <v>TRANSPORTE DE TUBOS DE FERRO DUTIL DN 800</v>
          </cell>
          <cell r="C5523" t="str">
            <v>M</v>
          </cell>
          <cell r="D5523">
            <v>9.94</v>
          </cell>
        </row>
        <row r="5524">
          <cell r="A5524">
            <v>73515</v>
          </cell>
          <cell r="B5524" t="str">
            <v>TRANSPORTE DE TUBOS DE FERRO DUTIL DN 700</v>
          </cell>
          <cell r="C5524" t="str">
            <v>M</v>
          </cell>
          <cell r="D5524">
            <v>8.0500000000000007</v>
          </cell>
        </row>
        <row r="5525">
          <cell r="A5525">
            <v>73516</v>
          </cell>
          <cell r="B5525" t="str">
            <v>TRANSPORTE DE TUBOS DE FERRO DUTIL DN 600</v>
          </cell>
          <cell r="C5525" t="str">
            <v>M</v>
          </cell>
          <cell r="D5525">
            <v>6.33</v>
          </cell>
        </row>
        <row r="5526">
          <cell r="A5526">
            <v>73517</v>
          </cell>
          <cell r="B5526" t="str">
            <v>TRANSPORTE DE TUBOS DE FERRO DUTIL DN 500</v>
          </cell>
          <cell r="C5526" t="str">
            <v>M</v>
          </cell>
          <cell r="D5526">
            <v>4.79</v>
          </cell>
        </row>
        <row r="5527">
          <cell r="A5527">
            <v>73518</v>
          </cell>
          <cell r="B5527" t="str">
            <v>TRANSPORTE DE TUBOS DE FERRO DUTIL DN 450</v>
          </cell>
          <cell r="C5527" t="str">
            <v>M</v>
          </cell>
          <cell r="D5527">
            <v>4.1500000000000004</v>
          </cell>
        </row>
        <row r="5528">
          <cell r="A5528">
            <v>73519</v>
          </cell>
          <cell r="B5528" t="str">
            <v>TRANSPORTE DE TUBOS DE FERRO DUTIL DN 400</v>
          </cell>
          <cell r="C5528" t="str">
            <v>M</v>
          </cell>
          <cell r="D5528">
            <v>3.48</v>
          </cell>
        </row>
        <row r="5529">
          <cell r="A5529">
            <v>73520</v>
          </cell>
          <cell r="B5529" t="str">
            <v>TRANSPORTE DE TUBOS DE FERRO DUTIL DN 350</v>
          </cell>
          <cell r="C5529" t="str">
            <v>M</v>
          </cell>
          <cell r="D5529">
            <v>2.93</v>
          </cell>
        </row>
        <row r="5530">
          <cell r="A5530">
            <v>73521</v>
          </cell>
          <cell r="B5530" t="str">
            <v>TRANSPORTE DE TUBOS DE FERRO DUTIL DN 300</v>
          </cell>
          <cell r="C5530" t="str">
            <v>M</v>
          </cell>
          <cell r="D5530">
            <v>2.36</v>
          </cell>
        </row>
        <row r="5531">
          <cell r="A5531">
            <v>73522</v>
          </cell>
          <cell r="B5531" t="str">
            <v>TRANSPORTE DE TUBOS DE FERRO DUTIL DN 250</v>
          </cell>
          <cell r="C5531" t="str">
            <v>M</v>
          </cell>
          <cell r="D5531">
            <v>1.86</v>
          </cell>
        </row>
        <row r="5532">
          <cell r="A5532">
            <v>73523</v>
          </cell>
          <cell r="B5532" t="str">
            <v>TRANSPORTE DE TUBOS DE FERRO DUTIL DN 200</v>
          </cell>
          <cell r="C5532" t="str">
            <v>M</v>
          </cell>
          <cell r="D5532">
            <v>1.4</v>
          </cell>
        </row>
        <row r="5533">
          <cell r="A5533">
            <v>73524</v>
          </cell>
          <cell r="B5533" t="str">
            <v>TRANSPORTE DE TUBOS DE FERRO DUTIL DN 150</v>
          </cell>
          <cell r="C5533" t="str">
            <v>M</v>
          </cell>
          <cell r="D5533">
            <v>1.1000000000000001</v>
          </cell>
        </row>
        <row r="5534">
          <cell r="A5534">
            <v>73536</v>
          </cell>
          <cell r="B5534" t="str">
            <v>MOTOBOMBA CENTRÍFUGA, MOTOR A GASOLINA, POTÊNCIA 5,42 HP, BOCAIS 1 1/2" X 1", DIÂMETRO ROTOR 143 MM HM/Q = 6 MCA / 16,8 M3/H A 38 MCA / 6,6 M3/H - CHP DIURNO. AF_06/2014</v>
          </cell>
          <cell r="C5534" t="str">
            <v>CHP</v>
          </cell>
          <cell r="D5534">
            <v>3.38</v>
          </cell>
        </row>
        <row r="5535">
          <cell r="A5535">
            <v>73548</v>
          </cell>
          <cell r="B5535" t="str">
            <v>ARGAMASSA TRACO 1:3 (CIMENTO E AREIA), PREPARO MANUAL, INCLUSO ADITIVO IMPERMEABILIZANTE</v>
          </cell>
          <cell r="C5535" t="str">
            <v>M3</v>
          </cell>
          <cell r="D5535">
            <v>462.34000000000003</v>
          </cell>
        </row>
        <row r="5536">
          <cell r="A5536">
            <v>73549</v>
          </cell>
          <cell r="B5536" t="str">
            <v>ARGAMASSA TRACO 1:4 (CIMENTO E AREIA), PREPARO MANUAL, INCLUSO ADITIVO IMPERMEABILIZANTE</v>
          </cell>
          <cell r="C5536" t="str">
            <v>M3</v>
          </cell>
          <cell r="D5536">
            <v>433.54</v>
          </cell>
        </row>
        <row r="5537">
          <cell r="A5537">
            <v>73597</v>
          </cell>
          <cell r="B5537" t="str">
            <v>TRANSPORTE DE TUBOS DE FERRO DUTIL DN 100</v>
          </cell>
          <cell r="C5537" t="str">
            <v>M</v>
          </cell>
          <cell r="D5537">
            <v>0.84</v>
          </cell>
        </row>
        <row r="5538">
          <cell r="A5538">
            <v>73598</v>
          </cell>
          <cell r="B5538" t="str">
            <v>TRANSPORTE DE TUBOS DE FERRO DUTIL DN 75</v>
          </cell>
          <cell r="C5538" t="str">
            <v>M</v>
          </cell>
          <cell r="D5538">
            <v>0.59</v>
          </cell>
        </row>
        <row r="5539">
          <cell r="A5539">
            <v>73674</v>
          </cell>
          <cell r="B5539" t="str">
            <v>ANDAIME PARA ALVENARIA EM MADEIRA DE 2A</v>
          </cell>
          <cell r="C5539" t="str">
            <v>M2</v>
          </cell>
          <cell r="D5539">
            <v>22.52</v>
          </cell>
        </row>
        <row r="5540">
          <cell r="A5540">
            <v>83361</v>
          </cell>
          <cell r="B5540" t="str">
            <v>ESPARGIDOR DE ASFALTO PRESSURIZADO, TANQUE 6 M3 COM ISOLAÇÃO TÉRMICA, AQUECIDO COM 2 MAÇARICOS, COM BARRA ESPARGIDORA 3,60 M, MONTADO SOBRE CAMINHÃO  TOCO, PBT 14.300 KG, POTÊNCIA 185 CV - MANUTENÇÃO. AF_08/2015</v>
          </cell>
          <cell r="C5540" t="str">
            <v>H</v>
          </cell>
          <cell r="D5540">
            <v>8.73</v>
          </cell>
        </row>
        <row r="5541">
          <cell r="A5541">
            <v>83362</v>
          </cell>
          <cell r="B5541" t="str">
            <v>ESPARGIDOR DE ASFALTO PRESSURIZADO, TANQUE 6 M3 COM ISOLAÇÃO TÉRMICA, AQUECIDO COM 2 MAÇARICOS, COM BARRA ESPARGIDORA 3,60 M, MONTADO SOBRE CAMINHÃO  TOCO, PBT 14.300 KG, POTÊNCIA 185 CV - CHP DIURNO. AF_08/2015</v>
          </cell>
          <cell r="C5541" t="str">
            <v>CHP</v>
          </cell>
          <cell r="D5541">
            <v>151.94</v>
          </cell>
        </row>
        <row r="5542">
          <cell r="A5542">
            <v>83366</v>
          </cell>
          <cell r="B5542" t="str">
            <v>CAIXA DE PASSAGEM PARA TELEFONE 20X20X12CM (SOBREPOR) FORNECIMENTO E INSTALACAO</v>
          </cell>
          <cell r="C5542" t="str">
            <v>UN</v>
          </cell>
          <cell r="D5542">
            <v>74.760000000000005</v>
          </cell>
        </row>
        <row r="5543">
          <cell r="A5543">
            <v>83443</v>
          </cell>
          <cell r="B5543" t="str">
            <v>CAIXA DE PASSAGEM 20X20X25 FUNDO BRITA COM TAMPA</v>
          </cell>
          <cell r="C5543" t="str">
            <v>UN</v>
          </cell>
          <cell r="D5543">
            <v>38.43</v>
          </cell>
        </row>
        <row r="5544">
          <cell r="A5544">
            <v>83463</v>
          </cell>
          <cell r="B5544" t="str">
            <v>QUADRO DE DISTRIBUICAO DE ENERGIA EM CHAPA DE ACO GALVANIZADO, PARA 12 DISJUNTORES TERMOMAGNETICOS MONOPOLARES, COM BARRAMENTO TRIFASICO E NEUTRO - FORNECIMENTO E INSTALACAO</v>
          </cell>
          <cell r="C5544" t="str">
            <v>UN</v>
          </cell>
          <cell r="D5544">
            <v>248.69</v>
          </cell>
        </row>
        <row r="5545">
          <cell r="A5545">
            <v>83518</v>
          </cell>
          <cell r="B5545" t="str">
            <v>ALVENARIA EMBASAMENTO E=20 CM BLOCO CONCRETO</v>
          </cell>
          <cell r="C5545" t="str">
            <v>M3</v>
          </cell>
          <cell r="D5545">
            <v>287.75</v>
          </cell>
        </row>
        <row r="5546">
          <cell r="A5546">
            <v>83761</v>
          </cell>
          <cell r="B5546" t="str">
            <v>GRUPO DE SOLDAGEM COM GERADOR A DIESEL 60 CV PARA SOLDA ELÉTRICA, SOBRE 04 RODAS, COM MOTOR 4 CILINDROS 600 A - DEPRECIAÇÃO. AF_02/2016</v>
          </cell>
          <cell r="C5546" t="str">
            <v>H</v>
          </cell>
          <cell r="D5546">
            <v>5.49</v>
          </cell>
        </row>
        <row r="5547">
          <cell r="A5547">
            <v>83762</v>
          </cell>
          <cell r="B5547" t="str">
            <v>GRUPO DE SOLDAGEM COM GERADOR A DIESEL 60 CV PARA SOLDA ELÉTRICA, SOBRE 04 RODAS, COM MOTOR 4 CILINDROS 600 A - MANUTENÇÃO. AF_02/2016</v>
          </cell>
          <cell r="C5547" t="str">
            <v>H</v>
          </cell>
          <cell r="D5547">
            <v>6.86</v>
          </cell>
        </row>
        <row r="5548">
          <cell r="A5548">
            <v>83763</v>
          </cell>
          <cell r="B5548" t="str">
            <v>GRUPO DE SOLDAGEM COM GERADOR A DIESEL 60 CV PARA SOLDA ELÉTRICA, SOBRE 04 RODAS, COM MOTOR 4 CILINDROS 600 A - MATERIAIS NA OPERAÇÃO. AF_02/2016</v>
          </cell>
          <cell r="C5548" t="str">
            <v>H</v>
          </cell>
          <cell r="D5548">
            <v>25.51</v>
          </cell>
        </row>
        <row r="5549">
          <cell r="A5549">
            <v>83764</v>
          </cell>
          <cell r="B5549" t="str">
            <v>GRUPO DE SOLDAGEM COM GERADOR A DIESEL 60 CV PARA SOLDA ELÉTRICA, SOBRE 04 RODAS, COM MOTOR 4 CILINDROS 600 A - JUROS. AF_02/2016</v>
          </cell>
          <cell r="C5549" t="str">
            <v>H</v>
          </cell>
          <cell r="D5549">
            <v>1.23</v>
          </cell>
        </row>
        <row r="5550">
          <cell r="A5550">
            <v>83765</v>
          </cell>
          <cell r="B5550" t="str">
            <v>GRUPO DE SOLDAGEM COM GERADOR A DIESEL 60 CV PARA SOLDA ELÉTRICA, SOBRE 04 RODAS, COM MOTOR 4 CILINDROS 600 A - CHP DIURNO. AF_02/2016</v>
          </cell>
          <cell r="C5550" t="str">
            <v>CHP</v>
          </cell>
          <cell r="D5550">
            <v>58.87</v>
          </cell>
        </row>
        <row r="5551">
          <cell r="A5551">
            <v>83766</v>
          </cell>
          <cell r="B5551" t="str">
            <v>GRUPO DE SOLDAGEM COM GERADOR A DIESEL 60 CV PARA SOLDA ELÉTRICA, SOBRE 04 RODAS, COM MOTOR 4 CILINDROS 600 A - CHI DIURNO. AF_02/2016</v>
          </cell>
          <cell r="C5551" t="str">
            <v>CHI</v>
          </cell>
          <cell r="D5551">
            <v>26.5</v>
          </cell>
        </row>
        <row r="5552">
          <cell r="A5552">
            <v>84013</v>
          </cell>
          <cell r="B5552" t="str">
            <v>ESCAVADEIRA HIDRÁULICA SOBRE ESTEIRAS, CAÇAMBA 0,80 M3, PESO OPERACIONAL 17,8 T, POTÊNCIA LÍQUIDA 110 HP - CHI DIURNO. AF_10/2014</v>
          </cell>
          <cell r="C5552" t="str">
            <v>CHI</v>
          </cell>
          <cell r="D5552">
            <v>53.669999999999995</v>
          </cell>
        </row>
        <row r="5553">
          <cell r="A5553">
            <v>84024</v>
          </cell>
          <cell r="B5553" t="str">
            <v>BARRA LISA TRACO 1:3 (CIMENTO E AREIA MEDIA), ESPESSURA 1,0CM, PREPARO MANUAL DA ARGAMASSA</v>
          </cell>
          <cell r="C5553" t="str">
            <v>M2</v>
          </cell>
          <cell r="D5553">
            <v>30.729999999999997</v>
          </cell>
        </row>
        <row r="5554">
          <cell r="A5554">
            <v>84402</v>
          </cell>
          <cell r="B5554" t="str">
            <v>QUADRO DE DISTRIBUICAO DE ENERGIA P/ 6 DISJUNTORES TERMOMAGNETICOS MONOPOLARES SEM BARRAMENTO, DE EMBUTIR, EM CHAPA METALICA - FORNECIMENTO E INSTALACAO</v>
          </cell>
          <cell r="C5554" t="str">
            <v>UN</v>
          </cell>
          <cell r="D5554">
            <v>58.620000000000005</v>
          </cell>
        </row>
        <row r="5555">
          <cell r="A5555">
            <v>84848</v>
          </cell>
          <cell r="B5555" t="str">
            <v>JANELA DE MADEIRA TIPO VENEZIANA/GUILHOTINA, DE ABRIR, INCLUSAS GUARNICOES SEM FERRAGENS</v>
          </cell>
          <cell r="C5555" t="str">
            <v>M2</v>
          </cell>
          <cell r="D5555">
            <v>328.7</v>
          </cell>
        </row>
        <row r="5556">
          <cell r="A5556">
            <v>86872</v>
          </cell>
          <cell r="B5556" t="str">
            <v>TANQUE DE LOUÇA BRANCA COM COLUNA, 30L OU EQUIVALENTE - FORNECIMENTO E INSTALAÇÃO. AF_12/2013</v>
          </cell>
          <cell r="C5556" t="str">
            <v>UN</v>
          </cell>
          <cell r="D5556">
            <v>552.79000000000008</v>
          </cell>
        </row>
        <row r="5557">
          <cell r="A5557">
            <v>86874</v>
          </cell>
          <cell r="B5557" t="str">
            <v>TANQUE DE LOUÇA BRANCA SUSPENSO, 18L OU EQUIVALENTE - FORNECIMENTO E INSTALAÇÃO. AF_12/2013</v>
          </cell>
          <cell r="C5557" t="str">
            <v>UN</v>
          </cell>
          <cell r="D5557">
            <v>339.23</v>
          </cell>
        </row>
        <row r="5558">
          <cell r="A5558">
            <v>86875</v>
          </cell>
          <cell r="B5558" t="str">
            <v>TANQUE DE MÁRMORE SINTÉTICO COM COLUNA, 22L OU EQUIVALENTE  FORNECIMENTO E INSTALAÇÃO. AF_12/2013</v>
          </cell>
          <cell r="C5558" t="str">
            <v>UN</v>
          </cell>
          <cell r="D5558">
            <v>318.58000000000004</v>
          </cell>
        </row>
        <row r="5559">
          <cell r="A5559">
            <v>86876</v>
          </cell>
          <cell r="B5559" t="str">
            <v>TANQUE DE MÁRMORE SINTÉTICO SUSPENSO, 22L OU EQUIVALENTE - FORNECIMENTO E INSTALAÇÃO. AF_12/2013</v>
          </cell>
          <cell r="C5559" t="str">
            <v>UN</v>
          </cell>
          <cell r="D5559">
            <v>180.85</v>
          </cell>
        </row>
        <row r="5560">
          <cell r="A5560">
            <v>86877</v>
          </cell>
          <cell r="B5560" t="str">
            <v>VÁLVULA EM METAL CROMADO 1.1/2" X 1.1/2" PARA TANQUE OU LAVATÓRIO, COM OU SEM LADRÃO - FORNECIMENTO E INSTALAÇÃO. AF_12/2013</v>
          </cell>
          <cell r="C5560" t="str">
            <v>UN</v>
          </cell>
          <cell r="D5560">
            <v>19.119999999999997</v>
          </cell>
        </row>
        <row r="5561">
          <cell r="A5561">
            <v>86878</v>
          </cell>
          <cell r="B5561" t="str">
            <v>VÁLVULA EM METAL CROMADO TIPO AMERICANA 3.1/2" X 1.1/2" PARA PIA - FORNECIMENTO E INSTALAÇÃO. AF_12/2013</v>
          </cell>
          <cell r="C5561" t="str">
            <v>UN</v>
          </cell>
          <cell r="D5561">
            <v>48.93</v>
          </cell>
        </row>
        <row r="5562">
          <cell r="A5562">
            <v>86879</v>
          </cell>
          <cell r="B5562" t="str">
            <v>VÁLVULA EM PLÁSTICO 1" PARA PIA, TANQUE OU LAVATÓRIO, COM OU SEM LADRÃO - FORNECIMENTO E INSTALAÇÃO. AF_12/2013</v>
          </cell>
          <cell r="C5562" t="str">
            <v>UN</v>
          </cell>
          <cell r="D5562">
            <v>4.75</v>
          </cell>
        </row>
        <row r="5563">
          <cell r="A5563">
            <v>86880</v>
          </cell>
          <cell r="B5563" t="str">
            <v>VÁLVULA EM PLÁSTICO CROMADO TIPO AMERICANA 3.1/2" X 1.1/2" SEM ADAPTADOR PARA PIA - FORNECIMENTO E INSTALAÇÃO. AF_12/2013</v>
          </cell>
          <cell r="C5563" t="str">
            <v>UN</v>
          </cell>
          <cell r="D5563">
            <v>13.279999999999998</v>
          </cell>
        </row>
        <row r="5564">
          <cell r="A5564">
            <v>86881</v>
          </cell>
          <cell r="B5564" t="str">
            <v>SIFÃO DO TIPO GARRAFA EM METAL CROMADO 1 X 1.1/2" - FORNECIMENTO E INSTALAÇÃO. AF_12/2013</v>
          </cell>
          <cell r="C5564" t="str">
            <v>UN</v>
          </cell>
          <cell r="D5564">
            <v>138.65999999999997</v>
          </cell>
        </row>
        <row r="5565">
          <cell r="A5565">
            <v>86882</v>
          </cell>
          <cell r="B5565" t="str">
            <v>SIFÃO DO TIPO GARRAFA/COPO EM PVC 1.1/4 X 1.1/2" - FORNECIMENTO E INSTALAÇÃO. AF_12/2013</v>
          </cell>
          <cell r="C5565" t="str">
            <v>UN</v>
          </cell>
          <cell r="D5565">
            <v>13.75</v>
          </cell>
        </row>
        <row r="5566">
          <cell r="A5566">
            <v>86883</v>
          </cell>
          <cell r="B5566" t="str">
            <v>SIFÃO DO TIPO FLEXÍVEL EM PVC 1 X 1.1/2 - FORNECIMENTO E INSTALAÇÃO. AF_12/2013</v>
          </cell>
          <cell r="C5566" t="str">
            <v>UN</v>
          </cell>
          <cell r="D5566">
            <v>7.839999999999999</v>
          </cell>
        </row>
        <row r="5567">
          <cell r="A5567">
            <v>86884</v>
          </cell>
          <cell r="B5567" t="str">
            <v>ENGATE FLEXÍVEL EM PLÁSTICO BRANCO, 1/2" X 30CM - FORNECIMENTO E INSTALAÇÃO. AF_12/2013</v>
          </cell>
          <cell r="C5567" t="str">
            <v>UN</v>
          </cell>
          <cell r="D5567">
            <v>5.8500000000000005</v>
          </cell>
        </row>
        <row r="5568">
          <cell r="A5568">
            <v>86885</v>
          </cell>
          <cell r="B5568" t="str">
            <v>ENGATE FLEXÍVEL EM PLÁSTICO BRANCO, 1/2" X 40CM - FORNECIMENTO E INSTALAÇÃO. AF_12/2013</v>
          </cell>
          <cell r="C5568" t="str">
            <v>UN</v>
          </cell>
          <cell r="D5568">
            <v>8.06</v>
          </cell>
        </row>
        <row r="5569">
          <cell r="A5569">
            <v>86887</v>
          </cell>
          <cell r="B5569" t="str">
            <v>ENGATE FLEXÍVEL EM INOX, 1/2 X 40CM - FORNECIMENTO E INSTALAÇÃO. AF_12/2013</v>
          </cell>
          <cell r="C5569" t="str">
            <v>UN</v>
          </cell>
          <cell r="D5569">
            <v>36.51</v>
          </cell>
        </row>
        <row r="5570">
          <cell r="A5570">
            <v>86888</v>
          </cell>
          <cell r="B5570" t="str">
            <v>VASO SANITÁRIO SIFONADO COM CAIXA ACOPLADA LOUÇA BRANCA - FORNECIMENTO E INSTALAÇÃO. AF_12/2013</v>
          </cell>
          <cell r="C5570" t="str">
            <v>UN</v>
          </cell>
          <cell r="D5570">
            <v>327.95000000000005</v>
          </cell>
        </row>
        <row r="5571">
          <cell r="A5571">
            <v>86889</v>
          </cell>
          <cell r="B5571" t="str">
            <v>BANCADA DE GRANITO CINZA POLIDO PARA PIA DE COZINHA 1,50 X 0,60 M - FORNECIMENTO E INSTALAÇÃO. AF_12/2013</v>
          </cell>
          <cell r="C5571" t="str">
            <v>UN</v>
          </cell>
          <cell r="D5571">
            <v>654.28</v>
          </cell>
        </row>
        <row r="5572">
          <cell r="A5572">
            <v>86893</v>
          </cell>
          <cell r="B5572" t="str">
            <v>BANCADA DE MÁRMORE BRANCO POLIDO PARA PIA DE COZINHA 1,50 X 0,60 M - FORNECIMENTO E INSTALAÇÃO. AF_12/2013</v>
          </cell>
          <cell r="C5572" t="str">
            <v>UN</v>
          </cell>
          <cell r="D5572">
            <v>371.15000000000003</v>
          </cell>
        </row>
        <row r="5573">
          <cell r="A5573">
            <v>86894</v>
          </cell>
          <cell r="B5573" t="str">
            <v>BANCADA DE MÁRMORE SINTÉTICO 120 X 60CM, COM CUBA INTEGRADA - FORNECIMENTO E INSTALAÇÃO. AF_12/2013</v>
          </cell>
          <cell r="C5573" t="str">
            <v>UN</v>
          </cell>
          <cell r="D5573">
            <v>208.57</v>
          </cell>
        </row>
        <row r="5574">
          <cell r="A5574">
            <v>86895</v>
          </cell>
          <cell r="B5574" t="str">
            <v>BANCADA DE GRANITO CINZA POLIDO PARA LAVATÓRIO 0,50 X 0,60 M - FORNECIMENTO E INSTALAÇÃO. AF_12/2013</v>
          </cell>
          <cell r="C5574" t="str">
            <v>UN</v>
          </cell>
          <cell r="D5574">
            <v>298.36</v>
          </cell>
        </row>
        <row r="5575">
          <cell r="A5575">
            <v>86899</v>
          </cell>
          <cell r="B5575" t="str">
            <v>BANCADA DE MÁRMORE BRANCO POLIDO PARA LAVATÓRIO 0,50 X 0,60 M - FORNECIMENTO E INSTALAÇÃO. AF_12/2013</v>
          </cell>
          <cell r="C5575" t="str">
            <v>UN</v>
          </cell>
          <cell r="D5575">
            <v>192.15</v>
          </cell>
        </row>
        <row r="5576">
          <cell r="A5576">
            <v>86900</v>
          </cell>
          <cell r="B5576" t="str">
            <v>CUBA DE EMBUTIR DE AÇO INOXIDÁVEL MÉDIA - FORNECIMENTO E INSTALAÇÃO. AF_12/2013</v>
          </cell>
          <cell r="C5576" t="str">
            <v>UN</v>
          </cell>
          <cell r="D5576">
            <v>126.10000000000001</v>
          </cell>
        </row>
        <row r="5577">
          <cell r="A5577">
            <v>86901</v>
          </cell>
          <cell r="B5577" t="str">
            <v>CUBA DE EMBUTIR OVAL EM LOUÇA BRANCA, 35 X 50CM OU EQUIVALENTE - FORNECIMENTO E INSTALAÇÃO. AF_12/2013</v>
          </cell>
          <cell r="C5577" t="str">
            <v>UN</v>
          </cell>
          <cell r="D5577">
            <v>98.98</v>
          </cell>
        </row>
        <row r="5578">
          <cell r="A5578">
            <v>86902</v>
          </cell>
          <cell r="B5578" t="str">
            <v>LAVATÓRIO LOUÇA BRANCA COM COLUNA, *44 X 35,5* CM, PADRÃO POPULAR - FORNECIMENTO E INSTALAÇÃO. AF_12/2013</v>
          </cell>
          <cell r="C5578" t="str">
            <v>UN</v>
          </cell>
          <cell r="D5578">
            <v>185.68</v>
          </cell>
        </row>
        <row r="5579">
          <cell r="A5579">
            <v>86903</v>
          </cell>
          <cell r="B5579" t="str">
            <v>LAVATÓRIO LOUÇA BRANCA COM COLUNA, 45 X 55CM OU EQUIVALENTE, PADRÃO MÉDIO - FORNECIMENTO E INSTALAÇÃO. AF_12/2013</v>
          </cell>
          <cell r="C5579" t="str">
            <v>UN</v>
          </cell>
          <cell r="D5579">
            <v>245.37999999999997</v>
          </cell>
        </row>
        <row r="5580">
          <cell r="A5580">
            <v>86904</v>
          </cell>
          <cell r="B5580" t="str">
            <v>LAVATÓRIO LOUÇA BRANCA SUSPENSO, 29,5 X 39CM OU EQUIVALENTE, PADRÃO POPULAR - FORNECIMENTO E INSTALAÇÃO. AF_12/2013</v>
          </cell>
          <cell r="C5580" t="str">
            <v>UN</v>
          </cell>
          <cell r="D5580">
            <v>96.6</v>
          </cell>
        </row>
        <row r="5581">
          <cell r="A5581">
            <v>86905</v>
          </cell>
          <cell r="B5581" t="str">
            <v>APARELHO MISTURADOR DE MESA PARA LAVATÓRIO, PADRÃO MÉDIO - FORNECIMENTO E INSTALAÇÃO. AF_12/2013</v>
          </cell>
          <cell r="C5581" t="str">
            <v>UN</v>
          </cell>
          <cell r="D5581">
            <v>156.61000000000001</v>
          </cell>
        </row>
        <row r="5582">
          <cell r="A5582">
            <v>86906</v>
          </cell>
          <cell r="B5582" t="str">
            <v>TORNEIRA CROMADA DE MESA, 1/2" OU 3/4", PARA LAVATÓRIO, PADRÃO POPULAR - FORNECIMENTO E INSTALAÇÃO. AF_12/2013</v>
          </cell>
          <cell r="C5582" t="str">
            <v>UN</v>
          </cell>
          <cell r="D5582">
            <v>36.6</v>
          </cell>
        </row>
        <row r="5583">
          <cell r="A5583">
            <v>86909</v>
          </cell>
          <cell r="B5583" t="str">
            <v>TORNEIRA CROMADA TUBO MÓVEL, DE MESA, 1/2" OU 3/4", PARA PIA DE COZINHA, PADRÃO ALTO - FORNECIMENTO E INSTALAÇÃO. AF_12/2013</v>
          </cell>
          <cell r="C5583" t="str">
            <v>UN</v>
          </cell>
          <cell r="D5583">
            <v>73.08</v>
          </cell>
        </row>
        <row r="5584">
          <cell r="A5584">
            <v>86911</v>
          </cell>
          <cell r="B5584" t="str">
            <v>TORNEIRA CROMADA LONGA, DE PAREDE, 1/2" OU 3/4", PARA PIA DE COZINHA, PADRÃO POPULAR - FORNECIMENTO E INSTALAÇÃO. AF_12/2013</v>
          </cell>
          <cell r="C5584" t="str">
            <v>UN</v>
          </cell>
          <cell r="D5584">
            <v>31.13</v>
          </cell>
        </row>
        <row r="5585">
          <cell r="A5585">
            <v>86913</v>
          </cell>
          <cell r="B5585" t="str">
            <v>TORNEIRA CROMADA 1/2" OU 3/4" PARA TANQUE, PADRÃO POPULAR - FORNECIMENTO E INSTALAÇÃO. AF_12/2013</v>
          </cell>
          <cell r="C5585" t="str">
            <v>UN</v>
          </cell>
          <cell r="D5585">
            <v>14.08</v>
          </cell>
        </row>
        <row r="5586">
          <cell r="A5586">
            <v>86914</v>
          </cell>
          <cell r="B5586" t="str">
            <v>TORNEIRA CROMADA 1/2" OU 3/4" PARA TANQUE, PADRÃO MÉDIO - FORNECIMENTO E INSTALAÇÃO. AF_12/2013</v>
          </cell>
          <cell r="C5586" t="str">
            <v>UN</v>
          </cell>
          <cell r="D5586">
            <v>28.38</v>
          </cell>
        </row>
        <row r="5587">
          <cell r="A5587">
            <v>86915</v>
          </cell>
          <cell r="B5587" t="str">
            <v>TORNEIRA CROMADA DE MESA, 1/2" OU 3/4", PARA LAVATÓRIO, PADRÃO MÉDIO - FORNECIMENTO E INSTALAÇÃO. AF_12/2013</v>
          </cell>
          <cell r="C5587" t="str">
            <v>UN</v>
          </cell>
          <cell r="D5587">
            <v>61.46</v>
          </cell>
        </row>
        <row r="5588">
          <cell r="A5588">
            <v>86916</v>
          </cell>
          <cell r="B5588" t="str">
            <v>TORNEIRA PLÁSTICA 3/4" PARA TANQUE - FORNECIMENTO E INSTALAÇÃO. AF_12/2013</v>
          </cell>
          <cell r="C5588" t="str">
            <v>UN</v>
          </cell>
          <cell r="D5588">
            <v>24.979999999999997</v>
          </cell>
        </row>
        <row r="5589">
          <cell r="A5589">
            <v>86934</v>
          </cell>
          <cell r="B5589" t="str">
            <v>BANCADA DE MÁRMORE SINTÉTICO 120 X 60CM, COM CUBA INTEGRADA, INCLUSO SIFÃO TIPO FLEXÍVEL EM PVC, VÁLVULA EM PLÁSTICO CROMADO TIPO AMERICANA E TORNEIRA CROMADA LONGA, DE PAREDE, PADRÃO POPULAR - FORNECIMENTO E INSTALAÇÃO. AF_12/2013</v>
          </cell>
          <cell r="C5589" t="str">
            <v>UN</v>
          </cell>
          <cell r="D5589">
            <v>260.82</v>
          </cell>
        </row>
        <row r="5590">
          <cell r="A5590">
            <v>86935</v>
          </cell>
          <cell r="B5590" t="str">
            <v>CUBA DE EMBUTIR DE AÇO INOXIDÁVEL MÉDIA, INCLUSO VÁLVULA TIPO AMERICANA EM METAL CROMADO E SIFÃO FLEXÍVEL EM PVC - FORNECIMENTO E INSTALAÇÃO. AF_12/2013</v>
          </cell>
          <cell r="C5590" t="str">
            <v>UN</v>
          </cell>
          <cell r="D5590">
            <v>182.87</v>
          </cell>
        </row>
        <row r="5591">
          <cell r="A5591">
            <v>86936</v>
          </cell>
          <cell r="B5591" t="str">
            <v>CUBA DE EMBUTIR DE AÇO INOXIDÁVEL MÉDIA, INCLUSO VÁLVULA TIPO AMERICANA E SIFÃO TIPO GARRAFA EM METAL CROMADO - FORNECIMENTO E INSTALAÇÃO. AF_12/2013</v>
          </cell>
          <cell r="C5591" t="str">
            <v>UN</v>
          </cell>
          <cell r="D5591">
            <v>313.69</v>
          </cell>
        </row>
        <row r="5592">
          <cell r="A5592">
            <v>86937</v>
          </cell>
          <cell r="B5592" t="str">
            <v>CUBA DE EMBUTIR OVAL EM LOUÇA BRANCA, 35 X 50CM OU EQUIVALENTE, INCLUSO VÁLVULA EM METAL CROMADO E SIFÃO FLEXÍVEL EM PVC - FORNECIMENTO E INSTALAÇÃO. AF_12/2013</v>
          </cell>
          <cell r="C5592" t="str">
            <v>UN</v>
          </cell>
          <cell r="D5592">
            <v>125.94</v>
          </cell>
        </row>
        <row r="5593">
          <cell r="A5593">
            <v>86938</v>
          </cell>
          <cell r="B5593" t="str">
            <v>CUBA DE EMBUTIR OVAL EM LOUÇA BRANCA, 35 X 50CM OU EQUIVALENTE, INCLUSO VÁLVULA E SIFÃO TIPO GARRAFA EM METAL CROMADO - FORNECIMENTO E INSTALAÇÃO. AF_12/2013</v>
          </cell>
          <cell r="C5593" t="str">
            <v>UN</v>
          </cell>
          <cell r="D5593">
            <v>256.76</v>
          </cell>
        </row>
        <row r="5594">
          <cell r="A5594">
            <v>86943</v>
          </cell>
          <cell r="B5594" t="str">
            <v>LAVATÓRIO LOUÇA BRANCA SUSPENSO, 29,5 X 39CM OU EQUIVALENTE, PADRÃO POPULAR, INCLUSO SIFÃO FLEXÍVEL EM PVC, VÁLVULA E ENGATE FLEXÍVEL 30CM EM PLÁSTICO E TORNEIRA CROMADA DE MESA, PADRÃO POPULAR - FORNECIMENTO E INSTALAÇÃO. AF_12/2013</v>
          </cell>
          <cell r="C5594" t="str">
            <v>UN</v>
          </cell>
          <cell r="D5594">
            <v>151.63999999999999</v>
          </cell>
        </row>
        <row r="5595">
          <cell r="A5595">
            <v>87026</v>
          </cell>
          <cell r="B5595" t="str">
            <v>GRADE DE DISCO REBOCÁVEL COM 20 DISCOS 24" X 6 MM COM PNEUS PARA TRANSPORTE - JUROS. AF_06/2014</v>
          </cell>
          <cell r="C5595" t="str">
            <v>H</v>
          </cell>
          <cell r="D5595">
            <v>0.32</v>
          </cell>
        </row>
        <row r="5596">
          <cell r="A5596">
            <v>87246</v>
          </cell>
          <cell r="B5596" t="str">
            <v>REVESTIMENTO CERÂMICO PARA PISO COM PLACAS TIPO ESMALTADA EXTRA DE DIMENSÕES 35X35 CM APLICADA EM AMBIENTES DE ÁREA MENOR QUE 5 M2. AF_06/2014</v>
          </cell>
          <cell r="C5596" t="str">
            <v>M2</v>
          </cell>
          <cell r="D5596">
            <v>48.110000000000007</v>
          </cell>
        </row>
        <row r="5597">
          <cell r="A5597">
            <v>87247</v>
          </cell>
          <cell r="B5597" t="str">
            <v>REVESTIMENTO CERÂMICO PARA PISO COM PLACAS TIPO ESMALTADA EXTRA DE DIMENSÕES 35X35 CM APLICADA EM AMBIENTES DE ÁREA ENTRE 5 M2 E 10 M2. AF_06/2014</v>
          </cell>
          <cell r="C5597" t="str">
            <v>M2</v>
          </cell>
          <cell r="D5597">
            <v>43.510000000000005</v>
          </cell>
        </row>
        <row r="5598">
          <cell r="A5598">
            <v>87248</v>
          </cell>
          <cell r="B5598" t="str">
            <v>REVESTIMENTO CERÂMICO PARA PISO COM PLACAS TIPO ESMALTADA EXTRA DE DIMENSÕES 35X35 CM APLICADA EM AMBIENTES DE ÁREA MAIOR QUE 10 M2. AF_06/2014</v>
          </cell>
          <cell r="C5598" t="str">
            <v>M2</v>
          </cell>
          <cell r="D5598">
            <v>39.960000000000008</v>
          </cell>
        </row>
        <row r="5599">
          <cell r="A5599">
            <v>87264</v>
          </cell>
          <cell r="B5599" t="str">
            <v>REVESTIMENTO CERÂMICO PARA PAREDES INTERNAS COM PLACAS TIPO ESMALTADA EXTRA DE DIMENSÕES 20X20 CM APLICADAS EM AMBIENTES DE ÁREA MENOR QUE 5 M² NA ALTURA INTEIRA DAS PAREDES. AF_06/2014</v>
          </cell>
          <cell r="C5599" t="str">
            <v>M2</v>
          </cell>
          <cell r="D5599">
            <v>49.269999999999996</v>
          </cell>
        </row>
        <row r="5600">
          <cell r="A5600">
            <v>87265</v>
          </cell>
          <cell r="B5600" t="str">
            <v>REVESTIMENTO CERÂMICO PARA PAREDES INTERNAS COM PLACAS TIPO ESMALTADA EXTRA DE DIMENSÕES 20X20 CM APLICADAS EM AMBIENTES DE ÁREA MAIOR QUE 5 M² NA ALTURA INTEIRA DAS PAREDES. AF_06/2014</v>
          </cell>
          <cell r="C5600" t="str">
            <v>M2</v>
          </cell>
          <cell r="D5600">
            <v>44.300000000000004</v>
          </cell>
        </row>
        <row r="5601">
          <cell r="A5601">
            <v>87266</v>
          </cell>
          <cell r="B5601" t="str">
            <v>REVESTIMENTO CERÂMICO PARA PAREDES INTERNAS COM PLACAS TIPO ESMALTADA EXTRA DE DIMENSÕES 20X20 CM APLICADAS EM AMBIENTES DE ÁREA MENOR QUE 5 M² A MEIA ALTURA DAS PAREDES. AF_06/2014</v>
          </cell>
          <cell r="C5601" t="str">
            <v>M2</v>
          </cell>
          <cell r="D5601">
            <v>51.01</v>
          </cell>
        </row>
        <row r="5602">
          <cell r="A5602">
            <v>87267</v>
          </cell>
          <cell r="B5602" t="str">
            <v>REVESTIMENTO CERÂMICO PARA PAREDES INTERNAS COM PLACAS TIPO ESMALTADA EXTRA DE DIMENSÕES 20X20 CM APLICADAS EM AMBIENTES DE ÁREA MAIOR QUE 5 M² A MEIA ALTURA DAS PAREDES. AF_06/2014</v>
          </cell>
          <cell r="C5602" t="str">
            <v>M2</v>
          </cell>
          <cell r="D5602">
            <v>48.83</v>
          </cell>
        </row>
        <row r="5603">
          <cell r="A5603">
            <v>87286</v>
          </cell>
          <cell r="B5603" t="str">
            <v>ARGAMASSA TRAÇO 1:1:6 (CIMENTO, CAL E AREIA MÉDIA) PARA EMBOÇO/MASSA ÚNICA/ASSENTAMENTO DE ALVENARIA DE VEDAÇÃO, PREPARO MECÂNICO COM BETONEIRA 400 L. AF_06/2014</v>
          </cell>
          <cell r="C5603" t="str">
            <v>M3</v>
          </cell>
          <cell r="D5603">
            <v>253.32000000000002</v>
          </cell>
        </row>
        <row r="5604">
          <cell r="A5604">
            <v>87292</v>
          </cell>
          <cell r="B5604" t="str">
            <v>ARGAMASSA TRAÇO 1:2:8 (CIMENTO, CAL E AREIA MÉDIA) PARA EMBOÇO/MASSA ÚNICA/ASSENTAMENTO DE ALVENARIA DE VEDAÇÃO, PREPARO MECÂNICO COM BETONEIRA 400 L. AF_06/2014</v>
          </cell>
          <cell r="C5604" t="str">
            <v>M3</v>
          </cell>
          <cell r="D5604">
            <v>305.35000000000002</v>
          </cell>
        </row>
        <row r="5605">
          <cell r="A5605">
            <v>87294</v>
          </cell>
          <cell r="B5605" t="str">
            <v>ARGAMASSA TRAÇO 1:2:9 (CIMENTO, CAL E AREIA MÉDIA) PARA EMBOÇO/MASSA ÚNICA/ASSENTAMENTO DE ALVENARIA DE VEDAÇÃO, PREPARO MECÂNICO COM BETONEIRA 600 L. AF_06/2014</v>
          </cell>
          <cell r="C5605" t="str">
            <v>M3</v>
          </cell>
          <cell r="D5605">
            <v>288.29000000000002</v>
          </cell>
        </row>
        <row r="5606">
          <cell r="A5606">
            <v>87298</v>
          </cell>
          <cell r="B5606" t="str">
            <v>ARGAMASSA TRAÇO 1:3 (CIMENTO E AREIA MÉDIA) PARA CONTRAPISO, PREPARO MECÂNICO COM BETONEIRA 400 L. AF_06/2014</v>
          </cell>
          <cell r="C5606" t="str">
            <v>M3</v>
          </cell>
          <cell r="D5606">
            <v>407.26000000000005</v>
          </cell>
        </row>
        <row r="5607">
          <cell r="A5607">
            <v>87301</v>
          </cell>
          <cell r="B5607" t="str">
            <v>ARGAMASSA TRAÇO 1:4 (CIMENTO E AREIA MÉDIA) PARA CONTRAPISO, PREPARO MECÂNICO COM BETONEIRA 400 L. AF_06/2014</v>
          </cell>
          <cell r="C5607" t="str">
            <v>M3</v>
          </cell>
          <cell r="D5607">
            <v>351.53</v>
          </cell>
        </row>
        <row r="5608">
          <cell r="A5608">
            <v>87307</v>
          </cell>
          <cell r="B5608" t="str">
            <v>ARGAMASSA TRAÇO 1:6 (CIMENTO E AREIA MÉDIA) PARA CONTRAPISO, PREPARO MECÂNICO COM BETONEIRA 400 L. AF_06/2014</v>
          </cell>
          <cell r="C5608" t="str">
            <v>M3</v>
          </cell>
          <cell r="D5608">
            <v>288.99</v>
          </cell>
        </row>
        <row r="5609">
          <cell r="A5609">
            <v>87313</v>
          </cell>
          <cell r="B5609" t="str">
            <v>ARGAMASSA TRAÇO 1:3 (CIMENTO E AREIA GROSSA) PARA CHAPISCO CONVENCIONAL, PREPARO MECÂNICO COM BETONEIRA 400 L. AF_06/2014</v>
          </cell>
          <cell r="C5609" t="str">
            <v>M3</v>
          </cell>
          <cell r="D5609">
            <v>349.41999999999996</v>
          </cell>
        </row>
        <row r="5610">
          <cell r="A5610">
            <v>87316</v>
          </cell>
          <cell r="B5610" t="str">
            <v>ARGAMASSA TRAÇO 1:4 (CIMENTO E AREIA GROSSA) PARA CHAPISCO CONVENCIONAL, PREPARO MECÂNICO COM BETONEIRA 400 L. AF_06/2014</v>
          </cell>
          <cell r="C5610" t="str">
            <v>M3</v>
          </cell>
          <cell r="D5610">
            <v>315.90999999999997</v>
          </cell>
        </row>
        <row r="5611">
          <cell r="A5611">
            <v>87325</v>
          </cell>
          <cell r="B5611" t="str">
            <v>ARGAMASSA TRAÇO 1:4 (CIMENTO E AREIA GROSSA) COM ADIÇÃO DE EMULSÃO POLIMÉRICA PARA CHAPISCO ROLADO, PREPARO MECÂNICO COM BETONEIRA 400 L. AF_06/2014</v>
          </cell>
          <cell r="C5611" t="str">
            <v>M3</v>
          </cell>
          <cell r="D5611">
            <v>1853.5300000000002</v>
          </cell>
        </row>
        <row r="5612">
          <cell r="A5612">
            <v>87335</v>
          </cell>
          <cell r="B5612" t="str">
            <v>ARGAMASSA TRAÇO 1:2:8 (CIMENTO, CAL E AREIA MÉDIA) PARA EMBOÇO/MASSA ÚNICA/ASSENTAMENTO DE ALVENARIA DE VEDAÇÃO, PREPARO MECÂNICO COM MISTURADOR DE EIXO HORIZONTAL DE 300 KG. AF_06/2014</v>
          </cell>
          <cell r="C5612" t="str">
            <v>M3</v>
          </cell>
          <cell r="D5612">
            <v>304.01</v>
          </cell>
        </row>
        <row r="5613">
          <cell r="A5613">
            <v>87337</v>
          </cell>
          <cell r="B5613" t="str">
            <v>ARGAMASSA TRAÇO 1:2:9 (CIMENTO, CAL E AREIA MÉDIA) PARA EMBOÇO/MASSA ÚNICA/ASSENTAMENTO DE ALVENARIA DE VEDAÇÃO, PREPARO MECÂNICO COM MISTURADOR DE EIXO HORIZONTAL DE 300 KG. AF_06/2014</v>
          </cell>
          <cell r="C5613" t="str">
            <v>M3</v>
          </cell>
          <cell r="D5613">
            <v>286.84000000000003</v>
          </cell>
        </row>
        <row r="5614">
          <cell r="A5614">
            <v>87367</v>
          </cell>
          <cell r="B5614" t="str">
            <v>ARGAMASSA TRAÇO 1:1:6 (CIMENTO, CAL E AREIA MÉDIA) PARA EMBOÇO/MASSA ÚNICA/ASSENTAMENTO DE ALVENARIA DE VEDAÇÃO, PREPARO MANUAL. AF_06/2014</v>
          </cell>
          <cell r="C5614" t="str">
            <v>M3</v>
          </cell>
          <cell r="D5614">
            <v>378</v>
          </cell>
        </row>
        <row r="5615">
          <cell r="A5615">
            <v>87369</v>
          </cell>
          <cell r="B5615" t="str">
            <v>ARGAMASSA TRAÇO 1:2:8 (CIMENTO, CAL E AREIA MÉDIA) PARA EMBOÇO/MASSA ÚNICA/ASSENTAMENTO DE ALVENARIA DE VEDAÇÃO, PREPARO MANUAL. AF_06/2014</v>
          </cell>
          <cell r="C5615" t="str">
            <v>M3</v>
          </cell>
          <cell r="D5615">
            <v>376.77</v>
          </cell>
        </row>
        <row r="5616">
          <cell r="A5616">
            <v>87372</v>
          </cell>
          <cell r="B5616" t="str">
            <v>ARGAMASSA TRAÇO 1:3 (CIMENTO E AREIA MÉDIA) PARA CONTRAPISO, PREPARO MANUAL. AF_06/2014</v>
          </cell>
          <cell r="C5616" t="str">
            <v>M3</v>
          </cell>
          <cell r="D5616">
            <v>475.34999999999997</v>
          </cell>
        </row>
        <row r="5617">
          <cell r="A5617">
            <v>87373</v>
          </cell>
          <cell r="B5617" t="str">
            <v>ARGAMASSA TRAÇO 1:4 (CIMENTO E AREIA MÉDIA) PARA CONTRAPISO, PREPARO MANUAL. AF_06/2014</v>
          </cell>
          <cell r="C5617" t="str">
            <v>M3</v>
          </cell>
          <cell r="D5617">
            <v>421.55999999999995</v>
          </cell>
        </row>
        <row r="5618">
          <cell r="A5618">
            <v>87377</v>
          </cell>
          <cell r="B5618" t="str">
            <v>ARGAMASSA TRAÇO 1:3 (CIMENTO E AREIA GROSSA) PARA CHAPISCO CONVENCIONAL, PREPARO MANUAL. AF_06/2014</v>
          </cell>
          <cell r="C5618" t="str">
            <v>M3</v>
          </cell>
          <cell r="D5618">
            <v>424.17999999999995</v>
          </cell>
        </row>
        <row r="5619">
          <cell r="A5619">
            <v>87381</v>
          </cell>
          <cell r="B5619" t="str">
            <v>ARGAMASSA TRAÇO 1:4 (CIMENTO E AREIA GROSSA) COM ADIÇÃO DE EMULSÃO POLIMÉRICA PARA CHAPISCO ROLADO, PREPARO MANUAL. AF_06/2014</v>
          </cell>
          <cell r="C5619" t="str">
            <v>M3</v>
          </cell>
          <cell r="D5619">
            <v>1914.04</v>
          </cell>
        </row>
        <row r="5620">
          <cell r="A5620">
            <v>87386</v>
          </cell>
          <cell r="B5620" t="str">
            <v>ARGAMASSA PRONTA PARA CONTRAPISO, PREPARO COM MISTURADOR DE EIXO HORIZONTAL DE 300 KG. AF_06/2014</v>
          </cell>
          <cell r="C5620" t="str">
            <v>M3</v>
          </cell>
          <cell r="D5620">
            <v>867.26</v>
          </cell>
        </row>
        <row r="5621">
          <cell r="A5621">
            <v>87389</v>
          </cell>
          <cell r="B5621" t="str">
            <v>ARGAMASSA PARA REVESTIMENTO DECORATIVO MONOCAMADA (MONOCAPA), PREPARO COM MISTURADOR DE EIXO HORIZONTAL DE 300 KG. AF_06/2014</v>
          </cell>
          <cell r="C5621" t="str">
            <v>M3</v>
          </cell>
          <cell r="D5621">
            <v>2014.3500000000001</v>
          </cell>
        </row>
        <row r="5622">
          <cell r="A5622">
            <v>87393</v>
          </cell>
          <cell r="B5622" t="str">
            <v>ARGAMASSA INDUSTRIALIZADA PARA CHAPISCO ROLADO, PREPARO COM MISTURADOR DE EIXO HORIZONTAL DE 300 KG. AF_06/2014</v>
          </cell>
          <cell r="C5622" t="str">
            <v>M3</v>
          </cell>
          <cell r="D5622">
            <v>3215.99</v>
          </cell>
        </row>
        <row r="5623">
          <cell r="A5623">
            <v>87396</v>
          </cell>
          <cell r="B5623" t="str">
            <v>ARGAMASSA INDUSTRIALIZADA PARA CHAPISCO COLANTE, PREPARO COM MISTURADOR DE EIXO HORIZONTAL DE 300 KG. AF_06/2014</v>
          </cell>
          <cell r="C5623" t="str">
            <v>M3</v>
          </cell>
          <cell r="D5623">
            <v>2532.91</v>
          </cell>
        </row>
        <row r="5624">
          <cell r="A5624">
            <v>87399</v>
          </cell>
          <cell r="B5624" t="str">
            <v>ARGAMASSA PRONTA PARA CONTRAPISO, PREPARO MANUAL. AF_06/2014</v>
          </cell>
          <cell r="C5624" t="str">
            <v>M3</v>
          </cell>
          <cell r="D5624">
            <v>1001.17</v>
          </cell>
        </row>
        <row r="5625">
          <cell r="A5625">
            <v>87401</v>
          </cell>
          <cell r="B5625" t="str">
            <v>ARGAMASSA INDUSTRIALIZADA PARA CHAPISCO ROLADO, PREPARO MANUAL. AF_06/2014</v>
          </cell>
          <cell r="C5625" t="str">
            <v>M3</v>
          </cell>
          <cell r="D5625">
            <v>3366.19</v>
          </cell>
        </row>
        <row r="5626">
          <cell r="A5626">
            <v>87402</v>
          </cell>
          <cell r="B5626" t="str">
            <v>ARGAMASSA INDUSTRIALIZADA PARA CHAPISCO COLANTE, PREPARO MANUAL. AF_06/2014</v>
          </cell>
          <cell r="C5626" t="str">
            <v>M3</v>
          </cell>
          <cell r="D5626">
            <v>2687.89</v>
          </cell>
        </row>
        <row r="5627">
          <cell r="A5627">
            <v>87404</v>
          </cell>
          <cell r="B5627" t="str">
            <v>ARGAMASSA PARA REVESTIMENTO DECORATIVO MONOCAMADA (MONOCAPA), MISTURA E PROJEÇÃO DE 1,5 M3/H DE ARGAMASSA. AF_06/2014</v>
          </cell>
          <cell r="C5627" t="str">
            <v>M3</v>
          </cell>
          <cell r="D5627">
            <v>2103.8300000000004</v>
          </cell>
        </row>
        <row r="5628">
          <cell r="A5628">
            <v>87407</v>
          </cell>
          <cell r="B5628" t="str">
            <v>ARGAMASSA INDUSTRIALIZADA PARA REVESTIMENTOS, MISTURA E PROJEÇÃO DE 1,5 M³/H DE ARGAMASSA. AF_06/2014</v>
          </cell>
          <cell r="C5628" t="str">
            <v>M3</v>
          </cell>
          <cell r="D5628">
            <v>700.98000000000013</v>
          </cell>
        </row>
        <row r="5629">
          <cell r="A5629">
            <v>87410</v>
          </cell>
          <cell r="B5629" t="str">
            <v>ARGAMASSA À BASE DE GESSO, MISTURA E PROJEÇÃO DE 1,5 M³/H DE ARGAMASSA. AF_06/2014</v>
          </cell>
          <cell r="C5629" t="str">
            <v>M3</v>
          </cell>
          <cell r="D5629">
            <v>613.38000000000011</v>
          </cell>
        </row>
        <row r="5630">
          <cell r="A5630">
            <v>87411</v>
          </cell>
          <cell r="B5630" t="str">
            <v>APLICAÇÃO MANUAL DE GESSO DESEMPENADO (SEM TALISCAS) EM TETO DE AMBIENTES DE ÁREA MAIOR QUE 10M², ESPESSURA DE 0,5CM. AF_06/2014</v>
          </cell>
          <cell r="C5630" t="str">
            <v>M2</v>
          </cell>
          <cell r="D5630">
            <v>9.5899999999999981</v>
          </cell>
        </row>
        <row r="5631">
          <cell r="A5631">
            <v>87412</v>
          </cell>
          <cell r="B5631" t="str">
            <v>APLICAÇÃO MANUAL DE GESSO DESEMPENADO (SEM TALISCAS) EM TETO DE AMBIENTES DE ÁREA ENTRE 5M² E 10M², ESPESSURA DE 0,5CM. AF_06/2014</v>
          </cell>
          <cell r="C5631" t="str">
            <v>M2</v>
          </cell>
          <cell r="D5631">
            <v>13.67</v>
          </cell>
        </row>
        <row r="5632">
          <cell r="A5632">
            <v>87413</v>
          </cell>
          <cell r="B5632" t="str">
            <v>APLICAÇÃO MANUAL DE GESSO DESEMPENADO (SEM TALISCAS) EM TETO DE AMBIENTES DE ÁREA MENOR QUE 5M², ESPESSURA DE 0,5CM. AF_06/2014</v>
          </cell>
          <cell r="C5632" t="str">
            <v>M2</v>
          </cell>
          <cell r="D5632">
            <v>16</v>
          </cell>
        </row>
        <row r="5633">
          <cell r="A5633">
            <v>87441</v>
          </cell>
          <cell r="B5633" t="str">
            <v>BETONEIRA CAPACIDADE NOMINAL 400 L, CAPACIDADE DE MISTURA 310 L, MOTOR A DIESEL POTÊNCIA 5,0 HP, SEM CARREGADOR - DEPRECIAÇÃO. AF_06/2014</v>
          </cell>
          <cell r="C5633" t="str">
            <v>H</v>
          </cell>
          <cell r="D5633">
            <v>0.35</v>
          </cell>
        </row>
        <row r="5634">
          <cell r="A5634">
            <v>87442</v>
          </cell>
          <cell r="B5634" t="str">
            <v>BETONEIRA CAPACIDADE NOMINAL 400 L, CAPACIDADE DE MISTURA 310 L, MOTOR A DIESEL POTÊNCIA 5,0 HP, SEM CARREGADOR - JUROS. AF_06/2014</v>
          </cell>
          <cell r="C5634" t="str">
            <v>H</v>
          </cell>
          <cell r="D5634">
            <v>0.08</v>
          </cell>
        </row>
        <row r="5635">
          <cell r="A5635">
            <v>87443</v>
          </cell>
          <cell r="B5635" t="str">
            <v>BETONEIRA CAPACIDADE NOMINAL 400 L, CAPACIDADE DE MISTURA 310 L, MOTOR A DIESEL POTÊNCIA 5,0 HP, SEM CARREGADOR - MANUTENÇÃO. AF_06/2014</v>
          </cell>
          <cell r="C5635" t="str">
            <v>H</v>
          </cell>
          <cell r="D5635">
            <v>0.33</v>
          </cell>
        </row>
        <row r="5636">
          <cell r="A5636">
            <v>87444</v>
          </cell>
          <cell r="B5636" t="str">
            <v>BETONEIRA CAPACIDADE NOMINAL 400 L, CAPACIDADE DE MISTURA 310 L, MOTOR A DIESEL POTÊNCIA 5,0 HP, SEM CARREGADOR - MATERIAIS NA OPERAÇÃO. AF_06/2014</v>
          </cell>
          <cell r="C5636" t="str">
            <v>H</v>
          </cell>
          <cell r="D5636">
            <v>2.15</v>
          </cell>
        </row>
        <row r="5637">
          <cell r="A5637">
            <v>87447</v>
          </cell>
          <cell r="B5637" t="str">
            <v>ALVENARIA DE VEDAÇÃO DE BLOCOS VAZADOS DE CONCRETO DE 9X19X39CM (ESPESSURA 9CM) DE PAREDES COM ÁREA LÍQUIDA MENOR QUE 6M² SEM VÃOS E ARGAMASSA DE ASSENTAMENTO COM PREPARO EM BETONEIRA. AF_06/2014</v>
          </cell>
          <cell r="C5637" t="str">
            <v>M2</v>
          </cell>
          <cell r="D5637">
            <v>42.68</v>
          </cell>
        </row>
        <row r="5638">
          <cell r="A5638">
            <v>87449</v>
          </cell>
          <cell r="B5638" t="str">
            <v>ALVENARIA DE VEDAÇÃO DE BLOCOS VAZADOS DE CONCRETO DE 14X19X39CM (ESPESSURA 14CM) DE PAREDES COM ÁREA LÍQUIDA MENOR QUE 6M² SEM VÃOS E ARGAMASSA DE ASSENTAMENTO COM PREPARO EM BETONEIRA. AF_06/2014</v>
          </cell>
          <cell r="C5638" t="str">
            <v>M2</v>
          </cell>
          <cell r="D5638">
            <v>54.25</v>
          </cell>
        </row>
        <row r="5639">
          <cell r="A5639">
            <v>87453</v>
          </cell>
          <cell r="B5639" t="str">
            <v>ALVENARIA DE VEDAÇÃO DE BLOCOS VAZADOS DE CONCRETO DE 9X19X39CM (ESPESSURA 9CM) DE PAREDES COM ÁREA LÍQUIDA MAIOR OU IGUAL A 6M² SEM VÃOS E ARGAMASSA DE ASSENTAMENTO COM PREPARO EM BETONEIRA. AF_06/2014</v>
          </cell>
          <cell r="C5639" t="str">
            <v>M2</v>
          </cell>
          <cell r="D5639">
            <v>39.74</v>
          </cell>
        </row>
        <row r="5640">
          <cell r="A5640">
            <v>87455</v>
          </cell>
          <cell r="B5640" t="str">
            <v>ALVENARIA DE VEDAÇÃO DE BLOCOS VAZADOS DE CONCRETO DE 14X19X39CM (ESPESSURA 14CM) DE PAREDES COM ÁREA LÍQUIDA MAIOR OU IGUAL A 6M² SEM VÃOS E ARGAMASSA DE ASSENTAMENTO COM PREPARO EM BETONEIRA. AF_06/2014</v>
          </cell>
          <cell r="C5640" t="str">
            <v>M2</v>
          </cell>
          <cell r="D5640">
            <v>50.550000000000004</v>
          </cell>
        </row>
        <row r="5641">
          <cell r="A5641">
            <v>87459</v>
          </cell>
          <cell r="B5641" t="str">
            <v>ALVENARIA DE VEDAÇÃO DE BLOCOS VAZADOS DE CONCRETO DE 9X19X39CM (ESPESSURA 9CM) DE PAREDES COM ÁREA LÍQUIDA MENOR QUE 6M² COM VÃOS E ARGAMASSA DE ASSENTAMENTO COM PREPARO EM BETONEIRA. AF_06/2014</v>
          </cell>
          <cell r="C5641" t="str">
            <v>M2</v>
          </cell>
          <cell r="D5641">
            <v>47.41</v>
          </cell>
        </row>
        <row r="5642">
          <cell r="A5642">
            <v>87461</v>
          </cell>
          <cell r="B5642" t="str">
            <v>ALVENARIA DE VEDAÇÃO DE BLOCOS VAZADOS DE CONCRETO DE 14X19X39CM (ESPESSURA 14CM) DE PAREDES COM ÁREA LÍQUIDA MENOR QUE 6M² COM VÃOS E ARGAMASSA DE ASSENTAMENTO COM PREPARO EM BETONEIRA. AF_06/2014</v>
          </cell>
          <cell r="C5642" t="str">
            <v>M2</v>
          </cell>
          <cell r="D5642">
            <v>59.03</v>
          </cell>
        </row>
        <row r="5643">
          <cell r="A5643">
            <v>87465</v>
          </cell>
          <cell r="B5643" t="str">
            <v>ALVENARIA DE VEDAÇÃO DE BLOCOS VAZADOS DE CONCRETO DE 9X19X39CM (ESPESSURA 9CM) DE PAREDES COM ÁREA LÍQUIDA MAIOR OU IGUAL A 6M² COM VÃOS E ARGAMASSA DE ASSENTAMENTO COM PREPARO EM BETONEIRA. AF_06/2014</v>
          </cell>
          <cell r="C5643" t="str">
            <v>M2</v>
          </cell>
          <cell r="D5643">
            <v>42.410000000000004</v>
          </cell>
        </row>
        <row r="5644">
          <cell r="A5644">
            <v>87467</v>
          </cell>
          <cell r="B5644" t="str">
            <v>ALVENARIA DE VEDAÇÃO DE BLOCOS VAZADOS DE CONCRETO DE 14X19X39CM (ESPESSURA 14CM) DE PAREDES COM ÁREA LÍQUIDA MAIOR OU IGUAL A 6M² COM VÃOS E ARGAMASSA DE ASSENTAMENTO COM PREPARO EM BETONEIRA. AF_06/2014</v>
          </cell>
          <cell r="C5644" t="str">
            <v>M2</v>
          </cell>
          <cell r="D5644">
            <v>53.56</v>
          </cell>
        </row>
        <row r="5645">
          <cell r="A5645">
            <v>87495</v>
          </cell>
          <cell r="B5645" t="str">
            <v>ALVENARIA DE VEDAÇÃO DE BLOCOS CERÂMICOS FURADOS NA HORIZONTAL DE 9X19X19CM (ESPESSURA 9CM) DE PAREDES COM ÁREA LÍQUIDA MENOR QUE 6M² SEM VÃOS E ARGAMASSA DE ASSENTAMENTO COM PREPARO EM BETONEIRA. AF_06/2014</v>
          </cell>
          <cell r="C5645" t="str">
            <v>M2</v>
          </cell>
          <cell r="D5645">
            <v>54.920000000000009</v>
          </cell>
        </row>
        <row r="5646">
          <cell r="A5646">
            <v>87501</v>
          </cell>
          <cell r="B5646" t="str">
            <v>ALVENARIA DE VEDAÇÃO DE BLOCOS CERÂMICOS FURADOS NA HORIZONTAL DE 14X9X19CM (ESPESSURA 14CM, BLOCO DEITADO) DE PAREDES COM ÁREA LÍQUIDA MENOR QUE 6M² SEM VÃOS E ARGAMASSA DE ASSENTAMENTO COM PREPARO EM BETONEIRA. AF_06/2014</v>
          </cell>
          <cell r="C5646" t="str">
            <v>M2</v>
          </cell>
          <cell r="D5646">
            <v>93.600000000000009</v>
          </cell>
        </row>
        <row r="5647">
          <cell r="A5647">
            <v>87503</v>
          </cell>
          <cell r="B5647" t="str">
            <v>ALVENARIA DE VEDAÇÃO DE BLOCOS CERÂMICOS FURADOS NA HORIZONTAL DE 9X19X19CM (ESPESSURA 9CM) DE PAREDES COM ÁREA LÍQUIDA MAIOR OU IGUAL A 6M² SEM VÃOS E ARGAMASSA DE ASSENTAMENTO COM PREPARO EM BETONEIRA. AF_06/2014</v>
          </cell>
          <cell r="C5647" t="str">
            <v>M2</v>
          </cell>
          <cell r="D5647">
            <v>46.95</v>
          </cell>
        </row>
        <row r="5648">
          <cell r="A5648">
            <v>87509</v>
          </cell>
          <cell r="B5648" t="str">
            <v>ALVENARIA DE VEDAÇÃO DE BLOCOS CERÂMICOS FURADOS NA HORIZONTAL DE 14X9X19CM (ESPESSURA 14CM, BLOCO DEITADO) DE PAREDES COM ÁREA LÍQUIDA MAIOR OU IGUAL A 6M² SEM VÃOS E ARGAMASSA DE ASSENTAMENTO COM PREPARO EM BETONEIRA. AF_06/2014</v>
          </cell>
          <cell r="C5648" t="str">
            <v>M2</v>
          </cell>
          <cell r="D5648">
            <v>76.429999999999993</v>
          </cell>
        </row>
        <row r="5649">
          <cell r="A5649">
            <v>87511</v>
          </cell>
          <cell r="B5649" t="str">
            <v>ALVENARIA DE VEDAÇÃO DE BLOCOS CERÂMICOS FURADOS NA HORIZONTAL DE 9X19X19CM (ESPESSURA 9CM) DE PAREDES COM ÁREA LÍQUIDA MENOR QUE 6M² COM VÃOS E ARGAMASSA DE ASSENTAMENTO COM PREPARO EM BETONEIRA. AF_06/2014</v>
          </cell>
          <cell r="C5649" t="str">
            <v>M2</v>
          </cell>
          <cell r="D5649">
            <v>61.72</v>
          </cell>
        </row>
        <row r="5650">
          <cell r="A5650">
            <v>87517</v>
          </cell>
          <cell r="B5650" t="str">
            <v>ALVENARIA DE VEDAÇÃO DE BLOCOS CERÂMICOS FURADOS NA HORIZONTAL DE 14X9X19CM (ESPESSURA 14CM, BLOCO DEITADO) DE PAREDES COM ÁREA LÍQUIDA MENOR QUE 6M² COM VÃOS E ARGAMASSA DE ASSENTAMENTO COM PREPARO EM BETONEIRA. AF_06/2014</v>
          </cell>
          <cell r="C5650" t="str">
            <v>M2</v>
          </cell>
          <cell r="D5650">
            <v>108.32000000000001</v>
          </cell>
        </row>
        <row r="5651">
          <cell r="A5651">
            <v>87519</v>
          </cell>
          <cell r="B5651" t="str">
            <v>ALVENARIA DE VEDAÇÃO DE BLOCOS CERÂMICOS FURADOS NA HORIZONTAL DE 9X19X19CM (ESPESSURA 9CM) DE PAREDES COM ÁREA LÍQUIDA MAIOR OU IGUAL A 6M² COM VÃOS E ARGAMASSA DE ASSENTAMENTO COM PREPARO EM BETONEIRA. AF_06/2014</v>
          </cell>
          <cell r="C5651" t="str">
            <v>M2</v>
          </cell>
          <cell r="D5651">
            <v>51.23</v>
          </cell>
        </row>
        <row r="5652">
          <cell r="A5652">
            <v>87525</v>
          </cell>
          <cell r="B5652" t="str">
            <v>ALVENARIA DE VEDAÇÃO DE BLOCOS CERÂMICOS FURADOS NA HORIZONTAL DE 14X9X19CM (ESPESSURA 14CM, BLOCO DEITADO) DE PAREDES COM ÁREA LÍQUIDA MAIOR OU IGUAL A 6M² COM VÃOS E ARGAMASSA DE ASSENTAMENTO COM PREPARO EM BETONEIRA. AF_06/2014</v>
          </cell>
          <cell r="C5652" t="str">
            <v>M2</v>
          </cell>
          <cell r="D5652">
            <v>85.34</v>
          </cell>
        </row>
        <row r="5653">
          <cell r="A5653">
            <v>87527</v>
          </cell>
          <cell r="B5653" t="str">
            <v>EMBOÇO, PARA RECEBIMENTO DE CERÂMICA, EM ARGAMASSA TRAÇO 1:2:8, PREPARO MECÂNICO COM BETONEIRA 400L, APLICADO MANUALMENTE EM FACES INTERNAS DE PAREDES, PARA AMBIENTE COM ÁREA MENOR QUE 5M2, ESPESSURA DE 20MM, COM EXECUÇÃO DE TALISCAS. AF_06/2014</v>
          </cell>
          <cell r="C5653" t="str">
            <v>M2</v>
          </cell>
          <cell r="D5653">
            <v>23.72</v>
          </cell>
        </row>
        <row r="5654">
          <cell r="A5654">
            <v>87529</v>
          </cell>
          <cell r="B5654" t="str">
            <v>MASSA ÚNICA, PARA RECEBIMENTO DE PINTURA, EM ARGAMASSA TRAÇO 1:2:8, PREPARO MECÂNICO COM BETONEIRA 400L, APLICADA MANUALMENTE EM FACES INTERNAS DE PAREDES, ESPESSURA DE 20MM, COM EXECUÇÃO DE TALISCAS. AF_06/2014</v>
          </cell>
          <cell r="C5654" t="str">
            <v>M2</v>
          </cell>
          <cell r="D5654">
            <v>21.4</v>
          </cell>
        </row>
        <row r="5655">
          <cell r="A5655">
            <v>87531</v>
          </cell>
          <cell r="B5655" t="str">
            <v>EMBOÇO, PARA RECEBIMENTO DE CERÂMICA, EM ARGAMASSA TRAÇO 1:2:8, PREPARO MECÂNICO COM BETONEIRA 400L, APLICADO MANUALMENTE EM FACES INTERNAS DE PAREDES, PARA AMBIENTE COM ÁREA ENTRE 5M2 E 10M2, ESPESSURA DE 20MM, COM EXECUÇÃO DE TALISCAS. AF_06/2014</v>
          </cell>
          <cell r="C5655" t="str">
            <v>M2</v>
          </cell>
          <cell r="D5655">
            <v>20.57</v>
          </cell>
        </row>
        <row r="5656">
          <cell r="A5656">
            <v>87545</v>
          </cell>
          <cell r="B5656" t="str">
            <v>EMBOÇO, PARA RECEBIMENTO DE CERÂMICA, EM ARGAMASSA TRAÇO 1:2:8, PREPARO MECÂNICO COM BETONEIRA 400L, APLICADO MANUALMENTE EM FACES INTERNAS DE PAREDES, PARA AMBIENTE COM ÁREA MENOR QUE 5M2, ESPESSURA DE 10MM, COM EXECUÇÃO DE TALISCAS. AF_06/2014</v>
          </cell>
          <cell r="C5656" t="str">
            <v>M2</v>
          </cell>
          <cell r="D5656">
            <v>16.200000000000003</v>
          </cell>
        </row>
        <row r="5657">
          <cell r="A5657">
            <v>87547</v>
          </cell>
          <cell r="B5657" t="str">
            <v>MASSA ÚNICA, PARA RECEBIMENTO DE PINTURA, EM ARGAMASSA TRAÇO 1:2:8, PREPARO MECÂNICO COM BETONEIRA 400L, APLICADA MANUALMENTE EM FACES INTERNAS DE PAREDES, ESPESSURA DE 10MM, COM EXECUÇÃO DE TALISCAS. AF_06/2014</v>
          </cell>
          <cell r="C5657" t="str">
            <v>M2</v>
          </cell>
          <cell r="D5657">
            <v>13.89</v>
          </cell>
        </row>
        <row r="5658">
          <cell r="A5658">
            <v>87630</v>
          </cell>
          <cell r="B5658" t="str">
            <v>CONTRAPISO EM ARGAMASSA TRAÇO 1:4 (CIMENTO E AREIA), PREPARO MECÂNICO COM BETONEIRA 400 L, APLICADO EM ÁREAS SECAS SOBRE LAJE, ADERIDO, ESPESSURA 3CM. AF_06/2014</v>
          </cell>
          <cell r="C5658" t="str">
            <v>M2</v>
          </cell>
          <cell r="D5658">
            <v>26.65</v>
          </cell>
        </row>
        <row r="5659">
          <cell r="A5659">
            <v>87640</v>
          </cell>
          <cell r="B5659" t="str">
            <v>CONTRAPISO EM ARGAMASSA TRAÇO 1:4 (CIMENTO E AREIA), PREPARO MECÂNICO COM BETONEIRA 400 L, APLICADO EM ÁREAS SECAS SOBRE LAJE, ADERIDO, ESPESSURA 4CM. AF_06/2014</v>
          </cell>
          <cell r="C5659" t="str">
            <v>M2</v>
          </cell>
          <cell r="D5659">
            <v>30.830000000000002</v>
          </cell>
        </row>
        <row r="5660">
          <cell r="A5660">
            <v>87745</v>
          </cell>
          <cell r="B5660" t="str">
            <v>CONTRAPISO EM ARGAMASSA TRAÇO 1:4 (CIMENTO E AREIA), PREPARO MECÂNICO COM BETONEIRA 400 L, APLICADO EM ÁREAS MOLHADAS SOBRE LAJE, ADERIDO, ESPESSURA 3CM. AF_06/2014</v>
          </cell>
          <cell r="C5660" t="str">
            <v>M2</v>
          </cell>
          <cell r="D5660">
            <v>33.519999999999996</v>
          </cell>
        </row>
        <row r="5661">
          <cell r="A5661">
            <v>87755</v>
          </cell>
          <cell r="B5661" t="str">
            <v>CONTRAPISO EM ARGAMASSA TRAÇO 1:4 (CIMENTO E AREIA), PREPARO MECÂNICO COM BETONEIRA 400 L, APLICADO EM ÁREAS MOLHADAS SOBRE IMPERMEABILIZAÇÃO, ESPESSURA 3CM. AF_06/2014</v>
          </cell>
          <cell r="C5661" t="str">
            <v>M2</v>
          </cell>
          <cell r="D5661">
            <v>30.509999999999998</v>
          </cell>
        </row>
        <row r="5662">
          <cell r="A5662">
            <v>87765</v>
          </cell>
          <cell r="B5662" t="str">
            <v>CONTRAPISO EM ARGAMASSA TRAÇO 1:4 (CIMENTO E AREIA), PREPARO MECÂNICO COM BETONEIRA 400 L, APLICADO EM ÁREAS MOLHADAS SOBRE IMPERMEABILIZAÇÃO, ESPESSURA 4CM. AF_06/2014</v>
          </cell>
          <cell r="C5662" t="str">
            <v>M2</v>
          </cell>
          <cell r="D5662">
            <v>34.67</v>
          </cell>
        </row>
        <row r="5663">
          <cell r="A5663">
            <v>87777</v>
          </cell>
          <cell r="B5663" t="str">
            <v>EMBOÇO OU MASSA ÚNICA EM ARGAMASSA TRAÇO 1:2:8, PREPARO MANUAL, APLICADA MANUALMENTE EM PANOS DE FACHADA COM PRESENÇA DE VÃOS, ESPESSURA DE 25 MM. AF_06/2014</v>
          </cell>
          <cell r="C5663" t="str">
            <v>M2</v>
          </cell>
          <cell r="D5663">
            <v>36.14</v>
          </cell>
        </row>
        <row r="5664">
          <cell r="A5664">
            <v>87794</v>
          </cell>
          <cell r="B5664" t="str">
            <v>EMBOÇO OU MASSA ÚNICA EM ARGAMASSA TRAÇO 1:2:8, PREPARO MANUAL, APLICADA MANUALMENTE EM PANOS CEGOS DE FACHADA (SEM PRESENÇA DE VÃOS), ESPESSURA DE 25 MM. AF_06/2014</v>
          </cell>
          <cell r="C5664" t="str">
            <v>M2</v>
          </cell>
          <cell r="D5664">
            <v>24.36</v>
          </cell>
        </row>
        <row r="5665">
          <cell r="A5665">
            <v>87877</v>
          </cell>
          <cell r="B5665" t="str">
            <v>CHAPISCO APLICADO EM ALVENARIAS E ESTRUTURAS DE CONCRETO INTERNAS, COM ROLO PARA TEXTURA ACRÍLICA.  ARGAMASSA INDUSTRIALIZADA COM PREPARO EM MISTURADOR 300 KG. AF_06/2014</v>
          </cell>
          <cell r="C5665" t="str">
            <v>M2</v>
          </cell>
          <cell r="D5665">
            <v>5.55</v>
          </cell>
        </row>
        <row r="5666">
          <cell r="A5666">
            <v>87879</v>
          </cell>
          <cell r="B5666" t="str">
            <v>CHAPISCO APLICADO EM ALVENARIAS E ESTRUTURAS DE CONCRETO INTERNAS, COM COLHER DE PEDREIRO.  ARGAMASSA TRAÇO 1:3 COM PREPARO EM BETONEIRA 400L. AF_06/2014</v>
          </cell>
          <cell r="C5666" t="str">
            <v>M2</v>
          </cell>
          <cell r="D5666">
            <v>2.6899999999999995</v>
          </cell>
        </row>
        <row r="5667">
          <cell r="A5667">
            <v>87892</v>
          </cell>
          <cell r="B5667" t="str">
            <v>CHAPISCO APLICADO EM ALVENARIA (SEM PRESENÇA DE VÃOS) E ESTRUTURAS DE CONCRETO DE FACHADA, COM ROLO PARA TEXTURA ACRÍLICA.  ARGAMASSA INDUSTRIALIZADA COM PREPARO EM MISTURADOR 300 KG. AF_06/2014</v>
          </cell>
          <cell r="C5667" t="str">
            <v>M2</v>
          </cell>
          <cell r="D5667">
            <v>6.47</v>
          </cell>
        </row>
        <row r="5668">
          <cell r="A5668">
            <v>87903</v>
          </cell>
          <cell r="B5668" t="str">
            <v>CHAPISCO APLICADO EM ALVENARIA (COM PRESENÇA DE VÃOS) E ESTRUTURAS DE CONCRETO DE FACHADA, COM ROLO PARA TEXTURA ACRÍLICA.  ARGAMASSA INDUSTRIALIZADA COM PREPARO EM MISTURADOR 300 KG. AF_06/2014</v>
          </cell>
          <cell r="C5668" t="str">
            <v>M2</v>
          </cell>
          <cell r="D5668">
            <v>7.29</v>
          </cell>
        </row>
        <row r="5669">
          <cell r="A5669">
            <v>88236</v>
          </cell>
          <cell r="B5669" t="str">
            <v>FERRAMENTAS (ENCARGOS COMPLEMENTARES) - HORISTA</v>
          </cell>
          <cell r="C5669" t="str">
            <v>H</v>
          </cell>
          <cell r="D5669">
            <v>0.37000000000000011</v>
          </cell>
        </row>
        <row r="5670">
          <cell r="A5670">
            <v>88237</v>
          </cell>
          <cell r="B5670" t="str">
            <v>EPI (ENCARGOS COMPLEMENTARES) - HORISTA</v>
          </cell>
          <cell r="C5670" t="str">
            <v>H</v>
          </cell>
          <cell r="D5670">
            <v>0.76999999999999991</v>
          </cell>
        </row>
        <row r="5671">
          <cell r="A5671">
            <v>88238</v>
          </cell>
          <cell r="B5671" t="str">
            <v>AJUDANTE DE ARMADOR COM ENCARGOS COMPLEMENTARES</v>
          </cell>
          <cell r="C5671" t="str">
            <v>H</v>
          </cell>
          <cell r="D5671">
            <v>13.399999999999999</v>
          </cell>
        </row>
        <row r="5672">
          <cell r="A5672">
            <v>88239</v>
          </cell>
          <cell r="B5672" t="str">
            <v>AJUDANTE DE CARPINTEIRO COM ENCARGOS COMPLEMENTARES</v>
          </cell>
          <cell r="C5672" t="str">
            <v>H</v>
          </cell>
          <cell r="D5672">
            <v>13.419999999999998</v>
          </cell>
        </row>
        <row r="5673">
          <cell r="A5673">
            <v>88241</v>
          </cell>
          <cell r="B5673" t="str">
            <v>AJUDANTE DE OPERAÇÃO EM GERAL COM ENCARGOS COMPLEMENTARES</v>
          </cell>
          <cell r="C5673" t="str">
            <v>H</v>
          </cell>
          <cell r="D5673">
            <v>13.659999999999998</v>
          </cell>
        </row>
        <row r="5674">
          <cell r="A5674">
            <v>88242</v>
          </cell>
          <cell r="B5674" t="str">
            <v>AJUDANTE DE PEDREIRO COM ENCARGOS COMPLEMENTARES</v>
          </cell>
          <cell r="C5674" t="str">
            <v>H</v>
          </cell>
          <cell r="D5674">
            <v>13.149999999999999</v>
          </cell>
        </row>
        <row r="5675">
          <cell r="A5675">
            <v>88243</v>
          </cell>
          <cell r="B5675" t="str">
            <v>AJUDANTE ESPECIALIZADO COM ENCARGOS COMPLEMENTARES</v>
          </cell>
          <cell r="C5675" t="str">
            <v>H</v>
          </cell>
          <cell r="D5675">
            <v>13.659999999999998</v>
          </cell>
        </row>
        <row r="5676">
          <cell r="A5676">
            <v>88245</v>
          </cell>
          <cell r="B5676" t="str">
            <v>ARMADOR COM ENCARGOS COMPLEMENTARES</v>
          </cell>
          <cell r="C5676" t="str">
            <v>H</v>
          </cell>
          <cell r="D5676">
            <v>16.3</v>
          </cell>
        </row>
        <row r="5677">
          <cell r="A5677">
            <v>88246</v>
          </cell>
          <cell r="B5677" t="str">
            <v>ASSENTADOR DE TUBOS COM ENCARGOS COMPLEMENTARES</v>
          </cell>
          <cell r="C5677" t="str">
            <v>H</v>
          </cell>
          <cell r="D5677">
            <v>20.100000000000001</v>
          </cell>
        </row>
        <row r="5678">
          <cell r="A5678">
            <v>88247</v>
          </cell>
          <cell r="B5678" t="str">
            <v>AUXILIAR DE ELETRICISTA COM ENCARGOS COMPLEMENTARES</v>
          </cell>
          <cell r="C5678" t="str">
            <v>H</v>
          </cell>
          <cell r="D5678">
            <v>13.599999999999998</v>
          </cell>
        </row>
        <row r="5679">
          <cell r="A5679">
            <v>88248</v>
          </cell>
          <cell r="B5679" t="str">
            <v>AUXILIAR DE ENCANADOR OU BOMBEIRO HIDRÁULICO COM ENCARGOS COMPLEMENTARES</v>
          </cell>
          <cell r="C5679" t="str">
            <v>H</v>
          </cell>
          <cell r="D5679">
            <v>13.439999999999998</v>
          </cell>
        </row>
        <row r="5680">
          <cell r="A5680">
            <v>88249</v>
          </cell>
          <cell r="B5680" t="str">
            <v>AUXILIAR DE LABORATÓRIO COM ENCARGOS COMPLEMENTARES</v>
          </cell>
          <cell r="C5680" t="str">
            <v>H</v>
          </cell>
          <cell r="D5680">
            <v>13.629999999999999</v>
          </cell>
        </row>
        <row r="5681">
          <cell r="A5681">
            <v>88252</v>
          </cell>
          <cell r="B5681" t="str">
            <v>AUXILIAR DE SERVIÇOS GERAIS COM ENCARGOS COMPLEMENTARES</v>
          </cell>
          <cell r="C5681" t="str">
            <v>H</v>
          </cell>
          <cell r="D5681">
            <v>12.579999999999998</v>
          </cell>
        </row>
        <row r="5682">
          <cell r="A5682">
            <v>88253</v>
          </cell>
          <cell r="B5682" t="str">
            <v>AUXILIAR DE TOPÓGRAFO COM ENCARGOS COMPLEMENTARES</v>
          </cell>
          <cell r="C5682" t="str">
            <v>H</v>
          </cell>
          <cell r="D5682">
            <v>23.360000000000003</v>
          </cell>
        </row>
        <row r="5683">
          <cell r="A5683">
            <v>88256</v>
          </cell>
          <cell r="B5683" t="str">
            <v>AZULEJISTA OU LADRILHISTA COM ENCARGOS COMPLEMENTARES</v>
          </cell>
          <cell r="C5683" t="str">
            <v>H</v>
          </cell>
          <cell r="D5683">
            <v>15.269999999999998</v>
          </cell>
        </row>
        <row r="5684">
          <cell r="A5684">
            <v>88259</v>
          </cell>
          <cell r="B5684" t="str">
            <v>CALAFETADOR/CALAFATE COM ENCARGOS COMPLEMENTARES</v>
          </cell>
          <cell r="C5684" t="str">
            <v>H</v>
          </cell>
          <cell r="D5684">
            <v>15.589999999999998</v>
          </cell>
        </row>
        <row r="5685">
          <cell r="A5685">
            <v>88260</v>
          </cell>
          <cell r="B5685" t="str">
            <v>CALCETEIRO COM ENCARGOS COMPLEMENTARES</v>
          </cell>
          <cell r="C5685" t="str">
            <v>H</v>
          </cell>
          <cell r="D5685">
            <v>16.709999999999997</v>
          </cell>
        </row>
        <row r="5686">
          <cell r="A5686">
            <v>88261</v>
          </cell>
          <cell r="B5686" t="str">
            <v>CARPINTEIRO DE ESQUADRIA COM ENCARGOS COMPLEMENTARES</v>
          </cell>
          <cell r="C5686" t="str">
            <v>H</v>
          </cell>
          <cell r="D5686">
            <v>16.159999999999997</v>
          </cell>
        </row>
        <row r="5687">
          <cell r="A5687">
            <v>88262</v>
          </cell>
          <cell r="B5687" t="str">
            <v>CARPINTEIRO DE FORMAS COM ENCARGOS COMPLEMENTARES</v>
          </cell>
          <cell r="C5687" t="str">
            <v>H</v>
          </cell>
          <cell r="D5687">
            <v>16.3</v>
          </cell>
        </row>
        <row r="5688">
          <cell r="A5688">
            <v>88264</v>
          </cell>
          <cell r="B5688" t="str">
            <v>ELETRICISTA COM ENCARGOS COMPLEMENTARES</v>
          </cell>
          <cell r="C5688" t="str">
            <v>H</v>
          </cell>
          <cell r="D5688">
            <v>16.559999999999999</v>
          </cell>
        </row>
        <row r="5689">
          <cell r="A5689">
            <v>88265</v>
          </cell>
          <cell r="B5689" t="str">
            <v>ELETRICISTA INDUSTRIAL COM ENCARGOS COMPLEMENTARES</v>
          </cell>
          <cell r="C5689" t="str">
            <v>H</v>
          </cell>
          <cell r="D5689">
            <v>19.980000000000004</v>
          </cell>
        </row>
        <row r="5690">
          <cell r="A5690">
            <v>88266</v>
          </cell>
          <cell r="B5690" t="str">
            <v>ELETROTÉCNICO COM ENCARGOS COMPLEMENTARES</v>
          </cell>
          <cell r="C5690" t="str">
            <v>H</v>
          </cell>
          <cell r="D5690">
            <v>22.830000000000002</v>
          </cell>
        </row>
        <row r="5691">
          <cell r="A5691">
            <v>88267</v>
          </cell>
          <cell r="B5691" t="str">
            <v>ENCANADOR OU BOMBEIRO HIDRÁULICO COM ENCARGOS COMPLEMENTARES</v>
          </cell>
          <cell r="C5691" t="str">
            <v>H</v>
          </cell>
          <cell r="D5691">
            <v>16.36</v>
          </cell>
        </row>
        <row r="5692">
          <cell r="A5692">
            <v>88269</v>
          </cell>
          <cell r="B5692" t="str">
            <v>GESSEIRO COM ENCARGOS COMPLEMENTARES</v>
          </cell>
          <cell r="C5692" t="str">
            <v>H</v>
          </cell>
          <cell r="D5692">
            <v>14.919999999999998</v>
          </cell>
        </row>
        <row r="5693">
          <cell r="A5693">
            <v>88270</v>
          </cell>
          <cell r="B5693" t="str">
            <v>IMPERMEABILIZADOR COM ENCARGOS COMPLEMENTARES</v>
          </cell>
          <cell r="C5693" t="str">
            <v>H</v>
          </cell>
          <cell r="D5693">
            <v>16.989999999999998</v>
          </cell>
        </row>
        <row r="5694">
          <cell r="A5694">
            <v>88273</v>
          </cell>
          <cell r="B5694" t="str">
            <v>MARCENEIRO COM ENCARGOS COMPLEMENTARES</v>
          </cell>
          <cell r="C5694" t="str">
            <v>H</v>
          </cell>
          <cell r="D5694">
            <v>15.139999999999997</v>
          </cell>
        </row>
        <row r="5695">
          <cell r="A5695">
            <v>88274</v>
          </cell>
          <cell r="B5695" t="str">
            <v>MARMORISTA/GRANITEIRO COM ENCARGOS COMPLEMENTARES</v>
          </cell>
          <cell r="C5695" t="str">
            <v>H</v>
          </cell>
          <cell r="D5695">
            <v>15.639999999999997</v>
          </cell>
        </row>
        <row r="5696">
          <cell r="A5696">
            <v>88277</v>
          </cell>
          <cell r="B5696" t="str">
            <v>MONTADOR (TUBO AÇO/EQUIPAMENTOS) COM ENCARGOS COMPLEMENTARES</v>
          </cell>
          <cell r="C5696" t="str">
            <v>H</v>
          </cell>
          <cell r="D5696">
            <v>20.100000000000001</v>
          </cell>
        </row>
        <row r="5697">
          <cell r="A5697">
            <v>88278</v>
          </cell>
          <cell r="B5697" t="str">
            <v>MONTADOR DE ESTRUTURA METÁLICA COM ENCARGOS COMPLEMENTARES</v>
          </cell>
          <cell r="C5697" t="str">
            <v>H</v>
          </cell>
          <cell r="D5697">
            <v>13.999999999999998</v>
          </cell>
        </row>
        <row r="5698">
          <cell r="A5698">
            <v>88279</v>
          </cell>
          <cell r="B5698" t="str">
            <v>MONTADOR ELETROMECÃNICO COM ENCARGOS COMPLEMENTARES</v>
          </cell>
          <cell r="C5698" t="str">
            <v>H</v>
          </cell>
          <cell r="D5698">
            <v>20.820000000000004</v>
          </cell>
        </row>
        <row r="5699">
          <cell r="A5699">
            <v>88281</v>
          </cell>
          <cell r="B5699" t="str">
            <v>MOTORISTA DE BASCULANTE COM ENCARGOS COMPLEMENTARES</v>
          </cell>
          <cell r="C5699" t="str">
            <v>H</v>
          </cell>
          <cell r="D5699">
            <v>16.7</v>
          </cell>
        </row>
        <row r="5700">
          <cell r="A5700">
            <v>88282</v>
          </cell>
          <cell r="B5700" t="str">
            <v>MOTORISTA DE CAMINHÃO COM ENCARGOS COMPLEMENTARES</v>
          </cell>
          <cell r="C5700" t="str">
            <v>H</v>
          </cell>
          <cell r="D5700">
            <v>16.7</v>
          </cell>
        </row>
        <row r="5701">
          <cell r="A5701">
            <v>88283</v>
          </cell>
          <cell r="B5701" t="str">
            <v>MOTORISTA DE CAMINHÃO E CARRETA COM ENCARGOS COMPLEMENTARES</v>
          </cell>
          <cell r="C5701" t="str">
            <v>H</v>
          </cell>
          <cell r="D5701">
            <v>16.7</v>
          </cell>
        </row>
        <row r="5702">
          <cell r="A5702">
            <v>88284</v>
          </cell>
          <cell r="B5702" t="str">
            <v>MOTORISTA DE VEIÍCULO LEVE COM ENCARGOS COMPLEMENTARES</v>
          </cell>
          <cell r="C5702" t="str">
            <v>H</v>
          </cell>
          <cell r="D5702">
            <v>15.689999999999998</v>
          </cell>
        </row>
        <row r="5703">
          <cell r="A5703">
            <v>88286</v>
          </cell>
          <cell r="B5703" t="str">
            <v>MOTORISTA OPERADOR DE MUNCK COM ENCARGOS COMPLEMENTARES</v>
          </cell>
          <cell r="C5703" t="str">
            <v>H</v>
          </cell>
          <cell r="D5703">
            <v>18.07</v>
          </cell>
        </row>
        <row r="5704">
          <cell r="A5704">
            <v>88288</v>
          </cell>
          <cell r="B5704" t="str">
            <v>NIVELADOR COM ENCARGOS COMPLEMENTARES</v>
          </cell>
          <cell r="C5704" t="str">
            <v>H</v>
          </cell>
          <cell r="D5704">
            <v>24.87</v>
          </cell>
        </row>
        <row r="5705">
          <cell r="A5705">
            <v>88292</v>
          </cell>
          <cell r="B5705" t="str">
            <v>OPERADOR DE COMPRESSOR OU COMPRESSORISTA COM ENCARGOS COMPLEMENTARES</v>
          </cell>
          <cell r="C5705" t="str">
            <v>H</v>
          </cell>
          <cell r="D5705">
            <v>13.76</v>
          </cell>
        </row>
        <row r="5706">
          <cell r="A5706">
            <v>88293</v>
          </cell>
          <cell r="B5706" t="str">
            <v>OPERADOR DE DEMARCADORA DE FAIXAS COM ENCARGOS COMPLEMENTARES</v>
          </cell>
          <cell r="C5706" t="str">
            <v>H</v>
          </cell>
          <cell r="D5706">
            <v>18.77</v>
          </cell>
        </row>
        <row r="5707">
          <cell r="A5707">
            <v>88294</v>
          </cell>
          <cell r="B5707" t="str">
            <v>OPERADOR DE ESCAVADEIRA COM ENCARGOS COMPLEMENTARES</v>
          </cell>
          <cell r="C5707" t="str">
            <v>H</v>
          </cell>
          <cell r="D5707">
            <v>19.93</v>
          </cell>
        </row>
        <row r="5708">
          <cell r="A5708">
            <v>88295</v>
          </cell>
          <cell r="B5708" t="str">
            <v>OPERADOR DE GUINCHO COM ENCARGOS COMPLEMENTARES</v>
          </cell>
          <cell r="C5708" t="str">
            <v>H</v>
          </cell>
          <cell r="D5708">
            <v>13.099999999999998</v>
          </cell>
        </row>
        <row r="5709">
          <cell r="A5709">
            <v>88296</v>
          </cell>
          <cell r="B5709" t="str">
            <v>OPERADOR DE GUINDASTE COM ENCARGOS COMPLEMENTARES</v>
          </cell>
          <cell r="C5709" t="str">
            <v>H</v>
          </cell>
          <cell r="D5709">
            <v>22.470000000000002</v>
          </cell>
        </row>
        <row r="5710">
          <cell r="A5710">
            <v>88297</v>
          </cell>
          <cell r="B5710" t="str">
            <v>OPERADOR DE MÁQUINAS E EQUIPAMENTOS COM ENCARGOS COMPLEMENTARES</v>
          </cell>
          <cell r="C5710" t="str">
            <v>H</v>
          </cell>
          <cell r="D5710">
            <v>17.41</v>
          </cell>
        </row>
        <row r="5711">
          <cell r="A5711">
            <v>88298</v>
          </cell>
          <cell r="B5711" t="str">
            <v>OPERADOR DE MARTELETE OU MARTELETEIRO COM ENCARGOS COMPLEMENTARES</v>
          </cell>
          <cell r="C5711" t="str">
            <v>H</v>
          </cell>
          <cell r="D5711">
            <v>13.09</v>
          </cell>
        </row>
        <row r="5712">
          <cell r="A5712">
            <v>88300</v>
          </cell>
          <cell r="B5712" t="str">
            <v>OPERADOR DE MOTONIVELADORA COM ENCARGOS COMPLEMENTARES</v>
          </cell>
          <cell r="C5712" t="str">
            <v>H</v>
          </cell>
          <cell r="D5712">
            <v>24.77</v>
          </cell>
        </row>
        <row r="5713">
          <cell r="A5713">
            <v>88301</v>
          </cell>
          <cell r="B5713" t="str">
            <v>OPERADOR DE PÁ CARREGADEIRA COM ENCARGOS COMPLEMENTARES</v>
          </cell>
          <cell r="C5713" t="str">
            <v>H</v>
          </cell>
          <cell r="D5713">
            <v>18.940000000000001</v>
          </cell>
        </row>
        <row r="5714">
          <cell r="A5714">
            <v>88302</v>
          </cell>
          <cell r="B5714" t="str">
            <v>OPERADOR DE PAVIMENTADORA COM ENCARGOS COMPLEMENTARES</v>
          </cell>
          <cell r="C5714" t="str">
            <v>H</v>
          </cell>
          <cell r="D5714">
            <v>18.77</v>
          </cell>
        </row>
        <row r="5715">
          <cell r="A5715">
            <v>88303</v>
          </cell>
          <cell r="B5715" t="str">
            <v>OPERADOR DE ROLO COMPACTADOR COM ENCARGOS COMPLEMENTARES</v>
          </cell>
          <cell r="C5715" t="str">
            <v>H</v>
          </cell>
          <cell r="D5715">
            <v>16.909999999999997</v>
          </cell>
        </row>
        <row r="5716">
          <cell r="A5716">
            <v>88304</v>
          </cell>
          <cell r="B5716" t="str">
            <v>OPERADOR DE USINA DE ASFALTO, DE SOLOS OU DE CONCRETO COM ENCARGOS COMPLEMENTARES</v>
          </cell>
          <cell r="C5716" t="str">
            <v>H</v>
          </cell>
          <cell r="D5716">
            <v>17.499999999999996</v>
          </cell>
        </row>
        <row r="5717">
          <cell r="A5717">
            <v>88306</v>
          </cell>
          <cell r="B5717" t="str">
            <v>OPERADOR JATO DE AREIA OU JATISTA COM ENCARGOS COMPLEMENTARES</v>
          </cell>
          <cell r="C5717" t="str">
            <v>H</v>
          </cell>
          <cell r="D5717">
            <v>13.709999999999999</v>
          </cell>
        </row>
        <row r="5718">
          <cell r="A5718">
            <v>88307</v>
          </cell>
          <cell r="B5718" t="str">
            <v>OPERADOR PARA BATE ESTACAS COM ENCARGOS COMPLEMENTARES</v>
          </cell>
          <cell r="C5718" t="str">
            <v>H</v>
          </cell>
          <cell r="D5718">
            <v>15.389999999999999</v>
          </cell>
        </row>
        <row r="5719">
          <cell r="A5719">
            <v>88309</v>
          </cell>
          <cell r="B5719" t="str">
            <v>PEDREIRO COM ENCARGOS COMPLEMENTARES</v>
          </cell>
          <cell r="C5719" t="str">
            <v>H</v>
          </cell>
          <cell r="D5719">
            <v>16.39</v>
          </cell>
        </row>
        <row r="5720">
          <cell r="A5720">
            <v>88310</v>
          </cell>
          <cell r="B5720" t="str">
            <v>PINTOR COM ENCARGOS COMPLEMENTARES</v>
          </cell>
          <cell r="C5720" t="str">
            <v>H</v>
          </cell>
          <cell r="D5720">
            <v>16.329999999999998</v>
          </cell>
        </row>
        <row r="5721">
          <cell r="A5721">
            <v>88313</v>
          </cell>
          <cell r="B5721" t="str">
            <v>POCEIRO COM ENCARGOS COMPLEMENTARES</v>
          </cell>
          <cell r="C5721" t="str">
            <v>H</v>
          </cell>
          <cell r="D5721">
            <v>21.26</v>
          </cell>
        </row>
        <row r="5722">
          <cell r="A5722">
            <v>88314</v>
          </cell>
          <cell r="B5722" t="str">
            <v>RASTELEIRO COM ENCARGOS COMPLEMENTARES</v>
          </cell>
          <cell r="C5722" t="str">
            <v>H</v>
          </cell>
          <cell r="D5722">
            <v>10.939999999999998</v>
          </cell>
        </row>
        <row r="5723">
          <cell r="A5723">
            <v>88315</v>
          </cell>
          <cell r="B5723" t="str">
            <v>SERRALHEIRO COM ENCARGOS COMPLEMENTARES</v>
          </cell>
          <cell r="C5723" t="str">
            <v>H</v>
          </cell>
          <cell r="D5723">
            <v>15.659999999999998</v>
          </cell>
        </row>
        <row r="5724">
          <cell r="A5724">
            <v>88316</v>
          </cell>
          <cell r="B5724" t="str">
            <v>SERVENTE COM ENCARGOS COMPLEMENTARES</v>
          </cell>
          <cell r="C5724" t="str">
            <v>H</v>
          </cell>
          <cell r="D5724">
            <v>13.009999999999998</v>
          </cell>
        </row>
        <row r="5725">
          <cell r="A5725">
            <v>88317</v>
          </cell>
          <cell r="B5725" t="str">
            <v>SOLDADOR COM ENCARGOS COMPLEMENTARES</v>
          </cell>
          <cell r="C5725" t="str">
            <v>H</v>
          </cell>
          <cell r="D5725">
            <v>19.78</v>
          </cell>
        </row>
        <row r="5726">
          <cell r="A5726">
            <v>88320</v>
          </cell>
          <cell r="B5726" t="str">
            <v>TAQUEADOR OU TAQUEIRO COM ENCARGOS COMPLEMENTARES</v>
          </cell>
          <cell r="C5726" t="str">
            <v>H</v>
          </cell>
          <cell r="D5726">
            <v>14.209999999999999</v>
          </cell>
        </row>
        <row r="5727">
          <cell r="A5727">
            <v>88321</v>
          </cell>
          <cell r="B5727" t="str">
            <v>TÉCNICO DE LABORATÓRIO COM ENCARGOS COMPLEMENTARES</v>
          </cell>
          <cell r="C5727" t="str">
            <v>H</v>
          </cell>
          <cell r="D5727">
            <v>30.000000000000004</v>
          </cell>
        </row>
        <row r="5728">
          <cell r="A5728">
            <v>88322</v>
          </cell>
          <cell r="B5728" t="str">
            <v>TÉCNICO DE SONDAGEM COM ENCARGOS COMPLEMENTARES</v>
          </cell>
          <cell r="C5728" t="str">
            <v>H</v>
          </cell>
          <cell r="D5728">
            <v>35.19</v>
          </cell>
        </row>
        <row r="5729">
          <cell r="A5729">
            <v>88323</v>
          </cell>
          <cell r="B5729" t="str">
            <v>TELHADISTA COM ENCARGOS COMPLEMENTARES</v>
          </cell>
          <cell r="C5729" t="str">
            <v>H</v>
          </cell>
          <cell r="D5729">
            <v>14.729999999999999</v>
          </cell>
        </row>
        <row r="5730">
          <cell r="A5730">
            <v>88324</v>
          </cell>
          <cell r="B5730" t="str">
            <v>TRATORISTA COM ENCARGOS COMPLEMENTARES</v>
          </cell>
          <cell r="C5730" t="str">
            <v>H</v>
          </cell>
          <cell r="D5730">
            <v>18.490000000000002</v>
          </cell>
        </row>
        <row r="5731">
          <cell r="A5731">
            <v>88325</v>
          </cell>
          <cell r="B5731" t="str">
            <v>VIDRACEIRO COM ENCARGOS COMPLEMENTARES</v>
          </cell>
          <cell r="C5731" t="str">
            <v>H</v>
          </cell>
          <cell r="D5731">
            <v>14.709999999999997</v>
          </cell>
        </row>
        <row r="5732">
          <cell r="A5732">
            <v>88377</v>
          </cell>
          <cell r="B5732" t="str">
            <v>OPERADOR DE BETONEIRA ESTACIONÁRIA/MISTURADOR COM ENCARGOS COMPLEMENTARES</v>
          </cell>
          <cell r="C5732" t="str">
            <v>H</v>
          </cell>
          <cell r="D5732">
            <v>14.35</v>
          </cell>
        </row>
        <row r="5733">
          <cell r="A5733">
            <v>88386</v>
          </cell>
          <cell r="B5733" t="str">
            <v>MISTURADOR DE ARGAMASSA, EIXO HORIZONTAL, CAPACIDADE DE MISTURA 300 KG, MOTOR ELÉTRICO POTÊNCIA 5 CV - CHP DIURNO. AF_06/2014</v>
          </cell>
          <cell r="C5733" t="str">
            <v>CHP</v>
          </cell>
          <cell r="D5733">
            <v>3.7299999999999995</v>
          </cell>
        </row>
        <row r="5734">
          <cell r="A5734">
            <v>88387</v>
          </cell>
          <cell r="B5734" t="str">
            <v>MISTURADOR DE ARGAMASSA, EIXO HORIZONTAL, CAPACIDADE DE MISTURA 300 KG, MOTOR ELÉTRICO POTÊNCIA 5 CV - DEPRECIAÇÃO. AF_06/2014</v>
          </cell>
          <cell r="C5734" t="str">
            <v>H</v>
          </cell>
          <cell r="D5734">
            <v>0.69</v>
          </cell>
        </row>
        <row r="5735">
          <cell r="A5735">
            <v>88389</v>
          </cell>
          <cell r="B5735" t="str">
            <v>MISTURADOR DE ARGAMASSA, EIXO HORIZONTAL, CAPACIDADE DE MISTURA 300 KG, MOTOR ELÉTRICO POTÊNCIA 5 CV - JUROS. AF_06/2014</v>
          </cell>
          <cell r="C5735" t="str">
            <v>H</v>
          </cell>
          <cell r="D5735">
            <v>0.15</v>
          </cell>
        </row>
        <row r="5736">
          <cell r="A5736">
            <v>88390</v>
          </cell>
          <cell r="B5736" t="str">
            <v>MISTURADOR DE ARGAMASSA, EIXO HORIZONTAL, CAPACIDADE DE MISTURA 300 KG, MOTOR ELÉTRICO POTÊNCIA 5 CV - MANUTENÇÃO. AF_06/2014</v>
          </cell>
          <cell r="C5736" t="str">
            <v>H</v>
          </cell>
          <cell r="D5736">
            <v>0.86</v>
          </cell>
        </row>
        <row r="5737">
          <cell r="A5737">
            <v>88391</v>
          </cell>
          <cell r="B5737" t="str">
            <v>MISTURADOR DE ARGAMASSA, EIXO HORIZONTAL, CAPACIDADE DE MISTURA 300 KG, MOTOR ELÉTRICO POTÊNCIA 5 CV - MATERIAIS NA OPERAÇÃO. AF_06/2014</v>
          </cell>
          <cell r="C5737" t="str">
            <v>H</v>
          </cell>
          <cell r="D5737">
            <v>2.0299999999999998</v>
          </cell>
        </row>
        <row r="5738">
          <cell r="A5738">
            <v>88392</v>
          </cell>
          <cell r="B5738" t="str">
            <v>MISTURADOR DE ARGAMASSA, EIXO HORIZONTAL, CAPACIDADE DE MISTURA 300 KG, MOTOR ELÉTRICO POTÊNCIA 5 CV - CHI DIURNO. AF_06/2014</v>
          </cell>
          <cell r="C5738" t="str">
            <v>CHI</v>
          </cell>
          <cell r="D5738">
            <v>0.84</v>
          </cell>
        </row>
        <row r="5739">
          <cell r="A5739">
            <v>88393</v>
          </cell>
          <cell r="B5739" t="str">
            <v>MISTURADOR DE ARGAMASSA, EIXO HORIZONTAL, CAPACIDADE DE MISTURA 600 KG, MOTOR ELÉTRICO POTÊNCIA 7,5 CV - CHP DIURNO. AF_06/2014</v>
          </cell>
          <cell r="C5739" t="str">
            <v>CHP</v>
          </cell>
          <cell r="D5739">
            <v>5.07</v>
          </cell>
        </row>
        <row r="5740">
          <cell r="A5740">
            <v>88394</v>
          </cell>
          <cell r="B5740" t="str">
            <v>MISTURADOR DE ARGAMASSA, EIXO HORIZONTAL, CAPACIDADE DE MISTURA 600 KG, MOTOR ELÉTRICO POTÊNCIA 7,5 CV - DEPRECIAÇÃO. AF_06/2014</v>
          </cell>
          <cell r="C5740" t="str">
            <v>H</v>
          </cell>
          <cell r="D5740">
            <v>0.82</v>
          </cell>
        </row>
        <row r="5741">
          <cell r="A5741">
            <v>88395</v>
          </cell>
          <cell r="B5741" t="str">
            <v>MISTURADOR DE ARGAMASSA, EIXO HORIZONTAL, CAPACIDADE DE MISTURA 600 KG, MOTOR ELÉTRICO POTÊNCIA 7,5 CV - JUROS. AF_06/2014</v>
          </cell>
          <cell r="C5741" t="str">
            <v>H</v>
          </cell>
          <cell r="D5741">
            <v>0.18</v>
          </cell>
        </row>
        <row r="5742">
          <cell r="A5742">
            <v>88396</v>
          </cell>
          <cell r="B5742" t="str">
            <v>MISTURADOR DE ARGAMASSA, EIXO HORIZONTAL, CAPACIDADE DE MISTURA 600 KG, MOTOR ELÉTRICO POTÊNCIA 7,5 CV - MANUTENÇÃO. AF_06/2014</v>
          </cell>
          <cell r="C5742" t="str">
            <v>H</v>
          </cell>
          <cell r="D5742">
            <v>1.03</v>
          </cell>
        </row>
        <row r="5743">
          <cell r="A5743">
            <v>88397</v>
          </cell>
          <cell r="B5743" t="str">
            <v>MISTURADOR DE ARGAMASSA, EIXO HORIZONTAL, CAPACIDADE DE MISTURA 600 KG, MOTOR ELÉTRICO POTÊNCIA 7,5 CV - MATERIAIS NA OPERAÇÃO. AF_06/2014</v>
          </cell>
          <cell r="C5743" t="str">
            <v>H</v>
          </cell>
          <cell r="D5743">
            <v>3.04</v>
          </cell>
        </row>
        <row r="5744">
          <cell r="A5744">
            <v>88398</v>
          </cell>
          <cell r="B5744" t="str">
            <v>MISTURADOR DE ARGAMASSA, EIXO HORIZONTAL, CAPACIDADE DE MISTURA 600 KG, MOTOR ELÉTRICO POTÊNCIA 7,5 CV - CHI DIURNO. AF_06/2014</v>
          </cell>
          <cell r="C5744" t="str">
            <v>CHI</v>
          </cell>
          <cell r="D5744">
            <v>1</v>
          </cell>
        </row>
        <row r="5745">
          <cell r="A5745">
            <v>88399</v>
          </cell>
          <cell r="B5745" t="str">
            <v>MISTURADOR DE ARGAMASSA, EIXO HORIZONTAL, CAPACIDADE DE MISTURA 160 KG, MOTOR ELÉTRICO POTÊNCIA 3 CV - CHP DIURNO. AF_06/2014</v>
          </cell>
          <cell r="C5745" t="str">
            <v>CHP</v>
          </cell>
          <cell r="D5745">
            <v>2.83</v>
          </cell>
        </row>
        <row r="5746">
          <cell r="A5746">
            <v>88400</v>
          </cell>
          <cell r="B5746" t="str">
            <v>MISTURADOR DE ARGAMASSA, EIXO HORIZONTAL, CAPACIDADE DE MISTURA 160 KG, MOTOR ELÉTRICO POTÊNCIA 3 CV - DEPRECIAÇÃO. AF_06/2014</v>
          </cell>
          <cell r="C5746" t="str">
            <v>H</v>
          </cell>
          <cell r="D5746">
            <v>0.65</v>
          </cell>
        </row>
        <row r="5747">
          <cell r="A5747">
            <v>88401</v>
          </cell>
          <cell r="B5747" t="str">
            <v>MISTURADOR DE ARGAMASSA, EIXO HORIZONTAL, CAPACIDADE DE MISTURA 160 KG, MOTOR ELÉTRICO POTÊNCIA 3 CV - JUROS. AF_06/2014</v>
          </cell>
          <cell r="C5747" t="str">
            <v>H</v>
          </cell>
          <cell r="D5747">
            <v>0.14000000000000001</v>
          </cell>
        </row>
        <row r="5748">
          <cell r="A5748">
            <v>88402</v>
          </cell>
          <cell r="B5748" t="str">
            <v>MISTURADOR DE ARGAMASSA, EIXO HORIZONTAL, CAPACIDADE DE MISTURA 160 KG, MOTOR ELÉTRICO POTÊNCIA 3 CV - MANUTENÇÃO. AF_06/2014</v>
          </cell>
          <cell r="C5748" t="str">
            <v>H</v>
          </cell>
          <cell r="D5748">
            <v>0.82</v>
          </cell>
        </row>
        <row r="5749">
          <cell r="A5749">
            <v>88403</v>
          </cell>
          <cell r="B5749" t="str">
            <v>MISTURADOR DE ARGAMASSA, EIXO HORIZONTAL, CAPACIDADE DE MISTURA 160 KG, MOTOR ELÉTRICO POTÊNCIA 3 CV - MATERIAIS NA OPERAÇÃO. AF_06/2014</v>
          </cell>
          <cell r="C5749" t="str">
            <v>H</v>
          </cell>
          <cell r="D5749">
            <v>1.22</v>
          </cell>
        </row>
        <row r="5750">
          <cell r="A5750">
            <v>88404</v>
          </cell>
          <cell r="B5750" t="str">
            <v>MISTURADOR DE ARGAMASSA, EIXO HORIZONTAL, CAPACIDADE DE MISTURA 160 KG, MOTOR ELÉTRICO POTÊNCIA 3 CV - CHI DIURNO. AF_06/2014</v>
          </cell>
          <cell r="C5750" t="str">
            <v>CHI</v>
          </cell>
          <cell r="D5750">
            <v>0.79</v>
          </cell>
        </row>
        <row r="5751">
          <cell r="A5751">
            <v>88418</v>
          </cell>
          <cell r="B5751" t="str">
            <v>PROJETOR DE ARGAMASSA, CAPACIDADE DE PROJEÇÃO 1,5 M3/H, ALCANCE DE 30 ATÉ 60 M, MOTOR ELÉTRICO POTÊNCIA 7,5 HP - CHP DIURNO. AF_06/2014</v>
          </cell>
          <cell r="C5751" t="str">
            <v>CHP</v>
          </cell>
          <cell r="D5751">
            <v>12.98</v>
          </cell>
        </row>
        <row r="5752">
          <cell r="A5752">
            <v>88419</v>
          </cell>
          <cell r="B5752" t="str">
            <v>PROJETOR DE ARGAMASSA, CAPACIDADE DE PROJEÇÃO 1,5 M3/H, ALCANCE DE 30 ATÉ 60 M, MOTOR ELÉTRICO POTÊNCIA 7,5 HP - DEPRECIAÇÃO. AF_06/2014</v>
          </cell>
          <cell r="C5752" t="str">
            <v>H</v>
          </cell>
          <cell r="D5752">
            <v>4.26</v>
          </cell>
        </row>
        <row r="5753">
          <cell r="A5753">
            <v>88422</v>
          </cell>
          <cell r="B5753" t="str">
            <v>PROJETOR DE ARGAMASSA, CAPACIDADE DE PROJEÇÃO 1,5 M3/H, ALCANCE DE 30 ATÉ 60 M, MOTOR ELÉTRICO POTÊNCIA 7,5 HP - JUROS. AF_06/2014</v>
          </cell>
          <cell r="C5753" t="str">
            <v>H</v>
          </cell>
          <cell r="D5753">
            <v>0.96</v>
          </cell>
        </row>
        <row r="5754">
          <cell r="A5754">
            <v>88425</v>
          </cell>
          <cell r="B5754" t="str">
            <v>PROJETOR DE ARGAMASSA, CAPACIDADE DE PROJEÇÃO 1,5 M3/H, ALCANCE DE 30 ATÉ 60 M, MOTOR ELÉTRICO POTÊNCIA 7,5 HP - MANUTENÇÃO. AF_06/2014</v>
          </cell>
          <cell r="C5754" t="str">
            <v>H</v>
          </cell>
          <cell r="D5754">
            <v>4.67</v>
          </cell>
        </row>
        <row r="5755">
          <cell r="A5755">
            <v>88427</v>
          </cell>
          <cell r="B5755" t="str">
            <v>PROJETOR DE ARGAMASSA, CAPACIDADE DE PROJEÇÃO 1,5 M3/H, ALCANCE DE 30 ATÉ 60 M, MOTOR ELÉTRICO POTÊNCIA 7,5 HP - MATERIAIS NA OPERAÇÃO. AF_06/2014</v>
          </cell>
          <cell r="C5755" t="str">
            <v>H</v>
          </cell>
          <cell r="D5755">
            <v>3.09</v>
          </cell>
        </row>
        <row r="5756">
          <cell r="A5756">
            <v>88430</v>
          </cell>
          <cell r="B5756" t="str">
            <v>PROJETOR DE ARGAMASSA, CAPACIDADE DE PROJEÇÃO 1,5 M3/H, ALCANCE DE 30 ATÉ 60 M, MOTOR ELÉTRICO POTÊNCIA 7,5 HP - CHI DIURNO. AF_06/2014</v>
          </cell>
          <cell r="C5756" t="str">
            <v>CHI</v>
          </cell>
          <cell r="D5756">
            <v>5.22</v>
          </cell>
        </row>
        <row r="5757">
          <cell r="A5757">
            <v>88433</v>
          </cell>
          <cell r="B5757" t="str">
            <v>PROJETOR DE ARGAMASSA, CAPACIDADE DE PROJEÇÃO 2 M3/H, ALCANCE ATÉ 50 M, MOTOR ELÉTRICO POTÊNCIA 7,5 HP - CHP DIURNO. AF_06/2014</v>
          </cell>
          <cell r="C5757" t="str">
            <v>CHP</v>
          </cell>
          <cell r="D5757">
            <v>16.2</v>
          </cell>
        </row>
        <row r="5758">
          <cell r="A5758">
            <v>88434</v>
          </cell>
          <cell r="B5758" t="str">
            <v>PROJETOR DE ARGAMASSA, CAPACIDADE DE PROJEÇÃO 2 M3/H, ALCANCE ATÉ 50 M, MOTOR ELÉTRICO POTÊNCIA 7,5 HP - DEPRECIAÇÃO. AF_06/2014</v>
          </cell>
          <cell r="C5758" t="str">
            <v>H</v>
          </cell>
          <cell r="D5758">
            <v>5.65</v>
          </cell>
        </row>
        <row r="5759">
          <cell r="A5759">
            <v>88435</v>
          </cell>
          <cell r="B5759" t="str">
            <v>PROJETOR DE ARGAMASSA, CAPACIDADE DE PROJEÇÃO 2 M3/H, ALCANCE ATÉ 50 M, MOTOR ELÉTRICO POTÊNCIA 7,5 HP - JUROS. AF_06/2014</v>
          </cell>
          <cell r="C5759" t="str">
            <v>H</v>
          </cell>
          <cell r="D5759">
            <v>1.27</v>
          </cell>
        </row>
        <row r="5760">
          <cell r="A5760">
            <v>88436</v>
          </cell>
          <cell r="B5760" t="str">
            <v>PROJETOR DE ARGAMASSA, CAPACIDADE DE PROJEÇÃO 2 M3/H, ALCANCE ATÉ 50 M, MOTOR ELÉTRICO POTÊNCIA 7,5 HP - MANUTENÇÃO. AF_06/2014</v>
          </cell>
          <cell r="C5760" t="str">
            <v>H</v>
          </cell>
          <cell r="D5760">
            <v>6.19</v>
          </cell>
        </row>
        <row r="5761">
          <cell r="A5761">
            <v>88437</v>
          </cell>
          <cell r="B5761" t="str">
            <v>PROJETOR DE ARGAMASSA, CAPACIDADE DE PROJEÇÃO 2 M3/H, ALCANCE ATÉ 50 M, MOTOR ELÉTRICO POTÊNCIA 7,5 HP - MATERIAIS NA OPERAÇÃO. AF_06/2014</v>
          </cell>
          <cell r="C5761" t="str">
            <v>H</v>
          </cell>
          <cell r="D5761">
            <v>3.09</v>
          </cell>
        </row>
        <row r="5762">
          <cell r="A5762">
            <v>88438</v>
          </cell>
          <cell r="B5762" t="str">
            <v>PROJETOR DE ARGAMASSA, CAPACIDADE DE PROJEÇÃO 2 M3/H, ALCANCE ATÉ 50 M, MOTOR ELÉTRICO POTÊNCIA 7,5 HP - CHI DIURNO. AF_06/2014</v>
          </cell>
          <cell r="C5762" t="str">
            <v>CHI</v>
          </cell>
          <cell r="D5762">
            <v>6.92</v>
          </cell>
        </row>
        <row r="5763">
          <cell r="A5763">
            <v>88441</v>
          </cell>
          <cell r="B5763" t="str">
            <v>JARDINEIRO COM ENCARGOS COMPLEMENTARES</v>
          </cell>
          <cell r="C5763" t="str">
            <v>H</v>
          </cell>
          <cell r="D5763">
            <v>13.419999999999998</v>
          </cell>
        </row>
        <row r="5764">
          <cell r="A5764">
            <v>88487</v>
          </cell>
          <cell r="B5764" t="str">
            <v>APLICAÇÃO MANUAL DE PINTURA COM TINTA LÁTEX PVA EM PAREDES, DUAS DEMÃOS. AF_06/2014</v>
          </cell>
          <cell r="C5764" t="str">
            <v>M2</v>
          </cell>
          <cell r="D5764">
            <v>7.26</v>
          </cell>
        </row>
        <row r="5765">
          <cell r="A5765">
            <v>88503</v>
          </cell>
          <cell r="B5765" t="str">
            <v>CAIXA D´ÁGUA EM POLIETILENO, 1000 LITROS, COM ACESSÓRIOS</v>
          </cell>
          <cell r="C5765" t="str">
            <v>UN</v>
          </cell>
          <cell r="D5765">
            <v>662.38</v>
          </cell>
        </row>
        <row r="5766">
          <cell r="A5766">
            <v>88569</v>
          </cell>
          <cell r="B5766" t="str">
            <v>ESPARGIDOR DE ASFALTO PRESSURIZADO COM TANQUE DE 2500 L, REBOCÁVEL COM MOTOR A GASOLINA POTÊNCIA 3,4 HP - DEPRECIAÇÃO. AF_07/2014</v>
          </cell>
          <cell r="C5766" t="str">
            <v>H</v>
          </cell>
          <cell r="D5766">
            <v>2.16</v>
          </cell>
        </row>
        <row r="5767">
          <cell r="A5767">
            <v>88570</v>
          </cell>
          <cell r="B5767" t="str">
            <v>ESPARGIDOR DE ASFALTO PRESSURIZADO COM TANQUE DE 2500 L, REBOCÁVEL COM MOTOR A GASOLINA POTÊNCIA 3,4 HP - JUROS. AF_07/2014</v>
          </cell>
          <cell r="C5767" t="str">
            <v>H</v>
          </cell>
          <cell r="D5767">
            <v>0.73</v>
          </cell>
        </row>
        <row r="5768">
          <cell r="A5768">
            <v>88597</v>
          </cell>
          <cell r="B5768" t="str">
            <v>DESENHISTA DETALHISTA COM ENCARGOS COMPLEMENTARES</v>
          </cell>
          <cell r="C5768" t="str">
            <v>H</v>
          </cell>
          <cell r="D5768">
            <v>19.63</v>
          </cell>
        </row>
        <row r="5769">
          <cell r="A5769">
            <v>88626</v>
          </cell>
          <cell r="B5769" t="str">
            <v>ARGAMASSA TRAÇO 1:0,5:4,5 (CIMENTO, CAL E AREIA MÉDIA), PREPARO MECÂNICO COM BETONEIRA 400 L. AF_08/2014</v>
          </cell>
          <cell r="C5769" t="str">
            <v>M3</v>
          </cell>
          <cell r="D5769">
            <v>294.78000000000003</v>
          </cell>
        </row>
        <row r="5770">
          <cell r="A5770">
            <v>88627</v>
          </cell>
          <cell r="B5770" t="str">
            <v>ARGAMASSA TRAÇO 1:0,5:4,5 (CIMENTO, CAL E AREIA MÉDIA) PARA ASSENTAMENTO DE ALVENARIA, PREPARO MANUAL. AF_08/2014</v>
          </cell>
          <cell r="C5770" t="str">
            <v>M3</v>
          </cell>
          <cell r="D5770">
            <v>350.49</v>
          </cell>
        </row>
        <row r="5771">
          <cell r="A5771">
            <v>88628</v>
          </cell>
          <cell r="B5771" t="str">
            <v>ARGAMASSA TRAÇO 1:3 (CIMENTO E AREIA MÉDIA), PREPARO MECÂNICO COM BETONEIRA 400 L. AF_08/2014</v>
          </cell>
          <cell r="C5771" t="str">
            <v>M3</v>
          </cell>
          <cell r="D5771">
            <v>316.43</v>
          </cell>
        </row>
        <row r="5772">
          <cell r="A5772">
            <v>88629</v>
          </cell>
          <cell r="B5772" t="str">
            <v>ARGAMASSA TRAÇO 1:3 (CIMENTO E AREIA MÉDIA), PREPARO MANUAL. AF_08/2014</v>
          </cell>
          <cell r="C5772" t="str">
            <v>M3</v>
          </cell>
          <cell r="D5772">
            <v>375.94</v>
          </cell>
        </row>
        <row r="5773">
          <cell r="A5773">
            <v>88630</v>
          </cell>
          <cell r="B5773" t="str">
            <v>ARGAMASSA TRAÇO 1:4 (CIMENTO E AREIA MÉDIA), PREPARO MECÂNICO COM BETONEIRA 400 L. AF_08/2014</v>
          </cell>
          <cell r="C5773" t="str">
            <v>M3</v>
          </cell>
          <cell r="D5773">
            <v>272.05</v>
          </cell>
        </row>
        <row r="5774">
          <cell r="A5774">
            <v>88631</v>
          </cell>
          <cell r="B5774" t="str">
            <v>ARGAMASSA TRAÇO 1:4 (CIMENTO E AREIA MÉDIA), PREPARO MANUAL. AF_08/2014</v>
          </cell>
          <cell r="C5774" t="str">
            <v>M3</v>
          </cell>
          <cell r="D5774">
            <v>333.74</v>
          </cell>
        </row>
        <row r="5775">
          <cell r="A5775">
            <v>88715</v>
          </cell>
          <cell r="B5775" t="str">
            <v>ARGAMASSA TRAÇO 1:2:9 (CIMENTO, CAL E AREIA MÉDIA) PARA EMBOÇO/MASSA ÚNICA/ASSENTAMENTO DE ALVENARIA DE VEDAÇÃO, PREPARO MECÂNICO COM BETONEIRA 400 L. AF_09/2014</v>
          </cell>
          <cell r="C5775" t="str">
            <v>M3</v>
          </cell>
          <cell r="D5775">
            <v>286.27999999999997</v>
          </cell>
        </row>
        <row r="5776">
          <cell r="A5776">
            <v>88826</v>
          </cell>
          <cell r="B5776" t="str">
            <v>BETONEIRA CAPACIDADE NOMINAL DE 400 L, CAPACIDADE DE MISTURA 280 L, MOTOR ELÉTRICO TRIFÁSICO POTÊNCIA DE 2 CV, SEM CARREGADOR - DEPRECIAÇÃO. AF_10/2014</v>
          </cell>
          <cell r="C5776" t="str">
            <v>H</v>
          </cell>
          <cell r="D5776">
            <v>0.26</v>
          </cell>
        </row>
        <row r="5777">
          <cell r="A5777">
            <v>88827</v>
          </cell>
          <cell r="B5777" t="str">
            <v>BETONEIRA CAPACIDADE NOMINAL DE 400 L, CAPACIDADE DE MISTURA 280 L, MOTOR ELÉTRICO TRIFÁSICO POTÊNCIA DE 2 CV, SEM CARREGADOR - JUROS. AF_10/2014</v>
          </cell>
          <cell r="C5777" t="str">
            <v>H</v>
          </cell>
          <cell r="D5777">
            <v>0.05</v>
          </cell>
        </row>
        <row r="5778">
          <cell r="A5778">
            <v>88828</v>
          </cell>
          <cell r="B5778" t="str">
            <v>BETONEIRA CAPACIDADE NOMINAL DE 400 L, CAPACIDADE DE MISTURA 280 L, MOTOR ELÉTRICO TRIFÁSICO POTÊNCIA DE 2 CV, SEM CARREGADOR - MANUTENÇÃO. AF_10/2014</v>
          </cell>
          <cell r="C5778" t="str">
            <v>H</v>
          </cell>
          <cell r="D5778">
            <v>0.24</v>
          </cell>
        </row>
        <row r="5779">
          <cell r="A5779">
            <v>88829</v>
          </cell>
          <cell r="B5779" t="str">
            <v>BETONEIRA CAPACIDADE NOMINAL DE 400 L, CAPACIDADE DE MISTURA 280 L, MOTOR ELÉTRICO TRIFÁSICO POTÊNCIA DE 2 CV, SEM CARREGADOR - MATERIAIS NA OPERAÇÃO. AF_10/2014</v>
          </cell>
          <cell r="C5779" t="str">
            <v>H</v>
          </cell>
          <cell r="D5779">
            <v>0.81</v>
          </cell>
        </row>
        <row r="5780">
          <cell r="A5780">
            <v>88830</v>
          </cell>
          <cell r="B5780" t="str">
            <v>BETONEIRA CAPACIDADE NOMINAL DE 400 L, CAPACIDADE DE MISTURA 280 L, MOTOR ELÉTRICO TRIFÁSICO POTÊNCIA DE 2 CV, SEM CARREGADOR - CHP DIURNO. AF_10/2014</v>
          </cell>
          <cell r="C5780" t="str">
            <v>CHP</v>
          </cell>
          <cell r="D5780">
            <v>1.36</v>
          </cell>
        </row>
        <row r="5781">
          <cell r="A5781">
            <v>88831</v>
          </cell>
          <cell r="B5781" t="str">
            <v>BETONEIRA CAPACIDADE NOMINAL DE 400 L, CAPACIDADE DE MISTURA 280 L, MOTOR ELÉTRICO TRIFÁSICO POTÊNCIA DE 2 CV, SEM CARREGADOR - CHI DIURNO. AF_10/2014</v>
          </cell>
          <cell r="C5781" t="str">
            <v>CHI</v>
          </cell>
          <cell r="D5781">
            <v>0.31</v>
          </cell>
        </row>
        <row r="5782">
          <cell r="A5782">
            <v>88832</v>
          </cell>
          <cell r="B5782" t="str">
            <v>ESCAVADEIRA HIDRÁULICA SOBRE ESTEIRAS, CAÇAMBA 0,80 M3, PESO OPERACIONAL 17,8 T, POTÊNCIA LÍQUIDA 110 HP - DEPRECIAÇÃO. AF_10/2014</v>
          </cell>
          <cell r="C5782" t="str">
            <v>H</v>
          </cell>
          <cell r="D5782">
            <v>26.84</v>
          </cell>
        </row>
        <row r="5783">
          <cell r="A5783">
            <v>88834</v>
          </cell>
          <cell r="B5783" t="str">
            <v>ESCAVADEIRA HIDRÁULICA SOBRE ESTEIRAS, CAÇAMBA 0,80 M3, PESO OPERACIONAL 17,8 T, POTÊNCIA LÍQUIDA 110 HP - JUROS. AF_10/2014</v>
          </cell>
          <cell r="C5783" t="str">
            <v>H</v>
          </cell>
          <cell r="D5783">
            <v>6.9</v>
          </cell>
        </row>
        <row r="5784">
          <cell r="A5784">
            <v>88835</v>
          </cell>
          <cell r="B5784" t="str">
            <v>ESCAVADEIRA HIDRÁULICA SOBRE ESTEIRAS, CAÇAMBA 0,80 M3, PESO OPERACIONAL 17,8 T, POTÊNCIA LÍQUIDA 110 HP - MANUTENÇÃO. AF_10/2014</v>
          </cell>
          <cell r="C5784" t="str">
            <v>H</v>
          </cell>
          <cell r="D5784">
            <v>33.56</v>
          </cell>
        </row>
        <row r="5785">
          <cell r="A5785">
            <v>88836</v>
          </cell>
          <cell r="B5785" t="str">
            <v>ESCAVADEIRA HIDRÁULICA SOBRE ESTEIRAS, CAÇAMBA 0,80 M3, PESO OPERACIONAL 17,8 T, POTÊNCIA LÍQUIDA 110 HP - MATERIAIS NA OPERAÇÃO. AF_10/2014</v>
          </cell>
          <cell r="C5785" t="str">
            <v>H</v>
          </cell>
          <cell r="D5785">
            <v>47.41</v>
          </cell>
        </row>
        <row r="5786">
          <cell r="A5786">
            <v>88839</v>
          </cell>
          <cell r="B5786" t="str">
            <v>TRATOR DE ESTEIRAS, POTÊNCIA 125 HP, PESO OPERACIONAL 12,9 T, COM LÂMINA 2,7 M3 - DEPRECIAÇÃO. AF_10/2014</v>
          </cell>
          <cell r="C5786" t="str">
            <v>H</v>
          </cell>
          <cell r="D5786">
            <v>16.32</v>
          </cell>
        </row>
        <row r="5787">
          <cell r="A5787">
            <v>88840</v>
          </cell>
          <cell r="B5787" t="str">
            <v>TRATOR DE ESTEIRAS, POTÊNCIA 125 HP, PESO OPERACIONAL 12,9 T, COM LÂMINA 2,7 M3 - JUROS. AF_10/2014</v>
          </cell>
          <cell r="C5787" t="str">
            <v>H</v>
          </cell>
          <cell r="D5787">
            <v>6.97</v>
          </cell>
        </row>
        <row r="5788">
          <cell r="A5788">
            <v>88841</v>
          </cell>
          <cell r="B5788" t="str">
            <v>TRATOR DE ESTEIRAS, POTÊNCIA 125 HP, PESO OPERACIONAL 12,9 T, COM LÂMINA 2,7 M3 - MANUTENÇÃO. AF_10/2014</v>
          </cell>
          <cell r="C5788" t="str">
            <v>H</v>
          </cell>
          <cell r="D5788">
            <v>29.17</v>
          </cell>
        </row>
        <row r="5789">
          <cell r="A5789">
            <v>88842</v>
          </cell>
          <cell r="B5789" t="str">
            <v>TRATOR DE ESTEIRAS, POTÊNCIA 125 HP, PESO OPERACIONAL 12,9 T, COM LÂMINA 2,7 M3 - MATERIAIS NA OPERAÇÃO. AF_10/2014</v>
          </cell>
          <cell r="C5789" t="str">
            <v>H</v>
          </cell>
          <cell r="D5789">
            <v>53.89</v>
          </cell>
        </row>
        <row r="5790">
          <cell r="A5790">
            <v>88847</v>
          </cell>
          <cell r="B5790" t="str">
            <v>USINA DE LAMA ASFÁLTICA, PROD 30 A 50 T/H, SILO DE AGREGADO 7 M3, RESERVATÓRIOS PARA EMULSÃO E ÁGUA DE 2,3 M3 CADA, MISTURADOR TIPO PUG MILL A SER MONTADO SOBRE CAMINHÃO - DEPRECIAÇÃO. AF_10/2014</v>
          </cell>
          <cell r="C5790" t="str">
            <v>H</v>
          </cell>
          <cell r="D5790">
            <v>12.78</v>
          </cell>
        </row>
        <row r="5791">
          <cell r="A5791">
            <v>88848</v>
          </cell>
          <cell r="B5791" t="str">
            <v>USINA DE LAMA ASFÁLTICA, PROD 30 A 50 T/H, SILO DE AGREGADO 7 M3, RESERVATÓRIOS PARA EMULSÃO E ÁGUA DE 2,3 M3 CADA, MISTURADOR TIPO PUG MILL A SER MONTADO SOBRE CAMINHÃO - JUROS. AF_10/2014</v>
          </cell>
          <cell r="C5791" t="str">
            <v>H</v>
          </cell>
          <cell r="D5791">
            <v>5.0999999999999996</v>
          </cell>
        </row>
        <row r="5792">
          <cell r="A5792">
            <v>88853</v>
          </cell>
          <cell r="B5792" t="str">
            <v>MOTOBOMBA CENTRÍFUGA, MOTOR A GASOLINA, POTÊNCIA 5,42 HP, BOCAIS 1 1/2" X 1", DIÂMETRO ROTOR 143 MM HM/Q = 6 MCA / 16,8 M3/H A 38 MCA / 6,6 M3/H - DEPRECIAÇÃO. AF_06/2014</v>
          </cell>
          <cell r="C5792" t="str">
            <v>H</v>
          </cell>
          <cell r="D5792">
            <v>0.14000000000000001</v>
          </cell>
        </row>
        <row r="5793">
          <cell r="A5793">
            <v>88854</v>
          </cell>
          <cell r="B5793" t="str">
            <v>MOTOBOMBA CENTRÍFUGA, MOTOR A GASOLINA, POTÊNCIA 5,42 HP, BOCAIS 1 1/2" X 1", DIÂMETRO ROTOR 143 MM HM/Q = 6 MCA / 16,8 M3/H A 38 MCA / 6,6 M3/H - JUROS. AF_06/2014</v>
          </cell>
          <cell r="C5793" t="str">
            <v>H</v>
          </cell>
          <cell r="D5793">
            <v>0.03</v>
          </cell>
        </row>
        <row r="5794">
          <cell r="A5794">
            <v>88855</v>
          </cell>
          <cell r="B5794" t="str">
            <v>GRADE DE DISCO CONTROLE REMOTO REBOCÁVEL, COM 24 DISCOS 24 X 6 MM COM PNEUS PARA TRANSPORTE - DEPRECIAÇÃO. AF_06/2014</v>
          </cell>
          <cell r="C5794" t="str">
            <v>H</v>
          </cell>
          <cell r="D5794">
            <v>1.54</v>
          </cell>
        </row>
        <row r="5795">
          <cell r="A5795">
            <v>88856</v>
          </cell>
          <cell r="B5795" t="str">
            <v>GRADE DE DISCO CONTROLE REMOTO REBOCÁVEL, COM 24 DISCOS 24 X 6 MM COM PNEUS PARA TRANSPORTE - JUROS. AF_06/2014</v>
          </cell>
          <cell r="C5795" t="str">
            <v>H</v>
          </cell>
          <cell r="D5795">
            <v>0.41</v>
          </cell>
        </row>
        <row r="5796">
          <cell r="A5796">
            <v>88857</v>
          </cell>
          <cell r="B5796" t="str">
            <v>RETROESCAVADEIRA SOBRE RODAS COM CARREGADEIRA, TRAÇÃO 4X4, POTÊNCIA LÍQ. 88 HP, CAÇAMBA CARREG. CAP. MÍN. 1 M3, CAÇAMBA RETRO CAP. 0,26 M3, PESO OPERACIONAL MÍN. 6.674 KG, PROFUNDIDADE ESCAVAÇÃO MÁX. 4,37 M - DEPRECIAÇÃO. AF_06/2014</v>
          </cell>
          <cell r="C5796" t="str">
            <v>H</v>
          </cell>
          <cell r="D5796">
            <v>13.35</v>
          </cell>
        </row>
        <row r="5797">
          <cell r="A5797">
            <v>88858</v>
          </cell>
          <cell r="B5797" t="str">
            <v>RETROESCAVADEIRA SOBRE RODAS COM CARREGADEIRA, TRAÇÃO 4X4, POTÊNCIA LÍQ. 88 HP, CAÇAMBA CARREG. CAP. MÍN. 1 M3, CAÇAMBA RETRO CAP. 0,26 M3, PESO OPERACIONAL MÍN. 6.674 KG, PROFUNDIDADE ESCAVAÇÃO MÁX. 4,37 M - JUROS. AF_06/2014</v>
          </cell>
          <cell r="C5797" t="str">
            <v>H</v>
          </cell>
          <cell r="D5797">
            <v>3.43</v>
          </cell>
        </row>
        <row r="5798">
          <cell r="A5798">
            <v>88859</v>
          </cell>
          <cell r="B5798" t="str">
            <v>RETROESCAVADEIRA SOBRE RODAS COM CARREGADEIRA, TRAÇÃO 4X2, POTÊNCIA LÍQ. 79 HP, CAÇAMBA CARREG. CAP. MÍN. 1 M3, CAÇAMBA RETRO CAP. 0,20 M3, PESO OPERACIONAL MÍN. 6.570 KG, PROFUNDIDADE ESCAVAÇÃO MÁX. 4,37 M - DEPRECIAÇÃO. AF_06/2014</v>
          </cell>
          <cell r="C5798" t="str">
            <v>H</v>
          </cell>
          <cell r="D5798">
            <v>11.87</v>
          </cell>
        </row>
        <row r="5799">
          <cell r="A5799">
            <v>88860</v>
          </cell>
          <cell r="B5799" t="str">
            <v>RETROESCAVADEIRA SOBRE RODAS COM CARREGADEIRA, TRAÇÃO 4X2, POTÊNCIA LÍQ. 79 HP, CAÇAMBA CARREG. CAP. MÍN. 1 M3, CAÇAMBA RETRO CAP. 0,20 M3, PESO OPERACIONAL MÍN. 6.570 KG, PROFUNDIDADE ESCAVAÇÃO MÁX. 4,37 M - JUROS. AF_06/2014</v>
          </cell>
          <cell r="C5799" t="str">
            <v>H</v>
          </cell>
          <cell r="D5799">
            <v>3.05</v>
          </cell>
        </row>
        <row r="5800">
          <cell r="A5800">
            <v>88900</v>
          </cell>
          <cell r="B5800" t="str">
            <v>ESCAVADEIRA HIDRÁULICA SOBRE ESTEIRAS, CAÇAMBA 1,20 M3, PESO OPERACIONAL 21 T, POTÊNCIA BRUTA 155 HP - DEPRECIAÇÃO. AF_06/2014</v>
          </cell>
          <cell r="C5800" t="str">
            <v>H</v>
          </cell>
          <cell r="D5800">
            <v>31.3</v>
          </cell>
        </row>
        <row r="5801">
          <cell r="A5801">
            <v>88902</v>
          </cell>
          <cell r="B5801" t="str">
            <v>ESCAVADEIRA HIDRÁULICA SOBRE ESTEIRAS, CAÇAMBA 1,20 M3, PESO OPERACIONAL 21 T, POTÊNCIA BRUTA 155 HP - JUROS. AF_06/2014</v>
          </cell>
          <cell r="C5801" t="str">
            <v>H</v>
          </cell>
          <cell r="D5801">
            <v>8.0500000000000007</v>
          </cell>
        </row>
        <row r="5802">
          <cell r="A5802">
            <v>88903</v>
          </cell>
          <cell r="B5802" t="str">
            <v>ESCAVADEIRA HIDRÁULICA SOBRE ESTEIRAS, CAÇAMBA 1,20 M3, PESO OPERACIONAL 21 T, POTÊNCIA BRUTA 155 HP - MANUTENÇÃO. AF_06/2014</v>
          </cell>
          <cell r="C5802" t="str">
            <v>H</v>
          </cell>
          <cell r="D5802">
            <v>39.130000000000003</v>
          </cell>
        </row>
        <row r="5803">
          <cell r="A5803">
            <v>88904</v>
          </cell>
          <cell r="B5803" t="str">
            <v>ESCAVADEIRA HIDRÁULICA SOBRE ESTEIRAS, CAÇAMBA 1,20 M3, PESO OPERACIONAL 21 T, POTÊNCIA BRUTA 155 HP - MATERIAIS NA OPERAÇÃO. AF_06/2014</v>
          </cell>
          <cell r="C5803" t="str">
            <v>H</v>
          </cell>
          <cell r="D5803">
            <v>66.8</v>
          </cell>
        </row>
        <row r="5804">
          <cell r="A5804">
            <v>88907</v>
          </cell>
          <cell r="B5804" t="str">
            <v>ESCAVADEIRA HIDRÁULICA SOBRE ESTEIRAS, CAÇAMBA 1,20 M3, PESO OPERACIONAL 21 T, POTÊNCIA BRUTA 155 HP - CHP DIURNO. AF_06/2014</v>
          </cell>
          <cell r="C5804" t="str">
            <v>CHP</v>
          </cell>
          <cell r="D5804">
            <v>165.20999999999998</v>
          </cell>
        </row>
        <row r="5805">
          <cell r="A5805">
            <v>88908</v>
          </cell>
          <cell r="B5805" t="str">
            <v>ESCAVADEIRA HIDRÁULICA SOBRE ESTEIRAS, CAÇAMBA 1,20 M3, PESO OPERACIONAL 21 T, POTÊNCIA BRUTA 155 HP - CHI DIURNO. AF_06/2014</v>
          </cell>
          <cell r="C5805" t="str">
            <v>CHI</v>
          </cell>
          <cell r="D5805">
            <v>59.28</v>
          </cell>
        </row>
        <row r="5806">
          <cell r="A5806">
            <v>89009</v>
          </cell>
          <cell r="B5806" t="str">
            <v>TRATOR DE ESTEIRAS, POTÊNCIA 150 HP, PESO OPERACIONAL 16,7 T, COM RODA MOTRIZ ELEVADA E LÂMINA 3,18 M3 - DEPRECIAÇÃO. AF_06/2014</v>
          </cell>
          <cell r="C5806" t="str">
            <v>H</v>
          </cell>
          <cell r="D5806">
            <v>20.21</v>
          </cell>
        </row>
        <row r="5807">
          <cell r="A5807">
            <v>89010</v>
          </cell>
          <cell r="B5807" t="str">
            <v>TRATOR DE ESTEIRAS, POTÊNCIA 150 HP, PESO OPERACIONAL 16,7 T, COM RODA MOTRIZ ELEVADA E LÂMINA 3,18 M3 - JUROS. AF_06/2014</v>
          </cell>
          <cell r="C5807" t="str">
            <v>H</v>
          </cell>
          <cell r="D5807">
            <v>8.64</v>
          </cell>
        </row>
        <row r="5808">
          <cell r="A5808">
            <v>89011</v>
          </cell>
          <cell r="B5808" t="str">
            <v>RETROESCAVADEIRA SOBRE RODAS COM CARREGADEIRA, TRAÇÃO 4X4, POTÊNCIA LÍQ. 72 HP, CAÇAMBA CARREG. CAP. MÍN. 0,79 M3, CAÇAMBA RETRO CAP. 0,18 M3, PESO OPERACIONAL MÍN. 7.140 KG, PROFUNDIDADE ESCAVAÇÃO MÁX. 4,50 M - DEPRECIAÇÃO. AF_06/2014</v>
          </cell>
          <cell r="C5808" t="str">
            <v>H</v>
          </cell>
          <cell r="D5808">
            <v>12.88</v>
          </cell>
        </row>
        <row r="5809">
          <cell r="A5809">
            <v>89012</v>
          </cell>
          <cell r="B5809" t="str">
            <v>RETROESCAVADEIRA SOBRE RODAS COM CARREGADEIRA, TRAÇÃO 4X4, POTÊNCIA LÍQ. 72 HP, CAÇAMBA CARREG. CAP. MÍN. 0,79 M3, CAÇAMBA RETRO CAP. 0,18 M3, PESO OPERACIONAL MÍN. 7.140 KG, PROFUNDIDADE ESCAVAÇÃO MÁX. 4,50 M - JUROS. AF_06/2014</v>
          </cell>
          <cell r="C5809" t="str">
            <v>H</v>
          </cell>
          <cell r="D5809">
            <v>3.31</v>
          </cell>
        </row>
        <row r="5810">
          <cell r="A5810">
            <v>89013</v>
          </cell>
          <cell r="B5810" t="str">
            <v>TRATOR DE ESTEIRAS, POTÊNCIA 347 HP, PESO OPERACIONAL 38,5 T, COM LÂMINA 8,70 M3 - DEPRECIAÇÃO. AF_06/2014</v>
          </cell>
          <cell r="C5810" t="str">
            <v>H</v>
          </cell>
          <cell r="D5810">
            <v>66.209999999999994</v>
          </cell>
        </row>
        <row r="5811">
          <cell r="A5811">
            <v>89014</v>
          </cell>
          <cell r="B5811" t="str">
            <v>TRATOR DE ESTEIRAS, POTÊNCIA 347 HP, PESO OPERACIONAL 38,5 T, COM LÂMINA 8,70 M3 - JUROS. AF_06/2014</v>
          </cell>
          <cell r="C5811" t="str">
            <v>H</v>
          </cell>
          <cell r="D5811">
            <v>28.31</v>
          </cell>
        </row>
        <row r="5812">
          <cell r="A5812">
            <v>89015</v>
          </cell>
          <cell r="B5812" t="str">
            <v>VASSOURA MECÂNICA REBOCÁVEL COM ESCOVA CILÍNDRICA, LARGURA ÚTIL DE VARRIMENTO DE 2,44 M - DEPRECIAÇÃO. AF_06/2014</v>
          </cell>
          <cell r="C5812" t="str">
            <v>H</v>
          </cell>
          <cell r="D5812">
            <v>1.77</v>
          </cell>
        </row>
        <row r="5813">
          <cell r="A5813">
            <v>89016</v>
          </cell>
          <cell r="B5813" t="str">
            <v>VASSOURA MECÂNICA REBOCÁVEL COM ESCOVA CILÍNDRICA, LARGURA ÚTIL DE VARRIMENTO DE 2,44 M - JUROS. AF_06/2014</v>
          </cell>
          <cell r="C5813" t="str">
            <v>H</v>
          </cell>
          <cell r="D5813">
            <v>0.45</v>
          </cell>
        </row>
        <row r="5814">
          <cell r="A5814">
            <v>89017</v>
          </cell>
          <cell r="B5814" t="str">
            <v>TRATOR DE ESTEIRAS, POTÊNCIA 170 HP, PESO OPERACIONAL 19 T, CAÇAMBA 5,2 M3 - DEPRECIAÇÃO. AF_06/2014</v>
          </cell>
          <cell r="C5814" t="str">
            <v>H</v>
          </cell>
          <cell r="D5814">
            <v>20.09</v>
          </cell>
        </row>
        <row r="5815">
          <cell r="A5815">
            <v>89018</v>
          </cell>
          <cell r="B5815" t="str">
            <v>TRATOR DE ESTEIRAS, POTÊNCIA 170 HP, PESO OPERACIONAL 19 T, CAÇAMBA 5,2 M3 - JUROS. AF_06/2014</v>
          </cell>
          <cell r="C5815" t="str">
            <v>H</v>
          </cell>
          <cell r="D5815">
            <v>8.59</v>
          </cell>
        </row>
        <row r="5816">
          <cell r="A5816">
            <v>89019</v>
          </cell>
          <cell r="B5816" t="str">
            <v>BOMBA SUBMERSÍVEL ELÉTRICA TRIFÁSICA, POTÊNCIA 2,96 HP, Ø ROTOR 144 MM SEMI-ABERTO, BOCAL DE SAÍDA Ø 2, HM/Q = 2 MCA / 38,8 M3/H A 28 MCA / 5 M3/H - DEPRECIAÇÃO. AF_06/2014</v>
          </cell>
          <cell r="C5816" t="str">
            <v>H</v>
          </cell>
          <cell r="D5816">
            <v>0.24</v>
          </cell>
        </row>
        <row r="5817">
          <cell r="A5817">
            <v>89020</v>
          </cell>
          <cell r="B5817" t="str">
            <v>BOMBA SUBMERSÍVEL ELÉTRICA TRIFÁSICA, POTÊNCIA 2,96 HP, Ø ROTOR 144 MM SEMI-ABERTO, BOCAL DE SAÍDA Ø 2, HM/Q = 2 MCA / 38,8 M3/H A 28 MCA / 5 M3/H - JUROS. AF_06/2014</v>
          </cell>
          <cell r="C5817" t="str">
            <v>H</v>
          </cell>
          <cell r="D5817">
            <v>0.05</v>
          </cell>
        </row>
        <row r="5818">
          <cell r="A5818">
            <v>89023</v>
          </cell>
          <cell r="B5818" t="str">
            <v>TANQUE DE ASFALTO ESTACIONÁRIO COM MAÇARICO, CAPACIDADE 20.000 L - DEPRECIAÇÃO. AF_06/2014</v>
          </cell>
          <cell r="C5818" t="str">
            <v>H</v>
          </cell>
          <cell r="D5818">
            <v>1.82</v>
          </cell>
        </row>
        <row r="5819">
          <cell r="A5819">
            <v>89024</v>
          </cell>
          <cell r="B5819" t="str">
            <v>TANQUE DE ASFALTO ESTACIONÁRIO COM MAÇARICO, CAPACIDADE 20.000 L - JUROS. AF_06/2014</v>
          </cell>
          <cell r="C5819" t="str">
            <v>H</v>
          </cell>
          <cell r="D5819">
            <v>0.72</v>
          </cell>
        </row>
        <row r="5820">
          <cell r="A5820">
            <v>89025</v>
          </cell>
          <cell r="B5820" t="str">
            <v>TANQUE DE ASFALTO ESTACIONÁRIO COM MAÇARICO, CAPACIDADE 20.000 L - MANUTENÇÃO. AF_06/2014</v>
          </cell>
          <cell r="C5820" t="str">
            <v>H</v>
          </cell>
          <cell r="D5820">
            <v>3.41</v>
          </cell>
        </row>
        <row r="5821">
          <cell r="A5821">
            <v>89026</v>
          </cell>
          <cell r="B5821" t="str">
            <v>TANQUE DE ASFALTO ESTACIONÁRIO COM MAÇARICO, CAPACIDADE 20.000 L - MATERIAIS NA OPERAÇÃO. AF_06/2014</v>
          </cell>
          <cell r="C5821" t="str">
            <v>H</v>
          </cell>
          <cell r="D5821">
            <v>128.19999999999999</v>
          </cell>
        </row>
        <row r="5822">
          <cell r="A5822">
            <v>89029</v>
          </cell>
          <cell r="B5822" t="str">
            <v>TRATOR DE ESTEIRAS, POTÊNCIA 100 HP, PESO OPERACIONAL 9,4 T, COM LÂMINA 2,19 M3 - DEPRECIAÇÃO. AF_06/2014</v>
          </cell>
          <cell r="C5822" t="str">
            <v>H</v>
          </cell>
          <cell r="D5822">
            <v>15.59</v>
          </cell>
        </row>
        <row r="5823">
          <cell r="A5823">
            <v>89030</v>
          </cell>
          <cell r="B5823" t="str">
            <v>TRATOR DE ESTEIRAS, POTÊNCIA 100 HP, PESO OPERACIONAL 9,4 T, COM LÂMINA 2,19 M3 - JUROS. AF_06/2014</v>
          </cell>
          <cell r="C5823" t="str">
            <v>H</v>
          </cell>
          <cell r="D5823">
            <v>6.66</v>
          </cell>
        </row>
        <row r="5824">
          <cell r="A5824">
            <v>89032</v>
          </cell>
          <cell r="B5824" t="str">
            <v>TRATOR DE ESTEIRAS, POTÊNCIA 100 HP, PESO OPERACIONAL 9,4 T, COM LÂMINA 2,19 M3 - CHP DIURNO. AF_06/2014</v>
          </cell>
          <cell r="C5824" t="str">
            <v>CHP</v>
          </cell>
          <cell r="D5824">
            <v>111.72</v>
          </cell>
        </row>
        <row r="5825">
          <cell r="A5825">
            <v>89033</v>
          </cell>
          <cell r="B5825" t="str">
            <v>TRATOR DE PNEUS, POTÊNCIA 85 CV, TRAÇÃO 4X4, PESO COM LASTRO DE 4.675 KG - DEPRECIAÇÃO. AF_06/2014</v>
          </cell>
          <cell r="C5825" t="str">
            <v>H</v>
          </cell>
          <cell r="D5825">
            <v>6.27</v>
          </cell>
        </row>
        <row r="5826">
          <cell r="A5826">
            <v>89034</v>
          </cell>
          <cell r="B5826" t="str">
            <v>TRATOR DE PNEUS, POTÊNCIA 85 CV, TRAÇÃO 4X4, PESO COM LASTRO DE 4.675 KG - JUROS. AF_06/2014</v>
          </cell>
          <cell r="C5826" t="str">
            <v>H</v>
          </cell>
          <cell r="D5826">
            <v>1.64</v>
          </cell>
        </row>
        <row r="5827">
          <cell r="A5827">
            <v>89035</v>
          </cell>
          <cell r="B5827" t="str">
            <v>TRATOR DE PNEUS, POTÊNCIA 85 CV, TRAÇÃO 4X4, PESO COM LASTRO DE 4.675 KG - CHP DIURNO. AF_06/2014</v>
          </cell>
          <cell r="C5827" t="str">
            <v>CHP</v>
          </cell>
          <cell r="D5827">
            <v>69.399999999999991</v>
          </cell>
        </row>
        <row r="5828">
          <cell r="A5828">
            <v>89036</v>
          </cell>
          <cell r="B5828" t="str">
            <v>TRATOR DE PNEUS, POTÊNCIA 85 CV, TRAÇÃO 4X4, PESO COM LASTRO DE 4.675 KG - CHI DIURNO. AF_06/2014</v>
          </cell>
          <cell r="C5828" t="str">
            <v>CHI</v>
          </cell>
          <cell r="D5828">
            <v>26.4</v>
          </cell>
        </row>
        <row r="5829">
          <cell r="A5829">
            <v>89128</v>
          </cell>
          <cell r="B5829" t="str">
            <v>PÁ CARREGADEIRA SOBRE RODAS, POTÊNCIA LÍQUIDA 128 HP, CAPACIDADE DA CAÇAMBA 1,7 A 2,8 M3, PESO OPERACIONAL 11632 KG - DEPRECIAÇÃO. AF_06/2014</v>
          </cell>
          <cell r="C5829" t="str">
            <v>H</v>
          </cell>
          <cell r="D5829">
            <v>19.600000000000001</v>
          </cell>
        </row>
        <row r="5830">
          <cell r="A5830">
            <v>89129</v>
          </cell>
          <cell r="B5830" t="str">
            <v>PÁ CARREGADEIRA SOBRE RODAS, POTÊNCIA LÍQUIDA 128 HP, CAPACIDADE DA CAÇAMBA 1,7 A 2,8 M3, PESO OPERACIONAL 11632 KG - JUROS. AF_06/2014</v>
          </cell>
          <cell r="C5830" t="str">
            <v>H</v>
          </cell>
          <cell r="D5830">
            <v>5.04</v>
          </cell>
        </row>
        <row r="5831">
          <cell r="A5831">
            <v>89130</v>
          </cell>
          <cell r="B5831" t="str">
            <v>PÁ CARREGADEIRA SOBRE RODAS, POTÊNCIA 197 HP, CAPACIDADE DA CAÇAMBA 2,5 A 3,5 M3, PESO OPERACIONAL 18338 KG - DEPRECIAÇÃO. AF_06/2014</v>
          </cell>
          <cell r="C5831" t="str">
            <v>H</v>
          </cell>
          <cell r="D5831">
            <v>27.17</v>
          </cell>
        </row>
        <row r="5832">
          <cell r="A5832">
            <v>89131</v>
          </cell>
          <cell r="B5832" t="str">
            <v>PÁ CARREGADEIRA SOBRE RODAS, POTÊNCIA 197 HP, CAPACIDADE DA CAÇAMBA 2,5 A 3,5 M3, PESO OPERACIONAL 18338 KG - JUROS. AF_06/2014</v>
          </cell>
          <cell r="C5832" t="str">
            <v>H</v>
          </cell>
          <cell r="D5832">
            <v>6.98</v>
          </cell>
        </row>
        <row r="5833">
          <cell r="A5833">
            <v>89168</v>
          </cell>
          <cell r="B5833" t="str">
            <v>(COMPOSIÇÃO REPRESENTATIVA) DO SERVIÇO DE ALVENARIA DE VEDAÇÃO DE BLOCOS VAZADOS DE CERÂMICA DE 9X19X19CM (ESPESSURA 9CM), PARA EDIFICAÇÃO HABITACIONAL UNIFAMILIAR (CASA) E EDIFICAÇÃO PÚBLICA PADRÃO. AF_11/2014</v>
          </cell>
          <cell r="C5833" t="str">
            <v>M2</v>
          </cell>
          <cell r="D5833">
            <v>53.79</v>
          </cell>
        </row>
        <row r="5834">
          <cell r="A5834">
            <v>89171</v>
          </cell>
          <cell r="B5834" t="str">
            <v>(COMPOSIÇÃO REPRESENTATIVA) DO SERVIÇO DE REVESTIMENTO CERÂMICO PARA PISO COM PLACAS TIPO GRÉS DE DIMENSÕES 35X35 CM, PARA EDIFICAÇÃO HABITACIONAL UNIFAMILIAR (CASA) E EDIFICAÇÃO PÚBLICA PADRÃO. AF_11/2014</v>
          </cell>
          <cell r="C5834" t="str">
            <v>M2</v>
          </cell>
          <cell r="D5834">
            <v>41.59</v>
          </cell>
        </row>
        <row r="5835">
          <cell r="A5835">
            <v>89173</v>
          </cell>
          <cell r="B5835" t="str">
            <v>(COMPOSIÇÃO REPRESENTATIVA) DO SERVIÇO DE EMBOÇO/MASSA ÚNICA, APLICADO MANUALMENTE, TRAÇO 1:2:8, EM BETONEIRA DE 400L, PAREDES INTERNAS, COM EXECUÇÃO DE TALISCAS, EDIFICAÇÃO HABITACIONAL UNIFAMILIAR (CASAS) E EDIFICAÇÃO PÚBLICA PADRÃO. AF_12/2014</v>
          </cell>
          <cell r="C5835" t="str">
            <v>M2</v>
          </cell>
          <cell r="D5835">
            <v>21.509999999999998</v>
          </cell>
        </row>
        <row r="5836">
          <cell r="A5836">
            <v>89210</v>
          </cell>
          <cell r="B5836" t="str">
            <v>ROLO COMPACTADOR VIBRATÓRIO DE UM CILINDRO AÇO LISO, POTÊNCIA 80 HP, PESO OPERACIONAL MÁXIMO 8,1 T, IMPACTO DINÂMICO 16,15 / 9,5 T, LARGURA DE TRABALHO 1,68 M - DEPRECIAÇÃO. AF_06/2014</v>
          </cell>
          <cell r="C5836" t="str">
            <v>H</v>
          </cell>
          <cell r="D5836">
            <v>13.81</v>
          </cell>
        </row>
        <row r="5837">
          <cell r="A5837">
            <v>89211</v>
          </cell>
          <cell r="B5837" t="str">
            <v>ROLO COMPACTADOR VIBRATÓRIO DE UM CILINDRO AÇO LISO, POTÊNCIA 80 HP, PESO OPERACIONAL MÁXIMO 8,1 T, IMPACTO DINÂMICO 16,15 / 9,5 T, LARGURA DE TRABALHO 1,68 M - JUROS. AF_06/2014</v>
          </cell>
          <cell r="C5837" t="str">
            <v>H</v>
          </cell>
          <cell r="D5837">
            <v>3.62</v>
          </cell>
        </row>
        <row r="5838">
          <cell r="A5838">
            <v>89212</v>
          </cell>
          <cell r="B5838" t="str">
            <v>BATE-ESTACAS POR GRAVIDADE, POTÊNCIA DE 160 HP, PESO DO MARTELO ATÉ 3 TONELADAS - DEPRECIAÇÃO. AF_11/2014</v>
          </cell>
          <cell r="C5838" t="str">
            <v>H</v>
          </cell>
          <cell r="D5838">
            <v>14.16</v>
          </cell>
        </row>
        <row r="5839">
          <cell r="A5839">
            <v>89213</v>
          </cell>
          <cell r="B5839" t="str">
            <v>BATE-ESTACAS POR GRAVIDADE, POTÊNCIA DE 160 HP, PESO DO MARTELO ATÉ 3 TONELADAS - JUROS. AF_11/2014</v>
          </cell>
          <cell r="C5839" t="str">
            <v>H</v>
          </cell>
          <cell r="D5839">
            <v>4.24</v>
          </cell>
        </row>
        <row r="5840">
          <cell r="A5840">
            <v>89214</v>
          </cell>
          <cell r="B5840" t="str">
            <v>BATE-ESTACAS POR GRAVIDADE, POTÊNCIA DE 160 HP, PESO DO MARTELO ATÉ 3 TONELADAS - MANUTENÇÃO. AF_11/2014</v>
          </cell>
          <cell r="C5840" t="str">
            <v>H</v>
          </cell>
          <cell r="D5840">
            <v>13.29</v>
          </cell>
        </row>
        <row r="5841">
          <cell r="A5841">
            <v>89215</v>
          </cell>
          <cell r="B5841" t="str">
            <v>BATE-ESTACAS POR GRAVIDADE, POTÊNCIA DE 160 HP, PESO DO MARTELO ATÉ 3 TONELADAS - MATERIAIS NA OPERAÇÃO. AF_11/2014</v>
          </cell>
          <cell r="C5841" t="str">
            <v>H</v>
          </cell>
          <cell r="D5841">
            <v>68.98</v>
          </cell>
        </row>
        <row r="5842">
          <cell r="A5842">
            <v>89218</v>
          </cell>
          <cell r="B5842" t="str">
            <v>BATE-ESTACAS POR GRAVIDADE, POTÊNCIA DE 160 HP, PESO DO MARTELO ATÉ 3 TONELADAS - CHI DIURNO. AF_11/2014</v>
          </cell>
          <cell r="C5842" t="str">
            <v>CHI</v>
          </cell>
          <cell r="D5842">
            <v>49.18</v>
          </cell>
        </row>
        <row r="5843">
          <cell r="A5843">
            <v>89221</v>
          </cell>
          <cell r="B5843" t="str">
            <v>BETONEIRA CAPACIDADE NOMINAL DE 600 L, CAPACIDADE DE MISTURA 360 L, MOTOR ELÉTRICO TRIFÁSICO POTÊNCIA DE 4 CV, SEM CARREGADOR - DEPRECIAÇÃO. AF_11/2014</v>
          </cell>
          <cell r="C5843" t="str">
            <v>H</v>
          </cell>
          <cell r="D5843">
            <v>1.06</v>
          </cell>
        </row>
        <row r="5844">
          <cell r="A5844">
            <v>89222</v>
          </cell>
          <cell r="B5844" t="str">
            <v>BETONEIRA CAPACIDADE NOMINAL DE 600 L, CAPACIDADE DE MISTURA 360 L, MOTOR ELÉTRICO TRIFÁSICO POTÊNCIA DE 4 CV, SEM CARREGADOR - JUROS. AF_11/2014</v>
          </cell>
          <cell r="C5844" t="str">
            <v>H</v>
          </cell>
          <cell r="D5844">
            <v>0.23</v>
          </cell>
        </row>
        <row r="5845">
          <cell r="A5845">
            <v>89223</v>
          </cell>
          <cell r="B5845" t="str">
            <v>BETONEIRA CAPACIDADE NOMINAL DE 600 L, CAPACIDADE DE MISTURA 360 L, MOTOR ELÉTRICO TRIFÁSICO POTÊNCIA DE 4 CV, SEM CARREGADOR - MANUTENÇÃO. AF_11/2014</v>
          </cell>
          <cell r="C5845" t="str">
            <v>H</v>
          </cell>
          <cell r="D5845">
            <v>0.99</v>
          </cell>
        </row>
        <row r="5846">
          <cell r="A5846">
            <v>89224</v>
          </cell>
          <cell r="B5846" t="str">
            <v>BETONEIRA CAPACIDADE NOMINAL DE 600 L, CAPACIDADE DE MISTURA 360 L, MOTOR ELÉTRICO TRIFÁSICO POTÊNCIA DE 4 CV, SEM CARREGADOR - MATERIAIS NA OPERAÇÃO. AF_11/2014</v>
          </cell>
          <cell r="C5846" t="str">
            <v>H</v>
          </cell>
          <cell r="D5846">
            <v>1.62</v>
          </cell>
        </row>
        <row r="5847">
          <cell r="A5847">
            <v>89225</v>
          </cell>
          <cell r="B5847" t="str">
            <v>BETONEIRA CAPACIDADE NOMINAL DE 600 L, CAPACIDADE DE MISTURA 360 L, MOTOR ELÉTRICO TRIFÁSICO POTÊNCIA DE 4 CV, SEM CARREGADOR - CHP DIURNO. AF_11/2014</v>
          </cell>
          <cell r="C5847" t="str">
            <v>CHP</v>
          </cell>
          <cell r="D5847">
            <v>3.9000000000000004</v>
          </cell>
        </row>
        <row r="5848">
          <cell r="A5848">
            <v>89226</v>
          </cell>
          <cell r="B5848" t="str">
            <v>BETONEIRA CAPACIDADE NOMINAL DE 600 L, CAPACIDADE DE MISTURA 360 L, MOTOR ELÉTRICO TRIFÁSICO POTÊNCIA DE 4 CV, SEM CARREGADOR - CHI DIURNO. AF_11/2014</v>
          </cell>
          <cell r="C5848" t="str">
            <v>CHI</v>
          </cell>
          <cell r="D5848">
            <v>1.29</v>
          </cell>
        </row>
        <row r="5849">
          <cell r="A5849">
            <v>89228</v>
          </cell>
          <cell r="B5849" t="str">
            <v>MOTONIVELADORA POTÊNCIA BÁSICA LÍQUIDA (PRIMEIRA MARCHA) 125 HP, PESO BRUTO 13032 KG, LARGURA DA LÂMINA DE 3,7 M - DEPRECIAÇÃO. AF_06/2014</v>
          </cell>
          <cell r="C5849" t="str">
            <v>H</v>
          </cell>
          <cell r="D5849">
            <v>22.68</v>
          </cell>
        </row>
        <row r="5850">
          <cell r="A5850">
            <v>89229</v>
          </cell>
          <cell r="B5850" t="str">
            <v>MOTONIVELADORA POTÊNCIA BÁSICA LÍQUIDA (PRIMEIRA MARCHA) 125 HP, PESO BRUTO 13032 KG, LARGURA DA LÂMINA DE 3,7 M - JUROS. AF_06/2014</v>
          </cell>
          <cell r="C5850" t="str">
            <v>H</v>
          </cell>
          <cell r="D5850">
            <v>7.76</v>
          </cell>
        </row>
        <row r="5851">
          <cell r="A5851">
            <v>89230</v>
          </cell>
          <cell r="B5851" t="str">
            <v>FRESADORA DE ASFALTO A FRIO SOBRE RODAS, LARGURA FRESAGEM DE 1,0 M, POTÊNCIA 208 HP - DEPRECIAÇÃO. AF_11/2014</v>
          </cell>
          <cell r="C5851" t="str">
            <v>H</v>
          </cell>
          <cell r="D5851">
            <v>49.14</v>
          </cell>
        </row>
        <row r="5852">
          <cell r="A5852">
            <v>89231</v>
          </cell>
          <cell r="B5852" t="str">
            <v>FRESADORA DE ASFALTO A FRIO SOBRE RODAS, LARGURA FRESAGEM DE 1,0 M, POTÊNCIA 208 HP - JUROS. AF_11/2014</v>
          </cell>
          <cell r="C5852" t="str">
            <v>H</v>
          </cell>
          <cell r="D5852">
            <v>14.73</v>
          </cell>
        </row>
        <row r="5853">
          <cell r="A5853">
            <v>89232</v>
          </cell>
          <cell r="B5853" t="str">
            <v>FRESADORA DE ASFALTO A FRIO SOBRE RODAS, LARGURA FRESAGEM DE 1,0 M, POTÊNCIA 208 HP - MANUTENÇÃO. AF_11/2014</v>
          </cell>
          <cell r="C5853" t="str">
            <v>H</v>
          </cell>
          <cell r="D5853">
            <v>87.66</v>
          </cell>
        </row>
        <row r="5854">
          <cell r="A5854">
            <v>89233</v>
          </cell>
          <cell r="B5854" t="str">
            <v>FRESADORA DE ASFALTO A FRIO SOBRE RODAS, LARGURA FRESAGEM DE 1,0 M, POTÊNCIA 208 HP - MATERIAIS NA OPERAÇÃO. AF_11/2014</v>
          </cell>
          <cell r="C5854" t="str">
            <v>H</v>
          </cell>
          <cell r="D5854">
            <v>89.65</v>
          </cell>
        </row>
        <row r="5855">
          <cell r="A5855">
            <v>89234</v>
          </cell>
          <cell r="B5855" t="str">
            <v>FRESADORA DE ASFALTO A FRIO SOBRE RODAS, LARGURA FRESAGEM DE 1,0 M, POTÊNCIA 208 HP - CHP DIURNO. AF_11/2014</v>
          </cell>
          <cell r="C5855" t="str">
            <v>CHP</v>
          </cell>
          <cell r="D5855">
            <v>259.95000000000005</v>
          </cell>
        </row>
        <row r="5856">
          <cell r="A5856">
            <v>89235</v>
          </cell>
          <cell r="B5856" t="str">
            <v>FRESADORA DE ASFALTO A FRIO SOBRE RODAS, LARGURA FRESAGEM DE 1,0 M, POTÊNCIA 208 HP - CHI DIURNO. AF_11/2014</v>
          </cell>
          <cell r="C5856" t="str">
            <v>CHI</v>
          </cell>
          <cell r="D5856">
            <v>82.64</v>
          </cell>
        </row>
        <row r="5857">
          <cell r="A5857">
            <v>89236</v>
          </cell>
          <cell r="B5857" t="str">
            <v>FRESADORA DE ASFALTO A FRIO SOBRE RODAS, LARGURA FRESAGEM DE 2,0 M, POTÊNCIA 550 HP - DEPRECIAÇÃO. AF_11/2014</v>
          </cell>
          <cell r="C5857" t="str">
            <v>H</v>
          </cell>
          <cell r="D5857">
            <v>114.8</v>
          </cell>
        </row>
        <row r="5858">
          <cell r="A5858">
            <v>89237</v>
          </cell>
          <cell r="B5858" t="str">
            <v>FRESADORA DE ASFALTO A FRIO SOBRE RODAS, LARGURA FRESAGEM DE 2,0 M, POTÊNCIA 550 HP - JUROS. AF_11/2014</v>
          </cell>
          <cell r="C5858" t="str">
            <v>H</v>
          </cell>
          <cell r="D5858">
            <v>34.409999999999997</v>
          </cell>
        </row>
        <row r="5859">
          <cell r="A5859">
            <v>89238</v>
          </cell>
          <cell r="B5859" t="str">
            <v>FRESADORA DE ASFALTO A FRIO SOBRE RODAS, LARGURA FRESAGEM DE 2,0 M, POTÊNCIA 550 HP - MANUTENÇÃO. AF_11/2014</v>
          </cell>
          <cell r="C5859" t="str">
            <v>H</v>
          </cell>
          <cell r="D5859">
            <v>204.77</v>
          </cell>
        </row>
        <row r="5860">
          <cell r="A5860">
            <v>89239</v>
          </cell>
          <cell r="B5860" t="str">
            <v>FRESADORA DE ASFALTO A FRIO SOBRE RODAS, LARGURA FRESAGEM DE 2,0 M, POTÊNCIA 550 HP - MATERIAIS NA OPERAÇÃO. AF_11/2014</v>
          </cell>
          <cell r="C5860" t="str">
            <v>H</v>
          </cell>
          <cell r="D5860">
            <v>237.09</v>
          </cell>
        </row>
        <row r="5861">
          <cell r="A5861">
            <v>89240</v>
          </cell>
          <cell r="B5861" t="str">
            <v>VIBROACABADORA DE ASFALTO SOBRE ESTEIRAS, LARGURA DE PAVIMENTAÇÃO 1,90 M A 5,30 M, POTÊNCIA 105 HP CAPACIDADE 450 T/H - DEPRECIAÇÃO. AF_11/2014</v>
          </cell>
          <cell r="C5861" t="str">
            <v>H</v>
          </cell>
          <cell r="D5861">
            <v>35.229999999999997</v>
          </cell>
        </row>
        <row r="5862">
          <cell r="A5862">
            <v>89241</v>
          </cell>
          <cell r="B5862" t="str">
            <v>VIBROACABADORA DE ASFALTO SOBRE ESTEIRAS, LARGURA DE PAVIMENTAÇÃO 1,90 M A 5,30 M, POTÊNCIA 105 HP CAPACIDADE 450 T/H - JUROS. AF_11/2014</v>
          </cell>
          <cell r="C5862" t="str">
            <v>H</v>
          </cell>
          <cell r="D5862">
            <v>12.06</v>
          </cell>
        </row>
        <row r="5863">
          <cell r="A5863">
            <v>89246</v>
          </cell>
          <cell r="B5863" t="str">
            <v>RECICLADORA DE ASFALTO A FRIO SOBRE RODAS, LARGURA FRESAGEM DE 2,0 M, POTÊNCIA 422 HP - DEPRECIAÇÃO. AF_11/2014</v>
          </cell>
          <cell r="C5863" t="str">
            <v>H</v>
          </cell>
          <cell r="D5863">
            <v>99.75</v>
          </cell>
        </row>
        <row r="5864">
          <cell r="A5864">
            <v>89247</v>
          </cell>
          <cell r="B5864" t="str">
            <v>RECICLADORA DE ASFALTO A FRIO SOBRE RODAS, LARGURA FRESAGEM DE 2,0 M, POTÊNCIA 422 HP - JUROS. AF_11/2014</v>
          </cell>
          <cell r="C5864" t="str">
            <v>H</v>
          </cell>
          <cell r="D5864">
            <v>29.9</v>
          </cell>
        </row>
        <row r="5865">
          <cell r="A5865">
            <v>89248</v>
          </cell>
          <cell r="B5865" t="str">
            <v>RECICLADORA DE ASFALTO A FRIO SOBRE RODAS, LARGURA FRESAGEM DE 2,0 M, POTÊNCIA 422 HP - MANUTENÇÃO. AF_11/2014</v>
          </cell>
          <cell r="C5865" t="str">
            <v>H</v>
          </cell>
          <cell r="D5865">
            <v>177.93</v>
          </cell>
        </row>
        <row r="5866">
          <cell r="A5866">
            <v>89249</v>
          </cell>
          <cell r="B5866" t="str">
            <v>RECICLADORA DE ASFALTO A FRIO SOBRE RODAS, LARGURA FRESAGEM DE 2,0 M, POTÊNCIA 422 HP - MATERIAIS NA OPERAÇÃO. AF_11/2014</v>
          </cell>
          <cell r="C5866" t="str">
            <v>H</v>
          </cell>
          <cell r="D5866">
            <v>181.91</v>
          </cell>
        </row>
        <row r="5867">
          <cell r="A5867">
            <v>89253</v>
          </cell>
          <cell r="B5867" t="str">
            <v>VIBROACABADORA DE ASFALTO SOBRE ESTEIRAS, LARGURA DE PAVIMENTAÇÃO 2,13 M A 4,55 M, POTÊNCIA 100 HP, CAPACIDADE 400 T/H - DEPRECIAÇÃO. AF_11/2014</v>
          </cell>
          <cell r="C5867" t="str">
            <v>H</v>
          </cell>
          <cell r="D5867">
            <v>28.87</v>
          </cell>
        </row>
        <row r="5868">
          <cell r="A5868">
            <v>89254</v>
          </cell>
          <cell r="B5868" t="str">
            <v>VIBROACABADORA DE ASFALTO SOBRE ESTEIRAS, LARGURA DE PAVIMENTAÇÃO 2,13 M A 4,55 M, POTÊNCIA 100 HP, CAPACIDADE 400 T/H - JUROS. AF_11/2014</v>
          </cell>
          <cell r="C5868" t="str">
            <v>H</v>
          </cell>
          <cell r="D5868">
            <v>9.8800000000000008</v>
          </cell>
        </row>
        <row r="5869">
          <cell r="A5869">
            <v>89255</v>
          </cell>
          <cell r="B5869" t="str">
            <v>VIBROACABADORA DE ASFALTO SOBRE ESTEIRAS, LARGURA DE PAVIMENTAÇÃO 2,13 M A 4,55 M, POTÊNCIA 100 HP, CAPACIDADE 400 T/H - MANUTENÇÃO. AF_11/2014</v>
          </cell>
          <cell r="C5869" t="str">
            <v>H</v>
          </cell>
          <cell r="D5869">
            <v>46.41</v>
          </cell>
        </row>
        <row r="5870">
          <cell r="A5870">
            <v>89256</v>
          </cell>
          <cell r="B5870" t="str">
            <v>VIBROACABADORA DE ASFALTO SOBRE ESTEIRAS, LARGURA DE PAVIMENTAÇÃO 2,13 M A 4,55 M, POTÊNCIA 100 HP, CAPACIDADE 400 T/H - MATERIAIS NA OPERAÇÃO. AF_11/2014</v>
          </cell>
          <cell r="C5870" t="str">
            <v>H</v>
          </cell>
          <cell r="D5870">
            <v>43.11</v>
          </cell>
        </row>
        <row r="5871">
          <cell r="A5871">
            <v>89259</v>
          </cell>
          <cell r="B5871" t="str">
            <v>GUINDAUTO HIDRÁULICO, CAPACIDADE MÁXIMA DE CARGA 6200 KG, MOMENTO MÁXIMO DE CARGA 11,7 TM, ALCANCE MÁXIMO HORIZONTAL 9,70 M, INCLUSIVE CAMINHÃO TOCO PBT 16.000 KG, POTÊNCIA DE 189 CV - DEPRECIAÇÃO. AF_06/2014</v>
          </cell>
          <cell r="C5871" t="str">
            <v>H</v>
          </cell>
          <cell r="D5871">
            <v>8.07</v>
          </cell>
        </row>
        <row r="5872">
          <cell r="A5872">
            <v>89260</v>
          </cell>
          <cell r="B5872" t="str">
            <v>GUINDAUTO HIDRÁULICO, CAPACIDADE MÁXIMA DE CARGA 6200 KG, MOMENTO MÁXIMO DE CARGA 11,7 TM, ALCANCE MÁXIMO HORIZONTAL 9,70 M, INCLUSIVE CAMINHÃO TOCO PBT 16.000 KG, POTÊNCIA DE 189 CV - JUROS. AF_06/2014</v>
          </cell>
          <cell r="C5872" t="str">
            <v>H</v>
          </cell>
          <cell r="D5872">
            <v>3.21</v>
          </cell>
        </row>
        <row r="5873">
          <cell r="A5873">
            <v>89262</v>
          </cell>
          <cell r="B5873" t="str">
            <v>GUINDAUTO HIDRÁULICO, CAPACIDADE MÁXIMA DE CARGA 6200 KG, MOMENTO MÁXIMO DE CARGA 11,7 TM, ALCANCE MÁXIMO HORIZONTAL 9,70 M, INCLUSIVE CAMINHÃO TOCO PBT 16.000 KG, POTÊNCIA DE 189 CV - MANUTENÇÃO. AF_06/2014</v>
          </cell>
          <cell r="C5873" t="str">
            <v>H</v>
          </cell>
          <cell r="D5873">
            <v>15.129999999999999</v>
          </cell>
        </row>
        <row r="5874">
          <cell r="A5874">
            <v>89264</v>
          </cell>
          <cell r="B5874" t="str">
            <v>CAMINHÃO TOCO, PBT 16.000 KG, CARGA ÚTIL MÁX. 10.685 KG, DIST. ENTRE EIXOS 4,8 M, POTÊNCIA 189 CV, INCLUSIVE CARROCERIA FIXA ABERTA DE MADEIRA P/ TRANSPORTE GERAL DE CARGA SECA, DIMEN. APROX. 2,5 X 7,00 X 0,50 M - DEPRECIAÇÃO. AF_06/2014</v>
          </cell>
          <cell r="C5874" t="str">
            <v>H</v>
          </cell>
          <cell r="D5874">
            <v>6.19</v>
          </cell>
        </row>
        <row r="5875">
          <cell r="A5875">
            <v>89265</v>
          </cell>
          <cell r="B5875" t="str">
            <v>CAMINHÃO TOCO, PBT 16.000 KG, CARGA ÚTIL MÁX. 10.685 KG, DIST. ENTRE EIXOS 4,8 M, POTÊNCIA 189 CV, INCLUSIVE CARROCERIA FIXA ABERTA DE MADEIRA P/ TRANSPORTE GERAL DE CARGA SECA, DIMEN. APROX. 2,5 X 7,00 X 0,50 M - JUROS. AF_06/2014</v>
          </cell>
          <cell r="C5875" t="str">
            <v>H</v>
          </cell>
          <cell r="D5875">
            <v>2.46</v>
          </cell>
        </row>
        <row r="5876">
          <cell r="A5876">
            <v>89266</v>
          </cell>
          <cell r="B5876" t="str">
            <v>CAMINHÃO TOCO, PBT 16.000 KG, CARGA ÚTIL MÁX. 10.685 KG, DIST. ENTRE EIXOS 4,8 M, POTÊNCIA 189 CV, INCLUSIVE CARROCERIA FIXA ABERTA DE MADEIRA P/ TRANSPORTE GERAL DE CARGA SECA, DIMEN. APROX. 2,5 X 7,00 X 0,50 M - IMPOSTOS E SEGUROS. AF_06/2014</v>
          </cell>
          <cell r="C5876" t="str">
            <v>H</v>
          </cell>
          <cell r="D5876">
            <v>0.49</v>
          </cell>
        </row>
        <row r="5877">
          <cell r="A5877">
            <v>89267</v>
          </cell>
          <cell r="B5877" t="str">
            <v>GUINDASTE HIDRÁULICO AUTOPROPELIDO, COM LANÇA TELESCÓPICA 28,80 M, CAPACIDADE MÁXIMA 30 T, POTÊNCIA 97 KW, TRAÇÃO 4 X 4 - DEPRECIAÇÃO. AF_11/2014</v>
          </cell>
          <cell r="C5877" t="str">
            <v>H</v>
          </cell>
          <cell r="D5877">
            <v>24.65</v>
          </cell>
        </row>
        <row r="5878">
          <cell r="A5878">
            <v>89268</v>
          </cell>
          <cell r="B5878" t="str">
            <v>GUINDASTE HIDRÁULICO AUTOPROPELIDO, COM LANÇA TELESCÓPICA 28,80 M, CAPACIDADE MÁXIMA 30 T, POTÊNCIA 97 KW, TRAÇÃO 4 X 4 - JUROS. AF_11/2014</v>
          </cell>
          <cell r="C5878" t="str">
            <v>H</v>
          </cell>
          <cell r="D5878">
            <v>8.44</v>
          </cell>
        </row>
        <row r="5879">
          <cell r="A5879">
            <v>89269</v>
          </cell>
          <cell r="B5879" t="str">
            <v>GUINDASTE HIDRÁULICO AUTOPROPELIDO, COM LANÇA TELESCÓPICA 28,80 M, CAPACIDADE MÁXIMA 30 T, POTÊNCIA 97 KW, TRAÇÃO 4 X 4 - IMPOSTOS E SEGUROS. AF_11/2014</v>
          </cell>
          <cell r="C5879" t="str">
            <v>H</v>
          </cell>
          <cell r="D5879">
            <v>1.72</v>
          </cell>
        </row>
        <row r="5880">
          <cell r="A5880">
            <v>89270</v>
          </cell>
          <cell r="B5880" t="str">
            <v>GUINDASTE HIDRÁULICO AUTOPROPELIDO, COM LANÇA TELESCÓPICA 28,80 M, CAPACIDADE MÁXIMA 30 T, POTÊNCIA 97 KW, TRAÇÃO 4 X 4 - MANUTENÇÃO. AF_11/2014</v>
          </cell>
          <cell r="C5880" t="str">
            <v>H</v>
          </cell>
          <cell r="D5880">
            <v>39.630000000000003</v>
          </cell>
        </row>
        <row r="5881">
          <cell r="A5881">
            <v>89271</v>
          </cell>
          <cell r="B5881" t="str">
            <v>GUINDASTE HIDRÁULICO AUTOPROPELIDO, COM LANÇA TELESCÓPICA 28,80 M, CAPACIDADE MÁXIMA 30 T, POTÊNCIA 97 KW, TRAÇÃO 4 X 4 - MATERIAIS NA OPERAÇÃO. AF_11/2014</v>
          </cell>
          <cell r="C5881" t="str">
            <v>H</v>
          </cell>
          <cell r="D5881">
            <v>56.04</v>
          </cell>
        </row>
        <row r="5882">
          <cell r="A5882">
            <v>89274</v>
          </cell>
          <cell r="B5882" t="str">
            <v>BETONEIRA CAPACIDADE NOMINAL DE 600 L, CAPACIDADE DE MISTURA 440 L, MOTOR A DIESEL POTÊNCIA 10 HP, COM CARREGADOR - DEPRECIAÇÃO. AF_11/2014</v>
          </cell>
          <cell r="C5882" t="str">
            <v>H</v>
          </cell>
          <cell r="D5882">
            <v>1.29</v>
          </cell>
        </row>
        <row r="5883">
          <cell r="A5883">
            <v>89275</v>
          </cell>
          <cell r="B5883" t="str">
            <v>BETONEIRA CAPACIDADE NOMINAL DE 600 L, CAPACIDADE DE MISTURA 440 L, MOTOR A DIESEL POTÊNCIA 10 HP, COM CARREGADOR - JUROS. AF_11/2014</v>
          </cell>
          <cell r="C5883" t="str">
            <v>H</v>
          </cell>
          <cell r="D5883">
            <v>0.28999999999999998</v>
          </cell>
        </row>
        <row r="5884">
          <cell r="A5884">
            <v>89276</v>
          </cell>
          <cell r="B5884" t="str">
            <v>BETONEIRA CAPACIDADE NOMINAL DE 600 L, CAPACIDADE DE MISTURA 440 L, MOTOR A DIESEL POTÊNCIA 10 HP, COM CARREGADOR - MANUTENÇÃO. AF_11/2014</v>
          </cell>
          <cell r="C5884" t="str">
            <v>H</v>
          </cell>
          <cell r="D5884">
            <v>1.21</v>
          </cell>
        </row>
        <row r="5885">
          <cell r="A5885">
            <v>89277</v>
          </cell>
          <cell r="B5885" t="str">
            <v>BETONEIRA CAPACIDADE NOMINAL DE 600 L, CAPACIDADE DE MISTURA 440 L, MOTOR A DIESEL POTÊNCIA 10 HP, COM CARREGADOR - MATERIAIS NA OPERAÇÃO. AF_11/2014</v>
          </cell>
          <cell r="C5885" t="str">
            <v>H</v>
          </cell>
          <cell r="D5885">
            <v>4.3</v>
          </cell>
        </row>
        <row r="5886">
          <cell r="A5886">
            <v>89280</v>
          </cell>
          <cell r="B5886" t="str">
            <v>ROLO COMPACTADOR VIBRATÓRIO TANDEM AÇO LISO, POTÊNCIA 58 HP, PESO SEM/COM LASTRO 6,5 / 9,4 T, LARGURA DE TRABALHO 1,2 M - DEPRECIAÇÃO. AF_06/2014</v>
          </cell>
          <cell r="C5886" t="str">
            <v>H</v>
          </cell>
          <cell r="D5886">
            <v>16.96</v>
          </cell>
        </row>
        <row r="5887">
          <cell r="A5887">
            <v>89281</v>
          </cell>
          <cell r="B5887" t="str">
            <v>ROLO COMPACTADOR VIBRATÓRIO TANDEM AÇO LISO, POTÊNCIA 58 HP, PESO SEM/COM LASTRO 6,5 / 9,4 T, LARGURA DE TRABALHO 1,2 M - JUROS. AF_06/2014</v>
          </cell>
          <cell r="C5887" t="str">
            <v>H</v>
          </cell>
          <cell r="D5887">
            <v>4.45</v>
          </cell>
        </row>
        <row r="5888">
          <cell r="A5888">
            <v>89349</v>
          </cell>
          <cell r="B5888" t="str">
            <v>REGISTRO DE PRESSÃO BRUTO, LATÃO, ROSCÁVEL, 1/2", FORNECIDO E INSTALADO EM RAMAL DE ÁGUA. AF_12/2014</v>
          </cell>
          <cell r="C5888" t="str">
            <v>UN</v>
          </cell>
          <cell r="D5888">
            <v>16.09</v>
          </cell>
        </row>
        <row r="5889">
          <cell r="A5889">
            <v>89351</v>
          </cell>
          <cell r="B5889" t="str">
            <v>REGISTRO DE PRESSÃO BRUTO, ROSCÁVEL, 3/4", FORNECIDO E INSTALADO EM RAMAL DE ÁGUA. AF_12/2014</v>
          </cell>
          <cell r="C5889" t="str">
            <v>UN</v>
          </cell>
          <cell r="D5889">
            <v>18.03</v>
          </cell>
        </row>
        <row r="5890">
          <cell r="A5890">
            <v>89352</v>
          </cell>
          <cell r="B5890" t="str">
            <v>REGISTRO DE GAVETA BRUTO, LATÃO, ROSCÁVEL, 1/2", FORNECIDO E INSTALADO EM RAMAL DE ÁGUA. AF_12/2014</v>
          </cell>
          <cell r="C5890" t="str">
            <v>UN</v>
          </cell>
          <cell r="D5890">
            <v>20.2</v>
          </cell>
        </row>
        <row r="5891">
          <cell r="A5891">
            <v>89353</v>
          </cell>
          <cell r="B5891" t="str">
            <v>REGISTRO DE GAVETA BRUTO, LATÃO, ROSCÁVEL, 3/4", FORNECIDO E INSTALADO EM RAMAL DE ÁGUA. AF_12/2014</v>
          </cell>
          <cell r="C5891" t="str">
            <v>UN</v>
          </cell>
          <cell r="D5891">
            <v>20.98</v>
          </cell>
        </row>
        <row r="5892">
          <cell r="A5892">
            <v>89354</v>
          </cell>
          <cell r="B5892" t="str">
            <v>MISTURADOR MONOCOMANDO PARA CHUVEIRO, BASE BRUTA E ACABAMENTO CROMADO, FORNECIDO E INSTALADO EM RAMAL DE ÁGUA. AF_12/2014</v>
          </cell>
          <cell r="C5892" t="str">
            <v>UN</v>
          </cell>
          <cell r="D5892">
            <v>177.93</v>
          </cell>
        </row>
        <row r="5893">
          <cell r="A5893">
            <v>89355</v>
          </cell>
          <cell r="B5893" t="str">
            <v>TUBO, PVC, SOLDÁVEL, DN 20MM, INSTALADO EM RAMAL OU SUB-RAMAL DE ÁGUA - FORNECIMENTO E INSTALAÇÃO. AF_12/2014</v>
          </cell>
          <cell r="C5893" t="str">
            <v>M</v>
          </cell>
          <cell r="D5893">
            <v>11.77</v>
          </cell>
        </row>
        <row r="5894">
          <cell r="A5894">
            <v>89356</v>
          </cell>
          <cell r="B5894" t="str">
            <v>TUBO, PVC, SOLDÁVEL, DN 25MM, INSTALADO EM RAMAL OU SUB-RAMAL DE ÁGUA - FORNECIMENTO E INSTALAÇÃO. AF_12/2014</v>
          </cell>
          <cell r="C5894" t="str">
            <v>M</v>
          </cell>
          <cell r="D5894">
            <v>13.98</v>
          </cell>
        </row>
        <row r="5895">
          <cell r="A5895">
            <v>89357</v>
          </cell>
          <cell r="B5895" t="str">
            <v>TUBO, PVC, SOLDÁVEL, DN 32MM, INSTALADO EM RAMAL OU SUB-RAMAL DE ÁGUA - FORNECIMENTO E INSTALAÇÃO. AF_12/2014</v>
          </cell>
          <cell r="C5895" t="str">
            <v>M</v>
          </cell>
          <cell r="D5895">
            <v>19.400000000000002</v>
          </cell>
        </row>
        <row r="5896">
          <cell r="A5896">
            <v>89358</v>
          </cell>
          <cell r="B5896" t="str">
            <v>JOELHO 90 GRAUS, PVC, SOLDÁVEL, DN 20MM, INSTALADO EM RAMAL OU SUB-RAMAL DE ÁGUA - FORNECIMENTO E INSTALAÇÃO. AF_12/2014</v>
          </cell>
          <cell r="C5896" t="str">
            <v>UN</v>
          </cell>
          <cell r="D5896">
            <v>4.6899999999999995</v>
          </cell>
        </row>
        <row r="5897">
          <cell r="A5897">
            <v>89359</v>
          </cell>
          <cell r="B5897" t="str">
            <v>JOELHO 45 GRAUS, PVC, SOLDÁVEL, DN 20MM, INSTALADO EM RAMAL OU SUB-RAMAL DE ÁGUA - FORNECIMENTO E INSTALAÇÃO. AF_12/2014</v>
          </cell>
          <cell r="C5897" t="str">
            <v>UN</v>
          </cell>
          <cell r="D5897">
            <v>4.8599999999999994</v>
          </cell>
        </row>
        <row r="5898">
          <cell r="A5898">
            <v>89362</v>
          </cell>
          <cell r="B5898" t="str">
            <v>JOELHO 90 GRAUS, PVC, SOLDÁVEL, DN 25MM, INSTALADO EM RAMAL OU SUB-RAMAL DE ÁGUA - FORNECIMENTO E INSTALAÇÃO. AF_12/2014</v>
          </cell>
          <cell r="C5898" t="str">
            <v>UN</v>
          </cell>
          <cell r="D5898">
            <v>5.6</v>
          </cell>
        </row>
        <row r="5899">
          <cell r="A5899">
            <v>89366</v>
          </cell>
          <cell r="B5899" t="str">
            <v>JOELHO 90 GRAUS COM BUCHA DE LATÃO, PVC, SOLDÁVEL, DN 25MM, X 3/4 INSTALADO EM RAMAL OU SUB-RAMAL DE ÁGUA - FORNECIMENTO E INSTALAÇÃO. AF_12/2014</v>
          </cell>
          <cell r="C5899" t="str">
            <v>UN</v>
          </cell>
          <cell r="D5899">
            <v>9.4899999999999984</v>
          </cell>
        </row>
        <row r="5900">
          <cell r="A5900">
            <v>89371</v>
          </cell>
          <cell r="B5900" t="str">
            <v>LUVA, PVC, SOLDÁVEL, DN 20MM, INSTALADO EM RAMAL OU SUB-RAMAL DE ÁGUA - FORNECIMENTO E INSTALAÇÃO. AF_12/2014</v>
          </cell>
          <cell r="C5900" t="str">
            <v>UN</v>
          </cell>
          <cell r="D5900">
            <v>3.52</v>
          </cell>
        </row>
        <row r="5901">
          <cell r="A5901">
            <v>89373</v>
          </cell>
          <cell r="B5901" t="str">
            <v>LUVA DE REDUÇÃO, PVC, SOLDÁVEL, DN 25MM X 20MM, INSTALADO EM RAMAL OU SUB-RAMAL DE ÁGUA - FORNECIMENTO E INSTALAÇÃO. AF_12/2014</v>
          </cell>
          <cell r="C5901" t="str">
            <v>UN</v>
          </cell>
          <cell r="D5901">
            <v>3.85</v>
          </cell>
        </row>
        <row r="5902">
          <cell r="A5902">
            <v>89374</v>
          </cell>
          <cell r="B5902" t="str">
            <v>LUVA COM BUCHA DE LATÃO, PVC, SOLDÁVEL, DN 20MM X 1/2, INSTALADO EM RAMAL OU SUB-RAMAL DE ÁGUA - FORNECIMENTO E INSTALAÇÃO. AF_12/2014</v>
          </cell>
          <cell r="C5902" t="str">
            <v>UN</v>
          </cell>
          <cell r="D5902">
            <v>6.27</v>
          </cell>
        </row>
        <row r="5903">
          <cell r="A5903">
            <v>89376</v>
          </cell>
          <cell r="B5903" t="str">
            <v>ADAPTADOR CURTO COM BOLSA E ROSCA PARA REGISTRO, PVC, SOLDÁVEL, DN 20MM X 1/2, INSTALADO EM RAMAL OU SUB-RAMAL DE ÁGUA - FORNECIMENTO E INSTALAÇÃO. AF_12/2014</v>
          </cell>
          <cell r="C5903" t="str">
            <v>UN</v>
          </cell>
          <cell r="D5903">
            <v>3.61</v>
          </cell>
        </row>
        <row r="5904">
          <cell r="A5904">
            <v>89378</v>
          </cell>
          <cell r="B5904" t="str">
            <v>LUVA, PVC, SOLDÁVEL, DN 25MM, INSTALADO EM RAMAL OU SUB-RAMAL DE ÁGUA - FORNECIMENTO E INSTALAÇÃO. AF_12/2014</v>
          </cell>
          <cell r="C5904" t="str">
            <v>UN</v>
          </cell>
          <cell r="D5904">
            <v>4.12</v>
          </cell>
        </row>
        <row r="5905">
          <cell r="A5905">
            <v>89383</v>
          </cell>
          <cell r="B5905" t="str">
            <v>ADAPTADOR CURTO COM BOLSA E ROSCA PARA REGISTRO, PVC, SOLDÁVEL, DN 25MM X 3/4, INSTALADO EM RAMAL OU SUB-RAMAL DE ÁGUA - FORNECIMENTO E INSTALAÇÃO. AF_12/2014</v>
          </cell>
          <cell r="C5905" t="str">
            <v>UN</v>
          </cell>
          <cell r="D5905">
            <v>4.2300000000000004</v>
          </cell>
        </row>
        <row r="5906">
          <cell r="A5906">
            <v>89385</v>
          </cell>
          <cell r="B5906" t="str">
            <v>LUVA SOLDÁVEL E COM ROSCA, PVC, SOLDÁVEL, DN 25MM X 3/4, INSTALADO EM RAMAL OU SUB-RAMAL DE ÁGUA - FORNECIMENTO E INSTALAÇÃO. AF_12/2014</v>
          </cell>
          <cell r="C5906" t="str">
            <v>UN</v>
          </cell>
          <cell r="D5906">
            <v>4.5199999999999996</v>
          </cell>
        </row>
        <row r="5907">
          <cell r="A5907">
            <v>89386</v>
          </cell>
          <cell r="B5907" t="str">
            <v>LUVA, PVC, SOLDÁVEL, DN 32MM, INSTALADO EM RAMAL OU SUB-RAMAL DE ÁGUA - FORNECIMENTO E INSTALAÇÃO. AF_12/2014</v>
          </cell>
          <cell r="C5907" t="str">
            <v>UN</v>
          </cell>
          <cell r="D5907">
            <v>5.4499999999999993</v>
          </cell>
        </row>
        <row r="5908">
          <cell r="A5908">
            <v>89388</v>
          </cell>
          <cell r="B5908" t="str">
            <v>LUVA DE REDUÇÃO, PVC, SOLDÁVEL, DN 40MM X 32MM, INSTALADO EM RAMAL OU SUB-RAMAL DE ÁGUA - FORNECIMENTO E INSTALAÇÃO. AF_12/2014</v>
          </cell>
          <cell r="C5908" t="str">
            <v>UN</v>
          </cell>
          <cell r="D5908">
            <v>6.7100000000000009</v>
          </cell>
        </row>
        <row r="5909">
          <cell r="A5909">
            <v>89393</v>
          </cell>
          <cell r="B5909" t="str">
            <v>TE, PVC, SOLDÁVEL, DN 20MM, INSTALADO EM RAMAL OU SUB-RAMAL DE ÁGUA - FORNECIMENTO E INSTALAÇÃO. AF_12/2014</v>
          </cell>
          <cell r="C5909" t="str">
            <v>UN</v>
          </cell>
          <cell r="D5909">
            <v>6.51</v>
          </cell>
        </row>
        <row r="5910">
          <cell r="A5910">
            <v>89395</v>
          </cell>
          <cell r="B5910" t="str">
            <v>TE, PVC, SOLDÁVEL, DN 25MM, INSTALADO EM RAMAL OU SUB-RAMAL DE ÁGUA - FORNECIMENTO E INSTALAÇÃO. AF_12/2014</v>
          </cell>
          <cell r="C5910" t="str">
            <v>UN</v>
          </cell>
          <cell r="D5910">
            <v>7.7799999999999994</v>
          </cell>
        </row>
        <row r="5911">
          <cell r="A5911">
            <v>89396</v>
          </cell>
          <cell r="B5911" t="str">
            <v>TÊ COM BUCHA DE LATÃO NA BOLSA CENTRAL, PVC, SOLDÁVEL, DN 25MM X 1/2, INSTALADO EM RAMAL OU SUB-RAMAL DE ÁGUA - FORNECIMENTO E INSTALAÇÃO. AF_12/2014</v>
          </cell>
          <cell r="C5911" t="str">
            <v>UN</v>
          </cell>
          <cell r="D5911">
            <v>13.02</v>
          </cell>
        </row>
        <row r="5912">
          <cell r="A5912">
            <v>89397</v>
          </cell>
          <cell r="B5912" t="str">
            <v>TÊ DE REDUÇÃO, PVC, SOLDÁVEL, DN 25MM X 20MM, INSTALADO EM RAMAL OU SUB-RAMAL DE ÁGUA - FORNECIMENTO E INSTALAÇÃO. AF_12/2014</v>
          </cell>
          <cell r="C5912" t="str">
            <v>UN</v>
          </cell>
          <cell r="D5912">
            <v>8.8800000000000008</v>
          </cell>
        </row>
        <row r="5913">
          <cell r="A5913">
            <v>89398</v>
          </cell>
          <cell r="B5913" t="str">
            <v>TE, PVC, SOLDÁVEL, DN 32MM, INSTALADO EM RAMAL OU SUB-RAMAL DE ÁGUA - FORNECIMENTO E INSTALAÇÃO. AF_12/2014</v>
          </cell>
          <cell r="C5913" t="str">
            <v>UN</v>
          </cell>
          <cell r="D5913">
            <v>10.44</v>
          </cell>
        </row>
        <row r="5914">
          <cell r="A5914">
            <v>89400</v>
          </cell>
          <cell r="B5914" t="str">
            <v>TÊ DE REDUÇÃO, PVC, SOLDÁVEL, DN 32MM X 25MM, INSTALADO EM RAMAL OU SUB-RAMAL DE ÁGUA - FORNECIMENTO E INSTALAÇÃO. AF_12/2014</v>
          </cell>
          <cell r="C5914" t="str">
            <v>UN</v>
          </cell>
          <cell r="D5914">
            <v>12.16</v>
          </cell>
        </row>
        <row r="5915">
          <cell r="A5915">
            <v>89401</v>
          </cell>
          <cell r="B5915" t="str">
            <v>TUBO, PVC, SOLDÁVEL, DN 20MM, INSTALADO EM RAMAL DE DISTRIBUIÇÃO DE ÁGUA - FORNECIMENTO E INSTALAÇÃO. AF_12/2014</v>
          </cell>
          <cell r="C5915" t="str">
            <v>M</v>
          </cell>
          <cell r="D5915">
            <v>5.0600000000000005</v>
          </cell>
        </row>
        <row r="5916">
          <cell r="A5916">
            <v>89402</v>
          </cell>
          <cell r="B5916" t="str">
            <v>TUBO, PVC, SOLDÁVEL, DN 25MM, INSTALADO EM RAMAL DE DISTRIBUIÇÃO DE ÁGUA - FORNECIMENTO E INSTALAÇÃO. AF_12/2014</v>
          </cell>
          <cell r="C5916" t="str">
            <v>M</v>
          </cell>
          <cell r="D5916">
            <v>6.2399999999999993</v>
          </cell>
        </row>
        <row r="5917">
          <cell r="A5917">
            <v>89403</v>
          </cell>
          <cell r="B5917" t="str">
            <v>TUBO, PVC, SOLDÁVEL, DN 32MM, INSTALADO EM RAMAL DE DISTRIBUIÇÃO DE ÁGUA - FORNECIMENTO E INSTALAÇÃO. AF_12/2014</v>
          </cell>
          <cell r="C5917" t="str">
            <v>M</v>
          </cell>
          <cell r="D5917">
            <v>10.149999999999999</v>
          </cell>
        </row>
        <row r="5918">
          <cell r="A5918">
            <v>89404</v>
          </cell>
          <cell r="B5918" t="str">
            <v>JOELHO 90 GRAUS, PVC, SOLDÁVEL, DN 20MM, INSTALADO EM RAMAL DE DISTRIBUIÇÃO DE ÁGUA - FORNECIMENTO E INSTALAÇÃO. AF_12/2014</v>
          </cell>
          <cell r="C5918" t="str">
            <v>UN</v>
          </cell>
          <cell r="D5918">
            <v>3.1100000000000003</v>
          </cell>
        </row>
        <row r="5919">
          <cell r="A5919">
            <v>89405</v>
          </cell>
          <cell r="B5919" t="str">
            <v>JOELHO 45 GRAUS, PVC, SOLDÁVEL, DN 20MM, INSTALADO EM RAMAL DE DISTRIBUIÇÃO DE ÁGUA - FORNECIMENTO E INSTALAÇÃO. AF_12/2014</v>
          </cell>
          <cell r="C5919" t="str">
            <v>UN</v>
          </cell>
          <cell r="D5919">
            <v>3.2800000000000002</v>
          </cell>
        </row>
        <row r="5920">
          <cell r="A5920">
            <v>89408</v>
          </cell>
          <cell r="B5920" t="str">
            <v>JOELHO 90 GRAUS, PVC, SOLDÁVEL, DN 25MM, INSTALADO EM RAMAL DE DISTRIBUIÇÃO DE ÁGUA - FORNECIMENTO E INSTALAÇÃO. AF_12/2014</v>
          </cell>
          <cell r="C5920" t="str">
            <v>UN</v>
          </cell>
          <cell r="D5920">
            <v>3.79</v>
          </cell>
        </row>
        <row r="5921">
          <cell r="A5921">
            <v>89413</v>
          </cell>
          <cell r="B5921" t="str">
            <v>JOELHO 90 GRAUS, PVC, SOLDÁVEL, DN 32MM, INSTALADO EM RAMAL DE DISTRIBUIÇÃO DE ÁGUA - FORNECIMENTO E INSTALAÇÃO. AF_12/2014</v>
          </cell>
          <cell r="C5921" t="str">
            <v>UN</v>
          </cell>
          <cell r="D5921">
            <v>5.26</v>
          </cell>
        </row>
        <row r="5922">
          <cell r="A5922">
            <v>89414</v>
          </cell>
          <cell r="B5922" t="str">
            <v>JOELHO 45 GRAUS, PVC, SOLDÁVEL, DN 32MM, INSTALADO EM RAMAL DE DISTRIBUIÇÃO DE ÁGUA - FORNECIMENTO E INSTALAÇÃO. AF_12/2014</v>
          </cell>
          <cell r="C5922" t="str">
            <v>UN</v>
          </cell>
          <cell r="D5922">
            <v>6.3</v>
          </cell>
        </row>
        <row r="5923">
          <cell r="A5923">
            <v>89417</v>
          </cell>
          <cell r="B5923" t="str">
            <v>LUVA, PVC, SOLDÁVEL, DN 20MM, INSTALADO EM RAMAL DE DISTRIBUIÇÃO DE ÁGUA - FORNECIMENTO E INSTALAÇÃO. AF_12/2014</v>
          </cell>
          <cell r="C5923" t="str">
            <v>UN</v>
          </cell>
          <cell r="D5923">
            <v>2.4899999999999998</v>
          </cell>
        </row>
        <row r="5924">
          <cell r="A5924">
            <v>89420</v>
          </cell>
          <cell r="B5924" t="str">
            <v>LUVA COM BUCHA DE LATÃO, PVC, SOLDÁVEL, DN 20MM X 1/2, INSTALADO EM RAMAL DE DISTRIBUIÇÃO DE ÁGUA - FORNECIMENTO E INSTALAÇÃO. AF_12/2014</v>
          </cell>
          <cell r="C5924" t="str">
            <v>UN</v>
          </cell>
          <cell r="D5924">
            <v>5.24</v>
          </cell>
        </row>
        <row r="5925">
          <cell r="A5925">
            <v>89422</v>
          </cell>
          <cell r="B5925" t="str">
            <v>ADAPTADOR CURTO COM BOLSA E ROSCA PARA REGISTRO, PVC, SOLDÁVEL, DN 20MM X 1/2, INSTALADO EM RAMAL DE DISTRIBUIÇÃO DE ÁGUA - FORNECIMENTO E INSTALAÇÃO. AF_12/2014</v>
          </cell>
          <cell r="C5925" t="str">
            <v>UN</v>
          </cell>
          <cell r="D5925">
            <v>2.58</v>
          </cell>
        </row>
        <row r="5926">
          <cell r="A5926">
            <v>89424</v>
          </cell>
          <cell r="B5926" t="str">
            <v>LUVA, PVC, SOLDÁVEL, DN 25MM, INSTALADO EM RAMAL DE DISTRIBUIÇÃO DE ÁGUA - FORNECIMENTO E INSTALAÇÃO. AF_12/2014</v>
          </cell>
          <cell r="C5926" t="str">
            <v>UN</v>
          </cell>
          <cell r="D5926">
            <v>2.91</v>
          </cell>
        </row>
        <row r="5927">
          <cell r="A5927">
            <v>89431</v>
          </cell>
          <cell r="B5927" t="str">
            <v>LUVA, PVC, SOLDÁVEL, DN 32MM, INSTALADO EM RAMAL DE DISTRIBUIÇÃO DE ÁGUA - FORNECIMENTO E INSTALAÇÃO. AF_12/2014</v>
          </cell>
          <cell r="C5927" t="str">
            <v>UN</v>
          </cell>
          <cell r="D5927">
            <v>3.99</v>
          </cell>
        </row>
        <row r="5928">
          <cell r="A5928">
            <v>89435</v>
          </cell>
          <cell r="B5928" t="str">
            <v>UNIÃO, PVC, SOLDÁVEL, DN 32MM, INSTALADO EM RAMAL DE DISTRIBUIÇÃO DE ÁGUA - FORNECIMENTO E INSTALAÇÃO. AF_12/2014</v>
          </cell>
          <cell r="C5928" t="str">
            <v>UN</v>
          </cell>
          <cell r="D5928">
            <v>13</v>
          </cell>
        </row>
        <row r="5929">
          <cell r="A5929">
            <v>89436</v>
          </cell>
          <cell r="B5929" t="str">
            <v>ADAPTADOR CURTO COM BOLSA E ROSCA PARA REGISTRO, PVC, SOLDÁVEL, DN 32MM X 1, INSTALADO EM RAMAL DE DISTRIBUIÇÃO DE ÁGUA - FORNECIMENTO E INSTALAÇÃO. AF_12/2014</v>
          </cell>
          <cell r="C5929" t="str">
            <v>UN</v>
          </cell>
          <cell r="D5929">
            <v>4.13</v>
          </cell>
        </row>
        <row r="5930">
          <cell r="A5930">
            <v>89438</v>
          </cell>
          <cell r="B5930" t="str">
            <v>TE, PVC, SOLDÁVEL, DN 20MM, INSTALADO EM RAMAL DE DISTRIBUIÇÃO DE ÁGUA - FORNECIMENTO E INSTALAÇÃO. AF_12/2014</v>
          </cell>
          <cell r="C5930" t="str">
            <v>UN</v>
          </cell>
          <cell r="D5930">
            <v>4.42</v>
          </cell>
        </row>
        <row r="5931">
          <cell r="A5931">
            <v>89440</v>
          </cell>
          <cell r="B5931" t="str">
            <v>TE, PVC, SOLDÁVEL, DN 25MM, INSTALADO EM RAMAL DE DISTRIBUIÇÃO DE ÁGUA - FORNECIMENTO E INSTALAÇÃO. AF_12/2014</v>
          </cell>
          <cell r="C5931" t="str">
            <v>UN</v>
          </cell>
          <cell r="D5931">
            <v>5.36</v>
          </cell>
        </row>
        <row r="5932">
          <cell r="A5932">
            <v>89442</v>
          </cell>
          <cell r="B5932" t="str">
            <v>TÊ DE REDUÇÃO, PVC, SOLDÁVEL, DN 25MM X 20MM, INSTALADO EM RAMAL DE DISTRIBUIÇÃO DE ÁGUA - FORNECIMENTO E INSTALAÇÃO. AF_12/2014</v>
          </cell>
          <cell r="C5932" t="str">
            <v>UN</v>
          </cell>
          <cell r="D5932">
            <v>6.46</v>
          </cell>
        </row>
        <row r="5933">
          <cell r="A5933">
            <v>89443</v>
          </cell>
          <cell r="B5933" t="str">
            <v>TE, PVC, SOLDÁVEL, DN 32MM, INSTALADO EM RAMAL DE DISTRIBUIÇÃO DE ÁGUA - FORNECIMENTO E INSTALAÇÃO. AF_12/2014</v>
          </cell>
          <cell r="C5933" t="str">
            <v>UN</v>
          </cell>
          <cell r="D5933">
            <v>7.5600000000000005</v>
          </cell>
        </row>
        <row r="5934">
          <cell r="A5934">
            <v>89445</v>
          </cell>
          <cell r="B5934" t="str">
            <v>TÊ DE REDUÇÃO, PVC, SOLDÁVEL, DN 32MM X 25MM, INSTALADO EM RAMAL DE DISTRIBUIÇÃO DE ÁGUA - FORNECIMENTO E INSTALAÇÃO. AF_12/2014</v>
          </cell>
          <cell r="C5934" t="str">
            <v>UN</v>
          </cell>
          <cell r="D5934">
            <v>9.2799999999999994</v>
          </cell>
        </row>
        <row r="5935">
          <cell r="A5935">
            <v>89446</v>
          </cell>
          <cell r="B5935" t="str">
            <v>TUBO, PVC, SOLDÁVEL, DN 25MM, INSTALADO EM PRUMADA DE ÁGUA - FORNECIMENTO E INSTALAÇÃO. AF_12/2014</v>
          </cell>
          <cell r="C5935" t="str">
            <v>M</v>
          </cell>
          <cell r="D5935">
            <v>3.3099999999999996</v>
          </cell>
        </row>
        <row r="5936">
          <cell r="A5936">
            <v>89447</v>
          </cell>
          <cell r="B5936" t="str">
            <v>TUBO, PVC, SOLDÁVEL, DN 32MM, INSTALADO EM PRUMADA DE ÁGUA - FORNECIMENTO E INSTALAÇÃO. AF_12/2014</v>
          </cell>
          <cell r="C5936" t="str">
            <v>M</v>
          </cell>
          <cell r="D5936">
            <v>6.68</v>
          </cell>
        </row>
        <row r="5937">
          <cell r="A5937">
            <v>89448</v>
          </cell>
          <cell r="B5937" t="str">
            <v>TUBO, PVC, SOLDÁVEL, DN 40MM, INSTALADO EM PRUMADA DE ÁGUA - FORNECIMENTO E INSTALAÇÃO. AF_12/2014</v>
          </cell>
          <cell r="C5937" t="str">
            <v>M</v>
          </cell>
          <cell r="D5937">
            <v>9.620000000000001</v>
          </cell>
        </row>
        <row r="5938">
          <cell r="A5938">
            <v>89449</v>
          </cell>
          <cell r="B5938" t="str">
            <v>TUBO, PVC, SOLDÁVEL, DN 50MM, INSTALADO EM PRUMADA DE ÁGUA - FORNECIMENTO E INSTALAÇÃO. AF_12/2014</v>
          </cell>
          <cell r="C5938" t="str">
            <v>M</v>
          </cell>
          <cell r="D5938">
            <v>11.89</v>
          </cell>
        </row>
        <row r="5939">
          <cell r="A5939">
            <v>89453</v>
          </cell>
          <cell r="B5939" t="str">
            <v>ALVENARIA DE BLOCOS DE CONCRETO ESTRUTURAL 14X19X39 CM, (ESPESSURA 14 CM), FBK = 4,5 MPA, PARA PAREDES COM ÁREA LÍQUIDA MENOR QUE 6M², SEM VÃOS, UTILIZANDO PALHETA. AF_12/2014</v>
          </cell>
          <cell r="C5939" t="str">
            <v>M2</v>
          </cell>
          <cell r="D5939">
            <v>49.210000000000008</v>
          </cell>
        </row>
        <row r="5940">
          <cell r="A5940">
            <v>89454</v>
          </cell>
          <cell r="B5940" t="str">
            <v>ALVENARIA DE BLOCOS DE CONCRETO ESTRUTURAL 14X19X39 CM, (ESPESSURA 14 CM), FBK = 4,5 MPA, PARA PAREDES COM ÁREA LÍQUIDA MAIOR OU IGUAL A 6M², SEM VÃOS, UTILIZANDO PALHETA. AF_12/2014</v>
          </cell>
          <cell r="C5940" t="str">
            <v>M2</v>
          </cell>
          <cell r="D5940">
            <v>46.999999999999993</v>
          </cell>
        </row>
        <row r="5941">
          <cell r="A5941">
            <v>89457</v>
          </cell>
          <cell r="B5941" t="str">
            <v>ALVENARIA DE BLOCOS DE CONCRETO ESTRUTURAL 14X19X39 CM, (ESPESSURA 14 CM), FBK = 4,5 MPA, PARA PAREDES COM ÁREA LÍQUIDA MENOR QUE 6M², COM VÃOS, UTILIZANDO PALHETA. AF_12/2014</v>
          </cell>
          <cell r="C5941" t="str">
            <v>M2</v>
          </cell>
          <cell r="D5941">
            <v>52.350000000000009</v>
          </cell>
        </row>
        <row r="5942">
          <cell r="A5942">
            <v>89458</v>
          </cell>
          <cell r="B5942" t="str">
            <v>ALVENARIA DE BLOCOS DE CONCRETO ESTRUTURAL 14X19X39 CM, (ESPESSURA 14 CM), FBK = 4,5 MPA, PARA PAREDES COM ÁREA LÍQUIDA MAIOR OU IGUAL A 6M², COM VÃOS, UTILIZANDO PALHETA. AF_12/2014</v>
          </cell>
          <cell r="C5942" t="str">
            <v>M2</v>
          </cell>
          <cell r="D5942">
            <v>48.75</v>
          </cell>
        </row>
        <row r="5943">
          <cell r="A5943">
            <v>89462</v>
          </cell>
          <cell r="B5943" t="str">
            <v>ALVENARIA DE BLOCOS DE CONCRETO ESTRUTURAL 14X19X29 CM, (ESPESSURA 14 CM), FBK = 4,5 MPA, PARA PAREDES COM ÁREA LÍQUIDA MENOR QUE 6M², SEM VÃOS, UTILIZANDO PALHETA. AF_12/2014</v>
          </cell>
          <cell r="C5943" t="str">
            <v>M2</v>
          </cell>
          <cell r="D5943">
            <v>56.69</v>
          </cell>
        </row>
        <row r="5944">
          <cell r="A5944">
            <v>89463</v>
          </cell>
          <cell r="B5944" t="str">
            <v>ALVENARIA DE BLOCOS DE CONCRETO ESTRUTURAL 14X19X29 CM, (ESPESSURA 14 CM), FBK = 4,5 MPA, PARA PAREDES COM ÁREA LÍQUIDA MAIOR OU IGUAL A 6M², SEM VÃOS, UTILIZANDO PALHETA. AF_12/2014</v>
          </cell>
          <cell r="C5944" t="str">
            <v>M2</v>
          </cell>
          <cell r="D5944">
            <v>54.720000000000006</v>
          </cell>
        </row>
        <row r="5945">
          <cell r="A5945">
            <v>89466</v>
          </cell>
          <cell r="B5945" t="str">
            <v>ALVENARIA DE BLOCOS DE CONCRETO ESTRUTURAL 14X19X29 CM, (ESPESSURA 14 CM), FBK = 4,5 MPA, PARA PAREDES COM ÁREA LÍQUIDA MENOR QUE 6M², COM VÃOS, UTILIZANDO PALHETA. AF_12/2014</v>
          </cell>
          <cell r="C5945" t="str">
            <v>M2</v>
          </cell>
          <cell r="D5945">
            <v>59.98</v>
          </cell>
        </row>
        <row r="5946">
          <cell r="A5946">
            <v>89467</v>
          </cell>
          <cell r="B5946" t="str">
            <v>ALVENARIA DE BLOCOS DE CONCRETO ESTRUTURAL 14X19X29 CM, (ESPESSURA 14 CM), FBK = 4,5 MPA, PARA PAREDES COM ÁREA LÍQUIDA MAIOR OU IGUAL A 6M², COM VÃOS, UTILIZANDO PALHETA. AF_12/2014</v>
          </cell>
          <cell r="C5946" t="str">
            <v>M2</v>
          </cell>
          <cell r="D5946">
            <v>56.480000000000004</v>
          </cell>
        </row>
        <row r="5947">
          <cell r="A5947">
            <v>89481</v>
          </cell>
          <cell r="B5947" t="str">
            <v>JOELHO 90 GRAUS, PVC, SOLDÁVEL, DN 25MM, INSTALADO EM PRUMADA DE ÁGUA - FORNECIMENTO E INSTALAÇÃO. AF_12/2014</v>
          </cell>
          <cell r="C5947" t="str">
            <v>UN</v>
          </cell>
          <cell r="D5947">
            <v>2.87</v>
          </cell>
        </row>
        <row r="5948">
          <cell r="A5948">
            <v>89482</v>
          </cell>
          <cell r="B5948" t="str">
            <v>CAIXA SIFONADA, PVC, DN 100 X 100 X 50 MM, FORNECIDA E INSTALADA EM RAMAIS DE ENCAMINHAMENTO DE ÁGUA PLUVIAL. AF_12/2014</v>
          </cell>
          <cell r="C5948" t="str">
            <v>UN</v>
          </cell>
          <cell r="D5948">
            <v>15.190000000000001</v>
          </cell>
        </row>
        <row r="5949">
          <cell r="A5949">
            <v>89485</v>
          </cell>
          <cell r="B5949" t="str">
            <v>JOELHO 45 GRAUS, PVC, SOLDÁVEL, DN 25MM, INSTALADO EM PRUMADA DE ÁGUA - FORNECIMENTO E INSTALAÇÃO. AF_12/2014</v>
          </cell>
          <cell r="C5949" t="str">
            <v>UN</v>
          </cell>
          <cell r="D5949">
            <v>3.2399999999999998</v>
          </cell>
        </row>
        <row r="5950">
          <cell r="A5950">
            <v>89492</v>
          </cell>
          <cell r="B5950" t="str">
            <v>JOELHO 90 GRAUS, PVC, SOLDÁVEL, DN 32MM, INSTALADO EM PRUMADA DE ÁGUA - FORNECIMENTO E INSTALAÇÃO. AF_12/2014</v>
          </cell>
          <cell r="C5950" t="str">
            <v>UN</v>
          </cell>
          <cell r="D5950">
            <v>4.2300000000000004</v>
          </cell>
        </row>
        <row r="5951">
          <cell r="A5951">
            <v>89493</v>
          </cell>
          <cell r="B5951" t="str">
            <v>JOELHO 45 GRAUS, PVC, SOLDÁVEL, DN 32MM, INSTALADO EM PRUMADA DE ÁGUA - FORNECIMENTO E INSTALAÇÃO. AF_12/2014</v>
          </cell>
          <cell r="C5951" t="str">
            <v>UN</v>
          </cell>
          <cell r="D5951">
            <v>5.27</v>
          </cell>
        </row>
        <row r="5952">
          <cell r="A5952">
            <v>89497</v>
          </cell>
          <cell r="B5952" t="str">
            <v>JOELHO 90 GRAUS, PVC, SOLDÁVEL, DN 40MM, INSTALADO EM PRUMADA DE ÁGUA - FORNECIMENTO E INSTALAÇÃO. AF_12/2014</v>
          </cell>
          <cell r="C5952" t="str">
            <v>UN</v>
          </cell>
          <cell r="D5952">
            <v>6.7399999999999993</v>
          </cell>
        </row>
        <row r="5953">
          <cell r="A5953">
            <v>89498</v>
          </cell>
          <cell r="B5953" t="str">
            <v>JOELHO 45 GRAUS, PVC, SOLDÁVEL, DN 40MM, INSTALADO EM PRUMADA DE ÁGUA - FORNECIMENTO E INSTALAÇÃO. AF_12/2014</v>
          </cell>
          <cell r="C5953" t="str">
            <v>UN</v>
          </cell>
          <cell r="D5953">
            <v>7.03</v>
          </cell>
        </row>
        <row r="5954">
          <cell r="A5954">
            <v>89501</v>
          </cell>
          <cell r="B5954" t="str">
            <v>JOELHO 90 GRAUS, PVC, SOLDÁVEL, DN 50MM, INSTALADO EM PRUMADA DE ÁGUA - FORNECIMENTO E INSTALAÇÃO. AF_12/2014</v>
          </cell>
          <cell r="C5954" t="str">
            <v>UN</v>
          </cell>
          <cell r="D5954">
            <v>8.23</v>
          </cell>
        </row>
        <row r="5955">
          <cell r="A5955">
            <v>89502</v>
          </cell>
          <cell r="B5955" t="str">
            <v>JOELHO 45 GRAUS, PVC, SOLDÁVEL, DN 50MM, INSTALADO EM PRUMADA DE ÁGUA - FORNECIMENTO E INSTALAÇÃO. AF_12/2014</v>
          </cell>
          <cell r="C5955" t="str">
            <v>UN</v>
          </cell>
          <cell r="D5955">
            <v>8.99</v>
          </cell>
        </row>
        <row r="5956">
          <cell r="A5956">
            <v>89509</v>
          </cell>
          <cell r="B5956" t="str">
            <v>TUBO PVC, SÉRIE R, ÁGUA PLUVIAL, DN 50 MM, FORNECIDO E INSTALADO EM RAMAL DE ENCAMINHAMENTO. AF_12/2014</v>
          </cell>
          <cell r="C5956" t="str">
            <v>M</v>
          </cell>
          <cell r="D5956">
            <v>14.16</v>
          </cell>
        </row>
        <row r="5957">
          <cell r="A5957">
            <v>89511</v>
          </cell>
          <cell r="B5957" t="str">
            <v>TUBO PVC, SÉRIE R, ÁGUA PLUVIAL, DN 75 MM, FORNECIDO E INSTALADO EM RAMAL DE ENCAMINHAMENTO. AF_12/2014</v>
          </cell>
          <cell r="C5957" t="str">
            <v>M</v>
          </cell>
          <cell r="D5957">
            <v>21.18</v>
          </cell>
        </row>
        <row r="5958">
          <cell r="A5958">
            <v>89512</v>
          </cell>
          <cell r="B5958" t="str">
            <v>TUBO PVC, SÉRIE R, ÁGUA PLUVIAL, DN 100 MM, FORNECIDO E INSTALADO EM RAMAL DE ENCAMINHAMENTO. AF_12/2014</v>
          </cell>
          <cell r="C5958" t="str">
            <v>M</v>
          </cell>
          <cell r="D5958">
            <v>32.36</v>
          </cell>
        </row>
        <row r="5959">
          <cell r="A5959">
            <v>89522</v>
          </cell>
          <cell r="B5959" t="str">
            <v>JOELHO 90 GRAUS, PVC, SERIE R, ÁGUA PLUVIAL, DN 75 MM, JUNTA ELÁSTICA, FORNECIDO E INSTALADO EM RAMAL DE ENCAMINHAMENTO. AF_12/2014</v>
          </cell>
          <cell r="C5959" t="str">
            <v>UN</v>
          </cell>
          <cell r="D5959">
            <v>17.739999999999998</v>
          </cell>
        </row>
        <row r="5960">
          <cell r="A5960">
            <v>89524</v>
          </cell>
          <cell r="B5960" t="str">
            <v>JOELHO 45 GRAUS, PVC, SERIE R, ÁGUA PLUVIAL, DN 75 MM, JUNTA ELÁSTICA, FORNECIDO E INSTALADO EM RAMAL DE ENCAMINHAMENTO. AF_12/2014</v>
          </cell>
          <cell r="C5960" t="str">
            <v>UN</v>
          </cell>
          <cell r="D5960">
            <v>17.29</v>
          </cell>
        </row>
        <row r="5961">
          <cell r="A5961">
            <v>89528</v>
          </cell>
          <cell r="B5961" t="str">
            <v>LUVA, PVC, SOLDÁVEL, DN 25MM, INSTALADO EM PRUMADA DE ÁGUA - FORNECIMENTO E INSTALAÇÃO. AF_12/2014</v>
          </cell>
          <cell r="C5961" t="str">
            <v>UN</v>
          </cell>
          <cell r="D5961">
            <v>2.2800000000000002</v>
          </cell>
        </row>
        <row r="5962">
          <cell r="A5962">
            <v>89529</v>
          </cell>
          <cell r="B5962" t="str">
            <v>JOELHO 90 GRAUS, PVC, SERIE R, ÁGUA PLUVIAL, DN 100 MM, JUNTA ELÁSTICA, FORNECIDO E INSTALADO EM RAMAL DE ENCAMINHAMENTO. AF_12/2014</v>
          </cell>
          <cell r="C5962" t="str">
            <v>UN</v>
          </cell>
          <cell r="D5962">
            <v>27.619999999999997</v>
          </cell>
        </row>
        <row r="5963">
          <cell r="A5963">
            <v>89532</v>
          </cell>
          <cell r="B5963" t="str">
            <v>LUVA DE REDUÇÃO, PVC, SOLDÁVEL, DN 32MM X 25MM, INSTALADO EM PRUMADA DE ÁGUA - FORNECIMENTO E INSTALAÇÃO. AF_12/2014</v>
          </cell>
          <cell r="C5963" t="str">
            <v>UN</v>
          </cell>
          <cell r="D5963">
            <v>3.6599999999999997</v>
          </cell>
        </row>
        <row r="5964">
          <cell r="A5964">
            <v>89541</v>
          </cell>
          <cell r="B5964" t="str">
            <v>LUVA, PVC, SOLDÁVEL, DN 32MM, INSTALADO EM PRUMADA DE ÁGUA - FORNECIMENTO E INSTALAÇÃO. AF_12/2014</v>
          </cell>
          <cell r="C5964" t="str">
            <v>UN</v>
          </cell>
          <cell r="D5964">
            <v>3.3100000000000005</v>
          </cell>
        </row>
        <row r="5965">
          <cell r="A5965">
            <v>89547</v>
          </cell>
          <cell r="B5965" t="str">
            <v>LUVA SIMPLES, PVC, SERIE R, ÁGUA PLUVIAL, DN 75 MM, JUNTA ELÁSTICA, FORNECIDO E INSTALADO EM RAMAL DE ENCAMINHAMENTO. AF_12/2014</v>
          </cell>
          <cell r="C5965" t="str">
            <v>UN</v>
          </cell>
          <cell r="D5965">
            <v>11.66</v>
          </cell>
        </row>
        <row r="5966">
          <cell r="A5966">
            <v>89553</v>
          </cell>
          <cell r="B5966" t="str">
            <v>ADAPTADOR CURTO COM BOLSA E ROSCA PARA REGISTRO, PVC, SOLDÁVEL, DN 32MM X 1, INSTALADO EM PRUMADA DE ÁGUA - FORNECIMENTO E INSTALAÇÃO. AF_12/2014</v>
          </cell>
          <cell r="C5966" t="str">
            <v>UN</v>
          </cell>
          <cell r="D5966">
            <v>3.45</v>
          </cell>
        </row>
        <row r="5967">
          <cell r="A5967">
            <v>89554</v>
          </cell>
          <cell r="B5967" t="str">
            <v>LUVA SIMPLES, PVC, SERIE R, ÁGUA PLUVIAL, DN 100 MM, JUNTA ELÁSTICA, FORNECIDO E INSTALADO EM RAMAL DE ENCAMINHAMENTO. AF_12/2014</v>
          </cell>
          <cell r="C5967" t="str">
            <v>UN</v>
          </cell>
          <cell r="D5967">
            <v>14.41</v>
          </cell>
        </row>
        <row r="5968">
          <cell r="A5968">
            <v>89557</v>
          </cell>
          <cell r="B5968" t="str">
            <v>REDUÇÃO EXCÊNTRICA, PVC, SERIE R, ÁGUA PLUVIAL, DN 100 X 75 MM, JUNTA ELÁSTICA, FORNECIDO E INSTALADO EM RAMAL DE ENCAMINHAMENTO. AF_12/2014</v>
          </cell>
          <cell r="C5968" t="str">
            <v>UN</v>
          </cell>
          <cell r="D5968">
            <v>16.759999999999998</v>
          </cell>
        </row>
        <row r="5969">
          <cell r="A5969">
            <v>89558</v>
          </cell>
          <cell r="B5969" t="str">
            <v>LUVA, PVC, SOLDÁVEL, DN 40MM, INSTALADO EM PRUMADA DE ÁGUA - FORNECIMENTO E INSTALAÇÃO. AF_12/2014</v>
          </cell>
          <cell r="C5969" t="str">
            <v>UN</v>
          </cell>
          <cell r="D5969">
            <v>5.14</v>
          </cell>
        </row>
        <row r="5970">
          <cell r="A5970">
            <v>89559</v>
          </cell>
          <cell r="B5970" t="str">
            <v>TÊ DE INSPEÇÃO, PVC, SERIE R, ÁGUA PLUVIAL, DN 100 MM, JUNTA ELÁSTICA, FORNECIDO E INSTALADO EM RAMAL DE ENCAMINHAMENTO. AF_12/2014</v>
          </cell>
          <cell r="C5970" t="str">
            <v>UN</v>
          </cell>
          <cell r="D5970">
            <v>36.690000000000005</v>
          </cell>
        </row>
        <row r="5971">
          <cell r="A5971">
            <v>89562</v>
          </cell>
          <cell r="B5971" t="str">
            <v>LUVA DE REDUÇÃO, PVC, SOLDÁVEL, DN 40MM X 32MM, INSTALADO EM PRUMADA DE ÁGUA - FORNECIMENTO E INSTALAÇÃO. AF_12/2014</v>
          </cell>
          <cell r="C5971" t="str">
            <v>UN</v>
          </cell>
          <cell r="D5971">
            <v>5.12</v>
          </cell>
        </row>
        <row r="5972">
          <cell r="A5972">
            <v>89568</v>
          </cell>
          <cell r="B5972" t="str">
            <v>UNIÃO, PVC, SOLDÁVEL, DN 40MM, INSTALADO EM PRUMADA DE ÁGUA - FORNECIMENTO E INSTALAÇÃO. AF_12/2014</v>
          </cell>
          <cell r="C5972" t="str">
            <v>UN</v>
          </cell>
          <cell r="D5972">
            <v>22.47</v>
          </cell>
        </row>
        <row r="5973">
          <cell r="A5973">
            <v>89570</v>
          </cell>
          <cell r="B5973" t="str">
            <v>ADAPTADOR CURTO COM BOLSA E ROSCA PARA REGISTRO, PVC, SOLDÁVEL, DN 40MM X 1.1/2, INSTALADO EM PRUMADA DE ÁGUA - FORNECIMENTO E INSTALAÇÃO. AF_12/2014</v>
          </cell>
          <cell r="C5973" t="str">
            <v>UN</v>
          </cell>
          <cell r="D5973">
            <v>5.62</v>
          </cell>
        </row>
        <row r="5974">
          <cell r="A5974">
            <v>89572</v>
          </cell>
          <cell r="B5974" t="str">
            <v>ADAPTADOR CURTO COM BOLSA E ROSCA PARA REGISTRO, PVC, SOLDÁVEL, DN 40MM X 1.1/4, INSTALADO EM PRUMADA DE ÁGUA - FORNECIMENTO E INSTALAÇÃO. AF_12/2014</v>
          </cell>
          <cell r="C5974" t="str">
            <v>UN</v>
          </cell>
          <cell r="D5974">
            <v>4.96</v>
          </cell>
        </row>
        <row r="5975">
          <cell r="A5975">
            <v>89575</v>
          </cell>
          <cell r="B5975" t="str">
            <v>LUVA, PVC, SOLDÁVEL, DN 50MM, INSTALADO EM PRUMADA DE ÁGUA - FORNECIMENTO E INSTALAÇÃO. AF_12/2014</v>
          </cell>
          <cell r="C5975" t="str">
            <v>UN</v>
          </cell>
          <cell r="D5975">
            <v>6.5</v>
          </cell>
        </row>
        <row r="5976">
          <cell r="A5976">
            <v>89576</v>
          </cell>
          <cell r="B5976" t="str">
            <v>TUBO PVC, SÉRIE R, ÁGUA PLUVIAL, DN 75 MM, FORNECIDO E INSTALADO EM CONDUTORES VERTICAIS DE ÁGUAS PLUVIAIS. AF_12/2014</v>
          </cell>
          <cell r="C5976" t="str">
            <v>M</v>
          </cell>
          <cell r="D5976">
            <v>10.79</v>
          </cell>
        </row>
        <row r="5977">
          <cell r="A5977">
            <v>89578</v>
          </cell>
          <cell r="B5977" t="str">
            <v>TUBO PVC, SÉRIE R, ÁGUA PLUVIAL, DN 100 MM, FORNECIDO E INSTALADO EM CONDUTORES VERTICAIS DE ÁGUAS PLUVIAIS. AF_12/2014</v>
          </cell>
          <cell r="C5977" t="str">
            <v>M</v>
          </cell>
          <cell r="D5977">
            <v>18.16</v>
          </cell>
        </row>
        <row r="5978">
          <cell r="A5978">
            <v>89580</v>
          </cell>
          <cell r="B5978" t="str">
            <v>TUBO PVC, SÉRIE R, ÁGUA PLUVIAL, DN 150 MM, FORNECIDO E INSTALADO EM CONDUTORES VERTICAIS DE ÁGUAS PLUVIAIS. AF_12/2014</v>
          </cell>
          <cell r="C5978" t="str">
            <v>M</v>
          </cell>
          <cell r="D5978">
            <v>35.739999999999995</v>
          </cell>
        </row>
        <row r="5979">
          <cell r="A5979">
            <v>89581</v>
          </cell>
          <cell r="B5979" t="str">
            <v>JOELHO 90 GRAUS, PVC, SERIE R, ÁGUA PLUVIAL, DN 75 MM, JUNTA ELÁSTICA, FORNECIDO E INSTALADO EM CONDUTORES VERTICAIS DE ÁGUAS PLUVIAIS. AF_12/2014</v>
          </cell>
          <cell r="C5979" t="str">
            <v>UN</v>
          </cell>
          <cell r="D5979">
            <v>16.55</v>
          </cell>
        </row>
        <row r="5980">
          <cell r="A5980">
            <v>89582</v>
          </cell>
          <cell r="B5980" t="str">
            <v>JOELHO 45 GRAUS, PVC, SERIE R, ÁGUA PLUVIAL, DN 75 MM, JUNTA ELÁSTICA, FORNECIDO E INSTALADO EM CONDUTORES VERTICAIS DE ÁGUAS PLUVIAIS. AF_12/2014</v>
          </cell>
          <cell r="C5980" t="str">
            <v>UN</v>
          </cell>
          <cell r="D5980">
            <v>16.100000000000001</v>
          </cell>
        </row>
        <row r="5981">
          <cell r="A5981">
            <v>89584</v>
          </cell>
          <cell r="B5981" t="str">
            <v>JOELHO 90 GRAUS, PVC, SERIE R, ÁGUA PLUVIAL, DN 100 MM, JUNTA ELÁSTICA, FORNECIDO E INSTALADO EM CONDUTORES VERTICAIS DE ÁGUAS PLUVIAIS. AF_12/2014</v>
          </cell>
          <cell r="C5981" t="str">
            <v>UN</v>
          </cell>
          <cell r="D5981">
            <v>26.419999999999998</v>
          </cell>
        </row>
        <row r="5982">
          <cell r="A5982">
            <v>89585</v>
          </cell>
          <cell r="B5982" t="str">
            <v>JOELHO 45 GRAUS, PVC, SERIE R, ÁGUA PLUVIAL, DN 100 MM, JUNTA ELÁSTICA, FORNECIDO E INSTALADO EM CONDUTORES VERTICAIS DE ÁGUAS PLUVIAIS. AF_12/2014</v>
          </cell>
          <cell r="C5982" t="str">
            <v>UN</v>
          </cell>
          <cell r="D5982">
            <v>22.31</v>
          </cell>
        </row>
        <row r="5983">
          <cell r="A5983">
            <v>89590</v>
          </cell>
          <cell r="B5983" t="str">
            <v>JOELHO 90 GRAUS, PVC, SERIE R, ÁGUA PLUVIAL, DN 150 MM, JUNTA ELÁSTICA, FORNECIDO E INSTALADO EM CONDUTORES VERTICAIS DE ÁGUAS PLUVIAIS. AF_12/2014</v>
          </cell>
          <cell r="C5983" t="str">
            <v>UN</v>
          </cell>
          <cell r="D5983">
            <v>82.27000000000001</v>
          </cell>
        </row>
        <row r="5984">
          <cell r="A5984">
            <v>89591</v>
          </cell>
          <cell r="B5984" t="str">
            <v>JOELHO 45 GRAUS, PVC, SERIE R, ÁGUA PLUVIAL, DN 150 MM, JUNTA ELÁSTICA, FORNECIDO E INSTALADO EM CONDUTORES VERTICAIS DE ÁGUAS PLUVIAIS. AF_12/2014</v>
          </cell>
          <cell r="C5984" t="str">
            <v>UN</v>
          </cell>
          <cell r="D5984">
            <v>66.900000000000006</v>
          </cell>
        </row>
        <row r="5985">
          <cell r="A5985">
            <v>89594</v>
          </cell>
          <cell r="B5985" t="str">
            <v>UNIÃO, PVC, SOLDÁVEL, DN 50MM, INSTALADO EM PRUMADA DE ÁGUA - FORNECIMENTO E INSTALAÇÃO. AF_12/2014</v>
          </cell>
          <cell r="C5985" t="str">
            <v>UN</v>
          </cell>
          <cell r="D5985">
            <v>26.89</v>
          </cell>
        </row>
        <row r="5986">
          <cell r="A5986">
            <v>89596</v>
          </cell>
          <cell r="B5986" t="str">
            <v>ADAPTADOR CURTO COM BOLSA E ROSCA PARA REGISTRO, PVC, SOLDÁVEL, DN 50MM X 1.1/2, INSTALADO EM PRUMADA DE ÁGUA - FORNECIMENTO E INSTALAÇÃO. AF_12/2014</v>
          </cell>
          <cell r="C5986" t="str">
            <v>UN</v>
          </cell>
          <cell r="D5986">
            <v>6.4099999999999993</v>
          </cell>
        </row>
        <row r="5987">
          <cell r="A5987">
            <v>89599</v>
          </cell>
          <cell r="B5987" t="str">
            <v>LUVA SIMPLES, PVC, SERIE R, ÁGUA PLUVIAL, DN 75 MM, JUNTA ELÁSTICA, FORNECIDO E INSTALADO EM CONDUTORES VERTICAIS DE ÁGUAS PLUVIAIS. AF_12/2014</v>
          </cell>
          <cell r="C5987" t="str">
            <v>UN</v>
          </cell>
          <cell r="D5987">
            <v>10.76</v>
          </cell>
        </row>
        <row r="5988">
          <cell r="A5988">
            <v>89620</v>
          </cell>
          <cell r="B5988" t="str">
            <v>TE, PVC, SOLDÁVEL, DN 32MM, INSTALADO EM PRUMADA DE ÁGUA - FORNECIMENTO E INSTALAÇÃO. AF_12/2014</v>
          </cell>
          <cell r="C5988" t="str">
            <v>UN</v>
          </cell>
          <cell r="D5988">
            <v>6.18</v>
          </cell>
        </row>
        <row r="5989">
          <cell r="A5989">
            <v>89622</v>
          </cell>
          <cell r="B5989" t="str">
            <v>TÊ DE REDUÇÃO, PVC, SOLDÁVEL, DN 32MM X 25MM, INSTALADO EM PRUMADA DE ÁGUA - FORNECIMENTO E INSTALAÇÃO. AF_12/2014</v>
          </cell>
          <cell r="C5989" t="str">
            <v>UN</v>
          </cell>
          <cell r="D5989">
            <v>7.8999999999999986</v>
          </cell>
        </row>
        <row r="5990">
          <cell r="A5990">
            <v>89623</v>
          </cell>
          <cell r="B5990" t="str">
            <v>TE, PVC, SOLDÁVEL, DN 40MM, INSTALADO EM PRUMADA DE ÁGUA - FORNECIMENTO E INSTALAÇÃO. AF_12/2014</v>
          </cell>
          <cell r="C5990" t="str">
            <v>UN</v>
          </cell>
          <cell r="D5990">
            <v>10.31</v>
          </cell>
        </row>
        <row r="5991">
          <cell r="A5991">
            <v>89624</v>
          </cell>
          <cell r="B5991" t="str">
            <v>TÊ DE REDUÇÃO, PVC, SOLDÁVEL, DN 40MM X 32MM, INSTALADO EM PRUMADA DE ÁGUA - FORNECIMENTO E INSTALAÇÃO. AF_12/2014</v>
          </cell>
          <cell r="C5991" t="str">
            <v>UN</v>
          </cell>
          <cell r="D5991">
            <v>10.209999999999999</v>
          </cell>
        </row>
        <row r="5992">
          <cell r="A5992">
            <v>89625</v>
          </cell>
          <cell r="B5992" t="str">
            <v>TE, PVC, SOLDÁVEL, DN 50MM, INSTALADO EM PRUMADA DE ÁGUA - FORNECIMENTO E INSTALAÇÃO. AF_12/2014</v>
          </cell>
          <cell r="C5992" t="str">
            <v>UN</v>
          </cell>
          <cell r="D5992">
            <v>12.53</v>
          </cell>
        </row>
        <row r="5993">
          <cell r="A5993">
            <v>89626</v>
          </cell>
          <cell r="B5993" t="str">
            <v>TÊ DE REDUÇÃO, PVC, SOLDÁVEL, DN 50MM X 40MM, INSTALADO EM PRUMADA DE ÁGUA - FORNECIMENTO E INSTALAÇÃO. AF_12/2014</v>
          </cell>
          <cell r="C5993" t="str">
            <v>UN</v>
          </cell>
          <cell r="D5993">
            <v>15.469999999999999</v>
          </cell>
        </row>
        <row r="5994">
          <cell r="A5994">
            <v>89627</v>
          </cell>
          <cell r="B5994" t="str">
            <v>TÊ DE REDUÇÃO, PVC, SOLDÁVEL, DN 50MM X 25MM, INSTALADO EM PRUMADA DE ÁGUA - FORNECIMENTO E INSTALAÇÃO. AF_12/2014</v>
          </cell>
          <cell r="C5994" t="str">
            <v>UN</v>
          </cell>
          <cell r="D5994">
            <v>12.339999999999998</v>
          </cell>
        </row>
        <row r="5995">
          <cell r="A5995">
            <v>89634</v>
          </cell>
          <cell r="B5995" t="str">
            <v>TUBO, CPVC, SOLDÁVEL, DN 22MM, INSTALADO EM RAMAL OU SUB-RAMAL DE ÁGUA - FORNECIMENTO E INSTALAÇÃO. AF_12/2014</v>
          </cell>
          <cell r="C5995" t="str">
            <v>M</v>
          </cell>
          <cell r="D5995">
            <v>25.59</v>
          </cell>
        </row>
        <row r="5996">
          <cell r="A5996">
            <v>89641</v>
          </cell>
          <cell r="B5996" t="str">
            <v>JOELHO 90 GRAUS, CPVC, SOLDÁVEL, DN 22MM, INSTALADO EM RAMAL OU SUB-RAMAL DE ÁGUA - FORNECIMENTO E INSTALAÇÃO. AF_12/2014</v>
          </cell>
          <cell r="C5996" t="str">
            <v>UN</v>
          </cell>
          <cell r="D5996">
            <v>8.2799999999999994</v>
          </cell>
        </row>
        <row r="5997">
          <cell r="A5997">
            <v>89645</v>
          </cell>
          <cell r="B5997" t="str">
            <v>JOELHO DE TRANSIÇÃO, 90 GRAUS, CPVC, SOLDÁVEL, DN 22MM X 3/4", INSTALADO EM RAMAL OU SUB-RAMAL DE ÁGUA - FORNECIMENTO E INSTALAÇÃO. AF_12/2014</v>
          </cell>
          <cell r="C5997" t="str">
            <v>UN</v>
          </cell>
          <cell r="D5997">
            <v>17.700000000000003</v>
          </cell>
        </row>
        <row r="5998">
          <cell r="A5998">
            <v>89660</v>
          </cell>
          <cell r="B5998" t="str">
            <v>LUVA DE TRANSIÇÃO, CPVC, SOLDÁVEL, DN22MM X 25MM, INSTALADO EM RAMAL OU SUB-RAMAL DE ÁGUA - FORNECIMENTO E INSTALAÇÃO. AF_12/2014</v>
          </cell>
          <cell r="C5998" t="str">
            <v>UN</v>
          </cell>
          <cell r="D5998">
            <v>5.1099999999999994</v>
          </cell>
        </row>
        <row r="5999">
          <cell r="A5999">
            <v>89668</v>
          </cell>
          <cell r="B5999" t="str">
            <v>CONECTOR, CPVC, SOLDÁVEL, DN22MM X 3/4", INSTALADO EM RAMAL OU SUB-RAMAL DE ÁGUA - FORNECIMENTO E INSTALAÇÃO. AF_12/2014</v>
          </cell>
          <cell r="C5999" t="str">
            <v>UN</v>
          </cell>
          <cell r="D5999">
            <v>19.36</v>
          </cell>
        </row>
        <row r="6000">
          <cell r="A6000">
            <v>89669</v>
          </cell>
          <cell r="B6000" t="str">
            <v>LUVA SIMPLES, PVC, SERIE R, ÁGUA PLUVIAL, DN 100 MM, JUNTA ELÁSTICA, FORNECIDO E INSTALADO EM CONDUTORES VERTICAIS DE ÁGUAS PLUVIAIS. AF_12/2014</v>
          </cell>
          <cell r="C6000" t="str">
            <v>UN</v>
          </cell>
          <cell r="D6000">
            <v>13.67</v>
          </cell>
        </row>
        <row r="6001">
          <cell r="A6001">
            <v>89673</v>
          </cell>
          <cell r="B6001" t="str">
            <v>REDUÇÃO EXCÊNTRICA, PVC, SERIE R, ÁGUA PLUVIAL, DN 100 X 75 MM, JUNTA ELÁSTICA, FORNECIDO E INSTALADO EM CONDUTORES VERTICAIS DE ÁGUAS PLUVIAIS. AF_12/2014</v>
          </cell>
          <cell r="C6001" t="str">
            <v>UN</v>
          </cell>
          <cell r="D6001">
            <v>16.02</v>
          </cell>
        </row>
        <row r="6002">
          <cell r="A6002">
            <v>89675</v>
          </cell>
          <cell r="B6002" t="str">
            <v>TÊ DE INSPEÇÃO, PVC, SERIE R, ÁGUA PLUVIAL, DN 100 MM, JUNTA ELÁSTICA, FORNECIDO E INSTALADO EM CONDUTORES VERTICAIS DE ÁGUAS PLUVIAIS. AF_12/2014</v>
          </cell>
          <cell r="C6002" t="str">
            <v>UN</v>
          </cell>
          <cell r="D6002">
            <v>35.950000000000003</v>
          </cell>
        </row>
        <row r="6003">
          <cell r="A6003">
            <v>89677</v>
          </cell>
          <cell r="B6003" t="str">
            <v>LUVA SIMPLES, PVC, SERIE R, ÁGUA PLUVIAL, DN 150 MM, JUNTA ELÁSTICA, FORNECIDO E INSTALADO EM CONDUTORES VERTICAIS DE ÁGUAS PLUVIAIS. AF_12/2014</v>
          </cell>
          <cell r="C6003" t="str">
            <v>UN</v>
          </cell>
          <cell r="D6003">
            <v>40.21</v>
          </cell>
        </row>
        <row r="6004">
          <cell r="A6004">
            <v>89681</v>
          </cell>
          <cell r="B6004" t="str">
            <v>REDUÇÃO EXCÊNTRICA, PVC, SERIE R, ÁGUA PLUVIAL, DN 150 X 100 MM, JUNTA ELÁSTICA, FORNECIDO E INSTALADO EM CONDUTORES VERTICAIS DE ÁGUAS PLUVIAIS. AF_12/2014</v>
          </cell>
          <cell r="C6004" t="str">
            <v>UN</v>
          </cell>
          <cell r="D6004">
            <v>44.819999999999993</v>
          </cell>
        </row>
        <row r="6005">
          <cell r="A6005">
            <v>89685</v>
          </cell>
          <cell r="B6005" t="str">
            <v>JUNÇÃO SIMPLES, PVC, SERIE R, ÁGUA PLUVIAL, DN 75 X 75 MM, JUNTA ELÁSTICA, FORNECIDO E INSTALADO EM CONDUTORES VERTICAIS DE ÁGUAS PLUVIAIS. AF_12/2014</v>
          </cell>
          <cell r="C6005" t="str">
            <v>UN</v>
          </cell>
          <cell r="D6005">
            <v>30.91</v>
          </cell>
        </row>
        <row r="6006">
          <cell r="A6006">
            <v>89687</v>
          </cell>
          <cell r="B6006" t="str">
            <v>TÊ, PVC, SERIE R, ÁGUA PLUVIAL, DN 75 X 75 MM, JUNTA ELÁSTICA, FORNECIDO E INSTALADO EM CONDUTORES VERTICAIS DE ÁGUAS PLUVIAIS. AF_12/2014</v>
          </cell>
          <cell r="C6006" t="str">
            <v>UN</v>
          </cell>
          <cell r="D6006">
            <v>25.46</v>
          </cell>
        </row>
        <row r="6007">
          <cell r="A6007">
            <v>89690</v>
          </cell>
          <cell r="B6007" t="str">
            <v>JUNÇÃO SIMPLES, PVC, SERIE R, ÁGUA PLUVIAL, DN 100 X 100 MM, JUNTA ELÁSTICA, FORNECIDO E INSTALADO EM CONDUTORES VERTICAIS DE ÁGUAS PLUVIAIS. AF_12/2014</v>
          </cell>
          <cell r="C6007" t="str">
            <v>UN</v>
          </cell>
          <cell r="D6007">
            <v>47.349999999999994</v>
          </cell>
        </row>
        <row r="6008">
          <cell r="A6008">
            <v>89692</v>
          </cell>
          <cell r="B6008" t="str">
            <v>JUNÇÃO SIMPLES, PVC, SERIE R, ÁGUA PLUVIAL, DN 100 X 75 MM, JUNTA ELÁSTICA, FORNECIDO E INSTALADO EM CONDUTORES VERTICAIS DE ÁGUAS PLUVIAIS. AF_12/2014</v>
          </cell>
          <cell r="C6008" t="str">
            <v>UN</v>
          </cell>
          <cell r="D6008">
            <v>45.75</v>
          </cell>
        </row>
        <row r="6009">
          <cell r="A6009">
            <v>89697</v>
          </cell>
          <cell r="B6009" t="str">
            <v>TE, CPVC, SOLDÁVEL, DN 22MM, INSTALADO EM RAMAL OU SUB-RAMAL DE ÁGUA - FORNECIMENTO E INSTALAÇÃO. AF_12/2014</v>
          </cell>
          <cell r="C6009" t="str">
            <v>UN</v>
          </cell>
          <cell r="D6009">
            <v>9.32</v>
          </cell>
        </row>
        <row r="6010">
          <cell r="A6010">
            <v>89699</v>
          </cell>
          <cell r="B6010" t="str">
            <v>JUNÇÃO SIMPLES, PVC, SERIE R, ÁGUA PLUVIAL, DN 150 X 100 MM, JUNTA ELÁSTICA, FORNECIDO E INSTALADO EM CONDUTORES VERTICAIS DE ÁGUAS PLUVIAIS. AF_12/2014</v>
          </cell>
          <cell r="C6010" t="str">
            <v>UN</v>
          </cell>
          <cell r="D6010">
            <v>106.99000000000001</v>
          </cell>
        </row>
        <row r="6011">
          <cell r="A6011">
            <v>89703</v>
          </cell>
          <cell r="B6011" t="str">
            <v>TE MISTURADOR DE TRANSIÇÃO, CPVC, SOLDÁVEL, DN 22MM X 3/4", INSTALADO EM RAMAL OU SUB-RAMAL DE ÁGUA - FORNECIMENTO E INSTALAÇÃO. AF_12/2014</v>
          </cell>
          <cell r="C6011" t="str">
            <v>UN</v>
          </cell>
          <cell r="D6011">
            <v>30.689999999999998</v>
          </cell>
        </row>
        <row r="6012">
          <cell r="A6012">
            <v>89709</v>
          </cell>
          <cell r="B6012" t="str">
            <v>RALO SIFONADO, PVC, DN 100 X 40 MM, JUNTA SOLDÁVEL, FORNECIDO E INSTALADO EM RAMAL DE DESCARGA OU EM RAMAL DE ESGOTO SANITÁRIO. AF_12/2014</v>
          </cell>
          <cell r="C6012" t="str">
            <v>UN</v>
          </cell>
          <cell r="D6012">
            <v>6.96</v>
          </cell>
        </row>
        <row r="6013">
          <cell r="A6013">
            <v>89711</v>
          </cell>
          <cell r="B6013" t="str">
            <v>TUBO PVC, SERIE NORMAL, ESGOTO PREDIAL, DN 40 MM, FORNECIDO E INSTALADO EM RAMAL DE DESCARGA OU RAMAL DE ESGOTO SANITÁRIO. AF_12/2014</v>
          </cell>
          <cell r="C6013" t="str">
            <v>M</v>
          </cell>
          <cell r="D6013">
            <v>11.8</v>
          </cell>
        </row>
        <row r="6014">
          <cell r="A6014">
            <v>89712</v>
          </cell>
          <cell r="B6014" t="str">
            <v>TUBO PVC, SERIE NORMAL, ESGOTO PREDIAL, DN 50 MM, FORNECIDO E INSTALADO EM RAMAL DE DESCARGA OU RAMAL DE ESGOTO SANITÁRIO. AF_12/2014</v>
          </cell>
          <cell r="C6014" t="str">
            <v>M</v>
          </cell>
          <cell r="D6014">
            <v>17.28</v>
          </cell>
        </row>
        <row r="6015">
          <cell r="A6015">
            <v>89713</v>
          </cell>
          <cell r="B6015" t="str">
            <v>TUBO PVC, SERIE NORMAL, ESGOTO PREDIAL, DN 75 MM, FORNECIDO E INSTALADO EM RAMAL DE DESCARGA OU RAMAL DE ESGOTO SANITÁRIO. AF_12/2014</v>
          </cell>
          <cell r="C6015" t="str">
            <v>M</v>
          </cell>
          <cell r="D6015">
            <v>25.84</v>
          </cell>
        </row>
        <row r="6016">
          <cell r="A6016">
            <v>89714</v>
          </cell>
          <cell r="B6016" t="str">
            <v>TUBO PVC, SERIE NORMAL, ESGOTO PREDIAL, DN 100 MM, FORNECIDO E INSTALADO EM RAMAL DE DESCARGA OU RAMAL DE ESGOTO SANITÁRIO. AF_12/2014</v>
          </cell>
          <cell r="C6016" t="str">
            <v>M</v>
          </cell>
          <cell r="D6016">
            <v>33.46</v>
          </cell>
        </row>
        <row r="6017">
          <cell r="A6017">
            <v>89724</v>
          </cell>
          <cell r="B6017" t="str">
            <v>JOELHO 90 GRAUS, PVC, SERIE NORMAL, ESGOTO PREDIAL, DN 40 MM, JUNTA SOLDÁVEL, FORNECIDO E INSTALADO EM RAMAL DE DESCARGA OU RAMAL DE ESGOTO SANITÁRIO. AF_12/2014</v>
          </cell>
          <cell r="C6017" t="str">
            <v>UN</v>
          </cell>
          <cell r="D6017">
            <v>4.95</v>
          </cell>
        </row>
        <row r="6018">
          <cell r="A6018">
            <v>89726</v>
          </cell>
          <cell r="B6018" t="str">
            <v>JOELHO 45 GRAUS, PVC, SERIE NORMAL, ESGOTO PREDIAL, DN 40 MM, JUNTA SOLDÁVEL, FORNECIDO E INSTALADO EM RAMAL DE DESCARGA OU RAMAL DE ESGOTO SANITÁRIO. AF_12/2014</v>
          </cell>
          <cell r="C6018" t="str">
            <v>UN</v>
          </cell>
          <cell r="D6018">
            <v>5.57</v>
          </cell>
        </row>
        <row r="6019">
          <cell r="A6019">
            <v>89731</v>
          </cell>
          <cell r="B6019" t="str">
            <v>JOELHO 90 GRAUS, PVC, SERIE NORMAL, ESGOTO PREDIAL, DN 50 MM, JUNTA ELÁSTICA, FORNECIDO E INSTALADO EM RAMAL DE DESCARGA OU RAMAL DE ESGOTO SANITÁRIO. AF_12/2014</v>
          </cell>
          <cell r="C6019" t="str">
            <v>UN</v>
          </cell>
          <cell r="D6019">
            <v>6.6</v>
          </cell>
        </row>
        <row r="6020">
          <cell r="A6020">
            <v>89732</v>
          </cell>
          <cell r="B6020" t="str">
            <v>JOELHO 45 GRAUS, PVC, SERIE NORMAL, ESGOTO PREDIAL, DN 50 MM, JUNTA ELÁSTICA, FORNECIDO E INSTALADO EM RAMAL DE DESCARGA OU RAMAL DE ESGOTO SANITÁRIO. AF_12/2014</v>
          </cell>
          <cell r="C6020" t="str">
            <v>UN</v>
          </cell>
          <cell r="D6020">
            <v>7.05</v>
          </cell>
        </row>
        <row r="6021">
          <cell r="A6021">
            <v>89737</v>
          </cell>
          <cell r="B6021" t="str">
            <v>JOELHO 90 GRAUS, PVC, SERIE NORMAL, ESGOTO PREDIAL, DN 75 MM, JUNTA ELÁSTICA, FORNECIDO E INSTALADO EM RAMAL DE DESCARGA OU RAMAL DE ESGOTO SANITÁRIO. AF_12/2014</v>
          </cell>
          <cell r="C6021" t="str">
            <v>UN</v>
          </cell>
          <cell r="D6021">
            <v>11.229999999999999</v>
          </cell>
        </row>
        <row r="6022">
          <cell r="A6022">
            <v>89739</v>
          </cell>
          <cell r="B6022" t="str">
            <v>JOELHO 45 GRAUS, PVC, SERIE NORMAL, ESGOTO PREDIAL, DN 75 MM, JUNTA ELÁSTICA, FORNECIDO E INSTALADO EM RAMAL DE DESCARGA OU RAMAL DE ESGOTO SANITÁRIO. AF_12/2014</v>
          </cell>
          <cell r="C6022" t="str">
            <v>UN</v>
          </cell>
          <cell r="D6022">
            <v>11.88</v>
          </cell>
        </row>
        <row r="6023">
          <cell r="A6023">
            <v>89746</v>
          </cell>
          <cell r="B6023" t="str">
            <v>JOELHO 45 GRAUS, PVC, SERIE NORMAL, ESGOTO PREDIAL, DN 100 MM, JUNTA ELÁSTICA, FORNECIDO E INSTALADO EM RAMAL DE DESCARGA OU RAMAL DE ESGOTO SANITÁRIO. AF_12/2014</v>
          </cell>
          <cell r="C6023" t="str">
            <v>UN</v>
          </cell>
          <cell r="D6023">
            <v>14.85</v>
          </cell>
        </row>
        <row r="6024">
          <cell r="A6024">
            <v>89748</v>
          </cell>
          <cell r="B6024" t="str">
            <v>CURVA CURTA 90 GRAUS, PVC, SERIE NORMAL, ESGOTO PREDIAL, DN 100 MM, JUNTA ELÁSTICA, FORNECIDO E INSTALADO EM RAMAL DE DESCARGA OU RAMAL DE ESGOTO SANITÁRIO. AF_12/2014</v>
          </cell>
          <cell r="C6024" t="str">
            <v>UN</v>
          </cell>
          <cell r="D6024">
            <v>25.32</v>
          </cell>
        </row>
        <row r="6025">
          <cell r="A6025">
            <v>89752</v>
          </cell>
          <cell r="B6025" t="str">
            <v>LUVA SIMPLES, PVC, SERIE NORMAL, ESGOTO PREDIAL, DN 40 MM, JUNTA SOLDÁVEL, FORNECIDO E INSTALADO EM RAMAL DE DESCARGA OU RAMAL DE ESGOTO SANITÁRIO. AF_12/2014</v>
          </cell>
          <cell r="C6025" t="str">
            <v>UN</v>
          </cell>
          <cell r="D6025">
            <v>3.88</v>
          </cell>
        </row>
        <row r="6026">
          <cell r="A6026">
            <v>89753</v>
          </cell>
          <cell r="B6026" t="str">
            <v>LUVA SIMPLES, PVC, SERIE NORMAL, ESGOTO PREDIAL, DN 50 MM, JUNTA ELÁSTICA, FORNECIDO E INSTALADO EM RAMAL DE DESCARGA OU RAMAL DE ESGOTO SANITÁRIO. AF_12/2014</v>
          </cell>
          <cell r="C6026" t="str">
            <v>UN</v>
          </cell>
          <cell r="D6026">
            <v>5.46</v>
          </cell>
        </row>
        <row r="6027">
          <cell r="A6027">
            <v>89774</v>
          </cell>
          <cell r="B6027" t="str">
            <v>LUVA SIMPLES, PVC, SERIE NORMAL, ESGOTO PREDIAL, DN 75 MM, JUNTA ELÁSTICA, FORNECIDO E INSTALADO EM RAMAL DE DESCARGA OU RAMAL DE ESGOTO SANITÁRIO. AF_12/2014</v>
          </cell>
          <cell r="C6027" t="str">
            <v>UN</v>
          </cell>
          <cell r="D6027">
            <v>9.0599999999999987</v>
          </cell>
        </row>
        <row r="6028">
          <cell r="A6028">
            <v>89778</v>
          </cell>
          <cell r="B6028" t="str">
            <v>LUVA SIMPLES, PVC, SERIE NORMAL, ESGOTO PREDIAL, DN 100 MM, JUNTA ELÁSTICA, FORNECIDO E INSTALADO EM RAMAL DE DESCARGA OU RAMAL DE ESGOTO SANITÁRIO. AF_12/2014</v>
          </cell>
          <cell r="C6028" t="str">
            <v>UN</v>
          </cell>
          <cell r="D6028">
            <v>11.399999999999999</v>
          </cell>
        </row>
        <row r="6029">
          <cell r="A6029">
            <v>89783</v>
          </cell>
          <cell r="B6029" t="str">
            <v>JUNÇÃO SIMPLES, PVC, SERIE NORMAL, ESGOTO PREDIAL, DN 40 MM, JUNTA SOLDÁVEL, FORNECIDO E INSTALADO EM RAMAL DE DESCARGA OU RAMAL DE ESGOTO SANITÁRIO. AF_12/2014</v>
          </cell>
          <cell r="C6029" t="str">
            <v>UN</v>
          </cell>
          <cell r="D6029">
            <v>7.47</v>
          </cell>
        </row>
        <row r="6030">
          <cell r="A6030">
            <v>89784</v>
          </cell>
          <cell r="B6030" t="str">
            <v>TE, PVC, SERIE NORMAL, ESGOTO PREDIAL, DN 50 X 50 MM, JUNTA ELÁSTICA, FORNECIDO E INSTALADO EM RAMAL DE DESCARGA OU RAMAL DE ESGOTO SANITÁRIO. AF_12/2014</v>
          </cell>
          <cell r="C6030" t="str">
            <v>UN</v>
          </cell>
          <cell r="D6030">
            <v>11.76</v>
          </cell>
        </row>
        <row r="6031">
          <cell r="A6031">
            <v>89786</v>
          </cell>
          <cell r="B6031" t="str">
            <v>TE, PVC, SERIE NORMAL, ESGOTO PREDIAL, DN 75 X 75 MM, JUNTA ELÁSTICA, FORNECIDO E INSTALADO EM RAMAL DE DESCARGA OU RAMAL DE ESGOTO SANITÁRIO. AF_12/2014</v>
          </cell>
          <cell r="C6031" t="str">
            <v>UN</v>
          </cell>
          <cell r="D6031">
            <v>19.309999999999999</v>
          </cell>
        </row>
        <row r="6032">
          <cell r="A6032">
            <v>89795</v>
          </cell>
          <cell r="B6032" t="str">
            <v>JUNÇÃO SIMPLES, PVC, SERIE NORMAL, ESGOTO PREDIAL, DN 75 X 75 MM, JUNTA ELÁSTICA, FORNECIDO E INSTALADO EM RAMAL DE DESCARGA OU RAMAL DE ESGOTO SANITÁRIO. AF_12/2014</v>
          </cell>
          <cell r="C6032" t="str">
            <v>UN</v>
          </cell>
          <cell r="D6032">
            <v>20.27</v>
          </cell>
        </row>
        <row r="6033">
          <cell r="A6033">
            <v>89796</v>
          </cell>
          <cell r="B6033" t="str">
            <v>TE, PVC, SERIE NORMAL, ESGOTO PREDIAL, DN 100 X 100 MM, JUNTA ELÁSTICA, FORNECIDO E INSTALADO EM RAMAL DE DESCARGA OU RAMAL DE ESGOTO SANITÁRIO. AF_12/2014</v>
          </cell>
          <cell r="C6033" t="str">
            <v>UN</v>
          </cell>
          <cell r="D6033">
            <v>24.009999999999998</v>
          </cell>
        </row>
        <row r="6034">
          <cell r="A6034">
            <v>89797</v>
          </cell>
          <cell r="B6034" t="str">
            <v>JUNÇÃO SIMPLES, PVC, SERIE NORMAL, ESGOTO PREDIAL, DN 100 X 100 MM, JUNTA ELÁSTICA, FORNECIDO E INSTALADO EM RAMAL DE DESCARGA OU RAMAL DE ESGOTO SANITÁRIO. AF_12/2014</v>
          </cell>
          <cell r="C6034" t="str">
            <v>UN</v>
          </cell>
          <cell r="D6034">
            <v>27.63</v>
          </cell>
        </row>
        <row r="6035">
          <cell r="A6035">
            <v>89799</v>
          </cell>
          <cell r="B6035" t="str">
            <v>TUBO PVC, SERIE NORMAL, ESGOTO PREDIAL, DN 75 MM, FORNECIDO E INSTALADO EM PRUMADA DE ESGOTO SANITÁRIO OU VENTILAÇÃO. AF_12/2014</v>
          </cell>
          <cell r="C6035" t="str">
            <v>M</v>
          </cell>
          <cell r="D6035">
            <v>10.5</v>
          </cell>
        </row>
        <row r="6036">
          <cell r="A6036">
            <v>89800</v>
          </cell>
          <cell r="B6036" t="str">
            <v>TUBO PVC, SERIE NORMAL, ESGOTO PREDIAL, DN 100 MM, FORNECIDO E INSTALADO EM PRUMADA DE ESGOTO SANITÁRIO OU VENTILAÇÃO. AF_12/2014</v>
          </cell>
          <cell r="C6036" t="str">
            <v>M</v>
          </cell>
          <cell r="D6036">
            <v>13.3</v>
          </cell>
        </row>
        <row r="6037">
          <cell r="A6037">
            <v>89806</v>
          </cell>
          <cell r="B6037" t="str">
            <v>JOELHO 45 GRAUS, PVC, SERIE NORMAL, ESGOTO PREDIAL, DN 75 MM, JUNTA ELÁSTICA, FORNECIDO E INSTALADO EM PRUMADA DE ESGOTO SANITÁRIO OU VENTILAÇÃO. AF_12/2014</v>
          </cell>
          <cell r="C6037" t="str">
            <v>UN</v>
          </cell>
          <cell r="D6037">
            <v>8.6000000000000014</v>
          </cell>
        </row>
        <row r="6038">
          <cell r="A6038">
            <v>89807</v>
          </cell>
          <cell r="B6038" t="str">
            <v>CURVA CURTA 90 GRAUS, PVC, SERIE NORMAL, ESGOTO PREDIAL, DN 75 MM, JUNTA ELÁSTICA, FORNECIDO E INSTALADO EM PRUMADA DE ESGOTO SANITÁRIO OU VENTILAÇÃO. AF_12/2014</v>
          </cell>
          <cell r="C6038" t="str">
            <v>UN</v>
          </cell>
          <cell r="D6038">
            <v>18.760000000000002</v>
          </cell>
        </row>
        <row r="6039">
          <cell r="A6039">
            <v>89810</v>
          </cell>
          <cell r="B6039" t="str">
            <v>JOELHO 45 GRAUS, PVC, SERIE NORMAL, ESGOTO PREDIAL, DN 100 MM, JUNTA ELÁSTICA, FORNECIDO E INSTALADO EM PRUMADA DE ESGOTO SANITÁRIO OU VENTILAÇÃO. AF_12/2014</v>
          </cell>
          <cell r="C6039" t="str">
            <v>UN</v>
          </cell>
          <cell r="D6039">
            <v>10.969999999999999</v>
          </cell>
        </row>
        <row r="6040">
          <cell r="A6040">
            <v>89813</v>
          </cell>
          <cell r="B6040" t="str">
            <v>LUVA SIMPLES, PVC, SERIE NORMAL, ESGOTO PREDIAL, DN 50 MM, JUNTA ELÁSTICA, FORNECIDO E INSTALADO EM PRUMADA DE ESGOTO SANITÁRIO OU VENTILAÇÃO. AF_12/2014</v>
          </cell>
          <cell r="C6040" t="str">
            <v>UN</v>
          </cell>
          <cell r="D6040">
            <v>3.9799999999999995</v>
          </cell>
        </row>
        <row r="6041">
          <cell r="A6041">
            <v>89817</v>
          </cell>
          <cell r="B6041" t="str">
            <v>LUVA SIMPLES, PVC, SERIE NORMAL, ESGOTO PREDIAL, DN 75 MM, JUNTA ELÁSTICA, FORNECIDO E INSTALADO EM PRUMADA DE ESGOTO SANITÁRIO OU VENTILAÇÃO. AF_12/2014</v>
          </cell>
          <cell r="C6041" t="str">
            <v>UN</v>
          </cell>
          <cell r="D6041">
            <v>6.9799999999999986</v>
          </cell>
        </row>
        <row r="6042">
          <cell r="A6042">
            <v>89821</v>
          </cell>
          <cell r="B6042" t="str">
            <v>LUVA SIMPLES, PVC, SERIE NORMAL, ESGOTO PREDIAL, DN 100 MM, JUNTA ELÁSTICA, FORNECIDO E INSTALADO EM PRUMADA DE ESGOTO SANITÁRIO OU VENTILAÇÃO. AF_12/2014</v>
          </cell>
          <cell r="C6042" t="str">
            <v>UN</v>
          </cell>
          <cell r="D6042">
            <v>8.7100000000000009</v>
          </cell>
        </row>
        <row r="6043">
          <cell r="A6043">
            <v>89829</v>
          </cell>
          <cell r="B6043" t="str">
            <v>TE, PVC, SERIE NORMAL, ESGOTO PREDIAL, DN 75 X 75 MM, JUNTA ELÁSTICA, FORNECIDO E INSTALADO EM PRUMADA DE ESGOTO SANITÁRIO OU VENTILAÇÃO. AF_12/2014</v>
          </cell>
          <cell r="C6043" t="str">
            <v>UN</v>
          </cell>
          <cell r="D6043">
            <v>15.120000000000001</v>
          </cell>
        </row>
        <row r="6044">
          <cell r="A6044">
            <v>89830</v>
          </cell>
          <cell r="B6044" t="str">
            <v>JUNÇÃO SIMPLES, PVC, SERIE NORMAL, ESGOTO PREDIAL, DN 75 X 75 MM, JUNTA ELÁSTICA, FORNECIDO E INSTALADO EM PRUMADA DE ESGOTO SANITÁRIO OU VENTILAÇÃO. AF_12/2014</v>
          </cell>
          <cell r="C6044" t="str">
            <v>UN</v>
          </cell>
          <cell r="D6044">
            <v>16.080000000000002</v>
          </cell>
        </row>
        <row r="6045">
          <cell r="A6045">
            <v>89833</v>
          </cell>
          <cell r="B6045" t="str">
            <v>TE, PVC, SERIE NORMAL, ESGOTO PREDIAL, DN 100 X 100 MM, JUNTA ELÁSTICA, FORNECIDO E INSTALADO EM PRUMADA DE ESGOTO SANITÁRIO OU VENTILAÇÃO. AF_12/2014</v>
          </cell>
          <cell r="C6045" t="str">
            <v>UN</v>
          </cell>
          <cell r="D6045">
            <v>18.95</v>
          </cell>
        </row>
        <row r="6046">
          <cell r="A6046">
            <v>89834</v>
          </cell>
          <cell r="B6046" t="str">
            <v>JUNÇÃO SIMPLES, PVC, SERIE NORMAL, ESGOTO PREDIAL, DN 100 X 100 MM, JUNTA ELÁSTICA, FORNECIDO E INSTALADO EM PRUMADA DE ESGOTO SANITÁRIO OU VENTILAÇÃO. AF_12/2014</v>
          </cell>
          <cell r="C6046" t="str">
            <v>UN</v>
          </cell>
          <cell r="D6046">
            <v>22.569999999999997</v>
          </cell>
        </row>
        <row r="6047">
          <cell r="A6047">
            <v>89843</v>
          </cell>
          <cell r="B6047" t="str">
            <v>BATE-ESTACAS POR GRAVIDADE, POTÊNCIA DE 160 HP, PESO DO MARTELO ATÉ 3 TONELADAS - CHP DIURNO. AF_11/2014</v>
          </cell>
          <cell r="C6047" t="str">
            <v>CHP</v>
          </cell>
          <cell r="D6047">
            <v>131.44999999999999</v>
          </cell>
        </row>
        <row r="6048">
          <cell r="A6048">
            <v>89848</v>
          </cell>
          <cell r="B6048" t="str">
            <v>TUBO PVC, SERIE NORMAL, ESGOTO PREDIAL, DN 100 MM, FORNECIDO E INSTALADO EM SUBCOLETOR AÉREO DE ESGOTO SANITÁRIO. AF_12/2014</v>
          </cell>
          <cell r="C6048" t="str">
            <v>M</v>
          </cell>
          <cell r="D6048">
            <v>16.84</v>
          </cell>
        </row>
        <row r="6049">
          <cell r="A6049">
            <v>89849</v>
          </cell>
          <cell r="B6049" t="str">
            <v>TUBO PVC, SERIE NORMAL, ESGOTO PREDIAL, DN 150 MM, FORNECIDO E INSTALADO EM SUBCOLETOR AÉREO DE ESGOTO SANITÁRIO. AF_12/2014</v>
          </cell>
          <cell r="C6049" t="str">
            <v>M</v>
          </cell>
          <cell r="D6049">
            <v>30.17</v>
          </cell>
        </row>
        <row r="6050">
          <cell r="A6050">
            <v>89851</v>
          </cell>
          <cell r="B6050" t="str">
            <v>JOELHO 45 GRAUS, PVC, SERIE NORMAL, ESGOTO PREDIAL, DN 100 MM, JUNTA ELÁSTICA, FORNECIDO E INSTALADO EM SUBCOLETOR AÉREO DE ESGOTO SANITÁRIO. AF_12/2014</v>
          </cell>
          <cell r="C6050" t="str">
            <v>UN</v>
          </cell>
          <cell r="D6050">
            <v>14.540000000000001</v>
          </cell>
        </row>
        <row r="6051">
          <cell r="A6051">
            <v>89855</v>
          </cell>
          <cell r="B6051" t="str">
            <v>JOELHO 45 GRAUS, PVC, SERIE NORMAL, ESGOTO PREDIAL, DN 150 MM, JUNTA ELÁSTICA, FORNECIDO E INSTALADO EM SUBCOLETOR AÉREO DE ESGOTO SANITÁRIO. AF_12/2014</v>
          </cell>
          <cell r="C6051" t="str">
            <v>UN</v>
          </cell>
          <cell r="D6051">
            <v>44.38</v>
          </cell>
        </row>
        <row r="6052">
          <cell r="A6052">
            <v>89856</v>
          </cell>
          <cell r="B6052" t="str">
            <v>LUVA SIMPLES, PVC, SERIE NORMAL, ESGOTO PREDIAL, DN 100 MM, JUNTA ELÁSTICA, FORNECIDO E INSTALADO EM SUBCOLETOR AÉREO DE ESGOTO SANITÁRIO. AF_12/2014</v>
          </cell>
          <cell r="C6052" t="str">
            <v>UN</v>
          </cell>
          <cell r="D6052">
            <v>11.1</v>
          </cell>
        </row>
        <row r="6053">
          <cell r="A6053">
            <v>89861</v>
          </cell>
          <cell r="B6053" t="str">
            <v>JUNÇÃO SIMPLES, PVC, SERIE NORMAL, ESGOTO PREDIAL, DN 100 X 100 MM, JUNTA ELÁSTICA, FORNECIDO E INSTALADO EM SUBCOLETOR AÉREO DE ESGOTO SANITÁRIO. AF_12/2014</v>
          </cell>
          <cell r="C6053" t="str">
            <v>UN</v>
          </cell>
          <cell r="D6053">
            <v>27.34</v>
          </cell>
        </row>
        <row r="6054">
          <cell r="A6054">
            <v>89870</v>
          </cell>
          <cell r="B6054" t="str">
            <v>CAMINHÃO BASCULANTE 14 M3, COM CAVALO MECÂNICO DE CAPACIDADE MÁXIMA DE TRAÇÃO COMBINADO DE 36000 KG, POTÊNCIA 286 CV, INCLUSIVE SEMIREBOQUE COM CAÇAMBA METÁLICA - DEPRECIAÇÃO. AF_12/2014</v>
          </cell>
          <cell r="C6054" t="str">
            <v>H</v>
          </cell>
          <cell r="D6054">
            <v>14.59</v>
          </cell>
        </row>
        <row r="6055">
          <cell r="A6055">
            <v>89871</v>
          </cell>
          <cell r="B6055" t="str">
            <v>CAMINHÃO BASCULANTE 14 M3, COM CAVALO MECÂNICO DE CAPACIDADE MÁXIMA DE TRAÇÃO COMBINADO DE 36000 KG, POTÊNCIA 286 CV, INCLUSIVE SEMIREBOQUE COM CAÇAMBA METÁLICA - JUROS. AF_12/2014</v>
          </cell>
          <cell r="C6055" t="str">
            <v>H</v>
          </cell>
          <cell r="D6055">
            <v>5.0999999999999996</v>
          </cell>
        </row>
        <row r="6056">
          <cell r="A6056">
            <v>89872</v>
          </cell>
          <cell r="B6056" t="str">
            <v>CAMINHÃO BASCULANTE 14 M3, COM CAVALO MECÂNICO DE CAPACIDADE MÁXIMA DE TRAÇÃO COMBINADO DE 36000 KG, POTÊNCIA 286 CV, INCLUSIVE SEMIREBOQUE COM CAÇAMBA METÁLICA - IMPOSTOS E SEGUROS. AF_12/2014</v>
          </cell>
          <cell r="C6056" t="str">
            <v>H</v>
          </cell>
          <cell r="D6056">
            <v>1.04</v>
          </cell>
        </row>
        <row r="6057">
          <cell r="A6057">
            <v>89873</v>
          </cell>
          <cell r="B6057" t="str">
            <v>CAMINHÃO BASCULANTE 14 M3, COM CAVALO MECÂNICO DE CAPACIDADE MÁXIMA DE TRAÇÃO COMBINADO DE 36000 KG, POTÊNCIA 286 CV, INCLUSIVE SEMIREBOQUE COM CAÇAMBA METÁLICA - MANUTENÇÃO. AF_12/2014</v>
          </cell>
          <cell r="C6057" t="str">
            <v>H</v>
          </cell>
          <cell r="D6057">
            <v>27.369999999999997</v>
          </cell>
        </row>
        <row r="6058">
          <cell r="A6058">
            <v>89874</v>
          </cell>
          <cell r="B6058" t="str">
            <v>CAMINHÃO BASCULANTE 14 M3, COM CAVALO MECÂNICO DE CAPACIDADE MÁXIMA DE TRAÇÃO COMBINADO DE 36000 KG, POTÊNCIA 286 CV, INCLUSIVE SEMIREBOQUE COM CAÇAMBA METÁLICA - MATERIAIS NA OPERAÇÃO. AF_12/2014</v>
          </cell>
          <cell r="C6058" t="str">
            <v>H</v>
          </cell>
          <cell r="D6058">
            <v>121.62</v>
          </cell>
        </row>
        <row r="6059">
          <cell r="A6059">
            <v>89876</v>
          </cell>
          <cell r="B6059" t="str">
            <v>CAMINHÃO BASCULANTE 14 M3, COM CAVALO MECÂNICO DE CAPACIDADE MÁXIMA DE TRAÇÃO COMBINADO DE 36000 KG, POTÊNCIA 286 CV, INCLUSIVE SEMIREBOQUE COM CAÇAMBA METÁLICA - CHP DIURNO. AF_12/2014</v>
          </cell>
          <cell r="C6059" t="str">
            <v>CHP</v>
          </cell>
          <cell r="D6059">
            <v>186.42000000000002</v>
          </cell>
        </row>
        <row r="6060">
          <cell r="A6060">
            <v>89877</v>
          </cell>
          <cell r="B6060" t="str">
            <v>CAMINHÃO BASCULANTE 14 M3, COM CAVALO MECÂNICO DE CAPACIDADE MÁXIMA DE TRAÇÃO COMBINADO DE 36000 KG, POTÊNCIA 286 CV, INCLUSIVE SEMIREBOQUE COM CAÇAMBA METÁLICA - CHI DIURNO. AF_12/2014</v>
          </cell>
          <cell r="C6060" t="str">
            <v>CHI</v>
          </cell>
          <cell r="D6060">
            <v>37.43</v>
          </cell>
        </row>
        <row r="6061">
          <cell r="A6061">
            <v>89878</v>
          </cell>
          <cell r="B6061" t="str">
            <v>CAMINHÃO BASCULANTE 18 M3, COM CAVALO MECÂNICO DE CAPACIDADE MÁXIMA DE TRAÇÃO COMBINADO DE 45000 KG, POTÊNCIA 330 CV, INCLUSIVE SEMIREBOQUE COM CAÇAMBA METÁLICA - DEPRECIAÇÃO. AF_12/2014</v>
          </cell>
          <cell r="C6061" t="str">
            <v>H</v>
          </cell>
          <cell r="D6061">
            <v>15.420000000000002</v>
          </cell>
        </row>
        <row r="6062">
          <cell r="A6062">
            <v>89879</v>
          </cell>
          <cell r="B6062" t="str">
            <v>CAMINHÃO BASCULANTE 18 M3, COM CAVALO MECÂNICO DE CAPACIDADE MÁXIMA DE TRAÇÃO COMBINADO DE 45000 KG, POTÊNCIA 330 CV, INCLUSIVE SEMIREBOQUE COM CAÇAMBA METÁLICA - JUROS. AF_12/2014</v>
          </cell>
          <cell r="C6062" t="str">
            <v>H</v>
          </cell>
          <cell r="D6062">
            <v>5.39</v>
          </cell>
        </row>
        <row r="6063">
          <cell r="A6063">
            <v>89880</v>
          </cell>
          <cell r="B6063" t="str">
            <v>CAMINHÃO BASCULANTE 18 M3, COM CAVALO MECÂNICO DE CAPACIDADE MÁXIMA DE TRAÇÃO COMBINADO DE 45000 KG, POTÊNCIA 330 CV, INCLUSIVE SEMIREBOQUE COM CAÇAMBA METÁLICA - IMPOSTOS E SEGUROS. AF_12/2014</v>
          </cell>
          <cell r="C6063" t="str">
            <v>H</v>
          </cell>
          <cell r="D6063">
            <v>1.1100000000000001</v>
          </cell>
        </row>
        <row r="6064">
          <cell r="A6064">
            <v>89881</v>
          </cell>
          <cell r="B6064" t="str">
            <v>CAMINHÃO BASCULANTE 18 M3, COM CAVALO MECÂNICO DE CAPACIDADE MÁXIMA DE TRAÇÃO COMBINADO DE 45000 KG, POTÊNCIA 330 CV, INCLUSIVE SEMIREBOQUE COM CAÇAMBA METÁLICA - MANUTENÇÃO. AF_12/2014</v>
          </cell>
          <cell r="C6064" t="str">
            <v>H</v>
          </cell>
          <cell r="D6064">
            <v>28.93</v>
          </cell>
        </row>
        <row r="6065">
          <cell r="A6065">
            <v>89882</v>
          </cell>
          <cell r="B6065" t="str">
            <v>CAMINHÃO BASCULANTE 18 M3, COM CAVALO MECÂNICO DE CAPACIDADE MÁXIMA DE TRAÇÃO COMBINADO DE 45000 KG, POTÊNCIA 330 CV, INCLUSIVE SEMIREBOQUE COM CAÇAMBA METÁLICA - MATERIAIS NA OPERAÇÃO. AF_12/2014</v>
          </cell>
          <cell r="C6065" t="str">
            <v>H</v>
          </cell>
          <cell r="D6065">
            <v>140.34</v>
          </cell>
        </row>
        <row r="6066">
          <cell r="A6066">
            <v>89883</v>
          </cell>
          <cell r="B6066" t="str">
            <v>CAMINHÃO BASCULANTE 18 M3, COM CAVALO MECÂNICO DE CAPACIDADE MÁXIMA DE TRAÇÃO COMBINADO DE 45000 KG, POTÊNCIA 330 CV, INCLUSIVE SEMIREBOQUE COM CAÇAMBA METÁLICA - CHP DIURNO. AF_12/2014</v>
          </cell>
          <cell r="C6066" t="str">
            <v>CHP</v>
          </cell>
          <cell r="D6066">
            <v>207.89</v>
          </cell>
        </row>
        <row r="6067">
          <cell r="A6067">
            <v>89884</v>
          </cell>
          <cell r="B6067" t="str">
            <v>CAMINHÃO BASCULANTE 18 M3, COM CAVALO MECÂNICO DE CAPACIDADE MÁXIMA DE TRAÇÃO COMBINADO DE 45000 KG, POTÊNCIA 330 CV, INCLUSIVE SEMIREBOQUE COM CAÇAMBA METÁLICA - CHI DIURNO. AF_12/2014</v>
          </cell>
          <cell r="C6067" t="str">
            <v>CHI</v>
          </cell>
          <cell r="D6067">
            <v>38.619999999999997</v>
          </cell>
        </row>
        <row r="6068">
          <cell r="A6068">
            <v>89957</v>
          </cell>
          <cell r="B6068" t="str">
            <v>PONTO DE CONSUMO TERMINAL DE ÁGUA FRIA (SUBRAMAL) COM TUBULAÇÃO DE PVC, DN 25 MM, INSTALADO EM RAMAL DE ÁGUA, INCLUSOS RASGO E CHUMBAMENTO EM ALVENARIA. AF_12/2014</v>
          </cell>
          <cell r="C6068" t="str">
            <v>UN</v>
          </cell>
          <cell r="D6068">
            <v>88.259999999999991</v>
          </cell>
        </row>
        <row r="6069">
          <cell r="A6069">
            <v>89970</v>
          </cell>
          <cell r="B6069" t="str">
            <v>KIT DE REGISTRO DE PRESSÃO BRUTO DE LATÃO ¾", INCLUSIVE CONEXÕES, ROSCÁVEL, INSTALADO EM RAMAL DE ÁGUA FRIA - FORNECIMENTO E INSTALAÇÃO. AF_12/2014</v>
          </cell>
          <cell r="C6069" t="str">
            <v>UN</v>
          </cell>
          <cell r="D6069">
            <v>26.78</v>
          </cell>
        </row>
        <row r="6070">
          <cell r="A6070">
            <v>89972</v>
          </cell>
          <cell r="B6070" t="str">
            <v>KIT DE REGISTRO DE GAVETA BRUTO DE LATÃO ¾", INCLUSIVE CONEXÕES, ROSCÁVEL, INSTALADO EM RAMAL DE ÁGUA FRIA - FORNECIMENTO E INSTALAÇÃO. AF_12/2014</v>
          </cell>
          <cell r="C6070" t="str">
            <v>UN</v>
          </cell>
          <cell r="D6070">
            <v>29.44</v>
          </cell>
        </row>
        <row r="6071">
          <cell r="A6071">
            <v>90099</v>
          </cell>
          <cell r="B6071" t="str">
            <v>ESCAVAÇÃO MECANIZADA DE VALA COM PROF. ATÉ 1,5 M (MÉDIA ENTRE MONTANTE E JUSANTE/UMA COMPOSIÇÃO POR TRECHO), COM RETROESCAVADEIRA (0,26 M3/88 HP), LARG. MENOR QUE 0,8 M, EM SOLO DE 1A CATEGORIA, EM LOCAIS COM ALTO NÍVEL DE INTERFERÊNCIA. AF_01/2015</v>
          </cell>
          <cell r="C6071" t="str">
            <v>M3</v>
          </cell>
          <cell r="D6071">
            <v>14.850000000000001</v>
          </cell>
        </row>
        <row r="6072">
          <cell r="A6072">
            <v>90105</v>
          </cell>
          <cell r="B6072"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6072" t="str">
            <v>M3</v>
          </cell>
          <cell r="D6072">
            <v>11.33</v>
          </cell>
        </row>
        <row r="6073">
          <cell r="A6073">
            <v>90279</v>
          </cell>
          <cell r="B6073" t="str">
            <v>GRAUTE FGK=20 MPA; TRAÇO 1:0,04:1,6:1,9 (CIMENTO/ CAL/ AREIA GROSSA/ BRITA 0) - PREPARO MECÂNICO COM BETONEIRA 400 L. AF_02/2015</v>
          </cell>
          <cell r="C6073" t="str">
            <v>M3</v>
          </cell>
          <cell r="D6073">
            <v>329.03000000000003</v>
          </cell>
        </row>
        <row r="6074">
          <cell r="A6074">
            <v>90436</v>
          </cell>
          <cell r="B6074" t="str">
            <v>FURO EM ALVENARIA PARA DIÂMETROS MENORES OU IGUAIS A 40 MM. AF_05/2015</v>
          </cell>
          <cell r="C6074" t="str">
            <v>UN</v>
          </cell>
          <cell r="D6074">
            <v>9.11</v>
          </cell>
        </row>
        <row r="6075">
          <cell r="A6075">
            <v>90437</v>
          </cell>
          <cell r="B6075" t="str">
            <v>FURO EM ALVENARIA PARA DIÂMETROS MAIORES QUE 40 MM E MENORES OU IGUAIS A 75 MM. AF_05/2015</v>
          </cell>
          <cell r="C6075" t="str">
            <v>UN</v>
          </cell>
          <cell r="D6075">
            <v>22.14</v>
          </cell>
        </row>
        <row r="6076">
          <cell r="A6076">
            <v>90438</v>
          </cell>
          <cell r="B6076" t="str">
            <v>FURO EM ALVENARIA PARA DIÂMETROS MAIORES QUE 75 MM. AF_05/2015</v>
          </cell>
          <cell r="C6076" t="str">
            <v>UN</v>
          </cell>
          <cell r="D6076">
            <v>31.73</v>
          </cell>
        </row>
        <row r="6077">
          <cell r="A6077">
            <v>90439</v>
          </cell>
          <cell r="B6077" t="str">
            <v>FURO EM CONCRETO PARA DIÂMETROS MENORES OU IGUAIS A 40 MM. AF_05/2015</v>
          </cell>
          <cell r="C6077" t="str">
            <v>UN</v>
          </cell>
          <cell r="D6077">
            <v>38.56</v>
          </cell>
        </row>
        <row r="6078">
          <cell r="A6078">
            <v>90443</v>
          </cell>
          <cell r="B6078" t="str">
            <v>RASGO EM ALVENARIA PARA RAMAIS/ DISTRIBUIÇÃO COM DIAMETROS MENORES OU IGUAIS A 40 MM. AF_05/2015</v>
          </cell>
          <cell r="C6078" t="str">
            <v>M</v>
          </cell>
          <cell r="D6078">
            <v>8.2799999999999994</v>
          </cell>
        </row>
        <row r="6079">
          <cell r="A6079">
            <v>90447</v>
          </cell>
          <cell r="B6079" t="str">
            <v>RASGO EM ALVENARIA PARA ELETRODUTOS COM DIAMETROS MENORES OU IGUAIS A 40 MM. AF_05/2015</v>
          </cell>
          <cell r="C6079" t="str">
            <v>M</v>
          </cell>
          <cell r="D6079">
            <v>4.03</v>
          </cell>
        </row>
        <row r="6080">
          <cell r="A6080">
            <v>90453</v>
          </cell>
          <cell r="B6080" t="str">
            <v>PASSANTE TIPO TUBO DE DIÂMETRO MENOR OU IGUAL A 40 MM, FIXADO EM LAJE. AF_05/2015</v>
          </cell>
          <cell r="C6080" t="str">
            <v>UN</v>
          </cell>
          <cell r="D6080">
            <v>1.6300000000000001</v>
          </cell>
        </row>
        <row r="6081">
          <cell r="A6081">
            <v>90454</v>
          </cell>
          <cell r="B6081" t="str">
            <v>PASSANTE TIPO TUBO DE DIÂMETRO MAIORES QUE 40 MM E MENORES OU IGUAIS A 75 MM, FIXADO EM LAJE. AF_05/2015</v>
          </cell>
          <cell r="C6081" t="str">
            <v>UN</v>
          </cell>
          <cell r="D6081">
            <v>2.81</v>
          </cell>
        </row>
        <row r="6082">
          <cell r="A6082">
            <v>90455</v>
          </cell>
          <cell r="B6082" t="str">
            <v>PASSANTE TIPO TUBO DE DIÂMETRO MAIOR QUE 75 MM, FIXADO EM LAJE. AF_05/2015</v>
          </cell>
          <cell r="C6082" t="str">
            <v>UN</v>
          </cell>
          <cell r="D6082">
            <v>3.7800000000000002</v>
          </cell>
        </row>
        <row r="6083">
          <cell r="A6083">
            <v>90456</v>
          </cell>
          <cell r="B6083" t="str">
            <v>QUEBRA EM ALVENARIA PARA INSTALAÇÃO DE CAIXA DE TOMADA (4X4 OU 4X2). AF_05/2015</v>
          </cell>
          <cell r="C6083" t="str">
            <v>UN</v>
          </cell>
          <cell r="D6083">
            <v>2.65</v>
          </cell>
        </row>
        <row r="6084">
          <cell r="A6084">
            <v>90457</v>
          </cell>
          <cell r="B6084" t="str">
            <v>QUEBRA EM ALVENARIA PARA INSTALAÇÃO DE QUADRO DISTRIBUIÇÃO PEQUENO (19X25 CM). AF_05/2015</v>
          </cell>
          <cell r="C6084" t="str">
            <v>UN</v>
          </cell>
          <cell r="D6084">
            <v>6.06</v>
          </cell>
        </row>
        <row r="6085">
          <cell r="A6085">
            <v>90466</v>
          </cell>
          <cell r="B6085" t="str">
            <v>CHUMBAMENTO LINEAR EM ALVENARIA PARA RAMAIS/DISTRIBUIÇÃO COM DIÂMETROS MENORES OU IGUAIS A 40 MM. AF_05/2015</v>
          </cell>
          <cell r="C6085" t="str">
            <v>M</v>
          </cell>
          <cell r="D6085">
            <v>8.2399999999999984</v>
          </cell>
        </row>
        <row r="6086">
          <cell r="A6086">
            <v>90467</v>
          </cell>
          <cell r="B6086" t="str">
            <v>CHUMBAMENTO LINEAR EM ALVENARIA PARA RAMAIS/DISTRIBUIÇÃO COM DIÂMETROS MAIORES QUE 40 MM E MENORES OU IGUAIS A 75 MM. AF_05/2015</v>
          </cell>
          <cell r="C6086" t="str">
            <v>M</v>
          </cell>
          <cell r="D6086">
            <v>13.04</v>
          </cell>
        </row>
        <row r="6087">
          <cell r="A6087">
            <v>90582</v>
          </cell>
          <cell r="B6087" t="str">
            <v>VIBRADOR DE IMERSÃO, DIÂMETRO DE PONTEIRA 45MM, MOTOR ELÉTRICO TRIFÁSICO POTÊNCIA DE 2 CV - DEPRECIAÇÃO. AF_06/2015</v>
          </cell>
          <cell r="C6087" t="str">
            <v>H</v>
          </cell>
          <cell r="D6087">
            <v>0.21</v>
          </cell>
        </row>
        <row r="6088">
          <cell r="A6088">
            <v>90583</v>
          </cell>
          <cell r="B6088" t="str">
            <v>VIBRADOR DE IMERSÃO, DIÂMETRO DE PONTEIRA 45MM, MOTOR ELÉTRICO TRIFÁSICO POTÊNCIA DE 2 CV - JUROS. AF_06/2015</v>
          </cell>
          <cell r="C6088" t="str">
            <v>H</v>
          </cell>
          <cell r="D6088">
            <v>0.04</v>
          </cell>
        </row>
        <row r="6089">
          <cell r="A6089">
            <v>90584</v>
          </cell>
          <cell r="B6089" t="str">
            <v>VIBRADOR DE IMERSÃO, DIÂMETRO DE PONTEIRA 45MM, MOTOR ELÉTRICO TRIFÁSICO POTÊNCIA DE 2 CV - MANUTENÇÃO. AF_06/2015</v>
          </cell>
          <cell r="C6089" t="str">
            <v>H</v>
          </cell>
          <cell r="D6089">
            <v>0.16</v>
          </cell>
        </row>
        <row r="6090">
          <cell r="A6090">
            <v>90585</v>
          </cell>
          <cell r="B6090" t="str">
            <v>VIBRADOR DE IMERSÃO, DIÂMETRO DE PONTEIRA 45MM, MOTOR ELÉTRICO TRIFÁSICO POTÊNCIA DE 2 CV - MATERIAIS NA OPERAÇÃO. AF_06/2015</v>
          </cell>
          <cell r="C6090" t="str">
            <v>H</v>
          </cell>
          <cell r="D6090">
            <v>0.81</v>
          </cell>
        </row>
        <row r="6091">
          <cell r="A6091">
            <v>90586</v>
          </cell>
          <cell r="B6091" t="str">
            <v>VIBRADOR DE IMERSÃO, DIÂMETRO DE PONTEIRA 45MM, MOTOR ELÉTRICO TRIFÁSICO POTÊNCIA DE 2 CV - CHP DIURNO. AF_06/2015</v>
          </cell>
          <cell r="C6091" t="str">
            <v>CHP</v>
          </cell>
          <cell r="D6091">
            <v>1.2200000000000002</v>
          </cell>
        </row>
        <row r="6092">
          <cell r="A6092">
            <v>90587</v>
          </cell>
          <cell r="B6092" t="str">
            <v>VIBRADOR DE IMERSÃO, DIÂMETRO DE PONTEIRA 45MM, MOTOR ELÉTRICO TRIFÁSICO POTÊNCIA DE 2 CV - CHI DIURNO. AF_06/2015</v>
          </cell>
          <cell r="C6092" t="str">
            <v>CHI</v>
          </cell>
          <cell r="D6092">
            <v>0.25</v>
          </cell>
        </row>
        <row r="6093">
          <cell r="A6093">
            <v>90621</v>
          </cell>
          <cell r="B6093" t="str">
            <v>PERFURATRIZ MANUAL, TORQUE MÁXIMO 83 N.M, POTÊNCIA 5 CV, COM DIÂMETRO MÁXIMO 4" - DEPRECIAÇÃO. AF_06/2015</v>
          </cell>
          <cell r="C6093" t="str">
            <v>H</v>
          </cell>
          <cell r="D6093">
            <v>1.1299999999999999</v>
          </cell>
        </row>
        <row r="6094">
          <cell r="A6094">
            <v>90622</v>
          </cell>
          <cell r="B6094" t="str">
            <v>PERFURATRIZ MANUAL, TORQUE MÁXIMO 83 N.M, POTÊNCIA 5 CV, COM DIÂMETRO MÁXIMO 4" - JUROS. AF_06/2015</v>
          </cell>
          <cell r="C6094" t="str">
            <v>H</v>
          </cell>
          <cell r="D6094">
            <v>0.25</v>
          </cell>
        </row>
        <row r="6095">
          <cell r="A6095">
            <v>90623</v>
          </cell>
          <cell r="B6095" t="str">
            <v>PERFURATRIZ MANUAL, TORQUE MÁXIMO 83 N.M, POTÊNCIA 5 CV, COM DIÂMETRO MÁXIMO 4" - MANUTENÇÃO. AF_06/2015</v>
          </cell>
          <cell r="C6095" t="str">
            <v>H</v>
          </cell>
          <cell r="D6095">
            <v>1.41</v>
          </cell>
        </row>
        <row r="6096">
          <cell r="A6096">
            <v>90624</v>
          </cell>
          <cell r="B6096" t="str">
            <v>PERFURATRIZ MANUAL, TORQUE MÁXIMO 83 N.M, POTÊNCIA 5 CV, COM DIÂMETRO MÁXIMO 4" - MATERIAIS NA OPERAÇÃO. AF_06/2015</v>
          </cell>
          <cell r="C6096" t="str">
            <v>H</v>
          </cell>
          <cell r="D6096">
            <v>2.0299999999999998</v>
          </cell>
        </row>
        <row r="6097">
          <cell r="A6097">
            <v>90625</v>
          </cell>
          <cell r="B6097" t="str">
            <v>PERFURATRIZ MANUAL, TORQUE MÁXIMO 83 N.M, POTÊNCIA 5 CV, COM DIÂMETRO MÁXIMO 4" - CHP DIURNO. AF_06/2015</v>
          </cell>
          <cell r="C6097" t="str">
            <v>CHP</v>
          </cell>
          <cell r="D6097">
            <v>4.82</v>
          </cell>
        </row>
        <row r="6098">
          <cell r="A6098">
            <v>90626</v>
          </cell>
          <cell r="B6098" t="str">
            <v>PERFURATRIZ MANUAL, TORQUE MÁXIMO 83 N.M, POTÊNCIA 5 CV, COM DIÂMETRO MÁXIMO 4" - CHI DIURNO. AF_06/2015</v>
          </cell>
          <cell r="C6098" t="str">
            <v>CHI</v>
          </cell>
          <cell r="D6098">
            <v>1.38</v>
          </cell>
        </row>
        <row r="6099">
          <cell r="A6099">
            <v>90627</v>
          </cell>
          <cell r="B6099" t="str">
            <v>PERFURATRIZ SOBRE ESTEIRA, TORQUE MÁXIMO 600 KGF, PESO MÉDIO 1000 KG, POTÊNCIA 20 HP, DIÂMETRO MÁXIMO 10" - DEPRECIAÇÃO. AF_06/2015</v>
          </cell>
          <cell r="C6099" t="str">
            <v>H</v>
          </cell>
          <cell r="D6099">
            <v>28.64</v>
          </cell>
        </row>
        <row r="6100">
          <cell r="A6100">
            <v>90628</v>
          </cell>
          <cell r="B6100" t="str">
            <v>PERFURATRIZ SOBRE ESTEIRA, TORQUE MÁXIMO 600 KGF, PESO MÉDIO 1000 KG, POTÊNCIA 20 HP, DIÂMETRO MÁXIMO 10" - JUROS. AF_06/2015</v>
          </cell>
          <cell r="C6100" t="str">
            <v>H</v>
          </cell>
          <cell r="D6100">
            <v>7.52</v>
          </cell>
        </row>
        <row r="6101">
          <cell r="A6101">
            <v>90629</v>
          </cell>
          <cell r="B6101" t="str">
            <v>PERFURATRIZ SOBRE ESTEIRA, TORQUE MÁXIMO 600 KGF, PESO MÉDIO 1000 KG, POTÊNCIA 20 HP, DIÂMETRO MÁXIMO 10" - MANUTENÇÃO. AF_06/2015</v>
          </cell>
          <cell r="C6101" t="str">
            <v>H</v>
          </cell>
          <cell r="D6101">
            <v>35.840000000000003</v>
          </cell>
        </row>
        <row r="6102">
          <cell r="A6102">
            <v>90630</v>
          </cell>
          <cell r="B6102" t="str">
            <v>PERFURATRIZ SOBRE ESTEIRA, TORQUE MÁXIMO 600 KGF, PESO MÉDIO 1000 KG, POTÊNCIA 20 HP, DIÂMETRO MÁXIMO 10" - MATERIAIS NA OPERAÇÃO. AF_06/2015</v>
          </cell>
          <cell r="C6102" t="str">
            <v>H</v>
          </cell>
          <cell r="D6102">
            <v>8.24</v>
          </cell>
        </row>
        <row r="6103">
          <cell r="A6103">
            <v>90633</v>
          </cell>
          <cell r="B6103" t="str">
            <v>MISTURADOR DUPLO HORIZONTAL DE ALTA TURBULÊNCIA, CAPACIDADE / VOLUME 2 X 500 LITROS, MOTORES ELÉTRICOS MÍNIMO 5 CV CADA, PARA NATA CIMENTO, ARGAMASSA E OUTROS - DEPRECIAÇÃO. AF_06/2015</v>
          </cell>
          <cell r="C6103" t="str">
            <v>H</v>
          </cell>
          <cell r="D6103">
            <v>3.28</v>
          </cell>
        </row>
        <row r="6104">
          <cell r="A6104">
            <v>90634</v>
          </cell>
          <cell r="B6104" t="str">
            <v>MISTURADOR DUPLO HORIZONTAL DE ALTA TURBULÊNCIA, CAPACIDADE / VOLUME 2 X 500 LITROS, MOTORES ELÉTRICOS MÍNIMO 5 CV CADA, PARA NATA CIMENTO, ARGAMASSA E OUTROS - JUROS. AF_06/2015</v>
          </cell>
          <cell r="C6104" t="str">
            <v>H</v>
          </cell>
          <cell r="D6104">
            <v>0.73</v>
          </cell>
        </row>
        <row r="6105">
          <cell r="A6105">
            <v>90635</v>
          </cell>
          <cell r="B6105" t="str">
            <v>MISTURADOR DUPLO HORIZONTAL DE ALTA TURBULÊNCIA, CAPACIDADE / VOLUME 2 X 500 LITROS, MOTORES ELÉTRICOS MÍNIMO 5 CV CADA, PARA NATA CIMENTO, ARGAMASSA E OUTROS - MANUTENÇÃO. AF_06/2015</v>
          </cell>
          <cell r="C6105" t="str">
            <v>H</v>
          </cell>
          <cell r="D6105">
            <v>3.59</v>
          </cell>
        </row>
        <row r="6106">
          <cell r="A6106">
            <v>90636</v>
          </cell>
          <cell r="B6106" t="str">
            <v>MISTURADOR DUPLO HORIZONTAL DE ALTA TURBULÊNCIA, CAPACIDADE / VOLUME 2 X 500 LITROS, MOTORES ELÉTRICOS MÍNIMO 5 CV CADA, PARA NATA CIMENTO, ARGAMASSA E OUTROS - MATERIAIS NA OPERAÇÃO. AF_06/2015</v>
          </cell>
          <cell r="C6106" t="str">
            <v>H</v>
          </cell>
          <cell r="D6106">
            <v>4.0599999999999996</v>
          </cell>
        </row>
        <row r="6107">
          <cell r="A6107">
            <v>90637</v>
          </cell>
          <cell r="B6107" t="str">
            <v>MISTURADOR DUPLO HORIZONTAL DE ALTA TURBULÊNCIA, CAPACIDADE / VOLUME 2 X 500 LITROS, MOTORES ELÉTRICOS MÍNIMO 5 CV CADA, PARA NATA CIMENTO, ARGAMASSA E OUTROS - CHP DIURNO. AF_06/2015</v>
          </cell>
          <cell r="C6107" t="str">
            <v>CHP</v>
          </cell>
          <cell r="D6107">
            <v>11.66</v>
          </cell>
        </row>
        <row r="6108">
          <cell r="A6108">
            <v>90638</v>
          </cell>
          <cell r="B6108" t="str">
            <v>MISTURADOR DUPLO HORIZONTAL DE ALTA TURBULÊNCIA, CAPACIDADE / VOLUME 2 X 500 LITROS, MOTORES ELÉTRICOS MÍNIMO 5 CV CADA, PARA NATA CIMENTO, ARGAMASSA E OUTROS - CHI DIURNO. AF_06/2015</v>
          </cell>
          <cell r="C6108" t="str">
            <v>CHI</v>
          </cell>
          <cell r="D6108">
            <v>4.01</v>
          </cell>
        </row>
        <row r="6109">
          <cell r="A6109">
            <v>90639</v>
          </cell>
          <cell r="B6109" t="str">
            <v>BOMBA TRIPLEX, PARA INJEÇÃO DE NATA DE CIMENTO, VAZÃO MÁXIMA DE 100 LITROS/MINUTO, PRESSÃO MÁXIMA DE 70 BAR - DEPRECIAÇÃO. AF_06/2015</v>
          </cell>
          <cell r="C6109" t="str">
            <v>H</v>
          </cell>
          <cell r="D6109">
            <v>4.9000000000000004</v>
          </cell>
        </row>
        <row r="6110">
          <cell r="A6110">
            <v>90640</v>
          </cell>
          <cell r="B6110" t="str">
            <v>BOMBA TRIPLEX, PARA INJEÇÃO DE NATA DE CIMENTO, VAZÃO MÁXIMA DE 100 LITROS/MINUTO, PRESSÃO MÁXIMA DE 70 BAR - JUROS. AF_06/2015</v>
          </cell>
          <cell r="C6110" t="str">
            <v>H</v>
          </cell>
          <cell r="D6110">
            <v>1.1000000000000001</v>
          </cell>
        </row>
        <row r="6111">
          <cell r="A6111">
            <v>90641</v>
          </cell>
          <cell r="B6111" t="str">
            <v>BOMBA TRIPLEX, PARA INJEÇÃO DE NATA DE CIMENTO, VAZÃO MÁXIMA DE 100 LITROS/MINUTO, PRESSÃO MÁXIMA DE 70 BAR - MANUTENÇÃO. AF_06/2015</v>
          </cell>
          <cell r="C6111" t="str">
            <v>H</v>
          </cell>
          <cell r="D6111">
            <v>5.36</v>
          </cell>
        </row>
        <row r="6112">
          <cell r="A6112">
            <v>90642</v>
          </cell>
          <cell r="B6112" t="str">
            <v>BOMBA TRIPLEX, PARA INJEÇÃO DE NATA DE CIMENTO, VAZÃO MÁXIMA DE 100 LITROS/MINUTO, PRESSÃO MÁXIMA DE 70 BAR - MATERIAIS NA OPERAÇÃO. AF_06/2015</v>
          </cell>
          <cell r="C6112" t="str">
            <v>H</v>
          </cell>
          <cell r="D6112">
            <v>4.68</v>
          </cell>
        </row>
        <row r="6113">
          <cell r="A6113">
            <v>90643</v>
          </cell>
          <cell r="B6113" t="str">
            <v>BOMBA TRIPLEX, PARA INJEÇÃO DE NATA DE CIMENTO, VAZÃO MÁXIMA DE 100 LITROS/MINUTO, PRESSÃO MÁXIMA DE 70 BAR - CHP DIURNO. AF_06/2015</v>
          </cell>
          <cell r="C6113" t="str">
            <v>CHP</v>
          </cell>
          <cell r="D6113">
            <v>16.04</v>
          </cell>
        </row>
        <row r="6114">
          <cell r="A6114">
            <v>90644</v>
          </cell>
          <cell r="B6114" t="str">
            <v>BOMBA TRIPLEX, PARA INJEÇÃO DE NATA DE CIMENTO, VAZÃO MÁXIMA DE 100 LITROS/MINUTO, PRESSÃO MÁXIMA DE 70 BAR - CHI DIURNO. AF_06/2015</v>
          </cell>
          <cell r="C6114" t="str">
            <v>CHI</v>
          </cell>
          <cell r="D6114">
            <v>6</v>
          </cell>
        </row>
        <row r="6115">
          <cell r="A6115">
            <v>90646</v>
          </cell>
          <cell r="B6115" t="str">
            <v>BOMBA CENTRÍFUGA MONOESTÁGIO COM MOTOR ELÉTRICO MONOFÁSICO, POTÊNCIA 15 HP, DIÂMETRO DO ROTOR 173 MM, HM/Q = 30 MCA / 90 M3/H A 45 MCA / 55 M3/H - DEPRECIAÇÃO. AF_06/2015</v>
          </cell>
          <cell r="C6115" t="str">
            <v>H</v>
          </cell>
          <cell r="D6115">
            <v>0.5</v>
          </cell>
        </row>
        <row r="6116">
          <cell r="A6116">
            <v>90647</v>
          </cell>
          <cell r="B6116" t="str">
            <v>BOMBA CENTRÍFUGA MONOESTÁGIO COM MOTOR ELÉTRICO MONOFÁSICO, POTÊNCIA 15 HP, DIÂMETRO DO ROTOR 173 MM, HM/Q = 30 MCA / 90 M3/H A 45 MCA / 55 M3/H - JUROS. AF_06/2015</v>
          </cell>
          <cell r="C6116" t="str">
            <v>H</v>
          </cell>
          <cell r="D6116">
            <v>0.11</v>
          </cell>
        </row>
        <row r="6117">
          <cell r="A6117">
            <v>90648</v>
          </cell>
          <cell r="B6117" t="str">
            <v>BOMBA CENTRÍFUGA MONOESTÁGIO COM MOTOR ELÉTRICO MONOFÁSICO, POTÊNCIA 15 HP, DIÂMETRO DO ROTOR 173 MM, HM/Q = 30 MCA / 90 M3/H A 45 MCA / 55 M3/H - MANUTENÇÃO. AF_06/2015</v>
          </cell>
          <cell r="C6117" t="str">
            <v>H</v>
          </cell>
          <cell r="D6117">
            <v>0.54</v>
          </cell>
        </row>
        <row r="6118">
          <cell r="A6118">
            <v>90649</v>
          </cell>
          <cell r="B6118" t="str">
            <v>BOMBA CENTRÍFUGA MONOESTÁGIO COM MOTOR ELÉTRICO MONOFÁSICO, POTÊNCIA 15 HP, DIÂMETRO DO ROTOR 173 MM, HM/Q = 30 MCA / 90 M3/H A 45 MCA / 55 M3/H - MATERIAIS NA OPERAÇÃO. AF_06/2015</v>
          </cell>
          <cell r="C6118" t="str">
            <v>H</v>
          </cell>
          <cell r="D6118">
            <v>6.27</v>
          </cell>
        </row>
        <row r="6119">
          <cell r="A6119">
            <v>90650</v>
          </cell>
          <cell r="B6119" t="str">
            <v>BOMBA CENTRÍFUGA MONOESTÁGIO COM MOTOR ELÉTRICO MONOFÁSICO, POTÊNCIA 15 HP, DIÂMETRO DO ROTOR 173 MM, HM/Q = 30 MCA / 90 M3/H A 45 MCA / 55 M3/H - CHP DIURNO. AF_06/2015</v>
          </cell>
          <cell r="C6119" t="str">
            <v>CHP</v>
          </cell>
          <cell r="D6119">
            <v>7.42</v>
          </cell>
        </row>
        <row r="6120">
          <cell r="A6120">
            <v>90651</v>
          </cell>
          <cell r="B6120" t="str">
            <v>BOMBA CENTRÍFUGA MONOESTÁGIO COM MOTOR ELÉTRICO MONOFÁSICO, POTÊNCIA 15 HP, DIÂMETRO DO ROTOR 173 MM, HM/Q = 30 MCA / 90 M3/H A 45 MCA / 55 M3/H - CHI DIURNO. AF_06/2015</v>
          </cell>
          <cell r="C6120" t="str">
            <v>CHI</v>
          </cell>
          <cell r="D6120">
            <v>0.61</v>
          </cell>
        </row>
        <row r="6121">
          <cell r="A6121">
            <v>90652</v>
          </cell>
          <cell r="B6121" t="str">
            <v>BOMBA DE PROJEÇÃO DE CONCRETO SECO, POTÊNCIA 10 CV, VAZÃO 3 M3/H - DEPRECIAÇÃO. AF_06/2015</v>
          </cell>
          <cell r="C6121" t="str">
            <v>H</v>
          </cell>
          <cell r="D6121">
            <v>3.19</v>
          </cell>
        </row>
        <row r="6122">
          <cell r="A6122">
            <v>90653</v>
          </cell>
          <cell r="B6122" t="str">
            <v>BOMBA DE PROJEÇÃO DE CONCRETO SECO, POTÊNCIA 10 CV, VAZÃO 3 M3/H - JUROS. AF_06/2015</v>
          </cell>
          <cell r="C6122" t="str">
            <v>H</v>
          </cell>
          <cell r="D6122">
            <v>0.71</v>
          </cell>
        </row>
        <row r="6123">
          <cell r="A6123">
            <v>90654</v>
          </cell>
          <cell r="B6123" t="str">
            <v>BOMBA DE PROJEÇÃO DE CONCRETO SECO, POTÊNCIA 10 CV, VAZÃO 3 M3/H - MANUTENÇÃO. AF_06/2015</v>
          </cell>
          <cell r="C6123" t="str">
            <v>H</v>
          </cell>
          <cell r="D6123">
            <v>3.49</v>
          </cell>
        </row>
        <row r="6124">
          <cell r="A6124">
            <v>90655</v>
          </cell>
          <cell r="B6124" t="str">
            <v>BOMBA DE PROJEÇÃO DE CONCRETO SECO, POTÊNCIA 10 CV, VAZÃO 3 M3/H - MATERIAIS NA OPERAÇÃO. AF_06/2015</v>
          </cell>
          <cell r="C6124" t="str">
            <v>H</v>
          </cell>
          <cell r="D6124">
            <v>4.13</v>
          </cell>
        </row>
        <row r="6125">
          <cell r="A6125">
            <v>90656</v>
          </cell>
          <cell r="B6125" t="str">
            <v>BOMBA DE PROJEÇÃO DE CONCRETO SECO, POTÊNCIA 10 CV, VAZÃO 3 M3/H - CHP DIURNO. AF_06/2015</v>
          </cell>
          <cell r="C6125" t="str">
            <v>CHP</v>
          </cell>
          <cell r="D6125">
            <v>11.52</v>
          </cell>
        </row>
        <row r="6126">
          <cell r="A6126">
            <v>90657</v>
          </cell>
          <cell r="B6126" t="str">
            <v>BOMBA DE PROJEÇÃO DE CONCRETO SECO, POTÊNCIA 10 CV, VAZÃO 3 M3/H - CHI DIURNO. AF_06/2015</v>
          </cell>
          <cell r="C6126" t="str">
            <v>CHI</v>
          </cell>
          <cell r="D6126">
            <v>3.9</v>
          </cell>
        </row>
        <row r="6127">
          <cell r="A6127">
            <v>90658</v>
          </cell>
          <cell r="B6127" t="str">
            <v>BOMBA DE PROJEÇÃO DE CONCRETO SECO, POTÊNCIA 10 CV, VAZÃO 6 M3/H - DEPRECIAÇÃO. AF_06/2015</v>
          </cell>
          <cell r="C6127" t="str">
            <v>H</v>
          </cell>
          <cell r="D6127">
            <v>3.42</v>
          </cell>
        </row>
        <row r="6128">
          <cell r="A6128">
            <v>90659</v>
          </cell>
          <cell r="B6128" t="str">
            <v>BOMBA DE PROJEÇÃO DE CONCRETO SECO, POTÊNCIA 10 CV, VAZÃO 6 M3/H - JUROS. AF_06/2015</v>
          </cell>
          <cell r="C6128" t="str">
            <v>H</v>
          </cell>
          <cell r="D6128">
            <v>0.76</v>
          </cell>
        </row>
        <row r="6129">
          <cell r="A6129">
            <v>90660</v>
          </cell>
          <cell r="B6129" t="str">
            <v>BOMBA DE PROJEÇÃO DE CONCRETO SECO, POTÊNCIA 10 CV, VAZÃO 6 M3/H - MANUTENÇÃO. AF_06/2015</v>
          </cell>
          <cell r="C6129" t="str">
            <v>H</v>
          </cell>
          <cell r="D6129">
            <v>3.74</v>
          </cell>
        </row>
        <row r="6130">
          <cell r="A6130">
            <v>90661</v>
          </cell>
          <cell r="B6130" t="str">
            <v>BOMBA DE PROJEÇÃO DE CONCRETO SECO, POTÊNCIA 10 CV, VAZÃO 6 M3/H - MATERIAIS NA OPERAÇÃO. AF_06/2015</v>
          </cell>
          <cell r="C6130" t="str">
            <v>H</v>
          </cell>
          <cell r="D6130">
            <v>4.13</v>
          </cell>
        </row>
        <row r="6131">
          <cell r="A6131">
            <v>90662</v>
          </cell>
          <cell r="B6131" t="str">
            <v>BOMBA DE PROJEÇÃO DE CONCRETO SECO, POTÊNCIA 10 CV, VAZÃO 6 M3/H - CHP DIURNO. AF_06/2015</v>
          </cell>
          <cell r="C6131" t="str">
            <v>CHP</v>
          </cell>
          <cell r="D6131">
            <v>12.05</v>
          </cell>
        </row>
        <row r="6132">
          <cell r="A6132">
            <v>90663</v>
          </cell>
          <cell r="B6132" t="str">
            <v>BOMBA DE PROJEÇÃO DE CONCRETO SECO, POTÊNCIA 10 CV, VAZÃO 6 M3/H - CHI DIURNO. AF_06/2015</v>
          </cell>
          <cell r="C6132" t="str">
            <v>CHI</v>
          </cell>
          <cell r="D6132">
            <v>4.18</v>
          </cell>
        </row>
        <row r="6133">
          <cell r="A6133">
            <v>90664</v>
          </cell>
          <cell r="B6133" t="str">
            <v>PROJETOR PNEUMÁTICO DE ARGAMASSA PARA CHAPISCO E REBOCO COM RECIPIENTE ACOPLADO, TIPO CANEQUINHA, COM COMPRESSOR DE AR REBOCÁVEL VAZÃO 89 PCM E MOTOR DIESEL DE 20 CV - DEPRECIAÇÃO. AF_06/2015</v>
          </cell>
          <cell r="C6133" t="str">
            <v>H</v>
          </cell>
          <cell r="D6133">
            <v>3.11</v>
          </cell>
        </row>
        <row r="6134">
          <cell r="A6134">
            <v>90665</v>
          </cell>
          <cell r="B6134" t="str">
            <v>PROJETOR PNEUMÁTICO DE ARGAMASSA PARA CHAPISCO E REBOCO COM RECIPIENTE ACOPLADO, TIPO CANEQUINHA, COM COMPRESSOR DE AR REBOCÁVEL VAZÃO 89 PCM E MOTOR DIESEL DE 20 CV - JUROS. AF_06/2015</v>
          </cell>
          <cell r="C6134" t="str">
            <v>H</v>
          </cell>
          <cell r="D6134">
            <v>0.69</v>
          </cell>
        </row>
        <row r="6135">
          <cell r="A6135">
            <v>90666</v>
          </cell>
          <cell r="B6135" t="str">
            <v>PROJETOR PNEUMÁTICO DE ARGAMASSA PARA CHAPISCO E REBOCO COM RECIPIENTE ACOPLADO, TIPO CANEQUINHA, COM COMPRESSOR DE AR REBOCÁVEL VAZÃO 89 PCM E MOTOR DIESEL DE 20 CV - MANUTENÇÃO. AF_06/2015</v>
          </cell>
          <cell r="C6135" t="str">
            <v>H</v>
          </cell>
          <cell r="D6135">
            <v>3.4</v>
          </cell>
        </row>
        <row r="6136">
          <cell r="A6136">
            <v>90667</v>
          </cell>
          <cell r="B6136" t="str">
            <v>PROJETOR PNEUMÁTICO DE ARGAMASSA PARA CHAPISCO E REBOCO COM RECIPIENTE ACOPLADO, TIPO CANEQUINHA, COM COMPRESSOR DE AR REBOCÁVEL VAZÃO 89 PCM E MOTOR DIESEL DE 20 CV - MATERIAIS NA OPERAÇÃO. AF_06/2015</v>
          </cell>
          <cell r="C6136" t="str">
            <v>H</v>
          </cell>
          <cell r="D6136">
            <v>8.5</v>
          </cell>
        </row>
        <row r="6137">
          <cell r="A6137">
            <v>90668</v>
          </cell>
          <cell r="B6137" t="str">
            <v>PROJETOR PNEUMÁTICO DE ARGAMASSA PARA CHAPISCO E REBOCO COM RECIPIENTE ACOPLADO, TIPO CANEQUINHA, COM COMPRESSOR DE AR REBOCÁVEL VAZÃO 89 PCM E MOTOR DIESEL DE 20 CV - CHP DIURNO. AF_06/2015</v>
          </cell>
          <cell r="C6137" t="str">
            <v>CHP</v>
          </cell>
          <cell r="D6137">
            <v>15.7</v>
          </cell>
        </row>
        <row r="6138">
          <cell r="A6138">
            <v>90669</v>
          </cell>
          <cell r="B6138" t="str">
            <v>PROJETOR PNEUMÁTICO DE ARGAMASSA PARA CHAPISCO E REBOCO COM RECIPIENTE ACOPLADO, TIPO CANEQUINHA, COM COMPRESSOR DE AR REBOCÁVEL VAZÃO 89 PCM E MOTOR DIESEL DE 20 CV - CHI DIURNO. AF_06/2015</v>
          </cell>
          <cell r="C6138" t="str">
            <v>CHI</v>
          </cell>
          <cell r="D6138">
            <v>3.8</v>
          </cell>
        </row>
        <row r="6139">
          <cell r="A6139">
            <v>90670</v>
          </cell>
          <cell r="B6139" t="str">
            <v>PERFURATRIZ COM TORRE METÁLICA PARA EXECUÇÃO DE ESTACA HÉLICE CONTÍNUA, PROFUNDIDADE MÁXIMA DE 30 M, DIÂMETRO MÁXIMO DE 800 MM, POTÊNCIA INSTALADA DE 268 HP, MESA ROTATIVA COM TORQUE MÁXIMO DE 170 KNM - DEPRECIAÇÃO. AF_06/2015</v>
          </cell>
          <cell r="C6139" t="str">
            <v>H</v>
          </cell>
          <cell r="D6139">
            <v>131.44</v>
          </cell>
        </row>
        <row r="6140">
          <cell r="A6140">
            <v>90671</v>
          </cell>
          <cell r="B6140" t="str">
            <v>PERFURATRIZ COM TORRE METÁLICA PARA EXECUÇÃO DE ESTACA HÉLICE CONTÍNUA, PROFUNDIDADE MÁXIMA DE 30 M, DIÂMETRO MÁXIMO DE 800 MM, POTÊNCIA INSTALADA DE 268 HP, MESA ROTATIVA COM TORQUE MÁXIMO DE 170 KNM - JUROS. AF_06/2015</v>
          </cell>
          <cell r="C6140" t="str">
            <v>H</v>
          </cell>
          <cell r="D6140">
            <v>34.520000000000003</v>
          </cell>
        </row>
        <row r="6141">
          <cell r="A6141">
            <v>90672</v>
          </cell>
          <cell r="B6141" t="str">
            <v>PERFURATRIZ COM TORRE METÁLICA PARA EXECUÇÃO DE ESTACA HÉLICE CONTÍNUA, PROFUNDIDADE MÁXIMA DE 30 M, DIÂMETRO MÁXIMO DE 800 MM, POTÊNCIA INSTALADA DE 268 HP, MESA ROTATIVA COM TORQUE MÁXIMO DE 170 KNM - MANUTENÇÃO. AF_06/2015</v>
          </cell>
          <cell r="C6141" t="str">
            <v>H</v>
          </cell>
          <cell r="D6141">
            <v>164.49</v>
          </cell>
        </row>
        <row r="6142">
          <cell r="A6142">
            <v>90673</v>
          </cell>
          <cell r="B6142" t="str">
            <v>PERFURATRIZ COM TORRE METÁLICA PARA EXECUÇÃO DE ESTACA HÉLICE CONTÍNUA, PROFUNDIDADE MÁXIMA DE 30 M, DIÂMETRO MÁXIMO DE 800 MM, POTÊNCIA INSTALADA DE 268 HP, MESA ROTATIVA COM TORQUE MÁXIMO DE 170 KNM - MATERIAIS NA OPERAÇÃO. AF_06/2015</v>
          </cell>
          <cell r="C6142" t="str">
            <v>H</v>
          </cell>
          <cell r="D6142">
            <v>115.52</v>
          </cell>
        </row>
        <row r="6143">
          <cell r="A6143">
            <v>90674</v>
          </cell>
          <cell r="B6143" t="str">
            <v>PERFURATRIZ COM TORRE METÁLICA PARA EXECUÇÃO DE ESTACA HÉLICE CONTÍNUA, PROFUNDIDADE MÁXIMA DE 30 M, DIÂMETRO MÁXIMO DE 800 MM, POTÊNCIA INSTALADA DE 268 HP, MESA ROTATIVA COM TORQUE MÁXIMO DE 170 KNM - CHP DIURNO. AF_06/2015</v>
          </cell>
          <cell r="C6143" t="str">
            <v>CHP</v>
          </cell>
          <cell r="D6143">
            <v>463.38</v>
          </cell>
        </row>
        <row r="6144">
          <cell r="A6144">
            <v>90675</v>
          </cell>
          <cell r="B6144" t="str">
            <v>PERFURATRIZ COM TORRE METÁLICA PARA EXECUÇÃO DE ESTACA HÉLICE CONTÍNUA, PROFUNDIDADE MÁXIMA DE 30 M, DIÂMETRO MÁXIMO DE 800 MM, POTÊNCIA INSTALADA DE 268 HP, MESA ROTATIVA COM TORQUE MÁXIMO DE 170 KNM - CHI DIURNO. AF_06/2015</v>
          </cell>
          <cell r="C6144" t="str">
            <v>CHI</v>
          </cell>
          <cell r="D6144">
            <v>183.37</v>
          </cell>
        </row>
        <row r="6145">
          <cell r="A6145">
            <v>90676</v>
          </cell>
          <cell r="B6145" t="str">
            <v>PERFURATRIZ HIDRÁULICA SOBRE CAMINHÃO COM TRADO CURTO ACOPLADO, PROFUNDIDADE MÁXIMA DE 20 M, DIÂMETRO MÁXIMO DE 1500 MM, POTÊNCIA INSTALADA DE 137 HP, MESA ROTATIVA COM TORQUE MÁXIMO DE 30 KNM - DEPRECIAÇÃO. AF_06/2015</v>
          </cell>
          <cell r="C6145" t="str">
            <v>H</v>
          </cell>
          <cell r="D6145">
            <v>62.98</v>
          </cell>
        </row>
        <row r="6146">
          <cell r="A6146">
            <v>90677</v>
          </cell>
          <cell r="B6146" t="str">
            <v>PERFURATRIZ HIDRÁULICA SOBRE CAMINHÃO COM TRADO CURTO ACOPLADO, PROFUNDIDADE MÁXIMA DE 20 M, DIÂMETRO MÁXIMO DE 1500 MM, POTÊNCIA INSTALADA DE 137 HP, MESA ROTATIVA COM TORQUE MÁXIMO DE 30 KNM - JUROS. AF_06/2015</v>
          </cell>
          <cell r="C6146" t="str">
            <v>H</v>
          </cell>
          <cell r="D6146">
            <v>16.54</v>
          </cell>
        </row>
        <row r="6147">
          <cell r="A6147">
            <v>90678</v>
          </cell>
          <cell r="B6147" t="str">
            <v>PERFURATRIZ HIDRÁULICA SOBRE CAMINHÃO COM TRADO CURTO ACOPLADO, PROFUNDIDADE MÁXIMA DE 20 M, DIÂMETRO MÁXIMO DE 1500 MM, POTÊNCIA INSTALADA DE 137 HP, MESA ROTATIVA COM TORQUE MÁXIMO DE 30 KNM - MANUTENÇÃO. AF_06/2015</v>
          </cell>
          <cell r="C6147" t="str">
            <v>H</v>
          </cell>
          <cell r="D6147">
            <v>78.819999999999993</v>
          </cell>
        </row>
        <row r="6148">
          <cell r="A6148">
            <v>90679</v>
          </cell>
          <cell r="B6148" t="str">
            <v>PERFURATRIZ HIDRÁULICA SOBRE CAMINHÃO COM TRADO CURTO ACOPLADO, PROFUNDIDADE MÁXIMA DE 20 M, DIÂMETRO MÁXIMO DE 1500 MM, POTÊNCIA INSTALADA DE 137 HP, MESA ROTATIVA COM TORQUE MÁXIMO DE 30 KNM - MATERIAIS NA OPERAÇÃO. AF_06/2015</v>
          </cell>
          <cell r="C6148" t="str">
            <v>H</v>
          </cell>
          <cell r="D6148">
            <v>59.06</v>
          </cell>
        </row>
        <row r="6149">
          <cell r="A6149">
            <v>90680</v>
          </cell>
          <cell r="B6149" t="str">
            <v>PERFURATRIZ HIDRÁULICA SOBRE CAMINHÃO COM TRADO CURTO ACOPLADO, PROFUNDIDADE MÁXIMA DE 20 M, DIÂMETRO MÁXIMO DE 1500 MM, POTÊNCIA INSTALADA DE 137 HP, MESA ROTATIVA COM TORQUE MÁXIMO DE 30 KNM - CHP DIURNO. AF_06/2015</v>
          </cell>
          <cell r="C6149" t="str">
            <v>CHP</v>
          </cell>
          <cell r="D6149">
            <v>238.23</v>
          </cell>
        </row>
        <row r="6150">
          <cell r="A6150">
            <v>90681</v>
          </cell>
          <cell r="B6150" t="str">
            <v>PERFURATRIZ HIDRÁULICA SOBRE CAMINHÃO COM TRADO CURTO ACOPLADO, PROFUNDIDADE MÁXIMA DE 20 M, DIÂMETRO MÁXIMO DE 1500 MM, POTÊNCIA INSTALADA DE 137 HP, MESA ROTATIVA COM TORQUE MÁXIMO DE 30 KNM - CHI DIURNO. AF_06/2015</v>
          </cell>
          <cell r="C6150" t="str">
            <v>CHI</v>
          </cell>
          <cell r="D6150">
            <v>100.35000000000001</v>
          </cell>
        </row>
        <row r="6151">
          <cell r="A6151">
            <v>90682</v>
          </cell>
          <cell r="B6151" t="str">
            <v>MANIPULADOR TELESCÓPICO, POTÊNCIA DE 85 HP, CAPACIDADE DE CARGA DE 3.500 KG, ALTURA MÁXIMA DE ELEVAÇÃO DE 12,3 M - DEPRECIAÇÃO. AF_06/2015</v>
          </cell>
          <cell r="C6151" t="str">
            <v>H</v>
          </cell>
          <cell r="D6151">
            <v>27.52</v>
          </cell>
        </row>
        <row r="6152">
          <cell r="A6152">
            <v>90683</v>
          </cell>
          <cell r="B6152" t="str">
            <v>MANIPULADOR TELESCÓPICO, POTÊNCIA DE 85 HP, CAPACIDADE DE CARGA DE 3.500 KG, ALTURA MÁXIMA DE ELEVAÇÃO DE 12,3 M - JUROS. AF_06/2015</v>
          </cell>
          <cell r="C6152" t="str">
            <v>H</v>
          </cell>
          <cell r="D6152">
            <v>6.19</v>
          </cell>
        </row>
        <row r="6153">
          <cell r="A6153">
            <v>90684</v>
          </cell>
          <cell r="B6153" t="str">
            <v>MANIPULADOR TELESCÓPICO, POTÊNCIA DE 85 HP, CAPACIDADE DE CARGA DE 3.500 KG, ALTURA MÁXIMA DE ELEVAÇÃO DE 12,3 M - MANUTENÇÃO. AF_06/2015</v>
          </cell>
          <cell r="C6153" t="str">
            <v>H</v>
          </cell>
          <cell r="D6153">
            <v>30.1</v>
          </cell>
        </row>
        <row r="6154">
          <cell r="A6154">
            <v>90685</v>
          </cell>
          <cell r="B6154" t="str">
            <v>MANIPULADOR TELESCÓPICO, POTÊNCIA DE 85 HP, CAPACIDADE DE CARGA DE 3.500 KG, ALTURA MÁXIMA DE ELEVAÇÃO DE 12,3 M - MATERIAIS NA OPERAÇÃO. AF_06/2015</v>
          </cell>
          <cell r="C6154" t="str">
            <v>H</v>
          </cell>
          <cell r="D6154">
            <v>36.619999999999997</v>
          </cell>
        </row>
        <row r="6155">
          <cell r="A6155">
            <v>90686</v>
          </cell>
          <cell r="B6155" t="str">
            <v>MANIPULADOR TELESCÓPICO, POTÊNCIA DE 85 HP, CAPACIDADE DE CARGA DE 3.500 KG, ALTURA MÁXIMA DE ELEVAÇÃO DE 12,3 M - CHP DIURNO. AF_06/2015</v>
          </cell>
          <cell r="C6155" t="str">
            <v>CHP</v>
          </cell>
          <cell r="D6155">
            <v>119.37</v>
          </cell>
        </row>
        <row r="6156">
          <cell r="A6156">
            <v>90687</v>
          </cell>
          <cell r="B6156" t="str">
            <v>MANIPULADOR TELESCÓPICO, POTÊNCIA DE 85 HP, CAPACIDADE DE CARGA DE 3.500 KG, ALTURA MÁXIMA DE ELEVAÇÃO DE 12,3 M - CHI DIURNO. AF_06/2015</v>
          </cell>
          <cell r="C6156" t="str">
            <v>CHI</v>
          </cell>
          <cell r="D6156">
            <v>52.65</v>
          </cell>
        </row>
        <row r="6157">
          <cell r="A6157">
            <v>90688</v>
          </cell>
          <cell r="B6157" t="str">
            <v>MINICARREGADEIRA SOBRE RODAS, POTÊNCIA LÍQUIDA DE 47 HP, CAPACIDADE NOMINAL DE OPERAÇÃO DE 646 KG - DEPRECIAÇÃO. AF_06/2015</v>
          </cell>
          <cell r="C6157" t="str">
            <v>H</v>
          </cell>
          <cell r="D6157">
            <v>12.8</v>
          </cell>
        </row>
        <row r="6158">
          <cell r="A6158">
            <v>90689</v>
          </cell>
          <cell r="B6158" t="str">
            <v>MINICARREGADEIRA SOBRE RODAS, POTÊNCIA LÍQUIDA DE 47 HP, CAPACIDADE NOMINAL DE OPERAÇÃO DE 646 KG - JUROS. AF_06/2015</v>
          </cell>
          <cell r="C6158" t="str">
            <v>H</v>
          </cell>
          <cell r="D6158">
            <v>2.46</v>
          </cell>
        </row>
        <row r="6159">
          <cell r="A6159">
            <v>90690</v>
          </cell>
          <cell r="B6159" t="str">
            <v>MINICARREGADEIRA SOBRE RODAS, POTÊNCIA LÍQUIDA DE 47 HP, CAPACIDADE NOMINAL DE OPERAÇÃO DE 646 KG - MANUTENÇÃO. AF_06/2015</v>
          </cell>
          <cell r="C6159" t="str">
            <v>H</v>
          </cell>
          <cell r="D6159">
            <v>16</v>
          </cell>
        </row>
        <row r="6160">
          <cell r="A6160">
            <v>90691</v>
          </cell>
          <cell r="B6160" t="str">
            <v>MINICARREGADEIRA SOBRE RODAS, POTÊNCIA LÍQUIDA DE 47 HP, CAPACIDADE NOMINAL DE OPERAÇÃO DE 646 KG - MATERIAIS NA OPERAÇÃO. AF_06/2015</v>
          </cell>
          <cell r="C6160" t="str">
            <v>H</v>
          </cell>
          <cell r="D6160">
            <v>20.25</v>
          </cell>
        </row>
        <row r="6161">
          <cell r="A6161">
            <v>90692</v>
          </cell>
          <cell r="B6161" t="str">
            <v>MINICARREGADEIRA SOBRE RODAS, POTÊNCIA LÍQUIDA DE 47 HP, CAPACIDADE NOMINAL DE OPERAÇÃO DE 646 KG - CHP DIURNO. AF_06/2015</v>
          </cell>
          <cell r="C6161" t="str">
            <v>CHP</v>
          </cell>
          <cell r="D6161">
            <v>70.45</v>
          </cell>
        </row>
        <row r="6162">
          <cell r="A6162">
            <v>90693</v>
          </cell>
          <cell r="B6162" t="str">
            <v>MINICARREGADEIRA SOBRE RODAS, POTÊNCIA LÍQUIDA DE 47 HP, CAPACIDADE NOMINAL DE OPERAÇÃO DE 646 KG - CHI DIURNO. AF_06/2015</v>
          </cell>
          <cell r="C6162" t="str">
            <v>CHI</v>
          </cell>
          <cell r="D6162">
            <v>34.200000000000003</v>
          </cell>
        </row>
        <row r="6163">
          <cell r="A6163">
            <v>90724</v>
          </cell>
          <cell r="B6163" t="str">
            <v>JUNTA ARGAMASSADA ENTRE TUBO DN 100 MM E O POÇO DE VISITA/ CAIXA DE CONCRETO OU ALVENARIA EM REDES DE ESGOTO. AF_06/2015</v>
          </cell>
          <cell r="C6163" t="str">
            <v>UN</v>
          </cell>
          <cell r="D6163">
            <v>18.220000000000002</v>
          </cell>
        </row>
        <row r="6164">
          <cell r="A6164">
            <v>90766</v>
          </cell>
          <cell r="B6164" t="str">
            <v>ALMOXARIFE COM ENCARGOS COMPLEMENTARES</v>
          </cell>
          <cell r="C6164" t="str">
            <v>H</v>
          </cell>
          <cell r="D6164">
            <v>15.129999999999997</v>
          </cell>
        </row>
        <row r="6165">
          <cell r="A6165">
            <v>90776</v>
          </cell>
          <cell r="B6165" t="str">
            <v>ENCARREGADO GERAL COM ENCARGOS COMPLEMENTARES</v>
          </cell>
          <cell r="C6165" t="str">
            <v>H</v>
          </cell>
          <cell r="D6165">
            <v>21.94</v>
          </cell>
        </row>
        <row r="6166">
          <cell r="A6166">
            <v>90778</v>
          </cell>
          <cell r="B6166" t="str">
            <v>ENGENHEIRO CIVIL DE OBRA PLENO COM ENCARGOS COMPLEMENTARES</v>
          </cell>
          <cell r="C6166" t="str">
            <v>H</v>
          </cell>
          <cell r="D6166">
            <v>87.39</v>
          </cell>
        </row>
        <row r="6167">
          <cell r="A6167">
            <v>90781</v>
          </cell>
          <cell r="B6167" t="str">
            <v>TOPOGRAFO COM ENCARGOS COMPLEMENTARES</v>
          </cell>
          <cell r="C6167" t="str">
            <v>H</v>
          </cell>
          <cell r="D6167">
            <v>28.450000000000003</v>
          </cell>
        </row>
        <row r="6168">
          <cell r="A6168">
            <v>90800</v>
          </cell>
          <cell r="B6168" t="str">
            <v>ADUELA / MARCO / BATENTE PARA PORTA DE 60X210CM, PADRÃO MÉDIO - FORNECIMENTO E MONTAGEM. AF_08/2015</v>
          </cell>
          <cell r="C6168" t="str">
            <v>UN</v>
          </cell>
          <cell r="D6168">
            <v>161.08000000000001</v>
          </cell>
        </row>
        <row r="6169">
          <cell r="A6169">
            <v>90801</v>
          </cell>
          <cell r="B6169" t="str">
            <v>ADUELA / MARCO / BATENTE PARA PORTA DE 70X210CM, PADRÃO MÉDIO - FORNECIMENTO E MONTAGEM. AF_08/2015</v>
          </cell>
          <cell r="C6169" t="str">
            <v>UN</v>
          </cell>
          <cell r="D6169">
            <v>166.82000000000002</v>
          </cell>
        </row>
        <row r="6170">
          <cell r="A6170">
            <v>90802</v>
          </cell>
          <cell r="B6170" t="str">
            <v>ADUELA / MARCO / BATENTE PARA PORTA DE 80X210CM, PADRÃO MÉDIO - FORNECIMENTO E MONTAGEM. AF_08/2015</v>
          </cell>
          <cell r="C6170" t="str">
            <v>UN</v>
          </cell>
          <cell r="D6170">
            <v>172.58</v>
          </cell>
        </row>
        <row r="6171">
          <cell r="A6171">
            <v>90803</v>
          </cell>
          <cell r="B6171" t="str">
            <v>ADUELA / MARCO / BATENTE PARA PORTA DE 90X210CM, PADRÃO MÉDIO - FORNECIMENTO E MONTAGEM. AF_08/2015</v>
          </cell>
          <cell r="C6171" t="str">
            <v>UN</v>
          </cell>
          <cell r="D6171">
            <v>178.32</v>
          </cell>
        </row>
        <row r="6172">
          <cell r="A6172">
            <v>90805</v>
          </cell>
          <cell r="B6172" t="str">
            <v>ADUELA / MARCO / BATENTE PARA PORTA DE 60X210CM, FIXAÇÃO COM ARGAMASSA - SOMENTE INSTALAÇÃO. AF_08/2015_P</v>
          </cell>
          <cell r="C6172" t="str">
            <v>UN</v>
          </cell>
          <cell r="D6172">
            <v>50.7</v>
          </cell>
        </row>
        <row r="6173">
          <cell r="A6173">
            <v>90807</v>
          </cell>
          <cell r="B6173" t="str">
            <v>ADUELA / MARCO / BATENTE PARA PORTA DE 70X210CM, FIXAÇÃO COM ARGAMASSA - SOMENTE INSTALAÇÃO. AF_08/2015_P</v>
          </cell>
          <cell r="C6173" t="str">
            <v>UN</v>
          </cell>
          <cell r="D6173">
            <v>54.910000000000004</v>
          </cell>
        </row>
        <row r="6174">
          <cell r="A6174">
            <v>90817</v>
          </cell>
          <cell r="B6174" t="str">
            <v>ADUELA / MARCO / BATENTE PARA PORTA DE 80X210CM, FIXAÇÃO COM ARGAMASSA - SOMENTE INSTALAÇÃO. AF_08/2015_P</v>
          </cell>
          <cell r="C6174" t="str">
            <v>UN</v>
          </cell>
          <cell r="D6174">
            <v>59.1</v>
          </cell>
        </row>
        <row r="6175">
          <cell r="A6175">
            <v>90819</v>
          </cell>
          <cell r="B6175" t="str">
            <v>ADUELA / MARCO / BATENTE PARA PORTA DE 90X210CM, FIXAÇÃO COM ARGAMASSA - SOMENTE INSTALAÇÃO. AF_08/2015_P</v>
          </cell>
          <cell r="C6175" t="str">
            <v>UN</v>
          </cell>
          <cell r="D6175">
            <v>63.339999999999996</v>
          </cell>
        </row>
        <row r="6176">
          <cell r="A6176">
            <v>90820</v>
          </cell>
          <cell r="B6176" t="str">
            <v>PORTA DE MADEIRA PARA PINTURA, SEMI-OCA (LEVE OU MÉDIA), 60X210CM, ESPESSURA DE 3,5CM, INCLUSO DOBRADIÇAS - FORNECIMENTO E INSTALAÇÃO. AF_08/2015</v>
          </cell>
          <cell r="C6176" t="str">
            <v>UN</v>
          </cell>
          <cell r="D6176">
            <v>274.70999999999998</v>
          </cell>
        </row>
        <row r="6177">
          <cell r="A6177">
            <v>90821</v>
          </cell>
          <cell r="B6177" t="str">
            <v>PORTA DE MADEIRA PARA PINTURA, SEMI-OCA (LEVE OU MÉDIA), 70X210CM, ESPESSURA DE 3,5CM, INCLUSO DOBRADIÇAS - FORNECIMENTO E INSTALAÇÃO. AF_08/2015</v>
          </cell>
          <cell r="C6177" t="str">
            <v>UN</v>
          </cell>
          <cell r="D6177">
            <v>300.76</v>
          </cell>
        </row>
        <row r="6178">
          <cell r="A6178">
            <v>90822</v>
          </cell>
          <cell r="B6178" t="str">
            <v>PORTA DE MADEIRA PARA PINTURA, SEMI-OCA (LEVE OU MÉDIA), 80X210CM, ESPESSURA DE 3,5CM, INCLUSO DOBRADIÇAS - FORNECIMENTO E INSTALAÇÃO. AF_08/2015</v>
          </cell>
          <cell r="C6178" t="str">
            <v>UN</v>
          </cell>
          <cell r="D6178">
            <v>296.11</v>
          </cell>
        </row>
        <row r="6179">
          <cell r="A6179">
            <v>90823</v>
          </cell>
          <cell r="B6179" t="str">
            <v>PORTA DE MADEIRA PARA PINTURA, SEMI-OCA (LEVE OU MÉDIA), 90X210CM, ESPESSURA DE 3,5CM, INCLUSO DOBRADIÇAS - FORNECIMENTO E INSTALAÇÃO. AF_08/2015</v>
          </cell>
          <cell r="C6179" t="str">
            <v>UN</v>
          </cell>
          <cell r="D6179">
            <v>312.29000000000002</v>
          </cell>
        </row>
        <row r="6180">
          <cell r="A6180">
            <v>90826</v>
          </cell>
          <cell r="B6180" t="str">
            <v>ALIZAR / GUARNIÇÃO DE 5X1,5CM PARA PORTA DE 60X210CM FIXADO COM PREGOS, PADRÃO MÉDIO - FORNECIMENTO E INSTALAÇÃO. AF_08/2015</v>
          </cell>
          <cell r="C6180" t="str">
            <v>UN</v>
          </cell>
          <cell r="D6180">
            <v>24.69</v>
          </cell>
        </row>
        <row r="6181">
          <cell r="A6181">
            <v>90827</v>
          </cell>
          <cell r="B6181" t="str">
            <v>ALIZAR / GUARNIÇÃO DE 5X1,5CM PARA PORTA DE 70X210CM FIXADO COM PREGOS, PADRÃO MÉDIO - FORNECIMENTO E INSTALAÇÃO. AF_08/2015</v>
          </cell>
          <cell r="C6181" t="str">
            <v>UN</v>
          </cell>
          <cell r="D6181">
            <v>25.849999999999998</v>
          </cell>
        </row>
        <row r="6182">
          <cell r="A6182">
            <v>90828</v>
          </cell>
          <cell r="B6182" t="str">
            <v>ALIZAR / GUARNIÇÃO DE 5X1,5CM PARA PORTA DE 80X210CM FIXADO COM PREGOS, PADRÃO MÉDIO - FORNECIMENTO E INSTALAÇÃO. AF_08/2015</v>
          </cell>
          <cell r="C6182" t="str">
            <v>UN</v>
          </cell>
          <cell r="D6182">
            <v>27.029999999999998</v>
          </cell>
        </row>
        <row r="6183">
          <cell r="A6183">
            <v>90829</v>
          </cell>
          <cell r="B6183" t="str">
            <v>ALIZAR / GUARNIÇÃO DE 5X1,5CM PARA PORTA DE 90X210CM FIXADO COM PREGOS, PADRÃO MÉDIO - FORNECIMENTO E INSTALAÇÃO. AF_08/2015</v>
          </cell>
          <cell r="C6183" t="str">
            <v>UN</v>
          </cell>
          <cell r="D6183">
            <v>28.239999999999995</v>
          </cell>
        </row>
        <row r="6184">
          <cell r="A6184">
            <v>90830</v>
          </cell>
          <cell r="B6184" t="str">
            <v>FECHADURA DE EMBUTIR COM CILINDRO, EXTERNA, COMPLETA, ACABAMENTO PADRÃO MÉDIO, INCLUSO EXECUÇÃO DE FURO - FORNECIMENTO E INSTALAÇÃO. AF_08/2015</v>
          </cell>
          <cell r="C6184" t="str">
            <v>UN</v>
          </cell>
          <cell r="D6184">
            <v>75.67</v>
          </cell>
        </row>
        <row r="6185">
          <cell r="A6185">
            <v>90831</v>
          </cell>
          <cell r="B6185" t="str">
            <v>FECHADURA DE EMBUTIR PARA PORTA DE BANHEIRO, COMPLETA, ACABAMENTO PADRÃO MÉDIO, INCLUSO EXECUÇÃO DE FURO - FORNECIMENTO E INSTALAÇÃO. AF_08/2015</v>
          </cell>
          <cell r="C6185" t="str">
            <v>UN</v>
          </cell>
          <cell r="D6185">
            <v>59.27</v>
          </cell>
        </row>
        <row r="6186">
          <cell r="A6186">
            <v>90957</v>
          </cell>
          <cell r="B6186" t="str">
            <v>COMPRESSOR DE AR REBOCÁVEL, VAZÃO 189 PCM, PRESSÃO EFETIVA DE TRABALHO 102 PSI, MOTOR DIESEL, POTÊNCIA 63 CV - DEPRECIAÇÃO. AF_06/2015</v>
          </cell>
          <cell r="C6186" t="str">
            <v>H</v>
          </cell>
          <cell r="D6186">
            <v>1.92</v>
          </cell>
        </row>
        <row r="6187">
          <cell r="A6187">
            <v>90958</v>
          </cell>
          <cell r="B6187" t="str">
            <v>COMPRESSOR DE AR REBOCÁVEL, VAZÃO 189 PCM, PRESSÃO EFETIVA DE TRABALHO 102 PSI, MOTOR DIESEL, POTÊNCIA 63 CV - JUROS. AF_06/2015</v>
          </cell>
          <cell r="C6187" t="str">
            <v>H</v>
          </cell>
          <cell r="D6187">
            <v>0.5</v>
          </cell>
        </row>
        <row r="6188">
          <cell r="A6188">
            <v>90960</v>
          </cell>
          <cell r="B6188" t="str">
            <v>COMPRESSOR DE AR REBOCÁVEL, VAZÃO 89 PCM, PRESSÃO EFETIVA DE TRABALHO 102 PSI, MOTOR DIESEL, POTÊNCIA 20 CV - DEPRECIAÇÃO. AF_06/2015</v>
          </cell>
          <cell r="C6188" t="str">
            <v>H</v>
          </cell>
          <cell r="D6188">
            <v>2.56</v>
          </cell>
        </row>
        <row r="6189">
          <cell r="A6189">
            <v>90961</v>
          </cell>
          <cell r="B6189" t="str">
            <v>COMPRESSOR DE AR REBOCÁVEL, VAZÃO 89 PCM, PRESSÃO EFETIVA DE TRABALHO 102 PSI, MOTOR DIESEL, POTÊNCIA 20 CV - JUROS. AF_06/2015</v>
          </cell>
          <cell r="C6189" t="str">
            <v>H</v>
          </cell>
          <cell r="D6189">
            <v>0.67</v>
          </cell>
        </row>
        <row r="6190">
          <cell r="A6190">
            <v>90962</v>
          </cell>
          <cell r="B6190" t="str">
            <v>COMPRESSOR DE AR REBOCÁVEL, VAZÃO 89 PCM, PRESSÃO EFETIVA DE TRABALHO 102 PSI, MOTOR DIESEL, POTÊNCIA 20 CV - MANUTENÇÃO. AF_06/2015</v>
          </cell>
          <cell r="C6190" t="str">
            <v>H</v>
          </cell>
          <cell r="D6190">
            <v>3.21</v>
          </cell>
        </row>
        <row r="6191">
          <cell r="A6191">
            <v>90963</v>
          </cell>
          <cell r="B6191" t="str">
            <v>COMPRESSOR DE AR REBOCÁVEL, VAZÃO 89 PCM, PRESSÃO EFETIVA DE TRABALHO 102 PSI, MOTOR DIESEL, POTÊNCIA 20 CV - MATERIAIS NA OPERAÇÃO. AF_06/2015</v>
          </cell>
          <cell r="C6191" t="str">
            <v>H</v>
          </cell>
          <cell r="D6191">
            <v>8.5</v>
          </cell>
        </row>
        <row r="6192">
          <cell r="A6192">
            <v>90968</v>
          </cell>
          <cell r="B6192" t="str">
            <v>COMPRESSOR DE AR REBOCAVEL, VAZÃO 250 PCM, PRESSAO DE TRABALHO 102 PSI, MOTOR A DIESEL POTÊNCIA 81 CV - DEPRECIAÇÃO. AF_06/2015</v>
          </cell>
          <cell r="C6192" t="str">
            <v>H</v>
          </cell>
          <cell r="D6192">
            <v>2.57</v>
          </cell>
        </row>
        <row r="6193">
          <cell r="A6193">
            <v>90969</v>
          </cell>
          <cell r="B6193" t="str">
            <v>COMPRESSOR DE AR REBOCAVEL, VAZÃO 250 PCM, PRESSAO DE TRABALHO 102 PSI, MOTOR A DIESEL POTÊNCIA 81 CV - JUROS. AF_06/2015</v>
          </cell>
          <cell r="C6193" t="str">
            <v>H</v>
          </cell>
          <cell r="D6193">
            <v>0.67</v>
          </cell>
        </row>
        <row r="6194">
          <cell r="A6194">
            <v>90970</v>
          </cell>
          <cell r="B6194" t="str">
            <v>COMPRESSOR DE AR REBOCAVEL, VAZÃO 250 PCM, PRESSAO DE TRABALHO 102 PSI, MOTOR A DIESEL POTÊNCIA 81 CV - MANUTENÇÃO. AF_06/2015</v>
          </cell>
          <cell r="C6194" t="str">
            <v>H</v>
          </cell>
          <cell r="D6194">
            <v>3.22</v>
          </cell>
        </row>
        <row r="6195">
          <cell r="A6195">
            <v>90971</v>
          </cell>
          <cell r="B6195" t="str">
            <v>COMPRESSOR DE AR REBOCAVEL, VAZÃO 250 PCM, PRESSAO DE TRABALHO 102 PSI, MOTOR A DIESEL POTÊNCIA 81 CV - MATERIAIS NA OPERAÇÃO. AF_06/2015</v>
          </cell>
          <cell r="C6195" t="str">
            <v>H</v>
          </cell>
          <cell r="D6195">
            <v>34.44</v>
          </cell>
        </row>
        <row r="6196">
          <cell r="A6196">
            <v>90972</v>
          </cell>
          <cell r="B6196" t="str">
            <v>COMPRESSOR DE AR REBOCAVEL, VAZÃO 250 PCM, PRESSAO DE TRABALHO 102 PSI, MOTOR A DIESEL POTÊNCIA 81 CV - CHP DIURNO. AF_06/2015</v>
          </cell>
          <cell r="C6196" t="str">
            <v>CHP</v>
          </cell>
          <cell r="D6196">
            <v>40.9</v>
          </cell>
        </row>
        <row r="6197">
          <cell r="A6197">
            <v>90975</v>
          </cell>
          <cell r="B6197" t="str">
            <v>COMPRESSOR DE AR REBOCÁVEL, VAZÃO 748 PCM, PRESSÃO EFETIVA DE TRABALHO 102 PSI, MOTOR DIESEL, POTÊNCIA 210 CV - DEPRECIAÇÃO. AF_06/2015</v>
          </cell>
          <cell r="C6197" t="str">
            <v>H</v>
          </cell>
          <cell r="D6197">
            <v>6.54</v>
          </cell>
        </row>
        <row r="6198">
          <cell r="A6198">
            <v>90976</v>
          </cell>
          <cell r="B6198" t="str">
            <v>COMPRESSOR DE AR REBOCÁVEL, VAZÃO 748 PCM, PRESSÃO EFETIVA DE TRABALHO 102 PSI, MOTOR DIESEL, POTÊNCIA 210 CV - JUROS. AF_06/2015</v>
          </cell>
          <cell r="C6198" t="str">
            <v>H</v>
          </cell>
          <cell r="D6198">
            <v>1.71</v>
          </cell>
        </row>
        <row r="6199">
          <cell r="A6199">
            <v>90977</v>
          </cell>
          <cell r="B6199" t="str">
            <v>COMPRESSOR DE AR REBOCÁVEL, VAZÃO 748 PCM, PRESSÃO EFETIVA DE TRABALHO 102 PSI, MOTOR DIESEL, POTÊNCIA 210 CV - MANUTENÇÃO. AF_06/2015</v>
          </cell>
          <cell r="C6199" t="str">
            <v>H</v>
          </cell>
          <cell r="D6199">
            <v>8.18</v>
          </cell>
        </row>
        <row r="6200">
          <cell r="A6200">
            <v>90978</v>
          </cell>
          <cell r="B6200" t="str">
            <v>COMPRESSOR DE AR REBOCÁVEL, VAZÃO 748 PCM, PRESSÃO EFETIVA DE TRABALHO 102 PSI, MOTOR DIESEL, POTÊNCIA 210 CV - MATERIAIS NA OPERAÇÃO. AF_06/2015</v>
          </cell>
          <cell r="C6200" t="str">
            <v>H</v>
          </cell>
          <cell r="D6200">
            <v>89.3</v>
          </cell>
        </row>
        <row r="6201">
          <cell r="A6201">
            <v>90979</v>
          </cell>
          <cell r="B6201" t="str">
            <v>COMPRESSOR DE AR REBOCÁVEL, VAZÃO 748 PCM, PRESSÃO EFETIVA DE TRABALHO 102 PSI, MOTOR DIESEL, POTÊNCIA 210 CV - CHP DIURNO. AF_06/2015</v>
          </cell>
          <cell r="C6201" t="str">
            <v>CHP</v>
          </cell>
          <cell r="D6201">
            <v>105.72999999999999</v>
          </cell>
        </row>
        <row r="6202">
          <cell r="A6202">
            <v>90982</v>
          </cell>
          <cell r="B6202" t="str">
            <v>COMPRESSOR DE AR REBOCÁVEL, VAZÃO 748 PCM, PRESSÃO EFETIVA DE TRABALHO 102 PSI, MOTOR DIESEL, POTÊNCIA 210 CV - CHI DIURNO. AF_06/2015</v>
          </cell>
          <cell r="C6202" t="str">
            <v>CHI</v>
          </cell>
          <cell r="D6202">
            <v>8.25</v>
          </cell>
        </row>
        <row r="6203">
          <cell r="A6203">
            <v>90991</v>
          </cell>
          <cell r="B6203" t="str">
            <v>ESCAVADEIRA HIDRÁULICA SOBRE ESTEIRAS, CAÇAMBA 0,80 M3, PESO OPERACIONAL 17,8 T, POTÊNCIA LÍQUIDA 110 HP - CHP DIURNO. AF_10/2014</v>
          </cell>
          <cell r="C6203" t="str">
            <v>CHP</v>
          </cell>
          <cell r="D6203">
            <v>134.63999999999999</v>
          </cell>
        </row>
        <row r="6204">
          <cell r="A6204">
            <v>90992</v>
          </cell>
          <cell r="B6204" t="str">
            <v>COMPRESSOR DE AR REBOCAVEL, VAZÃO 400 PCM, PRESSAO DE TRABALHO 102 PSI, MOTOR A DIESEL POTÊNCIA 110 CV - DEPRECIAÇÃO. AF_06/2015</v>
          </cell>
          <cell r="C6204" t="str">
            <v>H</v>
          </cell>
          <cell r="D6204">
            <v>3.05</v>
          </cell>
        </row>
        <row r="6205">
          <cell r="A6205">
            <v>90993</v>
          </cell>
          <cell r="B6205" t="str">
            <v>COMPRESSOR DE AR REBOCAVEL, VAZÃO 400 PCM, PRESSAO DE TRABALHO 102 PSI, MOTOR A DIESEL POTÊNCIA 110 CV - JUROS. AF_06/2015</v>
          </cell>
          <cell r="C6205" t="str">
            <v>H</v>
          </cell>
          <cell r="D6205">
            <v>0.8</v>
          </cell>
        </row>
        <row r="6206">
          <cell r="A6206">
            <v>90994</v>
          </cell>
          <cell r="B6206" t="str">
            <v>COMPRESSOR DE AR REBOCAVEL, VAZÃO 400 PCM, PRESSAO DE TRABALHO 102 PSI, MOTOR A DIESEL POTÊNCIA 110 CV - MANUTENÇÃO. AF_06/2015</v>
          </cell>
          <cell r="C6206" t="str">
            <v>H</v>
          </cell>
          <cell r="D6206">
            <v>3.82</v>
          </cell>
        </row>
        <row r="6207">
          <cell r="A6207">
            <v>90995</v>
          </cell>
          <cell r="B6207" t="str">
            <v>COMPRESSOR DE AR REBOCAVEL, VAZÃO 400 PCM, PRESSAO DE TRABALHO 102 PSI, MOTOR A DIESEL POTÊNCIA 110 CV - MATERIAIS NA OPERAÇÃO. AF_06/2015</v>
          </cell>
          <cell r="C6207" t="str">
            <v>H</v>
          </cell>
          <cell r="D6207">
            <v>46.76</v>
          </cell>
        </row>
        <row r="6208">
          <cell r="A6208">
            <v>90999</v>
          </cell>
          <cell r="B6208" t="str">
            <v>COMPRESSOR DE AR REBOCAVEL, VAZÃO 400 PCM, PRESSAO DE TRABALHO 102 PSI, MOTOR A DIESEL POTÊNCIA 110 CV - CHP DIURNO. AF_06/2015</v>
          </cell>
          <cell r="C6208" t="str">
            <v>CHP</v>
          </cell>
          <cell r="D6208">
            <v>54.43</v>
          </cell>
        </row>
        <row r="6209">
          <cell r="A6209">
            <v>91001</v>
          </cell>
          <cell r="B6209" t="str">
            <v>COMPRESSOR DE AR REBOCAVEL, VAZÃO 400 PCM, PRESSAO DE TRABALHO 102 PSI, MOTOR A DIESEL POTÊNCIA 110 CV - CHI DIURNO. AF_06/2015</v>
          </cell>
          <cell r="C6209" t="str">
            <v>CHI</v>
          </cell>
          <cell r="D6209">
            <v>3.8499999999999996</v>
          </cell>
        </row>
        <row r="6210">
          <cell r="A6210">
            <v>91009</v>
          </cell>
          <cell r="B6210" t="str">
            <v>PORTA DE MADEIRA PARA VERNIZ, SEMI-OCA (LEVE OU MÉDIA), 60X210CM, ESPESSURA DE 3,5CM, INCLUSO DOBRADIÇAS - FORNECIMENTO E INSTALAÇÃO. AF_08/2015</v>
          </cell>
          <cell r="C6210" t="str">
            <v>UN</v>
          </cell>
          <cell r="D6210">
            <v>281.92</v>
          </cell>
        </row>
        <row r="6211">
          <cell r="A6211">
            <v>91010</v>
          </cell>
          <cell r="B6211" t="str">
            <v>PORTA DE MADEIRA PARA VERNIZ, SEMI-OCA (LEVE OU MÉDIA), 70X210CM, ESPESSURA DE 3,5CM, INCLUSO DOBRADIÇAS - FORNECIMENTO E INSTALAÇÃO. AF_08/2015</v>
          </cell>
          <cell r="C6211" t="str">
            <v>UN</v>
          </cell>
          <cell r="D6211">
            <v>221.70999999999998</v>
          </cell>
        </row>
        <row r="6212">
          <cell r="A6212">
            <v>91011</v>
          </cell>
          <cell r="B6212" t="str">
            <v>PORTA DE MADEIRA PARA VERNIZ, SEMI-OCA (LEVE OU MÉDIA), 80X210CM, ESPESSURA DE 3,5CM, INCLUSO DOBRADIÇAS - FORNECIMENTO E INSTALAÇÃO. AF_08/2015</v>
          </cell>
          <cell r="C6212" t="str">
            <v>UN</v>
          </cell>
          <cell r="D6212">
            <v>323.12</v>
          </cell>
        </row>
        <row r="6213">
          <cell r="A6213">
            <v>91012</v>
          </cell>
          <cell r="B6213" t="str">
            <v>PORTA DE MADEIRA PARA VERNIZ, SEMI-OCA (LEVE OU MÉDIA), 90X210CM, ESPESSURA DE 3,5CM, INCLUSO DOBRADIÇAS - FORNECIMENTO E INSTALAÇÃO. AF_08/2015</v>
          </cell>
          <cell r="C6213" t="str">
            <v>UN</v>
          </cell>
          <cell r="D6213">
            <v>306.74</v>
          </cell>
        </row>
        <row r="6214">
          <cell r="A6214">
            <v>91021</v>
          </cell>
          <cell r="B6214" t="str">
            <v>PERFURATRIZ HIDRÁULICA SOBRE CAMINHÃO COM TRADO CURTO ACOPLADO, PROFUNDIDADE MÁXIMA DE 20 M, DIÂMETRO MÁXIMO DE 1500 MM, POTÊNCIA INSTALADA DE 137 HP, MESA ROTATIVA COM TORQUE MÁXIMO DE 30 KNM - IMPOSTOS E SEGUROS. AF_06/2015</v>
          </cell>
          <cell r="C6214" t="str">
            <v>H</v>
          </cell>
          <cell r="D6214">
            <v>3.42</v>
          </cell>
        </row>
        <row r="6215">
          <cell r="A6215">
            <v>91026</v>
          </cell>
          <cell r="B6215" t="str">
            <v>CAMINHÃO TRUCADO (C/ TERCEIRO EIXO) ELETRÔNICO - POTÊNCIA 231CV - PBT = 22000KG - DIST. ENTRE EIXOS 5170 MM - INCLUI CARROCERIA FIXA ABERTA DE MADEIRA - DEPRECIAÇÃO. AF_06/2015</v>
          </cell>
          <cell r="C6215" t="str">
            <v>H</v>
          </cell>
          <cell r="D6215">
            <v>8.76</v>
          </cell>
        </row>
        <row r="6216">
          <cell r="A6216">
            <v>91027</v>
          </cell>
          <cell r="B6216" t="str">
            <v>CAMINHÃO TRUCADO (C/ TERCEIRO EIXO) ELETRÔNICO - POTÊNCIA 231CV - PBT = 22000KG - DIST. ENTRE EIXOS 5170 MM - INCLUI CARROCERIA FIXA ABERTA DE MADEIRA - JUROS. AF_06/2015</v>
          </cell>
          <cell r="C6216" t="str">
            <v>H</v>
          </cell>
          <cell r="D6216">
            <v>3.4899999999999998</v>
          </cell>
        </row>
        <row r="6217">
          <cell r="A6217">
            <v>91028</v>
          </cell>
          <cell r="B6217" t="str">
            <v>CAMINHÃO TRUCADO (C/ TERCEIRO EIXO) ELETRÔNICO - POTÊNCIA 231CV - PBT = 22000KG - DIST. ENTRE EIXOS 5170 MM - INCLUI CARROCERIA FIXA ABERTA DE MADEIRA - IMPOSTOS E SEGUROS. AF_06/2015</v>
          </cell>
          <cell r="C6217" t="str">
            <v>H</v>
          </cell>
          <cell r="D6217">
            <v>0.71000000000000008</v>
          </cell>
        </row>
        <row r="6218">
          <cell r="A6218">
            <v>91029</v>
          </cell>
          <cell r="B6218" t="str">
            <v>CAMINHÃO TRUCADO (C/ TERCEIRO EIXO) ELETRÔNICO - POTÊNCIA 231CV - PBT = 22000KG - DIST. ENTRE EIXOS 5170 MM - INCLUI CARROCERIA FIXA ABERTA DE MADEIRA - MANUTENÇÃO. AF_06/2015</v>
          </cell>
          <cell r="C6218" t="str">
            <v>H</v>
          </cell>
          <cell r="D6218">
            <v>16.419999999999998</v>
          </cell>
        </row>
        <row r="6219">
          <cell r="A6219">
            <v>91030</v>
          </cell>
          <cell r="B6219" t="str">
            <v>CAMINHÃO TRUCADO (C/ TERCEIRO EIXO) ELETRÔNICO - POTÊNCIA 231CV - PBT = 22000KG - DIST. ENTRE EIXOS 5170 MM - INCLUI CARROCERIA FIXA ABERTA DE MADEIRA - MATERIAIS NA OPERAÇÃO. AF_06/2015</v>
          </cell>
          <cell r="C6219" t="str">
            <v>H</v>
          </cell>
          <cell r="D6219">
            <v>98.22</v>
          </cell>
        </row>
        <row r="6220">
          <cell r="A6220">
            <v>91031</v>
          </cell>
          <cell r="B6220" t="str">
            <v>CAMINHÃO TRUCADO (C/ TERCEIRO EIXO) ELETRÔNICO - POTÊNCIA 231CV - PBT = 22000KG - DIST. ENTRE EIXOS 5170 MM - INCLUI CARROCERIA FIXA ABERTA DE MADEIRA - CHP DIURNO. AF_06/2015</v>
          </cell>
          <cell r="C6220" t="str">
            <v>CHP</v>
          </cell>
          <cell r="D6220">
            <v>144.30000000000001</v>
          </cell>
        </row>
        <row r="6221">
          <cell r="A6221">
            <v>91170</v>
          </cell>
          <cell r="B6221" t="str">
            <v>FIXAÇÃO DE TUBOS HORIZONTAIS DE PVC, CPVC OU COBRE DIÂMETROS MENORES OU IGUAIS A 40 MM OU ELETROCALHAS ATÉ 150MM DE LARGURA, COM ABRAÇADEIRA METÁLICA RÍGIDA TIPO D 1/2, FIXADA EM PERFILADO EM LAJE. AF_05/2015</v>
          </cell>
          <cell r="C6221" t="str">
            <v>M</v>
          </cell>
          <cell r="D6221">
            <v>2.06</v>
          </cell>
        </row>
        <row r="6222">
          <cell r="A6222">
            <v>91173</v>
          </cell>
          <cell r="B6222" t="str">
            <v>FIXAÇÃO DE TUBOS VERTICAIS DE PPR DIÂMETROS MENORES OU IGUAIS A 40 MM COM ABRAÇADEIRA METÁLICA RÍGIDA TIPO D 1/2", FIXADA EM PERFILADO EM ALVENARIA. AF_05/2015</v>
          </cell>
          <cell r="C6222" t="str">
            <v>M</v>
          </cell>
          <cell r="D6222">
            <v>1.04</v>
          </cell>
        </row>
        <row r="6223">
          <cell r="A6223">
            <v>91185</v>
          </cell>
          <cell r="B6223" t="str">
            <v>FIXAÇÃO DE TUBOS HORIZONTAIS DE PVC, CPVC OU COBRE DIÂMETROS MENORES OU IGUAIS A 40 MM COM ABRAÇADEIRA METÁLICA FLEXÍVEL 18 MM, FIXADA DIRETAMENTE NA LAJE. AF_05/2015</v>
          </cell>
          <cell r="C6223" t="str">
            <v>M</v>
          </cell>
          <cell r="D6223">
            <v>4.5600000000000005</v>
          </cell>
        </row>
        <row r="6224">
          <cell r="A6224">
            <v>91186</v>
          </cell>
          <cell r="B6224" t="str">
            <v>FIXAÇÃO DE TUBOS HORIZONTAIS DE PVC, CPVC OU COBRE DIÂMETROS MAIORES QUE 40 MM E MENORES OU IGUAIS A 75 MM COM ABRAÇADEIRA METÁLICA FLEXÍVEL 18 MM, FIXADA DIRETAMENTE NA LAJE. AF_05/2015</v>
          </cell>
          <cell r="C6224" t="str">
            <v>M</v>
          </cell>
          <cell r="D6224">
            <v>3.76</v>
          </cell>
        </row>
        <row r="6225">
          <cell r="A6225">
            <v>91187</v>
          </cell>
          <cell r="B6225" t="str">
            <v>FIXAÇÃO DE TUBOS HORIZONTAIS DE PVC, CPVC OU COBRE DIÂMETROS MAIORES QUE 75 MM COM ABRAÇADEIRA METÁLICA FLEXÍVEL 18 MM, FIXADA DIRETAMENTE NA LAJE. AF_05/2015</v>
          </cell>
          <cell r="C6225" t="str">
            <v>M</v>
          </cell>
          <cell r="D6225">
            <v>4.32</v>
          </cell>
        </row>
        <row r="6226">
          <cell r="A6226">
            <v>91189</v>
          </cell>
          <cell r="B6226" t="str">
            <v>CHUMBAMENTO PONTUAL DE ABERTURA EM LAJE COM PASSAGEM DE MAIS DE 1 TUBO DE  DIAMETRO EQUIVALENTE IGUAL À  50 MM. AF_05/2015</v>
          </cell>
          <cell r="C6226" t="str">
            <v>UN</v>
          </cell>
          <cell r="D6226">
            <v>29.82</v>
          </cell>
        </row>
        <row r="6227">
          <cell r="A6227">
            <v>91190</v>
          </cell>
          <cell r="B6227" t="str">
            <v>CHUMBAMENTO PONTUAL EM PASSAGEM DE TUBO COM DIÂMETRO MENOR OU IGUAL A 40 MM. AF_05/2015</v>
          </cell>
          <cell r="C6227" t="str">
            <v>UN</v>
          </cell>
          <cell r="D6227">
            <v>3.19</v>
          </cell>
        </row>
        <row r="6228">
          <cell r="A6228">
            <v>91191</v>
          </cell>
          <cell r="B6228" t="str">
            <v>CHUMBAMENTO PONTUAL EM PASSAGEM DE TUBO COM DIÂMETROS ENTRE 40 MM E 75 MM. AF_05/2015</v>
          </cell>
          <cell r="C6228" t="str">
            <v>UN</v>
          </cell>
          <cell r="D6228">
            <v>3.38</v>
          </cell>
        </row>
        <row r="6229">
          <cell r="A6229">
            <v>91192</v>
          </cell>
          <cell r="B6229" t="str">
            <v>CHUMBAMENTO PONTUAL EM PASSAGEM DE TUBO COM DIÂMETRO MAIOR QUE 75 MM. AF_05/2015</v>
          </cell>
          <cell r="C6229" t="str">
            <v>UN</v>
          </cell>
          <cell r="D6229">
            <v>3.75</v>
          </cell>
        </row>
        <row r="6230">
          <cell r="A6230">
            <v>91222</v>
          </cell>
          <cell r="B6230" t="str">
            <v>RASGO EM ALVENARIA PARA RAMAIS/ DISTRIBUIÇÃO COM DIÂMETROS MAIORES QUE 40 MM E MENORES OU IGUAIS A 75 MM. AF_05/2015</v>
          </cell>
          <cell r="C6230" t="str">
            <v>M</v>
          </cell>
          <cell r="D6230">
            <v>8.92</v>
          </cell>
        </row>
        <row r="6231">
          <cell r="A6231">
            <v>91273</v>
          </cell>
          <cell r="B6231" t="str">
            <v>PLACA VIBRATÓRIA REVERSÍVEL COM MOTOR 4 TEMPOS A GASOLINA, FORÇA CENTRÍFUGA DE 25 KN (2500 KGF), POTÊNCIA 5,5 CV - DEPRECIAÇÃO. AF_08/2015</v>
          </cell>
          <cell r="C6231" t="str">
            <v>H</v>
          </cell>
          <cell r="D6231">
            <v>0.69</v>
          </cell>
        </row>
        <row r="6232">
          <cell r="A6232">
            <v>91274</v>
          </cell>
          <cell r="B6232" t="str">
            <v>PLACA VIBRATÓRIA REVERSÍVEL COM MOTOR 4 TEMPOS A GASOLINA, FORÇA CENTRÍFUGA DE 25 KN (2500 KGF), POTÊNCIA 5,5 CV - JUROS. AF_08/2015</v>
          </cell>
          <cell r="C6232" t="str">
            <v>H</v>
          </cell>
          <cell r="D6232">
            <v>0.18</v>
          </cell>
        </row>
        <row r="6233">
          <cell r="A6233">
            <v>91275</v>
          </cell>
          <cell r="B6233" t="str">
            <v>PLACA VIBRATÓRIA REVERSÍVEL COM MOTOR 4 TEMPOS A GASOLINA, FORÇA CENTRÍFUGA DE 25 KN (2500 KGF), POTÊNCIA 5,5 CV - MANUTENÇÃO. AF_08/2015</v>
          </cell>
          <cell r="C6233" t="str">
            <v>H</v>
          </cell>
          <cell r="D6233">
            <v>0.86</v>
          </cell>
        </row>
        <row r="6234">
          <cell r="A6234">
            <v>91276</v>
          </cell>
          <cell r="B6234" t="str">
            <v>PLACA VIBRATÓRIA REVERSÍVEL COM MOTOR 4 TEMPOS A GASOLINA, FORÇA CENTRÍFUGA DE 25 KN (2500 KGF), POTÊNCIA 5,5 CV - MATERIAIS NA OPERAÇÃO. AF_08/2015</v>
          </cell>
          <cell r="C6234" t="str">
            <v>H</v>
          </cell>
          <cell r="D6234">
            <v>3.06</v>
          </cell>
        </row>
        <row r="6235">
          <cell r="A6235">
            <v>91277</v>
          </cell>
          <cell r="B6235" t="str">
            <v>PLACA VIBRATÓRIA REVERSÍVEL COM MOTOR 4 TEMPOS A GASOLINA, FORÇA CENTRÍFUGA DE 25 KN (2500 KGF), POTÊNCIA 5,5 CV - CHP DIURNO. AF_08/2015</v>
          </cell>
          <cell r="C6235" t="str">
            <v>CHP</v>
          </cell>
          <cell r="D6235">
            <v>4.79</v>
          </cell>
        </row>
        <row r="6236">
          <cell r="A6236">
            <v>91278</v>
          </cell>
          <cell r="B6236" t="str">
            <v>PLACA VIBRATÓRIA REVERSÍVEL COM MOTOR 4 TEMPOS A GASOLINA, FORÇA CENTRÍFUGA DE 25 KN (2500 KGF), POTÊNCIA 5,5 CV - CHI DIURNO. AF_08/2015</v>
          </cell>
          <cell r="C6236" t="str">
            <v>CHI</v>
          </cell>
          <cell r="D6236">
            <v>0.86999999999999988</v>
          </cell>
        </row>
        <row r="6237">
          <cell r="A6237">
            <v>91279</v>
          </cell>
          <cell r="B6237" t="str">
            <v>CORTADORA DE PISO COM MOTOR 4 TEMPOS A GASOLINA, POTÊNCIA DE 13 HP, COM DISCO DE CORTE DIAMANTADO SEGMENTADO PARA CONCRETO, DIÂMETRO DE 350 MM, FURO DE 1" (14 X 1") - DEPRECIAÇÃO. AF_08/2015</v>
          </cell>
          <cell r="C6237" t="str">
            <v>H</v>
          </cell>
          <cell r="D6237">
            <v>0.43</v>
          </cell>
        </row>
        <row r="6238">
          <cell r="A6238">
            <v>91280</v>
          </cell>
          <cell r="B6238" t="str">
            <v>CORTADORA DE PISO COM MOTOR 4 TEMPOS A GASOLINA, POTÊNCIA DE 13 HP, COM DISCO DE CORTE DIAMANTADO SEGMENTADO PARA CONCRETO, DIÂMETRO DE 350 MM, FURO DE 1" (14 X 1") - JUROS. AF_08/2015</v>
          </cell>
          <cell r="C6238" t="str">
            <v>H</v>
          </cell>
          <cell r="D6238">
            <v>0.09</v>
          </cell>
        </row>
        <row r="6239">
          <cell r="A6239">
            <v>91281</v>
          </cell>
          <cell r="B6239" t="str">
            <v>CORTADORA DE PISO COM MOTOR 4 TEMPOS A GASOLINA, POTÊNCIA DE 13 HP, COM DISCO DE CORTE DIAMANTADO SEGMENTADO PARA CONCRETO, DIÂMETRO DE 350 MM, FURO DE 1" (14 X 1") - MANUTENÇÃO. AF_08/2015</v>
          </cell>
          <cell r="C6239" t="str">
            <v>H</v>
          </cell>
          <cell r="D6239">
            <v>0.54</v>
          </cell>
        </row>
        <row r="6240">
          <cell r="A6240">
            <v>91282</v>
          </cell>
          <cell r="B6240" t="str">
            <v>CORTADORA DE PISO COM MOTOR 4 TEMPOS A GASOLINA, POTÊNCIA DE 13 HP, COM DISCO DE CORTE DIAMANTADO SEGMENTADO PARA CONCRETO, DIÂMETRO DE 350 MM, FURO DE 1" (14 X 1") - MATERIAIS NA OPERAÇÃO. AF_08/2015</v>
          </cell>
          <cell r="C6240" t="str">
            <v>H</v>
          </cell>
          <cell r="D6240">
            <v>7.33</v>
          </cell>
        </row>
        <row r="6241">
          <cell r="A6241">
            <v>91283</v>
          </cell>
          <cell r="B6241" t="str">
            <v>CORTADORA DE PISO COM MOTOR 4 TEMPOS A GASOLINA, POTÊNCIA DE 13 HP, COM DISCO DE CORTE DIAMANTADO SEGMENTADO PARA CONCRETO, DIÂMETRO DE 350 MM, FURO DE 1" (14 X 1") - CHP DIURNO. AF_08/2015</v>
          </cell>
          <cell r="C6241" t="str">
            <v>CHP</v>
          </cell>
          <cell r="D6241">
            <v>8.39</v>
          </cell>
        </row>
        <row r="6242">
          <cell r="A6242">
            <v>91285</v>
          </cell>
          <cell r="B6242" t="str">
            <v>CORTADORA DE PISO COM MOTOR 4 TEMPOS A GASOLINA, POTÊNCIA DE 13 HP, COM DISCO DE CORTE DIAMANTADO SEGMENTADO PARA CONCRETO, DIÂMETRO DE 350 MM, FURO DE 1" (14 X 1") - CHI DIURNO. AF_08/2015</v>
          </cell>
          <cell r="C6242" t="str">
            <v>CHI</v>
          </cell>
          <cell r="D6242">
            <v>0.52</v>
          </cell>
        </row>
        <row r="6243">
          <cell r="A6243">
            <v>91286</v>
          </cell>
          <cell r="B6243" t="str">
            <v>ADUELA / MARCO / BATENTE PARA PORTA DE 60X210CM, PADRÃO POPULAR - FORNECIMENTO E MONTAGEM. AF_08/2015</v>
          </cell>
          <cell r="C6243" t="str">
            <v>UN</v>
          </cell>
          <cell r="D6243">
            <v>125.48000000000002</v>
          </cell>
        </row>
        <row r="6244">
          <cell r="A6244">
            <v>91287</v>
          </cell>
          <cell r="B6244" t="str">
            <v>ADUELA / MARCO / BATENTE PARA PORTA DE 70X210CM, PADRÃO POPULAR - FORNECIMENTO E MONTAGEM. AF_08/2015</v>
          </cell>
          <cell r="C6244" t="str">
            <v>UN</v>
          </cell>
          <cell r="D6244">
            <v>131.22000000000003</v>
          </cell>
        </row>
        <row r="6245">
          <cell r="A6245">
            <v>91288</v>
          </cell>
          <cell r="B6245" t="str">
            <v>ADUELA / MARCO / BATENTE PARA PORTA DE 80X210CM, PADRÃO POPULAR - FORNECIMENTO E MONTAGEM. AF_08/2015</v>
          </cell>
          <cell r="C6245" t="str">
            <v>UN</v>
          </cell>
          <cell r="D6245">
            <v>136.98000000000002</v>
          </cell>
        </row>
        <row r="6246">
          <cell r="A6246">
            <v>91290</v>
          </cell>
          <cell r="B6246" t="str">
            <v>ADUELA / MARCO / BATENTE PARA PORTA DE 90X210CM, PADRÃO POPULAR - FORNECIMENTO E MONTAGEM. AF_08/2015</v>
          </cell>
          <cell r="C6246" t="str">
            <v>UN</v>
          </cell>
          <cell r="D6246">
            <v>142.72</v>
          </cell>
        </row>
        <row r="6247">
          <cell r="A6247">
            <v>91295</v>
          </cell>
          <cell r="B6247" t="str">
            <v>PORTA DE MADEIRA FRISADA, SEMI-OCA (LEVE OU MÉDIA), 60X210CM, ESPESSURA DE 3CM, INCLUSO DOBRADIÇAS - FORNECIMENTO E INSTALAÇÃO. AF_08/2015</v>
          </cell>
          <cell r="C6247" t="str">
            <v>UN</v>
          </cell>
          <cell r="D6247">
            <v>262.54000000000002</v>
          </cell>
        </row>
        <row r="6248">
          <cell r="A6248">
            <v>91296</v>
          </cell>
          <cell r="B6248" t="str">
            <v>PORTA DE MADEIRA FRISADA, SEMI-OCA (LEVE OU MÉDIA), 70X210CM, ESPESSURA DE 3CM, INCLUSO DOBRADIÇAS - FORNECIMENTO E INSTALAÇÃO. AF_08/2015</v>
          </cell>
          <cell r="C6248" t="str">
            <v>UN</v>
          </cell>
          <cell r="D6248">
            <v>279.68</v>
          </cell>
        </row>
        <row r="6249">
          <cell r="A6249">
            <v>91297</v>
          </cell>
          <cell r="B6249" t="str">
            <v>PORTA DE MADEIRA FRISADA, SEMI-OCA (LEVE OU MÉDIA), 80X210CM, ESPESSURA DE 3,5CM, INCLUSO DOBRADIÇAS - FORNECIMENTO E INSTALAÇÃO. AF_08/2015</v>
          </cell>
          <cell r="C6249" t="str">
            <v>UN</v>
          </cell>
          <cell r="D6249">
            <v>325.10000000000002</v>
          </cell>
        </row>
        <row r="6250">
          <cell r="A6250">
            <v>91298</v>
          </cell>
          <cell r="B6250" t="str">
            <v>PORTA DE MADEIRA TIPO VENEZIANA, 80X210CM, ESPESSURA DE 3CM, INCLUSO DOBRADIÇAS - FORNECIMENTO E INSTALAÇÃO. AF_08/2015</v>
          </cell>
          <cell r="C6250" t="str">
            <v>UN</v>
          </cell>
          <cell r="D6250">
            <v>544.71999999999991</v>
          </cell>
        </row>
        <row r="6251">
          <cell r="A6251">
            <v>91299</v>
          </cell>
          <cell r="B6251" t="str">
            <v>PORTA DE MADEIRA, TIPO MEXICANA, MACIÇA (PESADA OU SUPERPESADA), 80X210CM, ESPESSURA DE 3,5CM, INCLUSO DOBRADIÇAS - FORNECIMENTO E INSTALAÇÃO. AF_08/2015</v>
          </cell>
          <cell r="C6251" t="str">
            <v>UN</v>
          </cell>
          <cell r="D6251">
            <v>1208.72</v>
          </cell>
        </row>
        <row r="6252">
          <cell r="A6252">
            <v>91300</v>
          </cell>
          <cell r="B6252" t="str">
            <v>ALIZAR / GUARNIÇÃO DE 5X1,5CM PARA PORTA DE 60X210CM FIXADO COM PREGOS, PADRÃO POPULAR - FORNECIMENTO E INSTALAÇÃO. AF_08/2015</v>
          </cell>
          <cell r="C6252" t="str">
            <v>UN</v>
          </cell>
          <cell r="D6252">
            <v>20.599999999999998</v>
          </cell>
        </row>
        <row r="6253">
          <cell r="A6253">
            <v>91301</v>
          </cell>
          <cell r="B6253" t="str">
            <v>ALIZAR / GUARNIÇÃO DE 5X1,5CM PARA PORTA DE 70X210CM FIXADO COM PREGOS, PADRÃO POPULAR - FORNECIMENTO E INSTALAÇÃO. AF_08/2015</v>
          </cell>
          <cell r="C6253" t="str">
            <v>UN</v>
          </cell>
          <cell r="D6253">
            <v>21.689999999999998</v>
          </cell>
        </row>
        <row r="6254">
          <cell r="A6254">
            <v>91302</v>
          </cell>
          <cell r="B6254" t="str">
            <v>ALIZAR / GUARNIÇÃO DE 5X1,5CM PARA PORTA DE 80X210CM FIXADO COM PREGOS, PADRÃO POPULAR - FORNECIMENTO E INSTALAÇÃO. AF_08/2015</v>
          </cell>
          <cell r="C6254" t="str">
            <v>UN</v>
          </cell>
          <cell r="D6254">
            <v>22.799999999999997</v>
          </cell>
        </row>
        <row r="6255">
          <cell r="A6255">
            <v>91303</v>
          </cell>
          <cell r="B6255" t="str">
            <v>ALIZAR / GUARNIÇÃO DE 5X1,5CM PARA PORTA DE 90X210CM FIXADO COM PREGOS, PADRÃO POPULAR - FORNECIMENTO E INSTALAÇÃO. AF_08/2015</v>
          </cell>
          <cell r="C6255" t="str">
            <v>UN</v>
          </cell>
          <cell r="D6255">
            <v>23.93</v>
          </cell>
        </row>
        <row r="6256">
          <cell r="A6256">
            <v>91304</v>
          </cell>
          <cell r="B6256" t="str">
            <v>FECHADURA DE EMBUTIR COM CILINDRO, EXTERNA, COMPLETA, ACABAMENTO PADRÃO POPULAR, INCLUSO EXECUÇÃO DE FURO - FORNECIMENTO E INSTALAÇÃO. AF_08/2015</v>
          </cell>
          <cell r="C6256" t="str">
            <v>UN</v>
          </cell>
          <cell r="D6256">
            <v>57.699999999999996</v>
          </cell>
        </row>
        <row r="6257">
          <cell r="A6257">
            <v>91305</v>
          </cell>
          <cell r="B6257" t="str">
            <v>FECHADURA DE EMBUTIR PARA PORTA DE BANHEIRO, COMPLETA, ACABAMENTO PADRÃO POPULAR, INCLUSO EXECUÇÃO DE FURO - FORNECIMENTO E INSTALAÇÃO. AF_08/2015</v>
          </cell>
          <cell r="C6257" t="str">
            <v>UN</v>
          </cell>
          <cell r="D6257">
            <v>43.57</v>
          </cell>
        </row>
        <row r="6258">
          <cell r="A6258">
            <v>91306</v>
          </cell>
          <cell r="B6258" t="str">
            <v>FECHADURA DE EMBUTIR PARA PORTAS INTERNAS, COMPLETA, ACABAMENTO PADRÃO MÉDIO, COM EXECUÇÃO DE FURO - FORNECIMENTO E INSTALAÇÃO. AF_08/2015</v>
          </cell>
          <cell r="C6258" t="str">
            <v>UN</v>
          </cell>
          <cell r="D6258">
            <v>64.41</v>
          </cell>
        </row>
        <row r="6259">
          <cell r="A6259">
            <v>91307</v>
          </cell>
          <cell r="B6259" t="str">
            <v>FECHADURA DE EMBUTIR PARA PORTAS INTERNAS, COMPLETA, ACABAMENTO PADRÃO POPULAR, COM EXECUÇÃO DE FURO - FORNECIMENTO E INSTALAÇÃO. AF_08/2015</v>
          </cell>
          <cell r="C6259" t="str">
            <v>UN</v>
          </cell>
          <cell r="D6259">
            <v>45.68</v>
          </cell>
        </row>
        <row r="6260">
          <cell r="A6260">
            <v>91354</v>
          </cell>
          <cell r="B6260" t="str">
            <v>CAMINHÃO TOCO, PESO BRUTO TOTAL 14.300 KG, CARGA ÚTIL MÁXIMA 9590 KG, DISTÂNCIA ENTRE EIXOS 4,76 M, POTÊNCIA 185 CV (NÃO INCLUI CARROCERIA) - DEPRECIAÇÃO. AF_06/2014</v>
          </cell>
          <cell r="C6260" t="str">
            <v>H</v>
          </cell>
          <cell r="D6260">
            <v>6.8</v>
          </cell>
        </row>
        <row r="6261">
          <cell r="A6261">
            <v>91355</v>
          </cell>
          <cell r="B6261" t="str">
            <v>CAMINHÃO TOCO, PESO BRUTO TOTAL 14.300 KG, CARGA ÚTIL MÁXIMA 9590 KG, DISTÂNCIA ENTRE EIXOS 4,76 M, POTÊNCIA 185 CV (NÃO INCLUI CARROCERIA) - JUROS. AF_06/2014</v>
          </cell>
          <cell r="C6261" t="str">
            <v>H</v>
          </cell>
          <cell r="D6261">
            <v>2.71</v>
          </cell>
        </row>
        <row r="6262">
          <cell r="A6262">
            <v>91356</v>
          </cell>
          <cell r="B6262" t="str">
            <v>CAMINHÃO TOCO, PESO BRUTO TOTAL 14.300 KG, CARGA ÚTIL MÁXIMA 9590 KG, DISTÂNCIA ENTRE EIXOS 4,76 M, POTÊNCIA 185 CV (NÃO INCLUI CARROCERIA) - IMPOSTOS E SEGUROS. AF_06/2014</v>
          </cell>
          <cell r="C6262" t="str">
            <v>H</v>
          </cell>
          <cell r="D6262">
            <v>0.55000000000000004</v>
          </cell>
        </row>
        <row r="6263">
          <cell r="A6263">
            <v>91359</v>
          </cell>
          <cell r="B6263" t="str">
            <v>CAMINHÃO PIPA 6.000 L, PESO BRUTO TOTAL 13.000 KG, DISTÂNCIA ENTRE EIXOS 4,80 M, POTÊNCIA 189 CV INCLUSIVE TANQUE DE AÇO PARA TRANSPORTE DE ÁGUA, CAPACIDADE 6 M3 - DEPRECIAÇÃO. AF_06/2014</v>
          </cell>
          <cell r="C6263" t="str">
            <v>H</v>
          </cell>
          <cell r="D6263">
            <v>7.6</v>
          </cell>
        </row>
        <row r="6264">
          <cell r="A6264">
            <v>91360</v>
          </cell>
          <cell r="B6264" t="str">
            <v>CAMINHÃO PIPA 6.000 L, PESO BRUTO TOTAL 13.000 KG, DISTÂNCIA ENTRE EIXOS 4,80 M, POTÊNCIA 189 CV INCLUSIVE TANQUE DE AÇO PARA TRANSPORTE DE ÁGUA, CAPACIDADE 6 M3 - JUROS. AF_06/2014</v>
          </cell>
          <cell r="C6264" t="str">
            <v>H</v>
          </cell>
          <cell r="D6264">
            <v>3.0300000000000002</v>
          </cell>
        </row>
        <row r="6265">
          <cell r="A6265">
            <v>91361</v>
          </cell>
          <cell r="B6265" t="str">
            <v>CAMINHÃO PIPA 6.000 L, PESO BRUTO TOTAL 13.000 KG, DISTÂNCIA ENTRE EIXOS 4,80 M, POTÊNCIA 189 CV INCLUSIVE TANQUE DE AÇO PARA TRANSPORTE DE ÁGUA, CAPACIDADE 6 M3 - IMPOSTOS E SEGUROS. AF_06/2014</v>
          </cell>
          <cell r="C6265" t="str">
            <v>H</v>
          </cell>
          <cell r="D6265">
            <v>0.61</v>
          </cell>
        </row>
        <row r="6266">
          <cell r="A6266">
            <v>91367</v>
          </cell>
          <cell r="B6266" t="str">
            <v>CAMINHÃO BASCULANTE 6 M3, PESO BRUTO TOTAL 16.000 KG, CARGA ÚTIL MÁXIMA 13.071 KG, DISTÂNCIA ENTRE EIXOS 4,80 M, POTÊNCIA 230 CV INCLUSIVE CAÇAMBA METÁLICA - DEPRECIAÇÃO. AF_06/2014</v>
          </cell>
          <cell r="C6266" t="str">
            <v>H</v>
          </cell>
          <cell r="D6266">
            <v>9.94</v>
          </cell>
        </row>
        <row r="6267">
          <cell r="A6267">
            <v>91368</v>
          </cell>
          <cell r="B6267" t="str">
            <v>CAMINHÃO BASCULANTE 6 M3, PESO BRUTO TOTAL 16.000 KG, CARGA ÚTIL MÁXIMA 13.071 KG, DISTÂNCIA ENTRE EIXOS 4,80 M, POTÊNCIA 230 CV INCLUSIVE CAÇAMBA METÁLICA - JUROS. AF_06/2014</v>
          </cell>
          <cell r="C6267" t="str">
            <v>H</v>
          </cell>
          <cell r="D6267">
            <v>3.48</v>
          </cell>
        </row>
        <row r="6268">
          <cell r="A6268">
            <v>91369</v>
          </cell>
          <cell r="B6268" t="str">
            <v>CAMINHÃO BASCULANTE 6 M3, PESO BRUTO TOTAL 16.000 KG, CARGA ÚTIL MÁXIMA 13.071 KG, DISTÂNCIA ENTRE EIXOS 4,80 M, POTÊNCIA 230 CV INCLUSIVE CAÇAMBA METÁLICA - IMPOSTOS E SEGUROS. AF_06/2014</v>
          </cell>
          <cell r="C6268" t="str">
            <v>H</v>
          </cell>
          <cell r="D6268">
            <v>0.71</v>
          </cell>
        </row>
        <row r="6269">
          <cell r="A6269">
            <v>91375</v>
          </cell>
          <cell r="B6269" t="str">
            <v>CAMINHÃO TOCO, PESO BRUTO TOTAL 16.000 KG, CARGA ÚTIL MÁXIMA DE 10.685 KG, DISTÂNCIA ENTRE EIXOS 4,80 M, POTÊNCIA 189 CV EXCLUSIVE CARROCERIA - DEPRECIAÇÃO. AF_06/2014</v>
          </cell>
          <cell r="C6269" t="str">
            <v>H</v>
          </cell>
          <cell r="D6269">
            <v>5.73</v>
          </cell>
        </row>
        <row r="6270">
          <cell r="A6270">
            <v>91376</v>
          </cell>
          <cell r="B6270" t="str">
            <v>CAMINHÃO TOCO, PESO BRUTO TOTAL 16.000 KG, CARGA ÚTIL MÁXIMA DE 10.685 KG, DISTÂNCIA ENTRE EIXOS 4,80 M, POTÊNCIA 189 CV EXCLUSIVE CARROCERIA - JUROS. AF_06/2014</v>
          </cell>
          <cell r="C6270" t="str">
            <v>H</v>
          </cell>
          <cell r="D6270">
            <v>2.2799999999999998</v>
          </cell>
        </row>
        <row r="6271">
          <cell r="A6271">
            <v>91377</v>
          </cell>
          <cell r="B6271" t="str">
            <v>CAMINHÃO TOCO, PESO BRUTO TOTAL 16.000 KG, CARGA ÚTIL MÁXIMA DE 10.685 KG, DISTÂNCIA ENTRE EIXOS 4,80 M, POTÊNCIA 189 CV EXCLUSIVE CARROCERIA - IMPOSTOS E SEGUROS. AF_06/2014</v>
          </cell>
          <cell r="C6271" t="str">
            <v>H</v>
          </cell>
          <cell r="D6271">
            <v>0.46</v>
          </cell>
        </row>
        <row r="6272">
          <cell r="A6272">
            <v>91380</v>
          </cell>
          <cell r="B6272" t="str">
            <v>CAMINHÃO BASCULANTE 10 M3, TRUCADO CABINE SIMPLES, PESO BRUTO TOTAL 23.000 KG, CARGA ÚTIL MÁXIMA 15.935 KG, DISTÂNCIA ENTRE EIXOS 4,80 M, POTÊNCIA 230 CV INCLUSIVE CAÇAMBA METÁLICA - DEPRECIAÇÃO. AF_06/2014</v>
          </cell>
          <cell r="C6272" t="str">
            <v>H</v>
          </cell>
          <cell r="D6272">
            <v>11.23</v>
          </cell>
        </row>
        <row r="6273">
          <cell r="A6273">
            <v>91381</v>
          </cell>
          <cell r="B6273" t="str">
            <v>CAMINHÃO BASCULANTE 10 M3, TRUCADO CABINE SIMPLES, PESO BRUTO TOTAL 23.000 KG, CARGA ÚTIL MÁXIMA 15.935 KG, DISTÂNCIA ENTRE EIXOS 4,80 M, POTÊNCIA 230 CV INCLUSIVE CAÇAMBA METÁLICA - JUROS. AF_06/2014</v>
          </cell>
          <cell r="C6273" t="str">
            <v>H</v>
          </cell>
          <cell r="D6273">
            <v>3.93</v>
          </cell>
        </row>
        <row r="6274">
          <cell r="A6274">
            <v>91382</v>
          </cell>
          <cell r="B6274" t="str">
            <v>CAMINHÃO BASCULANTE 10 M3, TRUCADO CABINE SIMPLES, PESO BRUTO TOTAL 23.000 KG, CARGA ÚTIL MÁXIMA 15.935 KG, DISTÂNCIA ENTRE EIXOS 4,80 M, POTÊNCIA 230 CV INCLUSIVE CAÇAMBA METÁLICA - IMPOSTOS E SEGUROS. AF_06/2014</v>
          </cell>
          <cell r="C6274" t="str">
            <v>H</v>
          </cell>
          <cell r="D6274">
            <v>0.79999999999999993</v>
          </cell>
        </row>
        <row r="6275">
          <cell r="A6275">
            <v>91383</v>
          </cell>
          <cell r="B6275" t="str">
            <v>CAMINHÃO BASCULANTE 10 M3, TRUCADO CABINE SIMPLES, PESO BRUTO TOTAL 23.000 KG, CARGA ÚTIL MÁXIMA 15.935 KG, DISTÂNCIA ENTRE EIXOS 4,80 M, POTÊNCIA 230 CV INCLUSIVE CAÇAMBA METÁLICA - MANUTENÇÃO. AF_06/2014</v>
          </cell>
          <cell r="C6275" t="str">
            <v>H</v>
          </cell>
          <cell r="D6275">
            <v>21.07</v>
          </cell>
        </row>
        <row r="6276">
          <cell r="A6276">
            <v>91384</v>
          </cell>
          <cell r="B6276" t="str">
            <v>CAMINHÃO BASCULANTE 10 M3, TRUCADO CABINE SIMPLES, PESO BRUTO TOTAL 23.000 KG, CARGA ÚTIL MÁXIMA 15.935 KG, DISTÂNCIA ENTRE EIXOS 4,80 M, POTÊNCIA 230 CV INCLUSIVE CAÇAMBA METÁLICA - MATERIAIS NA OPERAÇÃO. AF_06/2014</v>
          </cell>
          <cell r="C6276" t="str">
            <v>H</v>
          </cell>
          <cell r="D6276">
            <v>97.8</v>
          </cell>
        </row>
        <row r="6277">
          <cell r="A6277">
            <v>91386</v>
          </cell>
          <cell r="B6277" t="str">
            <v>CAMINHÃO BASCULANTE 10 M3, TRUCADO CABINE SIMPLES, PESO BRUTO TOTAL 23.000 KG, CARGA ÚTIL MÁXIMA 15.935 KG, DISTÂNCIA ENTRE EIXOS 4,80 M, POTÊNCIA 230 CV INCLUSIVE CAÇAMBA METÁLICA - CHP DIURNO. AF_06/2014</v>
          </cell>
          <cell r="C6277" t="str">
            <v>CHP</v>
          </cell>
          <cell r="D6277">
            <v>151.53</v>
          </cell>
        </row>
        <row r="6278">
          <cell r="A6278">
            <v>91387</v>
          </cell>
          <cell r="B6278" t="str">
            <v>CAMINHÃO BASCULANTE 10 M3, TRUCADO CABINE SIMPLES, PESO BRUTO TOTAL 23.000 KG, CARGA ÚTIL MÁXIMA 15.935 KG, DISTÂNCIA ENTRE EIXOS 4,80 M, POTÊNCIA 230 CV INCLUSIVE CAÇAMBA METÁLICA - CHI DIURNO. AF_06/2014</v>
          </cell>
          <cell r="C6278" t="str">
            <v>CHI</v>
          </cell>
          <cell r="D6278">
            <v>32.659999999999997</v>
          </cell>
        </row>
        <row r="6279">
          <cell r="A6279">
            <v>91390</v>
          </cell>
          <cell r="B6279" t="str">
            <v>CAMINHÃO TOCO, PBT 14.300 KG, CARGA ÚTIL MÁX. 9.710 KG, DIST. ENTRE EIXOS 3,56 M, POTÊNCIA 185 CV, INCLUSIVE CARROCERIA FIXA ABERTA DE MADEIRA P/ TRANSPORTE GERAL DE CARGA SECA, DIMEN. APROX. 2,50 X 6,50 X 0,50 M - DEPRECIAÇÃO. AF_06/2014</v>
          </cell>
          <cell r="C6279" t="str">
            <v>H</v>
          </cell>
          <cell r="D6279">
            <v>7.35</v>
          </cell>
        </row>
        <row r="6280">
          <cell r="A6280">
            <v>91391</v>
          </cell>
          <cell r="B6280" t="str">
            <v>CAMINHÃO TOCO, PBT 14.300 KG, CARGA ÚTIL MÁX. 9.710 KG, DIST. ENTRE EIXOS 3,56 M, POTÊNCIA 185 CV, INCLUSIVE CARROCERIA FIXA ABERTA DE MADEIRA P/ TRANSPORTE GERAL DE CARGA SECA, DIMEN. APROX. 2,50 X 6,50 X 0,50 M - JUROS. AF_06/2014</v>
          </cell>
          <cell r="C6280" t="str">
            <v>H</v>
          </cell>
          <cell r="D6280">
            <v>2.9299999999999997</v>
          </cell>
        </row>
        <row r="6281">
          <cell r="A6281">
            <v>91392</v>
          </cell>
          <cell r="B6281" t="str">
            <v>CAMINHÃO TOCO, PBT 14.300 KG, CARGA ÚTIL MÁX. 9.710 KG, DIST. ENTRE EIXOS 3,56 M, POTÊNCIA 185 CV, INCLUSIVE CARROCERIA FIXA ABERTA DE MADEIRA P/ TRANSPORTE GERAL DE CARGA SECA, DIMEN. APROX. 2,50 X 6,50 X 0,50 M - IMPOSTOS E SEGUROS. AF_06/2014</v>
          </cell>
          <cell r="C6281" t="str">
            <v>H</v>
          </cell>
          <cell r="D6281">
            <v>0.59000000000000008</v>
          </cell>
        </row>
        <row r="6282">
          <cell r="A6282">
            <v>91396</v>
          </cell>
          <cell r="B6282" t="str">
            <v>CAMINHÃO PIPA 10.000 L TRUCADO, PESO BRUTO TOTAL 23.000 KG, CARGA ÚTIL MÁXIMA 15.935 KG, DISTÂNCIA ENTRE EIXOS 4,8 M, POTÊNCIA 230 CV, INCLUSIVE TANQUE DE AÇO PARA TRANSPORTE DE ÁGUA - DEPRECIAÇÃO. AF_06/2014</v>
          </cell>
          <cell r="C6282" t="str">
            <v>H</v>
          </cell>
          <cell r="D6282">
            <v>9.7700000000000014</v>
          </cell>
        </row>
        <row r="6283">
          <cell r="A6283">
            <v>91397</v>
          </cell>
          <cell r="B6283" t="str">
            <v>CAMINHÃO PIPA 10.000 L TRUCADO, PESO BRUTO TOTAL 23.000 KG, CARGA ÚTIL MÁXIMA 15.935 KG, DISTÂNCIA ENTRE EIXOS 4,8 M, POTÊNCIA 230 CV, INCLUSIVE TANQUE DE AÇO PARA TRANSPORTE DE ÁGUA - JUROS. AF_06/2014</v>
          </cell>
          <cell r="C6283" t="str">
            <v>H</v>
          </cell>
          <cell r="D6283">
            <v>3.89</v>
          </cell>
        </row>
        <row r="6284">
          <cell r="A6284">
            <v>91398</v>
          </cell>
          <cell r="B6284" t="str">
            <v>CAMINHÃO PIPA 10.000 L TRUCADO, PESO BRUTO TOTAL 23.000 KG, CARGA ÚTIL MÁXIMA 15.935 KG, DISTÂNCIA ENTRE EIXOS 4,8 M, POTÊNCIA 230 CV, INCLUSIVE TANQUE DE AÇO PARA TRANSPORTE DE ÁGUA - IMPOSTOS E SEGUROS. AF_06/2014</v>
          </cell>
          <cell r="C6284" t="str">
            <v>H</v>
          </cell>
          <cell r="D6284">
            <v>0.78999999999999992</v>
          </cell>
        </row>
        <row r="6285">
          <cell r="A6285">
            <v>91402</v>
          </cell>
          <cell r="B6285" t="str">
            <v>CAMINHÃO BASCULANTE 6 M3 TOCO, PESO BRUTO TOTAL 16.000 KG, CARGA ÚTIL MÁXIMA 11.130 KG, DISTÂNCIA ENTRE EIXOS 5,36 M, POTÊNCIA 185 CV, INCLUSIVE CAÇAMBA METÁLICA - IMPOSTOS E SEGUROS. AF_06/2014</v>
          </cell>
          <cell r="C6285" t="str">
            <v>H</v>
          </cell>
          <cell r="D6285">
            <v>0.67999999999999994</v>
          </cell>
        </row>
        <row r="6286">
          <cell r="A6286">
            <v>91466</v>
          </cell>
          <cell r="B6286" t="str">
            <v>GUINDAUTO HIDRÁULICO, CAPACIDADE MÁXIMA DE CARGA 6200 KG, MOMENTO MÁXIMO DE CARGA 11,7 TM, ALCANCE MÁXIMO HORIZONTAL 9,70 M, INCLUSIVE CAMINHÃO TOCO PBT 16.000 KG, POTÊNCIA DE 189 CV - IMPOSTOS E SEGUROS. AF_08/2015</v>
          </cell>
          <cell r="C6286" t="str">
            <v>H</v>
          </cell>
          <cell r="D6286">
            <v>0.65</v>
          </cell>
        </row>
        <row r="6287">
          <cell r="A6287">
            <v>91467</v>
          </cell>
          <cell r="B6287" t="str">
            <v>GUINDAUTO HIDRÁULICO, CAPACIDADE MÁXIMA DE CARGA 6200 KG, MOMENTO MÁXIMO DE CARGA 11,7 TM, ALCANCE MÁXIMO HORIZONTAL 9,70 M, INCLUSIVE CAMINHÃO TOCO PBT 16.000 KG, POTÊNCIA DE 189 CV - MATERIAIS NA OPERAÇÃO. AF_08/2015</v>
          </cell>
          <cell r="C6287" t="str">
            <v>H</v>
          </cell>
          <cell r="D6287">
            <v>80.37</v>
          </cell>
        </row>
        <row r="6288">
          <cell r="A6288">
            <v>91468</v>
          </cell>
          <cell r="B6288" t="str">
            <v>ESPARGIDOR DE ASFALTO PRESSURIZADO, TANQUE 6 M3 COM ISOLAÇÃO TÉRMICA, AQUECIDO COM 2 MAÇARICOS, COM BARRA ESPARGIDORA 3,60 M, MONTADO SOBRE CAMINHÃO  TOCO, PBT 14.300 KG, POTÊNCIA 185 CV - DEPRECIAÇÃO. AF_08/2015</v>
          </cell>
          <cell r="C6288" t="str">
            <v>H</v>
          </cell>
          <cell r="D6288">
            <v>11.19</v>
          </cell>
        </row>
        <row r="6289">
          <cell r="A6289">
            <v>91469</v>
          </cell>
          <cell r="B6289" t="str">
            <v>ESPARGIDOR DE ASFALTO PRESSURIZADO, TANQUE 6 M3 COM ISOLAÇÃO TÉRMICA, AQUECIDO COM 2 MAÇARICOS, COM BARRA ESPARGIDORA 3,60 M, MONTADO SOBRE CAMINHÃO  TOCO, PBT 14.300 KG, POTÊNCIA 185 CV - JUROS. AF_08/2015</v>
          </cell>
          <cell r="C6289" t="str">
            <v>H</v>
          </cell>
          <cell r="D6289">
            <v>3.79</v>
          </cell>
        </row>
        <row r="6290">
          <cell r="A6290">
            <v>91484</v>
          </cell>
          <cell r="B6290" t="str">
            <v>ESPARGIDOR DE ASFALTO PRESSURIZADO, TANQUE 6 M3 COM ISOLAÇÃO TÉRMICA, AQUECIDO COM 2 MAÇARICOS, COM BARRA ESPARGIDORA 3,60 M, MONTADO SOBRE CAMINHÃO  TOCO, PBT 14.300 KG, POTÊNCIA 185 CV - IMPOSTOS E SEGUROS. AF_08/2015</v>
          </cell>
          <cell r="C6290" t="str">
            <v>H</v>
          </cell>
          <cell r="D6290">
            <v>0.76</v>
          </cell>
        </row>
        <row r="6291">
          <cell r="A6291">
            <v>91485</v>
          </cell>
          <cell r="B6291" t="str">
            <v>ESPARGIDOR DE ASFALTO PRESSURIZADO, TANQUE 6 M3 COM ISOLAÇÃO TÉRMICA, AQUECIDO COM 2 MAÇARICOS, COM BARRA ESPARGIDORA 3,60 M, MONTADO SOBRE CAMINHÃO  TOCO, PBT 14.300 KG, POTÊNCIA 185 CV - MATERIAIS NA OPERAÇÃO. AF_08/2015</v>
          </cell>
          <cell r="C6291" t="str">
            <v>H</v>
          </cell>
          <cell r="D6291">
            <v>110.77</v>
          </cell>
        </row>
        <row r="6292">
          <cell r="A6292">
            <v>91486</v>
          </cell>
          <cell r="B6292" t="str">
            <v>ESPARGIDOR DE ASFALTO PRESSURIZADO, TANQUE 6 M3 COM ISOLAÇÃO TÉRMICA, AQUECIDO COM 2 MAÇARICOS, COM BARRA ESPARGIDORA 3,60 M, MONTADO SOBRE CAMINHÃO  TOCO, PBT 14.300 KG, POTÊNCIA 185 CV - CHI DIURNO. AF_08/2015</v>
          </cell>
          <cell r="C6292" t="str">
            <v>CHI</v>
          </cell>
          <cell r="D6292">
            <v>32.44</v>
          </cell>
        </row>
        <row r="6293">
          <cell r="A6293">
            <v>91529</v>
          </cell>
          <cell r="B6293" t="str">
            <v>COMPACTADOR DE SOLOS DE PERCUSSÃO (SOQUETE) COM MOTOR A GASOLINA 4 TEMPOS, POTÊNCIA 4 CV - DEPRECIAÇÃO. AF_08/2015</v>
          </cell>
          <cell r="C6293" t="str">
            <v>H</v>
          </cell>
          <cell r="D6293">
            <v>1.02</v>
          </cell>
        </row>
        <row r="6294">
          <cell r="A6294">
            <v>91530</v>
          </cell>
          <cell r="B6294" t="str">
            <v>COMPACTADOR DE SOLOS DE PERCUSSÃO (SOQUETE) COM MOTOR A GASOLINA 4 TEMPOS, POTÊNCIA 4 CV - JUROS. AF_08/2015</v>
          </cell>
          <cell r="C6294" t="str">
            <v>H</v>
          </cell>
          <cell r="D6294">
            <v>0.26</v>
          </cell>
        </row>
        <row r="6295">
          <cell r="A6295">
            <v>91531</v>
          </cell>
          <cell r="B6295" t="str">
            <v>COMPACTADOR DE SOLOS DE PERCUSSÃO (SOQUETE) COM MOTOR A GASOLINA 4 TEMPOS, POTÊNCIA 4 CV - MANUTENÇÃO. AF_08/2015</v>
          </cell>
          <cell r="C6295" t="str">
            <v>H</v>
          </cell>
          <cell r="D6295">
            <v>1.27</v>
          </cell>
        </row>
        <row r="6296">
          <cell r="A6296">
            <v>91532</v>
          </cell>
          <cell r="B6296" t="str">
            <v>COMPACTADOR DE SOLOS DE PERCUSSÃO (SOQUETE) COM MOTOR A GASOLINA 4 TEMPOS, POTÊNCIA 4 CV - MATERIAIS NA OPERAÇÃO. AF_08/2015</v>
          </cell>
          <cell r="C6296" t="str">
            <v>H</v>
          </cell>
          <cell r="D6296">
            <v>2.23</v>
          </cell>
        </row>
        <row r="6297">
          <cell r="A6297">
            <v>91533</v>
          </cell>
          <cell r="B6297" t="str">
            <v>COMPACTADOR DE SOLOS DE PERCUSSÃO (SOQUETE) COM MOTOR A GASOLINA 4 TEMPOS, POTÊNCIA 4 CV - CHP DIURNO. AF_08/2015</v>
          </cell>
          <cell r="C6297" t="str">
            <v>CHP</v>
          </cell>
          <cell r="D6297">
            <v>22.19</v>
          </cell>
        </row>
        <row r="6298">
          <cell r="A6298">
            <v>91534</v>
          </cell>
          <cell r="B6298" t="str">
            <v>COMPACTADOR DE SOLOS DE PERCUSSÃO (SOQUETE) COM MOTOR A GASOLINA 4 TEMPOS, POTÊNCIA 4 CV - CHI DIURNO. AF_08/2015</v>
          </cell>
          <cell r="C6298" t="str">
            <v>CHI</v>
          </cell>
          <cell r="D6298">
            <v>18.690000000000001</v>
          </cell>
        </row>
        <row r="6299">
          <cell r="A6299">
            <v>91629</v>
          </cell>
          <cell r="B6299" t="str">
            <v>GUINDAUTO HIDRÁULICO, CAPACIDADE MÁXIMA DE CARGA 6500 KG, MOMENTO MÁXIMO DE CARGA 5,8 TM, ALCANCE MÁXIMO HORIZONTAL 7,60 M, INCLUSIVE CAMINHÃO TOCO PBT 9.700 KG, POTÊNCIA DE 160 CV - DEPRECIAÇÃO. AF_08/2015</v>
          </cell>
          <cell r="C6299" t="str">
            <v>H</v>
          </cell>
          <cell r="D6299">
            <v>7.3900000000000006</v>
          </cell>
        </row>
        <row r="6300">
          <cell r="A6300">
            <v>91630</v>
          </cell>
          <cell r="B6300" t="str">
            <v>GUINDAUTO HIDRÁULICO, CAPACIDADE MÁXIMA DE CARGA 6500 KG, MOMENTO MÁXIMO DE CARGA 5,8 TM, ALCANCE MÁXIMO HORIZONTAL 7,60 M, INCLUSIVE CAMINHÃO TOCO PBT 9.700 KG, POTÊNCIA DE 160 CV - JUROS. AF_08/2015</v>
          </cell>
          <cell r="C6300" t="str">
            <v>H</v>
          </cell>
          <cell r="D6300">
            <v>2.94</v>
          </cell>
        </row>
        <row r="6301">
          <cell r="A6301">
            <v>91631</v>
          </cell>
          <cell r="B6301" t="str">
            <v>GUINDAUTO HIDRÁULICO, CAPACIDADE MÁXIMA DE CARGA 6500 KG, MOMENTO MÁXIMO DE CARGA 5,8 TM, ALCANCE MÁXIMO HORIZONTAL 7,60 M, INCLUSIVE CAMINHÃO TOCO PBT 9.700 KG, POTÊNCIA DE 160 CV - IMPOSTOS E SEGUROS. AF_08/2015</v>
          </cell>
          <cell r="C6301" t="str">
            <v>H</v>
          </cell>
          <cell r="D6301">
            <v>0.59000000000000008</v>
          </cell>
        </row>
        <row r="6302">
          <cell r="A6302">
            <v>91632</v>
          </cell>
          <cell r="B6302" t="str">
            <v>GUINDAUTO HIDRÁULICO, CAPACIDADE MÁXIMA DE CARGA 6500 KG, MOMENTO MÁXIMO DE CARGA 5,8 TM, ALCANCE MÁXIMO HORIZONTAL 7,60 M, INCLUSIVE CAMINHÃO TOCO PBT 9.700 KG, POTÊNCIA DE 160 CV - MANUTENÇÃO. AF_08/2015</v>
          </cell>
          <cell r="C6302" t="str">
            <v>H</v>
          </cell>
          <cell r="D6302">
            <v>13.86</v>
          </cell>
        </row>
        <row r="6303">
          <cell r="A6303">
            <v>91633</v>
          </cell>
          <cell r="B6303" t="str">
            <v>GUINDAUTO HIDRÁULICO, CAPACIDADE MÁXIMA DE CARGA 6500 KG, MOMENTO MÁXIMO DE CARGA 5,8 TM, ALCANCE MÁXIMO HORIZONTAL 7,60 M, INCLUSIVE CAMINHÃO TOCO PBT 9.700 KG, POTÊNCIA DE 160 CV - MATERIAIS NA OPERAÇÃO. AF_08/2015</v>
          </cell>
          <cell r="C6303" t="str">
            <v>H</v>
          </cell>
          <cell r="D6303">
            <v>68.05</v>
          </cell>
        </row>
        <row r="6304">
          <cell r="A6304">
            <v>91634</v>
          </cell>
          <cell r="B6304" t="str">
            <v>GUINDAUTO HIDRÁULICO, CAPACIDADE MÁXIMA DE CARGA 6500 KG, MOMENTO MÁXIMO DE CARGA 5,8 TM, ALCANCE MÁXIMO HORIZONTAL 7,60 M, INCLUSIVE CAMINHÃO TOCO PBT 9.700 KG, POTÊNCIA DE 160 CV - CHP DIURNO. AF_08/2015</v>
          </cell>
          <cell r="C6304" t="str">
            <v>CHP</v>
          </cell>
          <cell r="D6304">
            <v>110.9</v>
          </cell>
        </row>
        <row r="6305">
          <cell r="A6305">
            <v>91635</v>
          </cell>
          <cell r="B6305" t="str">
            <v>GUINDAUTO HIDRÁULICO, CAPACIDADE MÁXIMA DE CARGA 6500 KG, MOMENTO MÁXIMO DE CARGA 5,8 TM, ALCANCE MÁXIMO HORIZONTAL 7,60 M, INCLUSIVE CAMINHÃO TOCO PBT 9.700 KG, POTÊNCIA DE 160 CV - CHI DIURNO. AF_08/2015</v>
          </cell>
          <cell r="C6305" t="str">
            <v>CHI</v>
          </cell>
          <cell r="D6305">
            <v>28.990000000000002</v>
          </cell>
        </row>
        <row r="6306">
          <cell r="A6306">
            <v>91640</v>
          </cell>
          <cell r="B6306" t="str">
            <v>CAMINHÃO DE TRANSPORTE DE MATERIAL ASFÁLTICO 30.000 L, COM CAVALO MECÂNICO DE CAPACIDADE MÁXIMA DE TRAÇÃO COMBINADO DE 66.000 KG, POTÊNCIA 360 CV, INCLUSIVE TANQUE DE ASFALTO COM SERPENTINA - DEPRECIAÇÃO. AF_08/2015</v>
          </cell>
          <cell r="C6306" t="str">
            <v>H</v>
          </cell>
          <cell r="D6306">
            <v>15.06</v>
          </cell>
        </row>
        <row r="6307">
          <cell r="A6307">
            <v>91641</v>
          </cell>
          <cell r="B6307" t="str">
            <v>CAMINHÃO DE TRANSPORTE DE MATERIAL ASFÁLTICO 30.000 L, COM CAVALO MECÂNICO DE CAPACIDADE MÁXIMA DE TRAÇÃO COMBINADO DE 66.000 KG, POTÊNCIA 360 CV, INCLUSIVE TANQUE DE ASFALTO COM SERPENTINA - JUROS. AF_08/2015</v>
          </cell>
          <cell r="C6307" t="str">
            <v>H</v>
          </cell>
          <cell r="D6307">
            <v>6.01</v>
          </cell>
        </row>
        <row r="6308">
          <cell r="A6308">
            <v>91642</v>
          </cell>
          <cell r="B6308" t="str">
            <v>CAMINHÃO DE TRANSPORTE DE MATERIAL ASFÁLTICO 30.000 L, COM CAVALO MECÂNICO DE CAPACIDADE MÁXIMA DE TRAÇÃO COMBINADO DE 66.000 KG, POTÊNCIA 360 CV, INCLUSIVE TANQUE DE ASFALTO COM SERPENTINA - IMPOSTOS E SEGUROS. AF_08/2015</v>
          </cell>
          <cell r="C6308" t="str">
            <v>H</v>
          </cell>
          <cell r="D6308">
            <v>1.22</v>
          </cell>
        </row>
        <row r="6309">
          <cell r="A6309">
            <v>91643</v>
          </cell>
          <cell r="B6309" t="str">
            <v>CAMINHÃO DE TRANSPORTE DE MATERIAL ASFÁLTICO 30.000 L, COM CAVALO MECÂNICO DE CAPACIDADE MÁXIMA DE TRAÇÃO COMBINADO DE 66.000 KG, POTÊNCIA 360 CV, INCLUSIVE TANQUE DE ASFALTO COM SERPENTINA - MANUTENÇÃO. AF_08/2015</v>
          </cell>
          <cell r="C6309" t="str">
            <v>H</v>
          </cell>
          <cell r="D6309">
            <v>28.24</v>
          </cell>
        </row>
        <row r="6310">
          <cell r="A6310">
            <v>91644</v>
          </cell>
          <cell r="B6310" t="str">
            <v>CAMINHÃO DE TRANSPORTE DE MATERIAL ASFÁLTICO 30.000 L, COM CAVALO MECÂNICO DE CAPACIDADE MÁXIMA DE TRAÇÃO COMBINADO DE 66.000 KG, POTÊNCIA 360 CV, INCLUSIVE TANQUE DE ASFALTO COM SERPENTINA - MATERIAIS NA OPERAÇÃO. AF_08/2015</v>
          </cell>
          <cell r="C6310" t="str">
            <v>H</v>
          </cell>
          <cell r="D6310">
            <v>153.08000000000001</v>
          </cell>
        </row>
        <row r="6311">
          <cell r="A6311">
            <v>91645</v>
          </cell>
          <cell r="B6311" t="str">
            <v>CAMINHÃO DE TRANSPORTE DE MATERIAL ASFÁLTICO 30.000 L, COM CAVALO MECÂNICO DE CAPACIDADE MÁXIMA DE TRAÇÃO COMBINADO DE 66.000 KG, POTÊNCIA 360 CV, INCLUSIVE TANQUE DE ASFALTO COM SERPENTINA - CHP DIURNO. AF_08/2015</v>
          </cell>
          <cell r="C6311" t="str">
            <v>CHP</v>
          </cell>
          <cell r="D6311">
            <v>220.31</v>
          </cell>
        </row>
        <row r="6312">
          <cell r="A6312">
            <v>91646</v>
          </cell>
          <cell r="B6312" t="str">
            <v>CAMINHÃO DE TRANSPORTE DE MATERIAL ASFÁLTICO 30.000 L, COM CAVALO MECÂNICO DE CAPACIDADE MÁXIMA DE TRAÇÃO COMBINADO DE 66.000 KG, POTÊNCIA 360 CV, INCLUSIVE TANQUE DE ASFALTO COM SERPENTINA - CHI DIURNO. AF_08/2015</v>
          </cell>
          <cell r="C6312" t="str">
            <v>CHI</v>
          </cell>
          <cell r="D6312">
            <v>38.989999999999995</v>
          </cell>
        </row>
        <row r="6313">
          <cell r="A6313">
            <v>91688</v>
          </cell>
          <cell r="B6313" t="str">
            <v>SERRA CIRCULAR DE BANCADA COM MOTOR ELÉTRICO POTÊNCIA DE 5HP, COM COIFA PARA DISCO 10" - DEPRECIAÇÃO. AF_08/2015</v>
          </cell>
          <cell r="C6313" t="str">
            <v>H</v>
          </cell>
          <cell r="D6313">
            <v>0.05</v>
          </cell>
        </row>
        <row r="6314">
          <cell r="A6314">
            <v>91689</v>
          </cell>
          <cell r="B6314" t="str">
            <v>SERRA CIRCULAR DE BANCADA COM MOTOR ELÉTRICO POTÊNCIA DE 5HP, COM COIFA PARA DISCO 10" - JUROS. AF_08/2015</v>
          </cell>
          <cell r="C6314" t="str">
            <v>H</v>
          </cell>
          <cell r="D6314">
            <v>0.01</v>
          </cell>
        </row>
        <row r="6315">
          <cell r="A6315">
            <v>91690</v>
          </cell>
          <cell r="B6315" t="str">
            <v>SERRA CIRCULAR DE BANCADA COM MOTOR ELÉTRICO POTÊNCIA DE 5HP, COM COIFA PARA DISCO 10" - MANUTENÇÃO. AF_08/2015</v>
          </cell>
          <cell r="C6315" t="str">
            <v>H</v>
          </cell>
          <cell r="D6315">
            <v>0.03</v>
          </cell>
        </row>
        <row r="6316">
          <cell r="A6316">
            <v>91691</v>
          </cell>
          <cell r="B6316" t="str">
            <v>SERRA CIRCULAR DE BANCADA COM MOTOR ELÉTRICO POTÊNCIA DE 5HP, COM COIFA PARA DISCO 10" - MATERIAIS NA OPERAÇÃO. AF_08/2015</v>
          </cell>
          <cell r="C6316" t="str">
            <v>H</v>
          </cell>
          <cell r="D6316">
            <v>2.06</v>
          </cell>
        </row>
        <row r="6317">
          <cell r="A6317">
            <v>91692</v>
          </cell>
          <cell r="B6317" t="str">
            <v>SERRA CIRCULAR DE BANCADA COM MOTOR ELÉTRICO POTÊNCIA DE 5HP, COM COIFA PARA DISCO 10" - CHP DIURNO. AF_08/2015</v>
          </cell>
          <cell r="C6317" t="str">
            <v>CHP</v>
          </cell>
          <cell r="D6317">
            <v>19.560000000000002</v>
          </cell>
        </row>
        <row r="6318">
          <cell r="A6318">
            <v>91693</v>
          </cell>
          <cell r="B6318" t="str">
            <v>SERRA CIRCULAR DE BANCADA COM MOTOR ELÉTRICO POTÊNCIA DE 5HP, COM COIFA PARA DISCO 10" - CHI DIURNO. AF_08/2015</v>
          </cell>
          <cell r="C6318" t="str">
            <v>CHI</v>
          </cell>
          <cell r="D6318">
            <v>17.470000000000002</v>
          </cell>
        </row>
        <row r="6319">
          <cell r="A6319">
            <v>91831</v>
          </cell>
          <cell r="B6319" t="str">
            <v>ELETRODUTO FLEXÍVEL CORRUGADO, PVC, DN 20 MM (1/2"), PARA CIRCUITOS TERMINAIS, INSTALADO EM FORRO - FORNECIMENTO E INSTALAÇÃO. AF_12/2015</v>
          </cell>
          <cell r="C6319" t="str">
            <v>M</v>
          </cell>
          <cell r="D6319">
            <v>4.68</v>
          </cell>
        </row>
        <row r="6320">
          <cell r="A6320">
            <v>91834</v>
          </cell>
          <cell r="B6320" t="str">
            <v>ELETRODUTO FLEXÍVEL CORRUGADO, PVC, DN 25 MM (3/4"), PARA CIRCUITOS TERMINAIS, INSTALADO EM FORRO - FORNECIMENTO E INSTALAÇÃO. AF_12/2015</v>
          </cell>
          <cell r="C6320" t="str">
            <v>M</v>
          </cell>
          <cell r="D6320">
            <v>5.22</v>
          </cell>
        </row>
        <row r="6321">
          <cell r="A6321">
            <v>91842</v>
          </cell>
          <cell r="B6321" t="str">
            <v>ELETRODUTO FLEXÍVEL CORRUGADO, PVC, DN 20 MM (1/2"), PARA CIRCUITOS TERMINAIS, INSTALADO EM LAJE - FORNECIMENTO E INSTALAÇÃO. AF_12/2015</v>
          </cell>
          <cell r="C6321" t="str">
            <v>M</v>
          </cell>
          <cell r="D6321">
            <v>3.1399999999999997</v>
          </cell>
        </row>
        <row r="6322">
          <cell r="A6322">
            <v>91852</v>
          </cell>
          <cell r="B6322" t="str">
            <v>ELETRODUTO FLEXÍVEL CORRUGADO, PVC, DN 20 MM (1/2"), PARA CIRCUITOS TERMINAIS, INSTALADO EM PAREDE - FORNECIMENTO E INSTALAÇÃO. AF_12/2015</v>
          </cell>
          <cell r="C6322" t="str">
            <v>M</v>
          </cell>
          <cell r="D6322">
            <v>4.7799999999999994</v>
          </cell>
        </row>
        <row r="6323">
          <cell r="A6323">
            <v>91854</v>
          </cell>
          <cell r="B6323" t="str">
            <v>ELETRODUTO FLEXÍVEL CORRUGADO, PVC, DN 25 MM (3/4"), PARA CIRCUITOS TERMINAIS, INSTALADO EM PAREDE - FORNECIMENTO E INSTALAÇÃO. AF_12/2015</v>
          </cell>
          <cell r="C6323" t="str">
            <v>M</v>
          </cell>
          <cell r="D6323">
            <v>5.31</v>
          </cell>
        </row>
        <row r="6324">
          <cell r="A6324">
            <v>91862</v>
          </cell>
          <cell r="B6324" t="str">
            <v>ELETRODUTO RÍGIDO ROSCÁVEL, PVC, DN 20 MM (1/2"), PARA CIRCUITOS TERMINAIS, INSTALADO EM FORRO - FORNECIMENTO E INSTALAÇÃO. AF_12/2015</v>
          </cell>
          <cell r="C6324" t="str">
            <v>M</v>
          </cell>
          <cell r="D6324">
            <v>5.51</v>
          </cell>
        </row>
        <row r="6325">
          <cell r="A6325">
            <v>91863</v>
          </cell>
          <cell r="B6325" t="str">
            <v>ELETRODUTO RÍGIDO ROSCÁVEL, PVC, DN 25 MM (3/4"), PARA CIRCUITOS TERMINAIS, INSTALADO EM FORRO - FORNECIMENTO E INSTALAÇÃO. AF_12/2015</v>
          </cell>
          <cell r="C6325" t="str">
            <v>M</v>
          </cell>
          <cell r="D6325">
            <v>6.3900000000000006</v>
          </cell>
        </row>
        <row r="6326">
          <cell r="A6326">
            <v>91870</v>
          </cell>
          <cell r="B6326" t="str">
            <v>ELETRODUTO RÍGIDO ROSCÁVEL, PVC, DN 20 MM (1/2"), PARA CIRCUITOS TERMINAIS, INSTALADO EM PAREDE - FORNECIMENTO E INSTALAÇÃO. AF_12/2015</v>
          </cell>
          <cell r="C6326" t="str">
            <v>M</v>
          </cell>
          <cell r="D6326">
            <v>6.07</v>
          </cell>
        </row>
        <row r="6327">
          <cell r="A6327">
            <v>91871</v>
          </cell>
          <cell r="B6327" t="str">
            <v>ELETRODUTO RÍGIDO ROSCÁVEL, PVC, DN 25 MM (3/4"), PARA CIRCUITOS TERMINAIS, INSTALADO EM PAREDE - FORNECIMENTO E INSTALAÇÃO. AF_12/2015</v>
          </cell>
          <cell r="C6327" t="str">
            <v>M</v>
          </cell>
          <cell r="D6327">
            <v>6.99</v>
          </cell>
        </row>
        <row r="6328">
          <cell r="A6328">
            <v>91875</v>
          </cell>
          <cell r="B6328" t="str">
            <v>LUVA PARA ELETRODUTO, PVC, ROSCÁVEL, DN 25 MM (3/4"), PARA CIRCUITOS TERMINAIS, INSTALADA EM FORRO - FORNECIMENTO E INSTALAÇÃO. AF_12/2015</v>
          </cell>
          <cell r="C6328" t="str">
            <v>UN</v>
          </cell>
          <cell r="D6328">
            <v>4.01</v>
          </cell>
        </row>
        <row r="6329">
          <cell r="A6329">
            <v>91882</v>
          </cell>
          <cell r="B6329" t="str">
            <v>LUVA PARA ELETRODUTO, PVC, ROSCÁVEL, DN 20 MM (1/2"), PARA CIRCUITOS TERMINAIS, INSTALADA EM PAREDE - FORNECIMENTO E INSTALAÇÃO. AF_12/2015</v>
          </cell>
          <cell r="C6329" t="str">
            <v>UN</v>
          </cell>
          <cell r="D6329">
            <v>4.83</v>
          </cell>
        </row>
        <row r="6330">
          <cell r="A6330">
            <v>91890</v>
          </cell>
          <cell r="B6330" t="str">
            <v>CURVA 90 GRAUS PARA ELETRODUTO, PVC, ROSCÁVEL, DN 25 MM (3/4"), PARA CIRCUITOS TERMINAIS, INSTALADA EM FORRO - FORNECIMENTO E INSTALAÇÃO. AF_12/2015</v>
          </cell>
          <cell r="C6330" t="str">
            <v>UN</v>
          </cell>
          <cell r="D6330">
            <v>6.6300000000000008</v>
          </cell>
        </row>
        <row r="6331">
          <cell r="A6331">
            <v>91911</v>
          </cell>
          <cell r="B6331" t="str">
            <v>CURVA 90 GRAUS PARA ELETRODUTO, PVC, ROSCÁVEL, DN 20 MM (1/2"), PARA CIRCUITOS TERMINAIS, INSTALADA EM PAREDE - FORNECIMENTO E INSTALAÇÃO. AF_12/2015</v>
          </cell>
          <cell r="C6331" t="str">
            <v>UN</v>
          </cell>
          <cell r="D6331">
            <v>8.2799999999999994</v>
          </cell>
        </row>
        <row r="6332">
          <cell r="A6332">
            <v>91924</v>
          </cell>
          <cell r="B6332" t="str">
            <v>CABO DE COBRE FLEXÍVEL ISOLADO, 1,5 MM², ANTI-CHAMA 450/750 V, PARA CIRCUITOS TERMINAIS - FORNECIMENTO E INSTALAÇÃO. AF_12/2015</v>
          </cell>
          <cell r="C6332" t="str">
            <v>M</v>
          </cell>
          <cell r="D6332">
            <v>1.4900000000000002</v>
          </cell>
        </row>
        <row r="6333">
          <cell r="A6333">
            <v>91926</v>
          </cell>
          <cell r="B6333" t="str">
            <v>CABO DE COBRE FLEXÍVEL ISOLADO, 2,5 MM², ANTI-CHAMA 450/750 V, PARA CIRCUITOS TERMINAIS - FORNECIMENTO E INSTALAÇÃO. AF_12/2015</v>
          </cell>
          <cell r="C6333" t="str">
            <v>M</v>
          </cell>
          <cell r="D6333">
            <v>2.17</v>
          </cell>
        </row>
        <row r="6334">
          <cell r="A6334">
            <v>91928</v>
          </cell>
          <cell r="B6334" t="str">
            <v>CABO DE COBRE FLEXÍVEL ISOLADO, 4 MM², ANTI-CHAMA 450/750 V, PARA CIRCUITOS TERMINAIS - FORNECIMENTO E INSTALAÇÃO. AF_12/2015</v>
          </cell>
          <cell r="C6334" t="str">
            <v>M</v>
          </cell>
          <cell r="D6334">
            <v>3.4600000000000004</v>
          </cell>
        </row>
        <row r="6335">
          <cell r="A6335">
            <v>91937</v>
          </cell>
          <cell r="B6335" t="str">
            <v>CAIXA OCTOGONAL 3" X 3", PVC, INSTALADA EM LAJE - FORNECIMENTO E INSTALAÇÃO. AF_12/2015</v>
          </cell>
          <cell r="C6335" t="str">
            <v>UN</v>
          </cell>
          <cell r="D6335">
            <v>7.1099999999999994</v>
          </cell>
        </row>
        <row r="6336">
          <cell r="A6336">
            <v>91939</v>
          </cell>
          <cell r="B6336" t="str">
            <v>CAIXA RETANGULAR 4" X 2" ALTA (2,00 M DO PISO), PVC, INSTALADA EM PAREDE - FORNECIMENTO E INSTALAÇÃO. AF_12/2015</v>
          </cell>
          <cell r="C6336" t="str">
            <v>UN</v>
          </cell>
          <cell r="D6336">
            <v>17.54</v>
          </cell>
        </row>
        <row r="6337">
          <cell r="A6337">
            <v>91940</v>
          </cell>
          <cell r="B6337" t="str">
            <v>CAIXA RETANGULAR 4" X 2" MÉDIA (1,30 M DO PISO), PVC, INSTALADA EM PAREDE - FORNECIMENTO E INSTALAÇÃO. AF_12/2015</v>
          </cell>
          <cell r="C6337" t="str">
            <v>UN</v>
          </cell>
          <cell r="D6337">
            <v>9.34</v>
          </cell>
        </row>
        <row r="6338">
          <cell r="A6338">
            <v>91941</v>
          </cell>
          <cell r="B6338" t="str">
            <v>CAIXA RETANGULAR 4" X 2" BAIXA (0,30 M DO PISO), PVC, INSTALADA EM PAREDE - FORNECIMENTO E INSTALAÇÃO. AF_12/2015</v>
          </cell>
          <cell r="C6338" t="str">
            <v>UN</v>
          </cell>
          <cell r="D6338">
            <v>6.27</v>
          </cell>
        </row>
        <row r="6339">
          <cell r="A6339">
            <v>91945</v>
          </cell>
          <cell r="B6339" t="str">
            <v>SUPORTE PARAFUSADO COM PLACA DE ENCAIXE 4" X 2" ALTO (2,00 M DO PISO) PARA PONTO ELÉTRICO - FORNECIMENTO E INSTALAÇÃO. AF_12/2015</v>
          </cell>
          <cell r="C6339" t="str">
            <v>UN</v>
          </cell>
          <cell r="D6339">
            <v>6.38</v>
          </cell>
        </row>
        <row r="6340">
          <cell r="A6340">
            <v>91946</v>
          </cell>
          <cell r="B6340" t="str">
            <v>SUPORTE PARAFUSADO COM PLACA DE ENCAIXE 4" X 2" MÉDIO (1,30 M DO PISO) PARA PONTO ELÉTRICO - FORNECIMENTO E INSTALAÇÃO. AF_12/2015</v>
          </cell>
          <cell r="C6340" t="str">
            <v>UN</v>
          </cell>
          <cell r="D6340">
            <v>5.42</v>
          </cell>
        </row>
        <row r="6341">
          <cell r="A6341">
            <v>91950</v>
          </cell>
          <cell r="B6341" t="str">
            <v>SUPORTE PARAFUSADO COM PLACA DE ENCAIXE 4" X 4" MÉDIO (1,30 M DO PISO) PARA PONTO ELÉTRICO - FORNECIMENTO E INSTALAÇÃO. AF_12/2015</v>
          </cell>
          <cell r="C6341" t="str">
            <v>UN</v>
          </cell>
          <cell r="D6341">
            <v>8.7899999999999991</v>
          </cell>
        </row>
        <row r="6342">
          <cell r="A6342">
            <v>91952</v>
          </cell>
          <cell r="B6342" t="str">
            <v>INTERRUPTOR SIMPLES (1 MÓDULO), 10A/250V, SEM SUPORTE E SEM PLACA - FORNECIMENTO E INSTALAÇÃO. AF_12/2015</v>
          </cell>
          <cell r="C6342" t="str">
            <v>UN</v>
          </cell>
          <cell r="D6342">
            <v>12.010000000000002</v>
          </cell>
        </row>
        <row r="6343">
          <cell r="A6343">
            <v>91953</v>
          </cell>
          <cell r="B6343" t="str">
            <v>INTERRUPTOR SIMPLES (1 MÓDULO), 10A/250V, INCLUINDO SUPORTE E PLACA - FORNECIMENTO E INSTALAÇÃO. AF_12/2015</v>
          </cell>
          <cell r="C6343" t="str">
            <v>UN</v>
          </cell>
          <cell r="D6343">
            <v>17.43</v>
          </cell>
        </row>
        <row r="6344">
          <cell r="A6344">
            <v>91954</v>
          </cell>
          <cell r="B6344" t="str">
            <v>INTERRUPTOR PARALELO (1 MÓDULO), 10A/250V, SEM SUPORTE E SEM PLACA - FORNECIMENTO E INSTALAÇÃO. AF_12/2015</v>
          </cell>
          <cell r="C6344" t="str">
            <v>UN</v>
          </cell>
          <cell r="D6344">
            <v>16.100000000000001</v>
          </cell>
        </row>
        <row r="6345">
          <cell r="A6345">
            <v>91955</v>
          </cell>
          <cell r="B6345" t="str">
            <v>INTERRUPTOR PARALELO (1 MÓDULO), 10A/250V, INCLUINDO SUPORTE E PLACA - FORNECIMENTO E INSTALAÇÃO. AF_12/2015</v>
          </cell>
          <cell r="C6345" t="str">
            <v>UN</v>
          </cell>
          <cell r="D6345">
            <v>21.520000000000003</v>
          </cell>
        </row>
        <row r="6346">
          <cell r="A6346">
            <v>91956</v>
          </cell>
          <cell r="B6346" t="str">
            <v>INTERRUPTOR SIMPLES (1 MÓDULO) COM INTERRUPTOR PARALELO (1 MÓDULO), 10A/250V, SEM SUPORTE E SEM PLACA - FORNECIMENTO E INSTALAÇÃO. AF_12/2015</v>
          </cell>
          <cell r="C6346" t="str">
            <v>UN</v>
          </cell>
          <cell r="D6346">
            <v>26.27</v>
          </cell>
        </row>
        <row r="6347">
          <cell r="A6347">
            <v>91957</v>
          </cell>
          <cell r="B6347" t="str">
            <v>INTERRUPTOR SIMPLES (1 MÓDULO) COM INTERRUPTOR PARALELO (1 MÓDULO), 10A/250V, INCLUINDO SUPORTE E PLACA - FORNECIMENTO E INSTALAÇÃO. AF_12/2015</v>
          </cell>
          <cell r="C6347" t="str">
            <v>UN</v>
          </cell>
          <cell r="D6347">
            <v>31.689999999999998</v>
          </cell>
        </row>
        <row r="6348">
          <cell r="A6348">
            <v>91958</v>
          </cell>
          <cell r="B6348" t="str">
            <v>INTERRUPTOR SIMPLES (2 MÓDULOS), 10A/250V, SEM SUPORTE E SEM PLACA - FORNECIMENTO E INSTALAÇÃO. AF_12/2015</v>
          </cell>
          <cell r="C6348" t="str">
            <v>UN</v>
          </cell>
          <cell r="D6348">
            <v>22.21</v>
          </cell>
        </row>
        <row r="6349">
          <cell r="A6349">
            <v>91959</v>
          </cell>
          <cell r="B6349" t="str">
            <v>INTERRUPTOR SIMPLES (2 MÓDULOS), 10A/250V, INCLUINDO SUPORTE E PLACA - FORNECIMENTO E INSTALAÇÃO. AF_12/2015</v>
          </cell>
          <cell r="C6349" t="str">
            <v>UN</v>
          </cell>
          <cell r="D6349">
            <v>27.630000000000003</v>
          </cell>
        </row>
        <row r="6350">
          <cell r="A6350">
            <v>91960</v>
          </cell>
          <cell r="B6350" t="str">
            <v>INTERRUPTOR PARALELO (2 MÓDULOS), 10A/250V, SEM SUPORTE E SEM PLACA - FORNECIMENTO E INSTALAÇÃO. AF_12/2015</v>
          </cell>
          <cell r="C6350" t="str">
            <v>UN</v>
          </cell>
          <cell r="D6350">
            <v>30.369999999999997</v>
          </cell>
        </row>
        <row r="6351">
          <cell r="A6351">
            <v>91961</v>
          </cell>
          <cell r="B6351" t="str">
            <v>INTERRUPTOR PARALELO (2 MÓDULOS), 10A/250V, INCLUINDO SUPORTE E PLACA - FORNECIMENTO E INSTALAÇÃO. AF_12/2015</v>
          </cell>
          <cell r="C6351" t="str">
            <v>UN</v>
          </cell>
          <cell r="D6351">
            <v>35.79</v>
          </cell>
        </row>
        <row r="6352">
          <cell r="A6352">
            <v>91962</v>
          </cell>
          <cell r="B6352" t="str">
            <v>INTERRUPTOR SIMPLES (1 MÓDULO) COM INTERRUPTOR PARALELO (2 MÓDULOS), 10A/250V, SEM SUPORTE E SEM PLACA - FORNECIMENTO E INSTALAÇÃO. AF_12/2015</v>
          </cell>
          <cell r="C6352" t="str">
            <v>UN</v>
          </cell>
          <cell r="D6352">
            <v>40.58</v>
          </cell>
        </row>
        <row r="6353">
          <cell r="A6353">
            <v>91964</v>
          </cell>
          <cell r="B6353" t="str">
            <v>INTERRUPTOR SIMPLES (2 MÓDULOS) COM INTERRUPTOR PARALELO (1 MÓDULO), 10A/250V, SEM SUPORTE E SEM PLACA - FORNECIMENTO E INSTALAÇÃO. AF_12/2015</v>
          </cell>
          <cell r="C6353" t="str">
            <v>UN</v>
          </cell>
          <cell r="D6353">
            <v>36.480000000000004</v>
          </cell>
        </row>
        <row r="6354">
          <cell r="A6354">
            <v>91966</v>
          </cell>
          <cell r="B6354" t="str">
            <v>INTERRUPTOR SIMPLES (3 MÓDULOS), 10A/250V, SEM SUPORTE E SEM PLACA - FORNECIMENTO E INSTALAÇÃO. AF_12/2015</v>
          </cell>
          <cell r="C6354" t="str">
            <v>UN</v>
          </cell>
          <cell r="D6354">
            <v>32.42</v>
          </cell>
        </row>
        <row r="6355">
          <cell r="A6355">
            <v>91967</v>
          </cell>
          <cell r="B6355" t="str">
            <v>INTERRUPTOR SIMPLES (3 MÓDULOS), 10A/250V, INCLUINDO SUPORTE E PLACA - FORNECIMENTO E INSTALAÇÃO. AF_12/2015</v>
          </cell>
          <cell r="C6355" t="str">
            <v>UN</v>
          </cell>
          <cell r="D6355">
            <v>37.840000000000003</v>
          </cell>
        </row>
        <row r="6356">
          <cell r="A6356">
            <v>91968</v>
          </cell>
          <cell r="B6356" t="str">
            <v>INTERRUPTOR PARALELO (3 MÓDULOS), 10A/250V, SEM SUPORTE E SEM PLACA - FORNECIMENTO E INSTALAÇÃO. AF_12/2015</v>
          </cell>
          <cell r="C6356" t="str">
            <v>UN</v>
          </cell>
          <cell r="D6356">
            <v>44.64</v>
          </cell>
        </row>
        <row r="6357">
          <cell r="A6357">
            <v>91970</v>
          </cell>
          <cell r="B6357" t="str">
            <v>INTERRUPTOR SIMPLES (3 MÓDULOS) COM INTERRUPTOR PARALELO (1 MÓDULO), 10A/250V, SEM SUPORTE E SEM PLACA - FORNECIMENTO E INSTALAÇÃO. AF_12/2015</v>
          </cell>
          <cell r="C6357" t="str">
            <v>UN</v>
          </cell>
          <cell r="D6357">
            <v>46.9</v>
          </cell>
        </row>
        <row r="6358">
          <cell r="A6358">
            <v>91972</v>
          </cell>
          <cell r="B6358" t="str">
            <v>INTERRUPTOR SIMPLES (2 MÓDULOS) COM INTERRUPTOR PARALELO (2 MÓDULOS), 10A/250V, SEM SUPORTE E SEM PLACA - FORNECIMENTO E INSTALAÇÃO. AF_12/2015</v>
          </cell>
          <cell r="C6358" t="str">
            <v>UN</v>
          </cell>
          <cell r="D6358">
            <v>51</v>
          </cell>
        </row>
        <row r="6359">
          <cell r="A6359">
            <v>91974</v>
          </cell>
          <cell r="B6359" t="str">
            <v>INTERRUPTOR SIMPLES (4 MÓDULOS), 10A/250V, SEM SUPORTE E SEM PLACA - FORNECIMENTO E INSTALAÇÃO. AF_12/2015</v>
          </cell>
          <cell r="C6359" t="str">
            <v>UN</v>
          </cell>
          <cell r="D6359">
            <v>42.81</v>
          </cell>
        </row>
        <row r="6360">
          <cell r="A6360">
            <v>91976</v>
          </cell>
          <cell r="B6360" t="str">
            <v>INTERRUPTOR SIMPLES (6 MÓDULOS), 10A/250V, SEM SUPORTE E SEM PLACA - FORNECIMENTO E INSTALAÇÃO. AF_12/2015</v>
          </cell>
          <cell r="C6360" t="str">
            <v>UN</v>
          </cell>
          <cell r="D6360">
            <v>63.28</v>
          </cell>
        </row>
        <row r="6361">
          <cell r="A6361">
            <v>91978</v>
          </cell>
          <cell r="B6361" t="str">
            <v>INTERRUPTOR INTERMEDIÁRIO (1 MÓDULO), 10A/250V, SEM SUPORTE E SEM PLACA - FORNECIMENTO E INSTALAÇÃO. AF_09/2017</v>
          </cell>
          <cell r="C6361" t="str">
            <v>UN</v>
          </cell>
          <cell r="D6361">
            <v>26.23</v>
          </cell>
        </row>
        <row r="6362">
          <cell r="A6362">
            <v>91980</v>
          </cell>
          <cell r="B6362" t="str">
            <v>INTERRUPTOR BIPOLAR (1 MÓDULO), 10A/250V, SEM SUPORTE E SEM PLACA - FORNECIMENTO E INSTALAÇÃO. AF_09/2017</v>
          </cell>
          <cell r="C6362" t="str">
            <v>UN</v>
          </cell>
          <cell r="D6362">
            <v>25.31</v>
          </cell>
        </row>
        <row r="6363">
          <cell r="A6363">
            <v>91982</v>
          </cell>
          <cell r="B6363" t="str">
            <v>DIMMER ROTATIVO (1 MÓDULO), 220V/600W, SEM SUPORTE E SEM PLACA - FORNECIMENTO E INSTALAÇÃO. AF_09/2017</v>
          </cell>
          <cell r="C6363" t="str">
            <v>UN</v>
          </cell>
          <cell r="D6363">
            <v>65.040000000000006</v>
          </cell>
        </row>
        <row r="6364">
          <cell r="A6364">
            <v>91984</v>
          </cell>
          <cell r="B6364" t="str">
            <v>INTERRUPTOR PULSADOR CAMPAINHA (1 MÓDULO), 10A/250V, SEM SUPORTE E SEM PLACA - FORNECIMENTO E INSTALAÇÃO. AF_09/2017</v>
          </cell>
          <cell r="C6364" t="str">
            <v>UN</v>
          </cell>
          <cell r="D6364">
            <v>11.16</v>
          </cell>
        </row>
        <row r="6365">
          <cell r="A6365">
            <v>91986</v>
          </cell>
          <cell r="B6365" t="str">
            <v>CAMPAINHA CIGARRA (1 MÓDULO), 10A/250V, SEM SUPORTE E SEM PLACA - FORNECIMENTO E INSTALAÇÃO. AF_09/2017</v>
          </cell>
          <cell r="C6365" t="str">
            <v>UN</v>
          </cell>
          <cell r="D6365">
            <v>24.599999999999998</v>
          </cell>
        </row>
        <row r="6366">
          <cell r="A6366">
            <v>91988</v>
          </cell>
          <cell r="B6366" t="str">
            <v>INTERRUPTOR PULSADOR MINUTERIA (1 MÓDULO), 10A/250V, SEM SUPORTE E SEM PLACA - FORNECIMENTO E INSTALAÇÃO. AF_09/2017</v>
          </cell>
          <cell r="C6366" t="str">
            <v>UN</v>
          </cell>
          <cell r="D6366">
            <v>14.25</v>
          </cell>
        </row>
        <row r="6367">
          <cell r="A6367">
            <v>91990</v>
          </cell>
          <cell r="B6367" t="str">
            <v>TOMADA ALTA DE EMBUTIR (1 MÓDULO), 2P+T 10 A, SEM SUPORTE E SEM PLACA - FORNECIMENTO E INSTALAÇÃO. AF_12/2015</v>
          </cell>
          <cell r="C6367" t="str">
            <v>UN</v>
          </cell>
          <cell r="D6367">
            <v>20.900000000000002</v>
          </cell>
        </row>
        <row r="6368">
          <cell r="A6368">
            <v>91991</v>
          </cell>
          <cell r="B6368" t="str">
            <v>TOMADA ALTA DE EMBUTIR (1 MÓDULO), 2P+T 20 A, SEM SUPORTE E SEM PLACA - FORNECIMENTO E INSTALAÇÃO. AF_12/2015</v>
          </cell>
          <cell r="C6368" t="str">
            <v>UN</v>
          </cell>
          <cell r="D6368">
            <v>22.57</v>
          </cell>
        </row>
        <row r="6369">
          <cell r="A6369">
            <v>91994</v>
          </cell>
          <cell r="B6369" t="str">
            <v>TOMADA MÉDIA DE EMBUTIR (1 MÓDULO), 2P+T 10 A, SEM SUPORTE E SEM PLACA - FORNECIMENTO E INSTALAÇÃO. AF_12/2015</v>
          </cell>
          <cell r="C6369" t="str">
            <v>UN</v>
          </cell>
          <cell r="D6369">
            <v>15.229999999999999</v>
          </cell>
        </row>
        <row r="6370">
          <cell r="A6370">
            <v>91995</v>
          </cell>
          <cell r="B6370" t="str">
            <v>TOMADA MÉDIA DE EMBUTIR (1 MÓDULO), 2P+T 20 A, SEM SUPORTE E SEM PLACA - FORNECIMENTO E INSTALAÇÃO. AF_12/2015</v>
          </cell>
          <cell r="C6370" t="str">
            <v>UN</v>
          </cell>
          <cell r="D6370">
            <v>16.899999999999999</v>
          </cell>
        </row>
        <row r="6371">
          <cell r="A6371">
            <v>91996</v>
          </cell>
          <cell r="B6371" t="str">
            <v>TOMADA MÉDIA DE EMBUTIR (1 MÓDULO), 2P+T 10 A, INCLUINDO SUPORTE E PLACA - FORNECIMENTO E INSTALAÇÃO. AF_12/2015</v>
          </cell>
          <cell r="C6371" t="str">
            <v>UN</v>
          </cell>
          <cell r="D6371">
            <v>20.65</v>
          </cell>
        </row>
        <row r="6372">
          <cell r="A6372">
            <v>91997</v>
          </cell>
          <cell r="B6372" t="str">
            <v>TOMADA MÉDIA DE EMBUTIR (1 MÓDULO), 2P+T 20 A, INCLUINDO SUPORTE E PLACA - FORNECIMENTO E INSTALAÇÃO. AF_12/2015</v>
          </cell>
          <cell r="C6372" t="str">
            <v>UN</v>
          </cell>
          <cell r="D6372">
            <v>22.32</v>
          </cell>
        </row>
        <row r="6373">
          <cell r="A6373">
            <v>91998</v>
          </cell>
          <cell r="B6373" t="str">
            <v>TOMADA BAIXA DE EMBUTIR (1 MÓDULO), 2P+T 10 A, SEM SUPORTE E SEM PLACA - FORNECIMENTO E INSTALAÇÃO. AF_12/2015</v>
          </cell>
          <cell r="C6373" t="str">
            <v>UN</v>
          </cell>
          <cell r="D6373">
            <v>13.030000000000001</v>
          </cell>
        </row>
        <row r="6374">
          <cell r="A6374">
            <v>91999</v>
          </cell>
          <cell r="B6374" t="str">
            <v>TOMADA BAIXA DE EMBUTIR (1 MÓDULO), 2P+T 20 A, SEM SUPORTE E SEM PLACA - FORNECIMENTO E INSTALAÇÃO. AF_12/2015</v>
          </cell>
          <cell r="C6374" t="str">
            <v>UN</v>
          </cell>
          <cell r="D6374">
            <v>14.700000000000001</v>
          </cell>
        </row>
        <row r="6375">
          <cell r="A6375">
            <v>92000</v>
          </cell>
          <cell r="B6375" t="str">
            <v>TOMADA BAIXA DE EMBUTIR (1 MÓDULO), 2P+T 10 A, INCLUINDO SUPORTE E PLACA - FORNECIMENTO E INSTALAÇÃO. AF_12/2015</v>
          </cell>
          <cell r="C6375" t="str">
            <v>UN</v>
          </cell>
          <cell r="D6375">
            <v>18.45</v>
          </cell>
        </row>
        <row r="6376">
          <cell r="A6376">
            <v>92001</v>
          </cell>
          <cell r="B6376" t="str">
            <v>TOMADA BAIXA DE EMBUTIR (1 MÓDULO), 2P+T 20 A, INCLUINDO SUPORTE E PLACA - FORNECIMENTO E INSTALAÇÃO. AF_12/2015</v>
          </cell>
          <cell r="C6376" t="str">
            <v>UN</v>
          </cell>
          <cell r="D6376">
            <v>20.119999999999997</v>
          </cell>
        </row>
        <row r="6377">
          <cell r="A6377">
            <v>92002</v>
          </cell>
          <cell r="B6377" t="str">
            <v>TOMADA MÉDIA DE EMBUTIR (2 MÓDULOS), 2P+T 10 A, SEM SUPORTE E SEM PLACA - FORNECIMENTO E INSTALAÇÃO. AF_12/2015</v>
          </cell>
          <cell r="C6377" t="str">
            <v>UN</v>
          </cell>
          <cell r="D6377">
            <v>28.630000000000003</v>
          </cell>
        </row>
        <row r="6378">
          <cell r="A6378">
            <v>92003</v>
          </cell>
          <cell r="B6378" t="str">
            <v>TOMADA MÉDIA DE EMBUTIR (2 MÓDULOS), 2P+T 20 A, SEM SUPORTE E SEM PLACA - FORNECIMENTO E INSTALAÇÃO. AF_12/2015</v>
          </cell>
          <cell r="C6378" t="str">
            <v>UN</v>
          </cell>
          <cell r="D6378">
            <v>31.97</v>
          </cell>
        </row>
        <row r="6379">
          <cell r="A6379">
            <v>92004</v>
          </cell>
          <cell r="B6379" t="str">
            <v>TOMADA MÉDIA DE EMBUTIR (2 MÓDULOS), 2P+T 10 A, INCLUINDO SUPORTE E PLACA - FORNECIMENTO E INSTALAÇÃO. AF_12/2015</v>
          </cell>
          <cell r="C6379" t="str">
            <v>UN</v>
          </cell>
          <cell r="D6379">
            <v>34.049999999999997</v>
          </cell>
        </row>
        <row r="6380">
          <cell r="A6380">
            <v>92006</v>
          </cell>
          <cell r="B6380" t="str">
            <v>TOMADA BAIXA DE EMBUTIR (2 MÓDULOS), 2P+T 10 A, SEM SUPORTE E SEM PLACA - FORNECIMENTO E INSTALAÇÃO. AF_12/2015</v>
          </cell>
          <cell r="C6380" t="str">
            <v>UN</v>
          </cell>
          <cell r="D6380">
            <v>24.23</v>
          </cell>
        </row>
        <row r="6381">
          <cell r="A6381">
            <v>92007</v>
          </cell>
          <cell r="B6381" t="str">
            <v>TOMADA BAIXA DE EMBUTIR (2 MÓDULOS), 2P+T 20 A, SEM SUPORTE E SEM PLACA - FORNECIMENTO E INSTALAÇÃO. AF_12/2015</v>
          </cell>
          <cell r="C6381" t="str">
            <v>UN</v>
          </cell>
          <cell r="D6381">
            <v>27.57</v>
          </cell>
        </row>
        <row r="6382">
          <cell r="A6382">
            <v>92008</v>
          </cell>
          <cell r="B6382" t="str">
            <v>TOMADA BAIXA DE EMBUTIR (2 MÓDULOS), 2P+T 10 A, INCLUINDO SUPORTE E PLACA - FORNECIMENTO E INSTALAÇÃO. AF_12/2015</v>
          </cell>
          <cell r="C6382" t="str">
            <v>UN</v>
          </cell>
          <cell r="D6382">
            <v>29.65</v>
          </cell>
        </row>
        <row r="6383">
          <cell r="A6383">
            <v>92010</v>
          </cell>
          <cell r="B6383" t="str">
            <v>TOMADA MÉDIA DE EMBUTIR (3 MÓDULOS), 2P+T 10 A, SEM SUPORTE E SEM PLACA - FORNECIMENTO E INSTALAÇÃO. AF_12/2015</v>
          </cell>
          <cell r="C6383" t="str">
            <v>UN</v>
          </cell>
          <cell r="D6383">
            <v>42.03</v>
          </cell>
        </row>
        <row r="6384">
          <cell r="A6384">
            <v>92011</v>
          </cell>
          <cell r="B6384" t="str">
            <v>TOMADA MÉDIA DE EMBUTIR (3 MÓDULOS), 2P+T 20 A, SEM SUPORTE E SEM PLACA - FORNECIMENTO E INSTALAÇÃO. AF_12/2015</v>
          </cell>
          <cell r="C6384" t="str">
            <v>UN</v>
          </cell>
          <cell r="D6384">
            <v>47.04</v>
          </cell>
        </row>
        <row r="6385">
          <cell r="A6385">
            <v>92014</v>
          </cell>
          <cell r="B6385" t="str">
            <v>TOMADA BAIXA DE EMBUTIR (3 MÓDULOS), 2P+T 10 A, SEM SUPORTE E SEM PLACA - FORNECIMENTO E INSTALAÇÃO. AF_12/2015</v>
          </cell>
          <cell r="C6385" t="str">
            <v>UN</v>
          </cell>
          <cell r="D6385">
            <v>35.42</v>
          </cell>
        </row>
        <row r="6386">
          <cell r="A6386">
            <v>92015</v>
          </cell>
          <cell r="B6386" t="str">
            <v>TOMADA BAIXA DE EMBUTIR (3 MÓDULOS), 2P+T 20 A, SEM SUPORTE E SEM PLACA - FORNECIMENTO E INSTALAÇÃO. AF_12/2015</v>
          </cell>
          <cell r="C6386" t="str">
            <v>UN</v>
          </cell>
          <cell r="D6386">
            <v>40.43</v>
          </cell>
        </row>
        <row r="6387">
          <cell r="A6387">
            <v>92018</v>
          </cell>
          <cell r="B6387" t="str">
            <v>TOMADA BAIXA DE EMBUTIR (4 MÓDULOS), 2P+T 10 A, SEM SUPORTE E SEM PLACA - FORNECIMENTO E INSTALAÇÃO. AF_12/2015</v>
          </cell>
          <cell r="C6387" t="str">
            <v>UN</v>
          </cell>
          <cell r="D6387">
            <v>46.930000000000007</v>
          </cell>
        </row>
        <row r="6388">
          <cell r="A6388">
            <v>92020</v>
          </cell>
          <cell r="B6388" t="str">
            <v>TOMADA BAIXA DE EMBUTIR (6 MÓDULOS), 2P+T 10 A, SEM SUPORTE E SEM PLACA - FORNECIMENTO E INSTALAÇÃO. AF_12/2015</v>
          </cell>
          <cell r="C6388" t="str">
            <v>UN</v>
          </cell>
          <cell r="D6388">
            <v>69.47</v>
          </cell>
        </row>
        <row r="6389">
          <cell r="A6389">
            <v>92022</v>
          </cell>
          <cell r="B6389" t="str">
            <v>INTERRUPTOR SIMPLES (1 MÓDULO) COM 1 TOMADA DE EMBUTIR 2P+T 10 A,  SEM SUPORTE E SEM PLACA - FORNECIMENTO E INSTALAÇÃO. AF_12/2015</v>
          </cell>
          <cell r="C6389" t="str">
            <v>UN</v>
          </cell>
          <cell r="D6389">
            <v>25.4</v>
          </cell>
        </row>
        <row r="6390">
          <cell r="A6390">
            <v>92023</v>
          </cell>
          <cell r="B6390" t="str">
            <v>INTERRUPTOR SIMPLES (1 MÓDULO) COM 1 TOMADA DE EMBUTIR 2P+T 10 A,  INCLUINDO SUPORTE E PLACA - FORNECIMENTO E INSTALAÇÃO. AF_12/2015</v>
          </cell>
          <cell r="C6390" t="str">
            <v>UN</v>
          </cell>
          <cell r="D6390">
            <v>30.82</v>
          </cell>
        </row>
        <row r="6391">
          <cell r="A6391">
            <v>92024</v>
          </cell>
          <cell r="B6391" t="str">
            <v>INTERRUPTOR SIMPLES (1 MÓDULO) COM 2 TOMADAS DE EMBUTIR 2P+T 10 A,  SEM SUPORTE E SEM PLACA - FORNECIMENTO E INSTALAÇÃO. AF_12/2015</v>
          </cell>
          <cell r="C6391" t="str">
            <v>UN</v>
          </cell>
          <cell r="D6391">
            <v>38.840000000000003</v>
          </cell>
        </row>
        <row r="6392">
          <cell r="A6392">
            <v>92025</v>
          </cell>
          <cell r="B6392" t="str">
            <v>INTERRUPTOR SIMPLES (1 MÓDULO) COM 2 TOMADAS DE EMBUTIR 2P+T 10 A,  INCLUINDO SUPORTE E PLACA - FORNECIMENTO E INSTALAÇÃO. AF_12/2015</v>
          </cell>
          <cell r="C6392" t="str">
            <v>UN</v>
          </cell>
          <cell r="D6392">
            <v>44.260000000000005</v>
          </cell>
        </row>
        <row r="6393">
          <cell r="A6393">
            <v>92026</v>
          </cell>
          <cell r="B6393" t="str">
            <v>INTERRUPTOR SIMPLES (2 MÓDULOS) COM 1 TOMADA DE EMBUTIR 2P+T 10 A,  SEM SUPORTE E SEM PLACA - FORNECIMENTO E INSTALAÇÃO. AF_12/2015</v>
          </cell>
          <cell r="C6393" t="str">
            <v>UN</v>
          </cell>
          <cell r="D6393">
            <v>35.61</v>
          </cell>
        </row>
        <row r="6394">
          <cell r="A6394">
            <v>92027</v>
          </cell>
          <cell r="B6394" t="str">
            <v>INTERRUPTOR SIMPLES (2 MÓDULOS) COM 1 TOMADA DE EMBUTIR 2P+T 10 A,  INCLUINDO SUPORTE E PLACA - FORNECIMENTO E INSTALAÇÃO. AF_12/2015</v>
          </cell>
          <cell r="C6394" t="str">
            <v>UN</v>
          </cell>
          <cell r="D6394">
            <v>41.03</v>
          </cell>
        </row>
        <row r="6395">
          <cell r="A6395">
            <v>92028</v>
          </cell>
          <cell r="B6395" t="str">
            <v>INTERRUPTOR PARALELO (1 MÓDULO) COM 1 TOMADA DE EMBUTIR 2P+T 10 A,  SEM SUPORTE E SEM PLACA - FORNECIMENTO E INSTALAÇÃO. AF_12/2015</v>
          </cell>
          <cell r="C6395" t="str">
            <v>UN</v>
          </cell>
          <cell r="D6395">
            <v>29.5</v>
          </cell>
        </row>
        <row r="6396">
          <cell r="A6396">
            <v>92029</v>
          </cell>
          <cell r="B6396" t="str">
            <v>INTERRUPTOR PARALELO (1 MÓDULO) COM 1 TOMADA DE EMBUTIR 2P+T 10 A,  INCLUINDO SUPORTE E PLACA - FORNECIMENTO E INSTALAÇÃO. AF_12/2015</v>
          </cell>
          <cell r="C6396" t="str">
            <v>UN</v>
          </cell>
          <cell r="D6396">
            <v>34.92</v>
          </cell>
        </row>
        <row r="6397">
          <cell r="A6397">
            <v>92030</v>
          </cell>
          <cell r="B6397" t="str">
            <v>INTERRUPTOR PARALELO (1 MÓDULO) COM 2 TOMADAS DE EMBUTIR 2P+T 10 A,  SEM SUPORTE E SEM PLACA - FORNECIMENTO E INSTALAÇÃO. AF_12/2015</v>
          </cell>
          <cell r="C6397" t="str">
            <v>UN</v>
          </cell>
          <cell r="D6397">
            <v>42.9</v>
          </cell>
        </row>
        <row r="6398">
          <cell r="A6398">
            <v>92032</v>
          </cell>
          <cell r="B6398" t="str">
            <v>INTERRUPTOR PARALELO (2 MÓDULOS) COM 1 TOMADA DE EMBUTIR 2P+T 10 A,  SEM SUPORTE E SEM PLACA - FORNECIMENTO E INSTALAÇÃO. AF_12/2015</v>
          </cell>
          <cell r="C6398" t="str">
            <v>UN</v>
          </cell>
          <cell r="D6398">
            <v>43.77</v>
          </cell>
        </row>
        <row r="6399">
          <cell r="A6399">
            <v>92034</v>
          </cell>
          <cell r="B6399" t="str">
            <v>INTERRUPTOR SIMPLES (1 MÓDULO), INTERRUPTOR PARALELO (1 MÓDULO) E 1 TOMADA DE EMBUTIR 2P+T 10 A,  SEM SUPORTE E SEM PLACA - FORNECIMENTO E INSTALAÇÃO. AF_12/2015</v>
          </cell>
          <cell r="C6399" t="str">
            <v>UN</v>
          </cell>
          <cell r="D6399">
            <v>39.71</v>
          </cell>
        </row>
        <row r="6400">
          <cell r="A6400">
            <v>92035</v>
          </cell>
          <cell r="B6400" t="str">
            <v>INTERRUPTOR SIMPLES (1 MÓDULO), INTERRUPTOR PARALELO (1 MÓDULO) E 1 TOMADA DE EMBUTIR 2P+T 10 A,  INCLUINDO SUPORTE E PLACA - FORNECIMENTO E INSTALAÇÃO. AF_12/2015</v>
          </cell>
          <cell r="C6400" t="str">
            <v>UN</v>
          </cell>
          <cell r="D6400">
            <v>45.13</v>
          </cell>
        </row>
        <row r="6401">
          <cell r="A6401">
            <v>92040</v>
          </cell>
          <cell r="B6401" t="str">
            <v>DISTRIBUIDOR DE AGREGADOS REBOCAVEL, CAPACIDADE 1,9 M³, LARGURA DE TRABALHO 3,66 M - DEPRECIAÇÃO. AF_11/2015</v>
          </cell>
          <cell r="C6401" t="str">
            <v>H</v>
          </cell>
          <cell r="D6401">
            <v>3.63</v>
          </cell>
        </row>
        <row r="6402">
          <cell r="A6402">
            <v>92041</v>
          </cell>
          <cell r="B6402" t="str">
            <v>DISTRIBUIDOR DE AGREGADOS REBOCAVEL, CAPACIDADE 1,9 M³, LARGURA DE TRABALHO 3,66 M - JUROS. AF_11/2015</v>
          </cell>
          <cell r="C6402" t="str">
            <v>H</v>
          </cell>
          <cell r="D6402">
            <v>0.72</v>
          </cell>
        </row>
        <row r="6403">
          <cell r="A6403">
            <v>92042</v>
          </cell>
          <cell r="B6403" t="str">
            <v>DISTRIBUIDOR DE AGREGADOS REBOCAVEL, CAPACIDADE 1,9 M³, LARGURA DE TRABALHO 3,66 M - MANUTENÇÃO. AF_11/2015</v>
          </cell>
          <cell r="C6403" t="str">
            <v>H</v>
          </cell>
          <cell r="D6403">
            <v>3.02</v>
          </cell>
        </row>
        <row r="6404">
          <cell r="A6404">
            <v>92043</v>
          </cell>
          <cell r="B6404" t="str">
            <v>DISTRIBUIDOR DE AGREGADOS REBOCAVEL, CAPACIDADE 1,9 M³, LARGURA DE TRABALHO 3,66 M - CHP DIURNO. AF_11/2015</v>
          </cell>
          <cell r="C6404" t="str">
            <v>CHP</v>
          </cell>
          <cell r="D6404">
            <v>7.3699999999999992</v>
          </cell>
        </row>
        <row r="6405">
          <cell r="A6405">
            <v>92044</v>
          </cell>
          <cell r="B6405" t="str">
            <v>DISTRIBUIDOR DE AGREGADOS REBOCAVEL, CAPACIDADE 1,9 M³, LARGURA DE TRABALHO 3,66 M - CHI DIURNO. AF_11/2015</v>
          </cell>
          <cell r="C6405" t="str">
            <v>CHI</v>
          </cell>
          <cell r="D6405">
            <v>4.3499999999999996</v>
          </cell>
        </row>
        <row r="6406">
          <cell r="A6406">
            <v>92101</v>
          </cell>
          <cell r="B6406" t="str">
            <v>CAMINHÃO PARA EQUIPAMENTO DE LIMPEZA A SUCÇÃO COM CAMINHÃO TRUCADO DE PESO BRUTO TOTAL 23000 KG, CARGA ÚTIL MÁXIMA 15935 KG, DISTÂNCIA ENTRE EIXOS 4,80 M, POTÊNCIA 230 CV, INCLUSIVE LIMPADORA A SUCÇÃO, TANQUE 12000 L - DEPRECIAÇÃO. AF_11/2015</v>
          </cell>
          <cell r="C6406" t="str">
            <v>H</v>
          </cell>
          <cell r="D6406">
            <v>10.860000000000001</v>
          </cell>
        </row>
        <row r="6407">
          <cell r="A6407">
            <v>92102</v>
          </cell>
          <cell r="B6407" t="str">
            <v>CAMINHÃO PARA EQUIPAMENTO DE LIMPEZA A SUCÇÃO COM CAMINHÃO TRUCADO DE PESO BRUTO TOTAL 23000 KG, CARGA ÚTIL MÁXIMA 15935 KG, DISTÂNCIA ENTRE EIXOS 4,80 M, POTÊNCIA 230 CV, INCLUSIVE LIMPADORA A SUCÇÃO, TANQUE 12000 L - JUROS. AF_11/2015</v>
          </cell>
          <cell r="C6407" t="str">
            <v>H</v>
          </cell>
          <cell r="D6407">
            <v>4.32</v>
          </cell>
        </row>
        <row r="6408">
          <cell r="A6408">
            <v>92103</v>
          </cell>
          <cell r="B6408" t="str">
            <v>CAMINHÃO PARA EQUIPAMENTO DE LIMPEZA A SUCÇÃO COM CAMINHÃO TRUCADO DE PESO BRUTO TOTAL 23000 KG, CARGA ÚTIL MÁXIMA 15935 KG, DISTÂNCIA ENTRE EIXOS 4,80 M, POTÊNCIA 230 CV, INCLUSIVE LIMPADORA A SUCÇÃO, TANQUE 12000 L - IMPOSTOS E SEGUROS. AF_11/2015</v>
          </cell>
          <cell r="C6408" t="str">
            <v>H</v>
          </cell>
          <cell r="D6408">
            <v>0.87999999999999989</v>
          </cell>
        </row>
        <row r="6409">
          <cell r="A6409">
            <v>92104</v>
          </cell>
          <cell r="B6409" t="str">
            <v>CAMINHÃO PARA EQUIPAMENTO DE LIMPEZA A SUCÇÃO COM CAMINHÃO TRUCADO DE PESO BRUTO TOTAL 23000 KG, CARGA ÚTIL MÁXIMA 15935 KG, DISTÂNCIA ENTRE EIXOS 4,80 M, POTÊNCIA 230 CV, INCLUSIVE LIMPADORA A SUCÇÃO, TANQUE 12000 L - MANUTENÇÃO. AF_11/2015</v>
          </cell>
          <cell r="C6409" t="str">
            <v>H</v>
          </cell>
          <cell r="D6409">
            <v>20.36</v>
          </cell>
        </row>
        <row r="6410">
          <cell r="A6410">
            <v>92105</v>
          </cell>
          <cell r="B6410" t="str">
            <v>CAMINHÃO PARA EQUIPAMENTO DE LIMPEZA A SUCÇÃO COM CAMINHÃO TRUCADO DE PESO BRUTO TOTAL 23000 KG, CARGA ÚTIL MÁXIMA 15935 KG, DISTÂNCIA ENTRE EIXOS 4,80 M, POTÊNCIA 230 CV, INCLUSIVE LIMPADORA A SUCÇÃO, TANQUE 12000 L - MATERIAIS NA OPERAÇÃO. AF_11/2015</v>
          </cell>
          <cell r="C6410" t="str">
            <v>H</v>
          </cell>
          <cell r="D6410">
            <v>97.8</v>
          </cell>
        </row>
        <row r="6411">
          <cell r="A6411">
            <v>92108</v>
          </cell>
          <cell r="B6411" t="str">
            <v>PENEIRA ROTATIVA COM MOTOR ELÉTRICO TRIFÁSICO DE 2 CV, CILINDRO DE 1 M X 0,60 M, COM FUROS DE 3,17 MM - DEPRECIAÇÃO. AF_11/2015</v>
          </cell>
          <cell r="C6411" t="str">
            <v>H</v>
          </cell>
          <cell r="D6411">
            <v>0.76</v>
          </cell>
        </row>
        <row r="6412">
          <cell r="A6412">
            <v>92109</v>
          </cell>
          <cell r="B6412" t="str">
            <v>PENEIRA ROTATIVA COM MOTOR ELÉTRICO TRIFÁSICO DE 2 CV, CILINDRO DE 1 M X 0,60 M, COM FUROS DE 3,17 MM - JUROS. AF_11/2015</v>
          </cell>
          <cell r="C6412" t="str">
            <v>H</v>
          </cell>
          <cell r="D6412">
            <v>0.17</v>
          </cell>
        </row>
        <row r="6413">
          <cell r="A6413">
            <v>92110</v>
          </cell>
          <cell r="B6413" t="str">
            <v>PENEIRA ROTATIVA COM MOTOR ELÉTRICO TRIFÁSICO DE 2 CV, CILINDRO DE 1 M X 0,60 M, COM FUROS DE 3,17 MM - MANUTENÇÃO. AF_11/2015</v>
          </cell>
          <cell r="C6413" t="str">
            <v>H</v>
          </cell>
          <cell r="D6413">
            <v>0.6</v>
          </cell>
        </row>
        <row r="6414">
          <cell r="A6414">
            <v>92111</v>
          </cell>
          <cell r="B6414" t="str">
            <v>PENEIRA ROTATIVA COM MOTOR ELÉTRICO TRIFÁSICO DE 2 CV, CILINDRO DE 1 M X 0,60 M, COM FUROS DE 3,17 MM - MATERIAIS NA OPERAÇÃO. AF_11/2015</v>
          </cell>
          <cell r="C6414" t="str">
            <v>H</v>
          </cell>
          <cell r="D6414">
            <v>0.81</v>
          </cell>
        </row>
        <row r="6415">
          <cell r="A6415">
            <v>92112</v>
          </cell>
          <cell r="B6415" t="str">
            <v>PENEIRA ROTATIVA COM MOTOR ELÉTRICO TRIFÁSICO DE 2 CV, CILINDRO DE 1 M X 0,60 M, COM FUROS DE 3,17 MM - CHP DIURNO. AF_11/2015</v>
          </cell>
          <cell r="C6415" t="str">
            <v>CHP</v>
          </cell>
          <cell r="D6415">
            <v>2.34</v>
          </cell>
        </row>
        <row r="6416">
          <cell r="A6416">
            <v>92113</v>
          </cell>
          <cell r="B6416" t="str">
            <v>PENEIRA ROTATIVA COM MOTOR ELÉTRICO TRIFÁSICO DE 2 CV, CILINDRO DE 1 M X 0,60 M, COM FUROS DE 3,17 MM - CHI DIURNO. AF_11/2015</v>
          </cell>
          <cell r="C6416" t="str">
            <v>CHI</v>
          </cell>
          <cell r="D6416">
            <v>0.93</v>
          </cell>
        </row>
        <row r="6417">
          <cell r="A6417">
            <v>92114</v>
          </cell>
          <cell r="B6417" t="str">
            <v>DOSADOR DE AREIA, CAPACIDADE DE 26 LITROS - DEPRECIAÇÃO. AF_11/2015</v>
          </cell>
          <cell r="C6417" t="str">
            <v>H</v>
          </cell>
          <cell r="D6417">
            <v>0.08</v>
          </cell>
        </row>
        <row r="6418">
          <cell r="A6418">
            <v>92115</v>
          </cell>
          <cell r="B6418" t="str">
            <v>DOSADOR DE AREIA, CAPACIDADE DE 26 LITROS - JUROS. AF_11/2015</v>
          </cell>
          <cell r="C6418" t="str">
            <v>H</v>
          </cell>
          <cell r="D6418">
            <v>0.01</v>
          </cell>
        </row>
        <row r="6419">
          <cell r="A6419">
            <v>92116</v>
          </cell>
          <cell r="B6419" t="str">
            <v>DOSADOR DE AREIA, CAPACIDADE DE 26 LITROS - MANUTENÇÃO. AF_11/2015</v>
          </cell>
          <cell r="C6419" t="str">
            <v>H</v>
          </cell>
          <cell r="D6419">
            <v>0.1</v>
          </cell>
        </row>
        <row r="6420">
          <cell r="A6420">
            <v>92118</v>
          </cell>
          <cell r="B6420" t="str">
            <v>DOSADOR DE AREIA, CAPACIDADE DE 26 LITROS - CHP DIURNO. AF_11/2015</v>
          </cell>
          <cell r="C6420" t="str">
            <v>CHP</v>
          </cell>
          <cell r="D6420">
            <v>0.19</v>
          </cell>
        </row>
        <row r="6421">
          <cell r="A6421">
            <v>92119</v>
          </cell>
          <cell r="B6421" t="str">
            <v>DOSADOR DE AREIA, CAPACIDADE DE 26 LITROS - CHI DIURNO. AF_11/2015</v>
          </cell>
          <cell r="C6421" t="str">
            <v>CHI</v>
          </cell>
          <cell r="D6421">
            <v>0.09</v>
          </cell>
        </row>
        <row r="6422">
          <cell r="A6422">
            <v>92133</v>
          </cell>
          <cell r="B6422" t="str">
            <v>CAMINHONETE COM MOTOR A DIESEL, POTÊNCIA 180 CV, CABINE DUPLA, 4X4 - DEPRECIAÇÃO. AF_11/2015</v>
          </cell>
          <cell r="C6422" t="str">
            <v>H</v>
          </cell>
          <cell r="D6422">
            <v>6.93</v>
          </cell>
        </row>
        <row r="6423">
          <cell r="A6423">
            <v>92134</v>
          </cell>
          <cell r="B6423" t="str">
            <v>CAMINHONETE COM MOTOR A DIESEL, POTÊNCIA 180 CV, CABINE DUPLA, 4X4 - JUROS. AF_11/2015</v>
          </cell>
          <cell r="C6423" t="str">
            <v>H</v>
          </cell>
          <cell r="D6423">
            <v>2.0699999999999998</v>
          </cell>
        </row>
        <row r="6424">
          <cell r="A6424">
            <v>92135</v>
          </cell>
          <cell r="B6424" t="str">
            <v>CAMINHONETE COM MOTOR A DIESEL, POTÊNCIA 180 CV, CABINE DUPLA, 4X4 - IMPOSTOS E SEGUROS. AF_11/2015</v>
          </cell>
          <cell r="C6424" t="str">
            <v>H</v>
          </cell>
          <cell r="D6424">
            <v>0.43</v>
          </cell>
        </row>
        <row r="6425">
          <cell r="A6425">
            <v>92136</v>
          </cell>
          <cell r="B6425" t="str">
            <v>CAMINHONETE COM MOTOR A DIESEL, POTÊNCIA 180 CV, CABINE DUPLA, 4X4 - MANUTENÇÃO. AF_11/2015</v>
          </cell>
          <cell r="C6425" t="str">
            <v>H</v>
          </cell>
          <cell r="D6425">
            <v>8.66</v>
          </cell>
        </row>
        <row r="6426">
          <cell r="A6426">
            <v>92137</v>
          </cell>
          <cell r="B6426" t="str">
            <v>CAMINHONETE COM MOTOR A DIESEL, POTÊNCIA 180 CV, CABINE DUPLA, 4X4 - MATERIAIS NA OPERAÇÃO. AF_11/2015</v>
          </cell>
          <cell r="C6426" t="str">
            <v>H</v>
          </cell>
          <cell r="D6426">
            <v>76.55</v>
          </cell>
        </row>
        <row r="6427">
          <cell r="A6427">
            <v>92138</v>
          </cell>
          <cell r="B6427" t="str">
            <v>CAMINHONETE COM MOTOR A DIESEL, POTÊNCIA 180 CV, CABINE DUPLA, 4X4 - CHP DIURNO. AF_11/2015</v>
          </cell>
          <cell r="C6427" t="str">
            <v>CHP</v>
          </cell>
          <cell r="D6427">
            <v>110.33</v>
          </cell>
        </row>
        <row r="6428">
          <cell r="A6428">
            <v>92140</v>
          </cell>
          <cell r="B6428" t="str">
            <v>CAMINHONETE CABINE SIMPLES COM MOTOR 1.6 FLEX, CÂMBIO MANUAL, POTÊNCIA 101/104 CV, 2 PORTAS - DEPRECIAÇÃO. AF_11/2015</v>
          </cell>
          <cell r="C6428" t="str">
            <v>H</v>
          </cell>
          <cell r="D6428">
            <v>2.11</v>
          </cell>
        </row>
        <row r="6429">
          <cell r="A6429">
            <v>92141</v>
          </cell>
          <cell r="B6429" t="str">
            <v>CAMINHONETE CABINE SIMPLES COM MOTOR 1.6 FLEX, CÂMBIO MANUAL, POTÊNCIA 101/104 CV, 2 PORTAS - JUROS. AF_11/2015</v>
          </cell>
          <cell r="C6429" t="str">
            <v>H</v>
          </cell>
          <cell r="D6429">
            <v>0.63</v>
          </cell>
        </row>
        <row r="6430">
          <cell r="A6430">
            <v>92142</v>
          </cell>
          <cell r="B6430" t="str">
            <v>CAMINHONETE CABINE SIMPLES COM MOTOR 1.6 FLEX, CÂMBIO MANUAL, POTÊNCIA 101/104 CV, 2 PORTAS - IMPOSTOS E SEGUROS. AF_11/2015</v>
          </cell>
          <cell r="C6430" t="str">
            <v>H</v>
          </cell>
          <cell r="D6430">
            <v>0.13</v>
          </cell>
        </row>
        <row r="6431">
          <cell r="A6431">
            <v>92143</v>
          </cell>
          <cell r="B6431" t="str">
            <v>CAMINHONETE CABINE SIMPLES COM MOTOR 1.6 FLEX, CÂMBIO MANUAL, POTÊNCIA 101/104 CV, 2 PORTAS - MANUTENÇÃO. AF_11/2015</v>
          </cell>
          <cell r="C6431" t="str">
            <v>H</v>
          </cell>
          <cell r="D6431">
            <v>2.64</v>
          </cell>
        </row>
        <row r="6432">
          <cell r="A6432">
            <v>92144</v>
          </cell>
          <cell r="B6432" t="str">
            <v>CAMINHONETE CABINE SIMPLES COM MOTOR 1.6 FLEX, CÂMBIO MANUAL, POTÊNCIA 101/104 CV, 2 PORTAS - MATERIAIS NA OPERAÇÃO. AF_11/2015</v>
          </cell>
          <cell r="C6432" t="str">
            <v>H</v>
          </cell>
          <cell r="D6432">
            <v>56.2</v>
          </cell>
        </row>
        <row r="6433">
          <cell r="A6433">
            <v>92145</v>
          </cell>
          <cell r="B6433" t="str">
            <v>CAMINHONETE CABINE SIMPLES COM MOTOR 1.6 FLEX, CÂMBIO MANUAL, POTÊNCIA 101/104 CV, 2 PORTAS - CHP DIURNO. AF_11/2015</v>
          </cell>
          <cell r="C6433" t="str">
            <v>CHP</v>
          </cell>
          <cell r="D6433">
            <v>77.400000000000006</v>
          </cell>
        </row>
        <row r="6434">
          <cell r="A6434">
            <v>92237</v>
          </cell>
          <cell r="B6434" t="str">
            <v>CAMINHÃO DE TRANSPORTE DE MATERIAL ASFÁLTICO 20.000 L, COM CAVALO MECÂNICO DE CAPACIDADE MÁXIMA DE TRAÇÃO COMBINADO DE 45.000 KG, POTÊNCIA 330 CV, INCLUSIVE TANQUE DE ASFALTO COM MAÇARICO - DEPRECIAÇÃO. AF_12/2015</v>
          </cell>
          <cell r="C6434" t="str">
            <v>H</v>
          </cell>
          <cell r="D6434">
            <v>11.02</v>
          </cell>
        </row>
        <row r="6435">
          <cell r="A6435">
            <v>92238</v>
          </cell>
          <cell r="B6435" t="str">
            <v>CAMINHÃO DE TRANSPORTE DE MATERIAL ASFÁLTICO 20.000 L, COM CAVALO MECÂNICO DE CAPACIDADE MÁXIMA DE TRAÇÃO COMBINADO DE 45.000 KG, POTÊNCIA 330 CV, INCLUSIVE TANQUE DE ASFALTO COM MAÇARICO - JUROS. AF_12/2015</v>
          </cell>
          <cell r="C6435" t="str">
            <v>H</v>
          </cell>
          <cell r="D6435">
            <v>4.3899999999999997</v>
          </cell>
        </row>
        <row r="6436">
          <cell r="A6436">
            <v>92239</v>
          </cell>
          <cell r="B6436" t="str">
            <v>CAMINHÃO DE TRANSPORTE DE MATERIAL ASFÁLTICO 20.000 L, COM CAVALO MECÂNICO DE CAPACIDADE MÁXIMA DE TRAÇÃO COMBINADO DE 45.000 KG, POTÊNCIA 330 CV, INCLUSIVE TANQUE DE ASFALTO COM MAÇARICO - IMPOSTOS E SEGUROS. AF_12/2015</v>
          </cell>
          <cell r="C6436" t="str">
            <v>H</v>
          </cell>
          <cell r="D6436">
            <v>0.89</v>
          </cell>
        </row>
        <row r="6437">
          <cell r="A6437">
            <v>92240</v>
          </cell>
          <cell r="B6437" t="str">
            <v>CAMINHÃO DE TRANSPORTE DE MATERIAL ASFÁLTICO 20.000 L, COM CAVALO MECÂNICO DE CAPACIDADE MÁXIMA DE TRAÇÃO COMBINADO DE 45.000 KG, POTÊNCIA 330 CV, INCLUSIVE TANQUE DE ASFALTO COM MAÇARICO - MANUTENÇÃO. AF_12/2015</v>
          </cell>
          <cell r="C6437" t="str">
            <v>H</v>
          </cell>
          <cell r="D6437">
            <v>20.66</v>
          </cell>
        </row>
        <row r="6438">
          <cell r="A6438">
            <v>92241</v>
          </cell>
          <cell r="B6438" t="str">
            <v>CAMINHÃO DE TRANSPORTE DE MATERIAL ASFÁLTICO 20.000 L, COM CAVALO MECÂNICO DE CAPACIDADE MÁXIMA DE TRAÇÃO COMBINADO DE 45.000 KG, POTÊNCIA 330 CV, INCLUSIVE TANQUE DE ASFALTO COM MAÇARICO - MATERIAIS NA OPERAÇÃO. AF_12/2015</v>
          </cell>
          <cell r="C6438" t="str">
            <v>H</v>
          </cell>
          <cell r="D6438">
            <v>140.34</v>
          </cell>
        </row>
        <row r="6439">
          <cell r="A6439">
            <v>92242</v>
          </cell>
          <cell r="B6439" t="str">
            <v>CAMINHÃO DE TRANSPORTE DE MATERIAL ASFÁLTICO 20.000 L, COM CAVALO MECÂNICO DE CAPACIDADE MÁXIMA DE TRAÇÃO COMBINADO DE 45.000 KG, POTÊNCIA 330 CV, INCLUSIVE TANQUE DE ASFALTO COM MAÇARICO - CHP DIURNO. AF_12/2015</v>
          </cell>
          <cell r="C6439" t="str">
            <v>CHP</v>
          </cell>
          <cell r="D6439">
            <v>194</v>
          </cell>
        </row>
        <row r="6440">
          <cell r="A6440">
            <v>92243</v>
          </cell>
          <cell r="B6440" t="str">
            <v>CAMINHÃO DE TRANSPORTE DE MATERIAL ASFÁLTICO 20.000 L, COM CAVALO MECÂNICO DE CAPACIDADE MÁXIMA DE TRAÇÃO COMBINADO DE 45.000 KG, POTÊNCIA 330 CV, INCLUSIVE TANQUE DE ASFALTO COM MAÇARICO - CHI DIURNO. AF_12/2015</v>
          </cell>
          <cell r="C6440" t="str">
            <v>CHI</v>
          </cell>
          <cell r="D6440">
            <v>33</v>
          </cell>
        </row>
        <row r="6441">
          <cell r="A6441">
            <v>92255</v>
          </cell>
          <cell r="B6441" t="str">
            <v>INSTALAÇÃO DE TESOURA (INTEIRA OU MEIA), EM AÇO, PARA VÃOS MAIORES OU IGUAIS A 3,0 M E MENORES QUE 6,0 M, INCLUSO IÇAMENTO. AF_12/2015</v>
          </cell>
          <cell r="C6441" t="str">
            <v>UN</v>
          </cell>
          <cell r="D6441">
            <v>118.66</v>
          </cell>
        </row>
        <row r="6442">
          <cell r="A6442">
            <v>92256</v>
          </cell>
          <cell r="B6442" t="str">
            <v>INSTALAÇÃO DE TESOURA (INTEIRA OU MEIA), EM AÇO, PARA VÃOS MAIORES OU IGUAIS A 6,0 M E MENORES QUE 8,0 M, INCLUSO IÇAMENTO. AF_12/2015</v>
          </cell>
          <cell r="C6442" t="str">
            <v>UN</v>
          </cell>
          <cell r="D6442">
            <v>144.07999999999998</v>
          </cell>
        </row>
        <row r="6443">
          <cell r="A6443">
            <v>92257</v>
          </cell>
          <cell r="B6443" t="str">
            <v>INSTALAÇÃO DE TESOURA (INTEIRA OU MEIA), EM AÇO, PARA VÃOS MAIORES OU IGUAIS A 8,0 M E MENORES QUE 10,0 M, INCLUSO IÇAMENTO. AF_12/2015</v>
          </cell>
          <cell r="C6443" t="str">
            <v>UN</v>
          </cell>
          <cell r="D6443">
            <v>169.25</v>
          </cell>
        </row>
        <row r="6444">
          <cell r="A6444">
            <v>92258</v>
          </cell>
          <cell r="B6444" t="str">
            <v>INSTALAÇÃO DE TESOURA (INTEIRA OU MEIA), EM AÇO, PARA VÃOS MAIORES OU IGUAIS A 10,0 M E MENORES QUE 12,0 M, INCLUSO IÇAMENTO. AF_12/2015</v>
          </cell>
          <cell r="C6444" t="str">
            <v>UN</v>
          </cell>
          <cell r="D6444">
            <v>209.73</v>
          </cell>
        </row>
        <row r="6445">
          <cell r="A6445">
            <v>92259</v>
          </cell>
          <cell r="B6445" t="str">
            <v>INSTALAÇÃO DE TESOURA (INTEIRA OU MEIA), BIAPOIADA, EM MADEIRA NÃO APARELHADA, PARA VÃOS MAIORES OU IGUAIS A 3,0 M E MENORES QUE 6,0 M, INCLUSO IÇAMENTO. AF_12/2015</v>
          </cell>
          <cell r="C6445" t="str">
            <v>UN</v>
          </cell>
          <cell r="D6445">
            <v>412.48</v>
          </cell>
        </row>
        <row r="6446">
          <cell r="A6446">
            <v>92260</v>
          </cell>
          <cell r="B6446" t="str">
            <v>INSTALAÇÃO DE TESOURA (INTEIRA OU MEIA), BIAPOIADA, EM MADEIRA NÃO APARELHADA, PARA VÃOS MAIORES OU IGUAIS A 6,0 M E MENORES QUE 8,0 M, INCLUSO IÇAMENTO. AF_12/2015</v>
          </cell>
          <cell r="C6446" t="str">
            <v>UN</v>
          </cell>
          <cell r="D6446">
            <v>451.26000000000005</v>
          </cell>
        </row>
        <row r="6447">
          <cell r="A6447">
            <v>92261</v>
          </cell>
          <cell r="B6447" t="str">
            <v>INSTALAÇÃO DE TESOURA (INTEIRA OU MEIA), BIAPOIADA, EM MADEIRA NÃO APARELHADA, PARA VÃOS MAIORES OU IGUAIS A 8,0 M E MENORES QUE 10,0 M, INCLUSO IÇAMENTO. AF_12/2015</v>
          </cell>
          <cell r="C6447" t="str">
            <v>UN</v>
          </cell>
          <cell r="D6447">
            <v>488.84000000000003</v>
          </cell>
        </row>
        <row r="6448">
          <cell r="A6448">
            <v>92262</v>
          </cell>
          <cell r="B6448" t="str">
            <v>INSTALAÇÃO DE TESOURA (INTEIRA OU MEIA), BIAPOIADA, EM MADEIRA NÃO APARELHADA, PARA VÃOS MAIORES OU IGUAIS A 10,0 M E MENORES QUE 12,0 M, INCLUSO IÇAMENTO. AF_12/2015</v>
          </cell>
          <cell r="C6448" t="str">
            <v>UN</v>
          </cell>
          <cell r="D6448">
            <v>549.3599999999999</v>
          </cell>
        </row>
        <row r="6449">
          <cell r="A6449">
            <v>92263</v>
          </cell>
          <cell r="B6449" t="str">
            <v>FABRICAÇÃO DE FÔRMA PARA PILARES E ESTRUTURAS SIMILARES, EM CHAPA DE MADEIRA COMPENSADA RESINADA, E = 17 MM. AF_12/2015</v>
          </cell>
          <cell r="C6449" t="str">
            <v>M2</v>
          </cell>
          <cell r="D6449">
            <v>89.34</v>
          </cell>
        </row>
        <row r="6450">
          <cell r="A6450">
            <v>92264</v>
          </cell>
          <cell r="B6450" t="str">
            <v>FABRICAÇÃO DE FÔRMA PARA PILARES E ESTRUTURAS SIMILARES, EM CHAPA DE MADEIRA COMPENSADA PLASTIFICADA, E = 18 MM. AF_12/2015</v>
          </cell>
          <cell r="C6450" t="str">
            <v>M2</v>
          </cell>
          <cell r="D6450">
            <v>104.99</v>
          </cell>
        </row>
        <row r="6451">
          <cell r="A6451">
            <v>92265</v>
          </cell>
          <cell r="B6451" t="str">
            <v>FABRICAÇÃO DE FÔRMA PARA VIGAS, EM CHAPA DE MADEIRA COMPENSADA RESINADA, E = 17 MM. AF_12/2015</v>
          </cell>
          <cell r="C6451" t="str">
            <v>M2</v>
          </cell>
          <cell r="D6451">
            <v>61.75</v>
          </cell>
        </row>
        <row r="6452">
          <cell r="A6452">
            <v>92266</v>
          </cell>
          <cell r="B6452" t="str">
            <v>FABRICAÇÃO DE FÔRMA PARA VIGAS, EM CHAPA DE MADEIRA COMPENSADA PLASTIFICADA, E = 18 MM. AF_12/2015</v>
          </cell>
          <cell r="C6452" t="str">
            <v>M2</v>
          </cell>
          <cell r="D6452">
            <v>75.709999999999994</v>
          </cell>
        </row>
        <row r="6453">
          <cell r="A6453">
            <v>92267</v>
          </cell>
          <cell r="B6453" t="str">
            <v>FABRICAÇÃO DE FÔRMA PARA LAJES, EM CHAPA DE MADEIRA COMPENSADA RESINADA, E = 17 MM. AF_12/2015</v>
          </cell>
          <cell r="C6453" t="str">
            <v>M2</v>
          </cell>
          <cell r="D6453">
            <v>25.95</v>
          </cell>
        </row>
        <row r="6454">
          <cell r="A6454">
            <v>92268</v>
          </cell>
          <cell r="B6454" t="str">
            <v>FABRICAÇÃO DE FÔRMA PARA LAJES, EM CHAPA DE MADEIRA COMPENSADA PLASTIFICADA, E = 18 MM. AF_12/2015</v>
          </cell>
          <cell r="C6454" t="str">
            <v>M2</v>
          </cell>
          <cell r="D6454">
            <v>38.270000000000003</v>
          </cell>
        </row>
        <row r="6455">
          <cell r="A6455">
            <v>92269</v>
          </cell>
          <cell r="B6455" t="str">
            <v>FABRICAÇÃO DE FÔRMA PARA PILARES E ESTRUTURAS SIMILARES, EM MADEIRA SERRADA, E=25 MM. AF_12/2015</v>
          </cell>
          <cell r="C6455" t="str">
            <v>M2</v>
          </cell>
          <cell r="D6455">
            <v>48.89</v>
          </cell>
        </row>
        <row r="6456">
          <cell r="A6456">
            <v>92270</v>
          </cell>
          <cell r="B6456" t="str">
            <v>FABRICAÇÃO DE FÔRMA PARA VIGAS, COM MADEIRA SERRADA, E = 25 MM. AF_12/2015</v>
          </cell>
          <cell r="C6456" t="str">
            <v>M2</v>
          </cell>
          <cell r="D6456">
            <v>39.069999999999993</v>
          </cell>
        </row>
        <row r="6457">
          <cell r="A6457">
            <v>92271</v>
          </cell>
          <cell r="B6457" t="str">
            <v>FABRICAÇÃO DE FÔRMA PARA LAJES, EM MADEIRA SERRADA, E=25 MM. AF_12/2015</v>
          </cell>
          <cell r="C6457" t="str">
            <v>M2</v>
          </cell>
          <cell r="D6457">
            <v>26.04</v>
          </cell>
        </row>
        <row r="6458">
          <cell r="A6458">
            <v>92272</v>
          </cell>
          <cell r="B6458" t="str">
            <v>FABRICAÇÃO DE ESCORAS DE VIGA DO TIPO GARFO, EM MADEIRA. AF_12/2015</v>
          </cell>
          <cell r="C6458" t="str">
            <v>M</v>
          </cell>
          <cell r="D6458">
            <v>26.649999999999995</v>
          </cell>
        </row>
        <row r="6459">
          <cell r="A6459">
            <v>92273</v>
          </cell>
          <cell r="B6459" t="str">
            <v>FABRICAÇÃO DE ESCORAS DO TIPO PONTALETE, EM MADEIRA. AF_12/2015</v>
          </cell>
          <cell r="C6459" t="str">
            <v>M</v>
          </cell>
          <cell r="D6459">
            <v>13.4</v>
          </cell>
        </row>
        <row r="6460">
          <cell r="A6460">
            <v>92410</v>
          </cell>
          <cell r="B6460" t="str">
            <v>MONTAGEM E DESMONTAGEM DE FÔRMA DE PILARES RETANGULARES E ESTRUTURAS SIMILARES COM ÁREA MÉDIA DAS SEÇÕES MENOR OU IGUAL A 0,25 M², PÉ-DIREITO SIMPLES, EM MADEIRA SERRADA, 2 UTILIZAÇÕES. AF_12/2015</v>
          </cell>
          <cell r="C6460" t="str">
            <v>M2</v>
          </cell>
          <cell r="D6460">
            <v>82.97</v>
          </cell>
        </row>
        <row r="6461">
          <cell r="A6461">
            <v>92411</v>
          </cell>
          <cell r="B6461" t="str">
            <v>MONTAGEM E DESMONTAGEM DE FÔRMA DE PILARES RETANGULARES E ESTRUTURAS SIMILARES COM ÁREA MÉDIA DAS SEÇÕES MAIOR QUE 0,25 M², PÉ-DIREITO SIMPLES, EM MADEIRA SERRADA, 2 UTILIZAÇÕES. AF_12/2015</v>
          </cell>
          <cell r="C6461" t="str">
            <v>M2</v>
          </cell>
          <cell r="D6461">
            <v>76.339999999999989</v>
          </cell>
        </row>
        <row r="6462">
          <cell r="A6462">
            <v>92414</v>
          </cell>
          <cell r="B6462" t="str">
            <v>MONTAGEM E DESMONTAGEM DE FÔRMA DE PILARES RETANGULARES E ESTRUTURAS SIMILARES COM ÁREA MÉDIA DAS SEÇÕES MENOR OU IGUAL A 0,25 M², PÉ-DIREITO SIMPLES, EM CHAPA DE MADEIRA COMPENSADA RESINADA, 2 UTILIZAÇÕES. AF_12/2015</v>
          </cell>
          <cell r="C6462" t="str">
            <v>M2</v>
          </cell>
          <cell r="D6462">
            <v>78.069999999999993</v>
          </cell>
        </row>
        <row r="6463">
          <cell r="A6463">
            <v>92419</v>
          </cell>
          <cell r="B6463" t="str">
            <v>MONTAGEM E DESMONTAGEM DE FÔRMA DE PILARES RETANGULARES E ESTRUTURAS SIMILARES COM ÁREA MÉDIA DAS SEÇÕES MAIOR QUE 0,25 M², PÉ-DIREITO SIMPLES, EM CHAPA DE MADEIRA COMPENSADA RESINADA, 4 UTILIZAÇÕES. AF_12/2015</v>
          </cell>
          <cell r="C6463" t="str">
            <v>M2</v>
          </cell>
          <cell r="D6463">
            <v>43.179999999999993</v>
          </cell>
        </row>
        <row r="6464">
          <cell r="A6464">
            <v>92423</v>
          </cell>
          <cell r="B6464" t="str">
            <v>MONTAGEM E DESMONTAGEM DE FÔRMA DE PILARES RETANGULARES E ESTRUTURAS SIMILARES COM ÁREA MÉDIA DAS SEÇÕES MAIOR QUE 0,25 M², PÉ-DIREITO SIMPLES, EM CHAPA DE MADEIRA COMPENSADA RESINADA, 6 UTILIZAÇÕES. AF_12/2015</v>
          </cell>
          <cell r="C6464" t="str">
            <v>M2</v>
          </cell>
          <cell r="D6464">
            <v>34.340000000000003</v>
          </cell>
        </row>
        <row r="6465">
          <cell r="A6465">
            <v>92426</v>
          </cell>
          <cell r="B6465" t="str">
            <v>MONTAGEM E DESMONTAGEM DE FÔRMA DE PILARES RETANGULARES E ESTRUTURAS SIMILARES COM ÁREA MÉDIA DAS SEÇÕES MENOR OU IGUAL A 0,25 M², PÉ-DIREITO SIMPLES, EM CHAPA DE MADEIRA COMPENSADA RESINADA, 8 UTILIZAÇÕES. AF_12/2015</v>
          </cell>
          <cell r="C6465" t="str">
            <v>M2</v>
          </cell>
          <cell r="D6465">
            <v>33.97</v>
          </cell>
        </row>
        <row r="6466">
          <cell r="A6466">
            <v>92430</v>
          </cell>
          <cell r="B6466" t="str">
            <v>MONTAGEM E DESMONTAGEM DE FÔRMA DE PILARES RETANGULARES E ESTRUTURAS SIMILARES COM ÁREA MÉDIA DAS SEÇÕES MENOR OU IGUAL A 0,25 M², PÉ-DIREITO SIMPLES, EM CHAPA DE MADEIRA COMPENSADA PLASTIFICADA, 10 UTILIZAÇÕES. AF_12/2015</v>
          </cell>
          <cell r="C6466" t="str">
            <v>M2</v>
          </cell>
          <cell r="D6466">
            <v>30.71</v>
          </cell>
        </row>
        <row r="6467">
          <cell r="A6467">
            <v>92442</v>
          </cell>
          <cell r="B6467" t="str">
            <v>MONTAGEM E DESMONTAGEM DE FÔRMA DE PILARES RETANGULARES E ESTRUTURAS SIMILARES COM ÁREA MÉDIA DAS SEÇÕES MENOR OU IGUAL A 0,25 M², PÉ-DIREITO SIMPLES, EM CHAPA DE MADEIRA COMPENSADA PLASTIFICADA, 18 UTILIZAÇÕES. AF_12/2015</v>
          </cell>
          <cell r="C6467" t="str">
            <v>M2</v>
          </cell>
          <cell r="D6467">
            <v>25.23</v>
          </cell>
        </row>
        <row r="6468">
          <cell r="A6468">
            <v>92443</v>
          </cell>
          <cell r="B6468" t="str">
            <v>MONTAGEM E DESMONTAGEM DE FÔRMA DE PILARES RETANGULARES E ESTRUTURAS SIMILARES COM ÁREA MÉDIA DAS SEÇÕES MAIOR QUE 0,25 M², PÉ-DIREITO SIMPLES, EM CHAPA DE MADEIRA COMPENSADA PLASTIFICADA, 18 UTILIZAÇÕES. AF_12/2015</v>
          </cell>
          <cell r="C6468" t="str">
            <v>M2</v>
          </cell>
          <cell r="D6468">
            <v>21.7</v>
          </cell>
        </row>
        <row r="6469">
          <cell r="A6469">
            <v>92451</v>
          </cell>
          <cell r="B6469" t="str">
            <v>MONTAGEM E DESMONTAGEM DE FÔRMA DE VIGA, ESCORAMENTO COM GARFO DE MADEIRA, PÉ-DIREITO SIMPLES, EM CHAPA DE MADEIRA RESINADA, 2 UTILIZAÇÕES. AF_12/2015</v>
          </cell>
          <cell r="C6469" t="str">
            <v>M2</v>
          </cell>
          <cell r="D6469">
            <v>110.52000000000001</v>
          </cell>
        </row>
        <row r="6470">
          <cell r="A6470">
            <v>92463</v>
          </cell>
          <cell r="B6470" t="str">
            <v>MONTAGEM E DESMONTAGEM DE FÔRMA DE VIGA, ESCORAMENTO COM GARFO DE MADEIRA, PÉ-DIREITO SIMPLES, EM CHAPA DE MADEIRA RESINADA, 8 UTILIZAÇÕES. AF_12/2015</v>
          </cell>
          <cell r="C6470" t="str">
            <v>M2</v>
          </cell>
          <cell r="D6470">
            <v>72.740000000000009</v>
          </cell>
        </row>
        <row r="6471">
          <cell r="A6471">
            <v>92479</v>
          </cell>
          <cell r="B6471" t="str">
            <v>MONTAGEM E DESMONTAGEM DE FÔRMA DE VIGA, ESCORAMENTO COM GARFO DE MADEIRA, PÉ-DIREITO SIMPLES, EM CHAPA DE MADEIRA PLASTIFICADA, 18 UTILIZAÇÕES. AF_12/2015</v>
          </cell>
          <cell r="C6471" t="str">
            <v>M2</v>
          </cell>
          <cell r="D6471">
            <v>38.75</v>
          </cell>
        </row>
        <row r="6472">
          <cell r="A6472">
            <v>92509</v>
          </cell>
          <cell r="B6472" t="str">
            <v>MONTAGEM E DESMONTAGEM DE FÔRMA DE LAJE MACIÇA COM ÁREA MÉDIA MENOR OU IGUAL A 20 M², PÉ-DIREITO SIMPLES, EM CHAPA DE MADEIRA COMPENSADA RESINADA, 2 UTILIZAÇÕES. AF_12/2015</v>
          </cell>
          <cell r="C6472" t="str">
            <v>M2</v>
          </cell>
          <cell r="D6472">
            <v>30.9</v>
          </cell>
        </row>
        <row r="6473">
          <cell r="A6473">
            <v>92521</v>
          </cell>
          <cell r="B6473" t="str">
            <v>MONTAGEM E DESMONTAGEM DE FÔRMA DE LAJE MACIÇA COM ÁREA MÉDIA MENOR OU IGUAL A 20 M², PÉ-DIREITO SIMPLES, EM CHAPA DE MADEIRA COMPENSADA RESINADA, 8 UTILIZAÇÕES. AF_12/2015</v>
          </cell>
          <cell r="C6473" t="str">
            <v>M2</v>
          </cell>
          <cell r="D6473">
            <v>16.119999999999997</v>
          </cell>
        </row>
        <row r="6474">
          <cell r="A6474">
            <v>92537</v>
          </cell>
          <cell r="B6474" t="str">
            <v>MONTAGEM E DESMONTAGEM DE FÔRMA DE LAJE MACIÇA COM ÁREA MÉDIA MENOR OU IGUAL A 20 M², PÉ-DIREITO SIMPLES, EM CHAPA DE MADEIRA COMPENSADA PLASTIFICADA, 18 UTILIZAÇÕES. AF_12/2015</v>
          </cell>
          <cell r="C6474" t="str">
            <v>M2</v>
          </cell>
          <cell r="D6474">
            <v>13.13</v>
          </cell>
        </row>
        <row r="6475">
          <cell r="A6475">
            <v>92543</v>
          </cell>
          <cell r="B6475" t="str">
            <v>TRAMA DE MADEIRA COMPOSTA POR TERÇAS PARA TELHADOS DE ATÉ 2 ÁGUAS PARA TELHA ONDULADA DE FIBROCIMENTO, METÁLICA, PLÁSTICA OU TERMOACÚSTICA, INCLUSO TRANSPORTE VERTICAL. AF_12/2015</v>
          </cell>
          <cell r="C6475" t="str">
            <v>M2</v>
          </cell>
          <cell r="D6475">
            <v>22.59</v>
          </cell>
        </row>
        <row r="6476">
          <cell r="A6476">
            <v>92712</v>
          </cell>
          <cell r="B6476" t="str">
            <v>APARELHO PARA CORTE E SOLDA OXI-ACETILENO SOBRE RODAS, INCLUSIVE CILINDROS E MAÇARICOS - DEPRECIAÇÃO. AF_12/2015</v>
          </cell>
          <cell r="C6476" t="str">
            <v>H</v>
          </cell>
          <cell r="D6476">
            <v>0.2</v>
          </cell>
        </row>
        <row r="6477">
          <cell r="A6477">
            <v>92713</v>
          </cell>
          <cell r="B6477" t="str">
            <v>APARELHO PARA CORTE E SOLDA OXI-ACETILENO SOBRE RODAS, INCLUSIVE CILINDROS E MAÇARICOS - JUROS. AF_12/2015</v>
          </cell>
          <cell r="C6477" t="str">
            <v>H</v>
          </cell>
          <cell r="D6477">
            <v>0.04</v>
          </cell>
        </row>
        <row r="6478">
          <cell r="A6478">
            <v>92714</v>
          </cell>
          <cell r="B6478" t="str">
            <v>APARELHO PARA CORTE E SOLDA OXI-ACETILENO SOBRE RODAS, INCLUSIVE CILINDROS E MAÇARICOS - MANUTENÇÃO. AF_12/2015</v>
          </cell>
          <cell r="C6478" t="str">
            <v>H</v>
          </cell>
          <cell r="D6478">
            <v>0.25</v>
          </cell>
        </row>
        <row r="6479">
          <cell r="A6479">
            <v>92715</v>
          </cell>
          <cell r="B6479" t="str">
            <v>APARELHO PARA CORTE E SOLDA OXI-ACETILENO SOBRE RODAS, INCLUSIVE CILINDROS E MAÇARICOS - MATERIAIS NA OPERAÇÃO. AF_12/2015</v>
          </cell>
          <cell r="C6479" t="str">
            <v>H</v>
          </cell>
          <cell r="D6479">
            <v>19.12</v>
          </cell>
        </row>
        <row r="6480">
          <cell r="A6480">
            <v>92716</v>
          </cell>
          <cell r="B6480" t="str">
            <v>APARELHO PARA CORTE E SOLDA OXI-ACETILENO SOBRE RODAS, INCLUSIVE CILINDROS E MAÇARICOS - CHP DIURNO. AF_12/2015</v>
          </cell>
          <cell r="C6480" t="str">
            <v>CHP</v>
          </cell>
          <cell r="D6480">
            <v>19.61</v>
          </cell>
        </row>
        <row r="6481">
          <cell r="A6481">
            <v>92717</v>
          </cell>
          <cell r="B6481" t="str">
            <v>APARELHO PARA CORTE E SOLDA OXI-ACETILENO SOBRE RODAS, INCLUSIVE CILINDROS E MAÇARICOS - CHI DIURNO. AF_12/2015</v>
          </cell>
          <cell r="C6481" t="str">
            <v>CHI</v>
          </cell>
          <cell r="D6481">
            <v>0.24000000000000002</v>
          </cell>
        </row>
        <row r="6482">
          <cell r="A6482">
            <v>92759</v>
          </cell>
          <cell r="B6482" t="str">
            <v>ARMAÇÃO DE PILAR OU VIGA DE UMA ESTRUTURA CONVENCIONAL DE CONCRETO ARMADO EM UM EDIFÍCIO DE MÚLTIPLOS PAVIMENTOS UTILIZANDO AÇO CA-60 DE 5,0 MM - MONTAGEM. AF_12/2015</v>
          </cell>
          <cell r="C6482" t="str">
            <v>KG</v>
          </cell>
          <cell r="D6482">
            <v>7.5299999999999994</v>
          </cell>
        </row>
        <row r="6483">
          <cell r="A6483">
            <v>92760</v>
          </cell>
          <cell r="B6483" t="str">
            <v>ARMAÇÃO DE PILAR OU VIGA DE UMA ESTRUTURA CONVENCIONAL DE CONCRETO ARMADO EM UM EDIFÍCIO DE MÚLTIPLOS PAVIMENTOS UTILIZANDO AÇO CA-50 DE 6,3 MM - MONTAGEM. AF_12/2015</v>
          </cell>
          <cell r="C6483" t="str">
            <v>KG</v>
          </cell>
          <cell r="D6483">
            <v>6.5100000000000007</v>
          </cell>
        </row>
        <row r="6484">
          <cell r="A6484">
            <v>92761</v>
          </cell>
          <cell r="B6484" t="str">
            <v>ARMAÇÃO DE PILAR OU VIGA DE UMA ESTRUTURA CONVENCIONAL DE CONCRETO ARMADO EM UM EDIFÍCIO DE MÚLTIPLOS PAVIMENTOS UTILIZANDO AÇO CA-50 DE 8,0 MM - MONTAGEM. AF_12/2015</v>
          </cell>
          <cell r="C6484" t="str">
            <v>KG</v>
          </cell>
          <cell r="D6484">
            <v>6.3</v>
          </cell>
        </row>
        <row r="6485">
          <cell r="A6485">
            <v>92762</v>
          </cell>
          <cell r="B6485" t="str">
            <v>ARMAÇÃO DE PILAR OU VIGA DE UMA ESTRUTURA CONVENCIONAL DE CONCRETO ARMADO EM UM EDIFÍCIO DE MÚLTIPLOS PAVIMENTOS UTILIZANDO AÇO CA-50 DE 10,0 MM - MONTAGEM. AF_12/2015</v>
          </cell>
          <cell r="C6485" t="str">
            <v>KG</v>
          </cell>
          <cell r="D6485">
            <v>5.13</v>
          </cell>
        </row>
        <row r="6486">
          <cell r="A6486">
            <v>92763</v>
          </cell>
          <cell r="B6486" t="str">
            <v>ARMAÇÃO DE PILAR OU VIGA DE UMA ESTRUTURA CONVENCIONAL DE CONCRETO ARMADO EM UM EDIFÍCIO DE MÚLTIPLOS PAVIMENTOS UTILIZANDO AÇO CA-50 DE 12,5 MM - MONTAGEM. AF_12/2015</v>
          </cell>
          <cell r="C6486" t="str">
            <v>KG</v>
          </cell>
          <cell r="D6486">
            <v>4.5600000000000005</v>
          </cell>
        </row>
        <row r="6487">
          <cell r="A6487">
            <v>92764</v>
          </cell>
          <cell r="B6487" t="str">
            <v>ARMAÇÃO DE PILAR OU VIGA DE UMA ESTRUTURA CONVENCIONAL DE CONCRETO ARMADO EM UM EDIFÍCIO DE MÚLTIPLOS PAVIMENTOS UTILIZANDO AÇO CA-50 DE 16,0 MM - MONTAGEM. AF_12/2015</v>
          </cell>
          <cell r="C6487" t="str">
            <v>KG</v>
          </cell>
          <cell r="D6487">
            <v>4.25</v>
          </cell>
        </row>
        <row r="6488">
          <cell r="A6488">
            <v>92765</v>
          </cell>
          <cell r="B6488" t="str">
            <v>ARMAÇÃO DE PILAR OU VIGA DE UMA ESTRUTURA CONVENCIONAL DE CONCRETO ARMADO EM UM EDIFÍCIO DE MÚLTIPLOS PAVIMENTOS UTILIZANDO AÇO CA-50 DE 20,0 MM - MONTAGEM. AF_12/2015</v>
          </cell>
          <cell r="C6488" t="str">
            <v>KG</v>
          </cell>
          <cell r="D6488">
            <v>3.91</v>
          </cell>
        </row>
        <row r="6489">
          <cell r="A6489">
            <v>92766</v>
          </cell>
          <cell r="B6489" t="str">
            <v>ARMAÇÃO DE PILAR OU VIGA DE UMA ESTRUTURA CONVENCIONAL DE CONCRETO ARMADO EM UM EDIFÍCIO DE MÚLTIPLOS PAVIMENTOS UTILIZANDO AÇO CA-50 DE 25,0 MM - MONTAGEM. AF_12/2015</v>
          </cell>
          <cell r="C6489" t="str">
            <v>KG</v>
          </cell>
          <cell r="D6489">
            <v>4.2700000000000005</v>
          </cell>
        </row>
        <row r="6490">
          <cell r="A6490">
            <v>92768</v>
          </cell>
          <cell r="B6490" t="str">
            <v>ARMAÇÃO DE LAJE DE UMA ESTRUTURA CONVENCIONAL DE CONCRETO ARMADO EM UM EDIFÍCIO DE MÚLTIPLOS PAVIMENTOS UTILIZANDO AÇO CA-60 DE 5,0 MM - MONTAGEM. AF_12/2015</v>
          </cell>
          <cell r="C6490" t="str">
            <v>KG</v>
          </cell>
          <cell r="D6490">
            <v>6.57</v>
          </cell>
        </row>
        <row r="6491">
          <cell r="A6491">
            <v>92769</v>
          </cell>
          <cell r="B6491" t="str">
            <v>ARMAÇÃO DE LAJE DE UMA ESTRUTURA CONVENCIONAL DE CONCRETO ARMADO EM UM EDIFÍCIO DE MÚLTIPLOS PAVIMENTOS UTILIZANDO AÇO CA-50 DE 6,3 MM - MONTAGEM. AF_12/2015</v>
          </cell>
          <cell r="C6491" t="str">
            <v>KG</v>
          </cell>
          <cell r="D6491">
            <v>5.8000000000000007</v>
          </cell>
        </row>
        <row r="6492">
          <cell r="A6492">
            <v>92770</v>
          </cell>
          <cell r="B6492" t="str">
            <v>ARMAÇÃO DE LAJE DE UMA ESTRUTURA CONVENCIONAL DE CONCRETO ARMADO EM UM EDIFÍCIO DE MÚLTIPLOS PAVIMENTOS UTILIZANDO AÇO CA-50 DE 8,0 MM - MONTAGEM. AF_12/2015</v>
          </cell>
          <cell r="C6492" t="str">
            <v>KG</v>
          </cell>
          <cell r="D6492">
            <v>5.76</v>
          </cell>
        </row>
        <row r="6493">
          <cell r="A6493">
            <v>92775</v>
          </cell>
          <cell r="B6493" t="str">
            <v>ARMAÇÃO DE PILAR OU VIGA DE UMA ESTRUTURA CONVENCIONAL DE CONCRETO ARMADO EM UMA EDIFICAÇÃO TÉRREA OU SOBRADO UTILIZANDO AÇO CA-60 DE 5,0 MM - MONTAGEM. AF_12/2015</v>
          </cell>
          <cell r="C6493" t="str">
            <v>KG</v>
          </cell>
          <cell r="D6493">
            <v>9.379999999999999</v>
          </cell>
        </row>
        <row r="6494">
          <cell r="A6494">
            <v>92776</v>
          </cell>
          <cell r="B6494" t="str">
            <v>ARMAÇÃO DE PILAR OU VIGA DE UMA ESTRUTURA CONVENCIONAL DE CONCRETO ARMADO EM UMA EDIFICAÇÃO TÉRREA OU SOBRADO UTILIZANDO AÇO CA-50 DE 6,3 MM - MONTAGEM. AF_12/2015</v>
          </cell>
          <cell r="C6494" t="str">
            <v>KG</v>
          </cell>
          <cell r="D6494">
            <v>7.9300000000000006</v>
          </cell>
        </row>
        <row r="6495">
          <cell r="A6495">
            <v>92777</v>
          </cell>
          <cell r="B6495" t="str">
            <v>ARMAÇÃO DE PILAR OU VIGA DE UMA ESTRUTURA CONVENCIONAL DE CONCRETO ARMADO EM UMA EDIFICAÇÃO TÉRREA OU SOBRADO UTILIZANDO AÇO CA-50 DE 8,0 MM - MONTAGEM. AF_12/2015</v>
          </cell>
          <cell r="C6495" t="str">
            <v>KG</v>
          </cell>
          <cell r="D6495">
            <v>7.36</v>
          </cell>
        </row>
        <row r="6496">
          <cell r="A6496">
            <v>92778</v>
          </cell>
          <cell r="B6496" t="str">
            <v>ARMAÇÃO DE PILAR OU VIGA DE UMA ESTRUTURA CONVENCIONAL DE CONCRETO ARMADO EM UMA EDIFICAÇÃO TÉRREA OU SOBRADO UTILIZANDO AÇO CA-50 DE 10,0 MM - MONTAGEM. AF_12/2015</v>
          </cell>
          <cell r="C6496" t="str">
            <v>KG</v>
          </cell>
          <cell r="D6496">
            <v>5.91</v>
          </cell>
        </row>
        <row r="6497">
          <cell r="A6497">
            <v>92779</v>
          </cell>
          <cell r="B6497" t="str">
            <v>ARMAÇÃO DE PILAR OU VIGA DE UMA ESTRUTURA CONVENCIONAL DE CONCRETO ARMADO EM UMA EDIFICAÇÃO TÉRREA OU SOBRADO UTILIZANDO AÇO CA-50 DE 12,5 MM - MONTAGEM. AF_12/2015</v>
          </cell>
          <cell r="C6497" t="str">
            <v>KG</v>
          </cell>
          <cell r="D6497">
            <v>5.1400000000000006</v>
          </cell>
        </row>
        <row r="6498">
          <cell r="A6498">
            <v>92780</v>
          </cell>
          <cell r="B6498" t="str">
            <v>ARMAÇÃO DE PILAR OU VIGA DE UMA ESTRUTURA CONVENCIONAL DE CONCRETO ARMADO EM UMA EDIFICAÇÃO TÉRREA OU SOBRADO UTILIZANDO AÇO CA-50 DE 16,0 MM - MONTAGEM. AF_12/2015</v>
          </cell>
          <cell r="C6498" t="str">
            <v>KG</v>
          </cell>
          <cell r="D6498">
            <v>4.6500000000000004</v>
          </cell>
        </row>
        <row r="6499">
          <cell r="A6499">
            <v>92781</v>
          </cell>
          <cell r="B6499" t="str">
            <v>ARMAÇÃO DE PILAR OU VIGA DE UMA ESTRUTURA CONVENCIONAL DE CONCRETO ARMADO EM UMA EDIFICAÇÃO TÉRREA OU SOBRADO UTILIZANDO AÇO CA-50 DE 20,0 MM - MONTAGEM. AF_12/2015</v>
          </cell>
          <cell r="C6499" t="str">
            <v>KG</v>
          </cell>
          <cell r="D6499">
            <v>4.16</v>
          </cell>
        </row>
        <row r="6500">
          <cell r="A6500">
            <v>92782</v>
          </cell>
          <cell r="B6500" t="str">
            <v>ARMAÇÃO DE PILAR OU VIGA DE UMA ESTRUTURA CONVENCIONAL DE CONCRETO ARMADO EM UMA EDIFICAÇÃO TÉRREA OU SOBRADO UTILIZANDO AÇO CA-50 DE 25,0 MM - MONTAGEM. AF_12/2015</v>
          </cell>
          <cell r="C6500" t="str">
            <v>KG</v>
          </cell>
          <cell r="D6500">
            <v>4.42</v>
          </cell>
        </row>
        <row r="6501">
          <cell r="A6501">
            <v>92784</v>
          </cell>
          <cell r="B6501" t="str">
            <v>ARMAÇÃO DE LAJE DE UMA ESTRUTURA CONVENCIONAL DE CONCRETO ARMADO EM UMA EDIFICAÇÃO TÉRREA OU SOBRADO UTILIZANDO AÇO CA-60 DE 5,0 MM - MONTAGEM. AF_12/2015</v>
          </cell>
          <cell r="C6501" t="str">
            <v>KG</v>
          </cell>
          <cell r="D6501">
            <v>7.8500000000000005</v>
          </cell>
        </row>
        <row r="6502">
          <cell r="A6502">
            <v>92785</v>
          </cell>
          <cell r="B6502" t="str">
            <v>ARMAÇÃO DE LAJE DE UMA ESTRUTURA CONVENCIONAL DE CONCRETO ARMADO EM UMA EDIFICAÇÃO TÉRREA OU SOBRADO UTILIZANDO AÇO CA-50 DE 6,3 MM - MONTAGEM. AF_12/2015</v>
          </cell>
          <cell r="C6502" t="str">
            <v>KG</v>
          </cell>
          <cell r="D6502">
            <v>6.76</v>
          </cell>
        </row>
        <row r="6503">
          <cell r="A6503">
            <v>92786</v>
          </cell>
          <cell r="B6503" t="str">
            <v>ARMAÇÃO DE LAJE DE UMA ESTRUTURA CONVENCIONAL DE CONCRETO ARMADO EM UMA EDIFICAÇÃO TÉRREA OU SOBRADO UTILIZANDO AÇO CA-50 DE 8,0 MM - MONTAGEM. AF_12/2015</v>
          </cell>
          <cell r="C6503" t="str">
            <v>KG</v>
          </cell>
          <cell r="D6503">
            <v>6.47</v>
          </cell>
        </row>
        <row r="6504">
          <cell r="A6504">
            <v>92787</v>
          </cell>
          <cell r="B6504" t="str">
            <v>ARMAÇÃO DE LAJE DE UMA ESTRUTURA CONVENCIONAL DE CONCRETO ARMADO EM UMA EDIFICAÇÃO TÉRREA OU SOBRADO UTILIZANDO AÇO CA-50 DE 10,0 MM - MONTAGEM. AF_12/2015</v>
          </cell>
          <cell r="C6504" t="str">
            <v>KG</v>
          </cell>
          <cell r="D6504">
            <v>5.2200000000000006</v>
          </cell>
        </row>
        <row r="6505">
          <cell r="A6505">
            <v>92788</v>
          </cell>
          <cell r="B6505" t="str">
            <v>ARMAÇÃO DE LAJE DE UMA ESTRUTURA CONVENCIONAL DE CONCRETO ARMADO EM UMA EDIFICAÇÃO TÉRREA OU SOBRADO UTILIZANDO AÇO CA-50 DE 12,5 MM - MONTAGEM. AF_12/2015</v>
          </cell>
          <cell r="C6505" t="str">
            <v>KG</v>
          </cell>
          <cell r="D6505">
            <v>4.59</v>
          </cell>
        </row>
        <row r="6506">
          <cell r="A6506">
            <v>92791</v>
          </cell>
          <cell r="B6506" t="str">
            <v>CORTE E DOBRA DE AÇO CA-60, DIÂMETRO DE 5,0 MM, UTILIZADO EM ESTRUTURAS DIVERSAS, EXCETO LAJES. AF_12/2015</v>
          </cell>
          <cell r="C6506" t="str">
            <v>KG</v>
          </cell>
          <cell r="D6506">
            <v>4.8800000000000008</v>
          </cell>
        </row>
        <row r="6507">
          <cell r="A6507">
            <v>92792</v>
          </cell>
          <cell r="B6507" t="str">
            <v>CORTE E DOBRA DE AÇO CA-50, DIÂMETRO DE 6,3 MM, UTILIZADO EM ESTRUTURAS DIVERSAS, EXCETO LAJES. AF_12/2015</v>
          </cell>
          <cell r="C6507" t="str">
            <v>KG</v>
          </cell>
          <cell r="D6507">
            <v>4.4399999999999995</v>
          </cell>
        </row>
        <row r="6508">
          <cell r="A6508">
            <v>92793</v>
          </cell>
          <cell r="B6508" t="str">
            <v>CORTE E DOBRA DE AÇO CA-50, DIÂMETRO DE 8,0 MM, UTILIZADO EM ESTRUTURAS DIVERSAS, EXCETO LAJES. AF_12/2015</v>
          </cell>
          <cell r="C6508" t="str">
            <v>KG</v>
          </cell>
          <cell r="D6508">
            <v>4.7</v>
          </cell>
        </row>
        <row r="6509">
          <cell r="A6509">
            <v>92794</v>
          </cell>
          <cell r="B6509" t="str">
            <v>CORTE E DOBRA DE AÇO CA-50, DIÂMETRO DE 10,0 MM, UTILIZADO EM ESTRUTURAS DIVERSAS, EXCETO LAJES. AF_12/2015</v>
          </cell>
          <cell r="C6509" t="str">
            <v>KG</v>
          </cell>
          <cell r="D6509">
            <v>3.8800000000000003</v>
          </cell>
        </row>
        <row r="6510">
          <cell r="A6510">
            <v>92795</v>
          </cell>
          <cell r="B6510" t="str">
            <v>CORTE E DOBRA DE AÇO CA-50, DIÂMETRO DE 12,5 MM, UTILIZADO EM ESTRUTURAS DIVERSAS, EXCETO LAJES. AF_12/2015</v>
          </cell>
          <cell r="C6510" t="str">
            <v>KG</v>
          </cell>
          <cell r="D6510">
            <v>3.5999999999999996</v>
          </cell>
        </row>
        <row r="6511">
          <cell r="A6511">
            <v>92796</v>
          </cell>
          <cell r="B6511" t="str">
            <v>CORTE E DOBRA DE AÇO CA-50, DIÂMETRO DE 16,0 MM, UTILIZADO EM ESTRUTURAS DIVERSAS, EXCETO LAJES. AF_12/2015</v>
          </cell>
          <cell r="C6511" t="str">
            <v>KG</v>
          </cell>
          <cell r="D6511">
            <v>3.54</v>
          </cell>
        </row>
        <row r="6512">
          <cell r="A6512">
            <v>92797</v>
          </cell>
          <cell r="B6512" t="str">
            <v>CORTE E DOBRA DE AÇO CA-50, DIÂMETRO DE 20,0 MM, UTILIZADO EM ESTRUTURAS DIVERSAS, EXCETO LAJES. AF_12/2015</v>
          </cell>
          <cell r="C6512" t="str">
            <v>KG</v>
          </cell>
          <cell r="D6512">
            <v>3.3699999999999997</v>
          </cell>
        </row>
        <row r="6513">
          <cell r="A6513">
            <v>92798</v>
          </cell>
          <cell r="B6513" t="str">
            <v>CORTE E DOBRA DE AÇO CA-50, DIÂMETRO DE 25,0 MM, UTILIZADO EM ESTRUTURAS DIVERSAS, EXCETO LAJES. AF_12/2015</v>
          </cell>
          <cell r="C6513" t="str">
            <v>KG</v>
          </cell>
          <cell r="D6513">
            <v>3.8699999999999997</v>
          </cell>
        </row>
        <row r="6514">
          <cell r="A6514">
            <v>92799</v>
          </cell>
          <cell r="B6514" t="str">
            <v>CORTE E DOBRA DE AÇO CA-60, DIÂMETRO DE 4,2 MM, UTILIZADO EM LAJE. AF_12/2015</v>
          </cell>
          <cell r="C6514" t="str">
            <v>KG</v>
          </cell>
          <cell r="D6514">
            <v>5.18</v>
          </cell>
        </row>
        <row r="6515">
          <cell r="A6515">
            <v>92800</v>
          </cell>
          <cell r="B6515" t="str">
            <v>CORTE E DOBRA DE AÇO CA-60, DIÂMETRO DE 5,0 MM, UTILIZADO EM LAJE. AF_12/2015</v>
          </cell>
          <cell r="C6515" t="str">
            <v>KG</v>
          </cell>
          <cell r="D6515">
            <v>4.53</v>
          </cell>
        </row>
        <row r="6516">
          <cell r="A6516">
            <v>92801</v>
          </cell>
          <cell r="B6516" t="str">
            <v>CORTE E DOBRA DE AÇO CA-50, DIÂMETRO DE 6,3 MM, UTILIZADO EM LAJE. AF_12/2015</v>
          </cell>
          <cell r="C6516" t="str">
            <v>KG</v>
          </cell>
          <cell r="D6516">
            <v>4.24</v>
          </cell>
        </row>
        <row r="6517">
          <cell r="A6517">
            <v>92802</v>
          </cell>
          <cell r="B6517" t="str">
            <v>CORTE E DOBRA DE AÇO CA-50, DIÂMETRO DE 8,0 MM, UTILIZADO EM LAJE. AF_12/2015</v>
          </cell>
          <cell r="C6517" t="str">
            <v>KG</v>
          </cell>
          <cell r="D6517">
            <v>4.59</v>
          </cell>
        </row>
        <row r="6518">
          <cell r="A6518">
            <v>92803</v>
          </cell>
          <cell r="B6518" t="str">
            <v>CORTE E DOBRA DE AÇO CA-50, DIÂMETRO DE 10,0 MM, UTILIZADO EM LAJE. AF_12/2015</v>
          </cell>
          <cell r="C6518" t="str">
            <v>KG</v>
          </cell>
          <cell r="D6518">
            <v>3.81</v>
          </cell>
        </row>
        <row r="6519">
          <cell r="A6519">
            <v>92804</v>
          </cell>
          <cell r="B6519" t="str">
            <v>CORTE E DOBRA DE AÇO CA-50, DIÂMETRO DE 12,5 MM, UTILIZADO EM LAJE. AF_12/2015</v>
          </cell>
          <cell r="C6519" t="str">
            <v>KG</v>
          </cell>
          <cell r="D6519">
            <v>3.55</v>
          </cell>
        </row>
        <row r="6520">
          <cell r="A6520">
            <v>92805</v>
          </cell>
          <cell r="B6520" t="str">
            <v>CORTE E DOBRA DE AÇO CA-50, DIÂMETRO DE 16,0 MM, UTILIZADO EM LAJE. AF_12/2015</v>
          </cell>
          <cell r="C6520" t="str">
            <v>KG</v>
          </cell>
          <cell r="D6520">
            <v>3.52</v>
          </cell>
        </row>
        <row r="6521">
          <cell r="A6521">
            <v>92806</v>
          </cell>
          <cell r="B6521" t="str">
            <v>CORTE E DOBRA DE AÇO CA-50, DIÂMETRO DE 20,0 MM, UTILIZADO EM LAJE. AF_12/2015</v>
          </cell>
          <cell r="C6521" t="str">
            <v>KG</v>
          </cell>
          <cell r="D6521">
            <v>3.36</v>
          </cell>
        </row>
        <row r="6522">
          <cell r="A6522">
            <v>92873</v>
          </cell>
          <cell r="B6522" t="str">
            <v>LANÇAMENTO COM USO DE BALDES, ADENSAMENTO E ACABAMENTO DE CONCRETO EM ESTRUTURAS. AF_12/2015</v>
          </cell>
          <cell r="C6522" t="str">
            <v>M3</v>
          </cell>
          <cell r="D6522">
            <v>133.47</v>
          </cell>
        </row>
        <row r="6523">
          <cell r="A6523">
            <v>92874</v>
          </cell>
          <cell r="B6523" t="str">
            <v>LANÇAMENTO COM USO DE BOMBA, ADENSAMENTO E ACABAMENTO DE CONCRETO EM ESTRUTURAS. AF_12/2015</v>
          </cell>
          <cell r="C6523" t="str">
            <v>M3</v>
          </cell>
          <cell r="D6523">
            <v>22.11</v>
          </cell>
        </row>
        <row r="6524">
          <cell r="A6524">
            <v>92875</v>
          </cell>
          <cell r="B6524" t="str">
            <v>CORTE E DOBRA DE AÇO CA-25, DIÂMETRO DE 6,3 MM. AF_12/2015</v>
          </cell>
          <cell r="C6524" t="str">
            <v>KG</v>
          </cell>
          <cell r="D6524">
            <v>6.8</v>
          </cell>
        </row>
        <row r="6525">
          <cell r="A6525">
            <v>92876</v>
          </cell>
          <cell r="B6525" t="str">
            <v>CORTE E DOBRA DE AÇO CA-25, DIÂMETRO DE 8,0 MM. AF_12/2015</v>
          </cell>
          <cell r="C6525" t="str">
            <v>KG</v>
          </cell>
          <cell r="D6525">
            <v>6.42</v>
          </cell>
        </row>
        <row r="6526">
          <cell r="A6526">
            <v>92877</v>
          </cell>
          <cell r="B6526" t="str">
            <v>CORTE E DOBRA DE AÇO CA-25, DIÂMETRO DE 10,0 MM. AF_12/2015</v>
          </cell>
          <cell r="C6526" t="str">
            <v>KG</v>
          </cell>
          <cell r="D6526">
            <v>5.6</v>
          </cell>
        </row>
        <row r="6527">
          <cell r="A6527">
            <v>92878</v>
          </cell>
          <cell r="B6527" t="str">
            <v>CORTE E DOBRA DE AÇO CA-25, DIÂMETRO DE 12,5 MM. AF_12/2015</v>
          </cell>
          <cell r="C6527" t="str">
            <v>KG</v>
          </cell>
          <cell r="D6527">
            <v>4.88</v>
          </cell>
        </row>
        <row r="6528">
          <cell r="A6528">
            <v>92879</v>
          </cell>
          <cell r="B6528" t="str">
            <v>CORTE E DOBRA DE AÇO CA-25, DIÂMETRO DE 16,0 MM. AF_12/2015</v>
          </cell>
          <cell r="C6528" t="str">
            <v>KG</v>
          </cell>
          <cell r="D6528">
            <v>3.87</v>
          </cell>
        </row>
        <row r="6529">
          <cell r="A6529">
            <v>92880</v>
          </cell>
          <cell r="B6529" t="str">
            <v>CORTE E DOBRA DE AÇO CA-25, DIÂMETRO DE 20,0 MM. AF_12/2015</v>
          </cell>
          <cell r="C6529" t="str">
            <v>KG</v>
          </cell>
          <cell r="D6529">
            <v>3.84</v>
          </cell>
        </row>
        <row r="6530">
          <cell r="A6530">
            <v>92881</v>
          </cell>
          <cell r="B6530" t="str">
            <v>CORTE E DOBRA DE AÇO CA-25, DIÂMETRO DE 25,0 MM. AF_12/2015</v>
          </cell>
          <cell r="C6530" t="str">
            <v>KG</v>
          </cell>
          <cell r="D6530">
            <v>3.79</v>
          </cell>
        </row>
        <row r="6531">
          <cell r="A6531">
            <v>92882</v>
          </cell>
          <cell r="B6531" t="str">
            <v>ARMAÇÃO UTILIZANDO AÇO CA-25 DE 6,3 MM - MONTAGEM. AF_12/2015</v>
          </cell>
          <cell r="C6531" t="str">
            <v>KG</v>
          </cell>
          <cell r="D6531">
            <v>8.870000000000001</v>
          </cell>
        </row>
        <row r="6532">
          <cell r="A6532">
            <v>92883</v>
          </cell>
          <cell r="B6532" t="str">
            <v>ARMAÇÃO UTILIZANDO AÇO CA-25 DE 8,0 MM - MONTAGEM. AF_12/2015</v>
          </cell>
          <cell r="C6532" t="str">
            <v>KG</v>
          </cell>
          <cell r="D6532">
            <v>8.02</v>
          </cell>
        </row>
        <row r="6533">
          <cell r="A6533">
            <v>92884</v>
          </cell>
          <cell r="B6533" t="str">
            <v>ARMAÇÃO UTILIZANDO AÇO CA-25 DE 10,0 MM - MONTAGEM. AF_12/2015</v>
          </cell>
          <cell r="C6533" t="str">
            <v>KG</v>
          </cell>
          <cell r="D6533">
            <v>6.85</v>
          </cell>
        </row>
        <row r="6534">
          <cell r="A6534">
            <v>92885</v>
          </cell>
          <cell r="B6534" t="str">
            <v>ARMAÇÃO UTILIZANDO AÇO CA-25 DE 12,5 MM - MONTAGEM. AF_12/2015</v>
          </cell>
          <cell r="C6534" t="str">
            <v>KG</v>
          </cell>
          <cell r="D6534">
            <v>5.84</v>
          </cell>
        </row>
        <row r="6535">
          <cell r="A6535">
            <v>92886</v>
          </cell>
          <cell r="B6535" t="str">
            <v>ARMAÇÃO UTILIZANDO AÇO CA-25 DE 16,0 MM - MONTAGEM. AF_12/2015</v>
          </cell>
          <cell r="C6535" t="str">
            <v>KG</v>
          </cell>
          <cell r="D6535">
            <v>4.58</v>
          </cell>
        </row>
        <row r="6536">
          <cell r="A6536">
            <v>92887</v>
          </cell>
          <cell r="B6536" t="str">
            <v>ARMAÇÃO UTILIZANDO AÇO CA-25 DE 20,0 MM - MONTAGEM. AF_12/2015</v>
          </cell>
          <cell r="C6536" t="str">
            <v>KG</v>
          </cell>
          <cell r="D6536">
            <v>4.38</v>
          </cell>
        </row>
        <row r="6537">
          <cell r="A6537">
            <v>92915</v>
          </cell>
          <cell r="B6537" t="str">
            <v>ARMAÇÃO DE ESTRUTURAS DE CONCRETO ARMADO, EXCETO VIGAS, PILARES, LAJES E FUNDAÇÕES, UTILIZANDO AÇO CA-60 DE 5,0 MM - MONTAGEM. AF_12/2015</v>
          </cell>
          <cell r="C6537" t="str">
            <v>KG</v>
          </cell>
          <cell r="D6537">
            <v>8.4600000000000009</v>
          </cell>
        </row>
        <row r="6538">
          <cell r="A6538">
            <v>92916</v>
          </cell>
          <cell r="B6538" t="str">
            <v>ARMAÇÃO DE ESTRUTURAS DE CONCRETO ARMADO, EXCETO VIGAS, PILARES, LAJES E FUNDAÇÕES, UTILIZANDO AÇO CA-50 DE 6,3 MM - MONTAGEM. AF_12/2015</v>
          </cell>
          <cell r="C6538" t="str">
            <v>KG</v>
          </cell>
          <cell r="D6538">
            <v>7.2200000000000006</v>
          </cell>
        </row>
        <row r="6539">
          <cell r="A6539">
            <v>92917</v>
          </cell>
          <cell r="B6539" t="str">
            <v>ARMAÇÃO DE ESTRUTURAS DE CONCRETO ARMADO, EXCETO VIGAS, PILARES, LAJES E FUNDAÇÕES, UTILIZANDO AÇO CA-50 DE 8,0 MM - MONTAGEM. AF_12/2015</v>
          </cell>
          <cell r="C6539" t="str">
            <v>KG</v>
          </cell>
          <cell r="D6539">
            <v>6.82</v>
          </cell>
        </row>
        <row r="6540">
          <cell r="A6540">
            <v>92919</v>
          </cell>
          <cell r="B6540" t="str">
            <v>ARMAÇÃO DE ESTRUTURAS DE CONCRETO ARMADO, EXCETO VIGAS, PILARES, LAJES E FUNDAÇÕES, UTILIZANDO AÇO CA-50 DE 10,0 MM - MONTAGEM. AF_12/2015</v>
          </cell>
          <cell r="C6540" t="str">
            <v>KG</v>
          </cell>
          <cell r="D6540">
            <v>5.5299999999999994</v>
          </cell>
        </row>
        <row r="6541">
          <cell r="A6541">
            <v>92921</v>
          </cell>
          <cell r="B6541" t="str">
            <v>ARMAÇÃO DE ESTRUTURAS DE CONCRETO ARMADO, EXCETO VIGAS, PILARES, LAJES E FUNDAÇÕES, UTILIZANDO AÇO CA-50 DE 12,5 MM - MONTAGEM. AF_12/2015</v>
          </cell>
          <cell r="C6541" t="str">
            <v>KG</v>
          </cell>
          <cell r="D6541">
            <v>4.8499999999999996</v>
          </cell>
        </row>
        <row r="6542">
          <cell r="A6542">
            <v>92922</v>
          </cell>
          <cell r="B6542" t="str">
            <v>ARMAÇÃO DE ESTRUTURAS DE CONCRETO ARMADO, EXCETO VIGAS, PILARES, LAJES E FUNDAÇÕES, UTILIZANDO AÇO CA-50 DE 16,0 MM - MONTAGEM. AF_12/2015</v>
          </cell>
          <cell r="C6542" t="str">
            <v>KG</v>
          </cell>
          <cell r="D6542">
            <v>4.45</v>
          </cell>
        </row>
        <row r="6543">
          <cell r="A6543">
            <v>92923</v>
          </cell>
          <cell r="B6543" t="str">
            <v>ARMAÇÃO DE ESTRUTURAS DE CONCRETO ARMADO, EXCETO VIGAS, PILARES, LAJES E FUNDAÇÕES, UTILIZANDO AÇO CA-50 DE 20,0 MM - MONTAGEM. AF_12/2015</v>
          </cell>
          <cell r="C6543" t="str">
            <v>KG</v>
          </cell>
          <cell r="D6543">
            <v>4.04</v>
          </cell>
        </row>
        <row r="6544">
          <cell r="A6544">
            <v>92924</v>
          </cell>
          <cell r="B6544" t="str">
            <v>ARMAÇÃO DE ESTRUTURAS DE CONCRETO ARMADO, EXCETO VIGAS, PILARES, LAJES E FUNDAÇÕES, UTILIZANDO AÇO CA-50 DE 25,0 MM - MONTAGEM. AF_12/2015</v>
          </cell>
          <cell r="C6544" t="str">
            <v>KG</v>
          </cell>
          <cell r="D6544">
            <v>4.3499999999999996</v>
          </cell>
        </row>
        <row r="6545">
          <cell r="A6545">
            <v>92956</v>
          </cell>
          <cell r="B6545" t="str">
            <v>MÁQUINA EXTRUSORA DE CONCRETO PARA GUIAS E SARJETAS, MOTOR A DIESEL, POTÊNCIA 14 CV - DEPRECIAÇÃO. AF_12/2015</v>
          </cell>
          <cell r="C6545" t="str">
            <v>H</v>
          </cell>
          <cell r="D6545">
            <v>3.8</v>
          </cell>
        </row>
        <row r="6546">
          <cell r="A6546">
            <v>92957</v>
          </cell>
          <cell r="B6546" t="str">
            <v>MÁQUINA EXTRUSORA DE CONCRETO PARA GUIAS E SARJETAS, MOTOR A DIESEL, POTÊNCIA 14 CV - JUROS. AF_12/2015</v>
          </cell>
          <cell r="C6546" t="str">
            <v>H</v>
          </cell>
          <cell r="D6546">
            <v>0.85</v>
          </cell>
        </row>
        <row r="6547">
          <cell r="A6547">
            <v>92958</v>
          </cell>
          <cell r="B6547" t="str">
            <v>MÁQUINA EXTRUSORA DE CONCRETO PARA GUIAS E SARJETAS, MOTOR A DIESEL, POTÊNCIA 14 CV - MANUTENÇÃO. AF_12/2015</v>
          </cell>
          <cell r="C6547" t="str">
            <v>H</v>
          </cell>
          <cell r="D6547">
            <v>4.16</v>
          </cell>
        </row>
        <row r="6548">
          <cell r="A6548">
            <v>92959</v>
          </cell>
          <cell r="B6548" t="str">
            <v>MÁQUINA EXTRUSORA DE CONCRETO PARA GUIAS E SARJETAS, MOTOR A DIESEL, POTÊNCIA 14 CV - MATERIAIS NA OPERAÇÃO. AF_12/2015</v>
          </cell>
          <cell r="C6548" t="str">
            <v>H</v>
          </cell>
          <cell r="D6548">
            <v>5.93</v>
          </cell>
        </row>
        <row r="6549">
          <cell r="A6549">
            <v>92960</v>
          </cell>
          <cell r="B6549" t="str">
            <v>MÁQUINA EXTRUSORA DE CONCRETO PARA GUIAS E SARJETAS, MOTOR A DIESEL, POTÊNCIA 14 CV - CHP DIURNO. AF_12/2015</v>
          </cell>
          <cell r="C6549" t="str">
            <v>CHP</v>
          </cell>
          <cell r="D6549">
            <v>14.739999999999998</v>
          </cell>
        </row>
        <row r="6550">
          <cell r="A6550">
            <v>92961</v>
          </cell>
          <cell r="B6550" t="str">
            <v>MÁQUINA EXTRUSORA DE CONCRETO PARA GUIAS E SARJETAS, MOTOR A DIESEL, POTÊNCIA 14 CV - CHI DIURNO. AF_12/2015</v>
          </cell>
          <cell r="C6550" t="str">
            <v>CHI</v>
          </cell>
          <cell r="D6550">
            <v>4.6499999999999995</v>
          </cell>
        </row>
        <row r="6551">
          <cell r="A6551">
            <v>92963</v>
          </cell>
          <cell r="B6551" t="str">
            <v>MARTELO PERFURADOR PNEUMÁTICO MANUAL, HASTE 25 X 75 MM, 21 KG - DEPRECIAÇÃO. AF_12/2015</v>
          </cell>
          <cell r="C6551" t="str">
            <v>H</v>
          </cell>
          <cell r="D6551">
            <v>0.87</v>
          </cell>
        </row>
        <row r="6552">
          <cell r="A6552">
            <v>92964</v>
          </cell>
          <cell r="B6552" t="str">
            <v>MARTELO PERFURADOR PNEUMÁTICO MANUAL, HASTE 25 X 75 MM, 21 KG - JUROS. AF_12/2015</v>
          </cell>
          <cell r="C6552" t="str">
            <v>H</v>
          </cell>
          <cell r="D6552">
            <v>0.19</v>
          </cell>
        </row>
        <row r="6553">
          <cell r="A6553">
            <v>92965</v>
          </cell>
          <cell r="B6553" t="str">
            <v>MARTELO PERFURADOR PNEUMÁTICO MANUAL, HASTE 25 X 75 MM, 21 KG - MANUTENÇÃO. AF_12/2015</v>
          </cell>
          <cell r="C6553" t="str">
            <v>H</v>
          </cell>
          <cell r="D6553">
            <v>1.0900000000000001</v>
          </cell>
        </row>
        <row r="6554">
          <cell r="A6554">
            <v>92966</v>
          </cell>
          <cell r="B6554" t="str">
            <v>MARTELO PERFURADOR PNEUMÁTICO MANUAL, HASTE 25 X 75 MM, 21 KG - CHP DIURNO. AF_12/2015</v>
          </cell>
          <cell r="C6554" t="str">
            <v>CHP</v>
          </cell>
          <cell r="D6554">
            <v>15.239999999999998</v>
          </cell>
        </row>
        <row r="6555">
          <cell r="A6555">
            <v>93040</v>
          </cell>
          <cell r="B6555" t="str">
            <v>LÂMPADA FLUORESCENTE COMPACTA 15 W 2U, BASE E27 - FORNECIMENTO E INSTALAÇÃO</v>
          </cell>
          <cell r="C6555" t="str">
            <v>UN</v>
          </cell>
          <cell r="D6555">
            <v>12.59</v>
          </cell>
        </row>
        <row r="6556">
          <cell r="A6556">
            <v>93044</v>
          </cell>
          <cell r="B6556" t="str">
            <v>LÂMPADA FLUORESCENTE COMPACTA 3U BRANCA 20 W, BASE E27 - FORNECIMENTO E INSTALAÇÃO</v>
          </cell>
          <cell r="C6556" t="str">
            <v>UN</v>
          </cell>
          <cell r="D6556">
            <v>14.18</v>
          </cell>
        </row>
        <row r="6557">
          <cell r="A6557">
            <v>93045</v>
          </cell>
          <cell r="B6557" t="str">
            <v>LÂMPADA FLUORESCENTE ESPIRAL BRANCA 45 W, BASE E27 - FORNECIMENTO E INSTALAÇÃO</v>
          </cell>
          <cell r="C6557" t="str">
            <v>UN</v>
          </cell>
          <cell r="D6557">
            <v>44.63</v>
          </cell>
        </row>
        <row r="6558">
          <cell r="A6558">
            <v>93181</v>
          </cell>
          <cell r="B6558" t="str">
            <v>FECHAMENTO TEMPORÁRIO EM CHAPA DE MADEIRA COMPENSADA E=12MM, COM REAPROVEITAMENTO 1,5X</v>
          </cell>
          <cell r="C6558" t="str">
            <v>M2</v>
          </cell>
          <cell r="D6558">
            <v>53.000000000000007</v>
          </cell>
        </row>
        <row r="6559">
          <cell r="A6559">
            <v>93205</v>
          </cell>
          <cell r="B6559" t="str">
            <v>CINTA DE AMARRAÇÃO DE ALVENARIA MOLDADA IN LOCO COM UTILIZAÇÃO DE BLOCOS CANALETA. AF_03/2016</v>
          </cell>
          <cell r="C6559" t="str">
            <v>M</v>
          </cell>
          <cell r="D6559">
            <v>20.350000000000001</v>
          </cell>
        </row>
        <row r="6560">
          <cell r="A6560">
            <v>93220</v>
          </cell>
          <cell r="B6560" t="str">
            <v>PERFURATRIZ COM TORRE METÁLICA PARA EXECUÇÃO DE ESTACA HÉLICE CONTÍNUA, PROFUNDIDADE MÁXIMA DE 32 M, DIÂMETRO MÁXIMO DE 1000 MM, POTÊNCIA INSTALADA DE 350 HP, MESA ROTATIVA COM TORQUE MÁXIMO DE 263 KNM - DEPRECIAÇÃO. AF_01/2016</v>
          </cell>
          <cell r="C6560" t="str">
            <v>H</v>
          </cell>
          <cell r="D6560">
            <v>204.39</v>
          </cell>
        </row>
        <row r="6561">
          <cell r="A6561">
            <v>93221</v>
          </cell>
          <cell r="B6561" t="str">
            <v>PERFURATRIZ COM TORRE METÁLICA PARA EXECUÇÃO DE ESTACA HÉLICE CONTÍNUA, PROFUNDIDADE MÁXIMA DE 32 M, DIÂMETRO MÁXIMO DE 1000 MM, POTÊNCIA INSTALADA DE 350 HP, MESA ROTATIVA COM TORQUE MÁXIMO DE 263 KNM - JUROS. AF_01/2016</v>
          </cell>
          <cell r="C6561" t="str">
            <v>H</v>
          </cell>
          <cell r="D6561">
            <v>53.68</v>
          </cell>
        </row>
        <row r="6562">
          <cell r="A6562">
            <v>93222</v>
          </cell>
          <cell r="B6562" t="str">
            <v>PERFURATRIZ COM TORRE METÁLICA PARA EXECUÇÃO DE ESTACA HÉLICE CONTÍNUA, PROFUNDIDADE MÁXIMA DE 32 M, DIÂMETRO MÁXIMO DE 1000 MM, POTÊNCIA INSTALADA DE 350 HP, MESA ROTATIVA COM TORQUE MÁXIMO DE 263 KNM - MANUTENÇÃO. AF_01/2016</v>
          </cell>
          <cell r="C6562" t="str">
            <v>H</v>
          </cell>
          <cell r="D6562">
            <v>255.78</v>
          </cell>
        </row>
        <row r="6563">
          <cell r="A6563">
            <v>93223</v>
          </cell>
          <cell r="B6563" t="str">
            <v>PERFURATRIZ COM TORRE METÁLICA PARA EXECUÇÃO DE ESTACA HÉLICE CONTÍNUA, PROFUNDIDADE MÁXIMA DE 32 M, DIÂMETRO MÁXIMO DE 1000 MM, POTÊNCIA INSTALADA DE 350 HP, MESA ROTATIVA COM TORQUE MÁXIMO DE 263 KNM  MATERIAIS NA OPERAÇÃO. AF_01/2016</v>
          </cell>
          <cell r="C6563" t="str">
            <v>H</v>
          </cell>
          <cell r="D6563">
            <v>150.87</v>
          </cell>
        </row>
        <row r="6564">
          <cell r="A6564">
            <v>93224</v>
          </cell>
          <cell r="B6564" t="str">
            <v>PERFURATRIZ COM TORRE METÁLICA PARA EXECUÇÃO DE ESTACA HÉLICE CONTÍNUA, PROFUNDIDADE MÁXIMA DE 32 M, DIÂMETRO MÁXIMO DE 1000 MM, POTÊNCIA INSTALADA DE 350 HP, MESA ROTATIVA COM TORQUE MÁXIMO DE 263 KNM - CHP DIURNO. AF_01/2016</v>
          </cell>
          <cell r="C6564" t="str">
            <v>CHP</v>
          </cell>
          <cell r="D6564">
            <v>682.13</v>
          </cell>
        </row>
        <row r="6565">
          <cell r="A6565">
            <v>93225</v>
          </cell>
          <cell r="B6565" t="str">
            <v>PERFURATRIZ COM TORRE METÁLICA PARA EXECUÇÃO DE ESTACA HÉLICE CONTÍNUA, PROFUNDIDADE MÁXIMA DE 32 M, DIÂMETRO MÁXIMO DE 1000 MM, POTÊNCIA INSTALADA DE 350 HP, MESA ROTATIVA COM TORQUE MÁXIMO DE 263 KNM - CHI DIURNO. AF_01/2016</v>
          </cell>
          <cell r="C6565" t="str">
            <v>CHI</v>
          </cell>
          <cell r="D6565">
            <v>275.47999999999996</v>
          </cell>
        </row>
        <row r="6566">
          <cell r="A6566">
            <v>93229</v>
          </cell>
          <cell r="B6566" t="str">
            <v>BETONEIRA CAPACIDADE NOMINAL 400 L, CAPACIDADE DE MISTURA 310 L, MOTOR A GASOLINA POTÊNCIA 5,5 HP, SEM CARREGADOR - DEPRECIAÇÃO. AF_02/2016</v>
          </cell>
          <cell r="C6566" t="str">
            <v>H</v>
          </cell>
          <cell r="D6566">
            <v>0.32</v>
          </cell>
        </row>
        <row r="6567">
          <cell r="A6567">
            <v>93230</v>
          </cell>
          <cell r="B6567" t="str">
            <v>BETONEIRA CAPACIDADE NOMINAL 400 L, CAPACIDADE DE MISTURA 310 L, MOTOR A GASOLINA POTÊNCIA 5,5 HP, SEM CARREGADOR - JUROS. AF_02/2016</v>
          </cell>
          <cell r="C6567" t="str">
            <v>H</v>
          </cell>
          <cell r="D6567">
            <v>7.0000000000000007E-2</v>
          </cell>
        </row>
        <row r="6568">
          <cell r="A6568">
            <v>93231</v>
          </cell>
          <cell r="B6568" t="str">
            <v>BETONEIRA CAPACIDADE NOMINAL 400 L, CAPACIDADE DE MISTURA 310 L, MOTOR A GASOLINA POTÊNCIA 5,5 HP, SEM CARREGADOR - MANUTENÇÃO. AF_02/2016</v>
          </cell>
          <cell r="C6568" t="str">
            <v>H</v>
          </cell>
          <cell r="D6568">
            <v>0.3</v>
          </cell>
        </row>
        <row r="6569">
          <cell r="A6569">
            <v>93232</v>
          </cell>
          <cell r="B6569" t="str">
            <v>BETONEIRA CAPACIDADE NOMINAL 400 L, CAPACIDADE DE MISTURA 310 L, MOTOR A GASOLINA POTÊNCIA 5,5 HP, SEM CARREGADOR - MATERIAIS NA OPERAÇÃO. AF_02/2016</v>
          </cell>
          <cell r="C6569" t="str">
            <v>H</v>
          </cell>
          <cell r="D6569">
            <v>3.09</v>
          </cell>
        </row>
        <row r="6570">
          <cell r="A6570">
            <v>93235</v>
          </cell>
          <cell r="B6570" t="str">
            <v>GRUPO GERADOR ESTACIONÁRIO, MOTOR DIESEL POTÊNCIA 170 KVA - JUROS. AF_02/2016</v>
          </cell>
          <cell r="C6570" t="str">
            <v>H</v>
          </cell>
          <cell r="D6570">
            <v>0.88</v>
          </cell>
        </row>
        <row r="6571">
          <cell r="A6571">
            <v>93238</v>
          </cell>
          <cell r="B6571" t="str">
            <v>ROLO COMPACTADOR VIBRATÓRIO REBOCÁVEL, CILINDRO DE AÇO LISO, POTÊNCIA DE TRAÇÃO DE 65 CV, PESO 4,7 T, IMPACTO DINÂMICO 18,3 T, LARGURA DE TRABALHO 1,67 M - JUROS. AF_02/2016</v>
          </cell>
          <cell r="C6571" t="str">
            <v>H</v>
          </cell>
          <cell r="D6571">
            <v>1.0900000000000001</v>
          </cell>
        </row>
        <row r="6572">
          <cell r="A6572">
            <v>93239</v>
          </cell>
          <cell r="B6572" t="str">
            <v>ROLO COMPACTADOR VIBRATÓRIO PÉ DE CARNEIRO, OPERADO POR CONTROLE REMOTO, POTÊNCIA 12,5 KW, PESO OPERACIONAL 1,675 T, LARGURA DE TRABALHO 0,85 M - JUROS. AF_02/2016</v>
          </cell>
          <cell r="C6572" t="str">
            <v>H</v>
          </cell>
          <cell r="D6572">
            <v>4.95</v>
          </cell>
        </row>
        <row r="6573">
          <cell r="A6573">
            <v>93240</v>
          </cell>
          <cell r="B6573" t="str">
            <v>ROLO COMPACTADOR VIBRATÓRIO PÉ DE CARNEIRO, OPERADO POR CONTROLE REMOTO, POTÊNCIA 12,5 KW, PESO OPERACIONAL 1,675 T, LARGURA DE TRABALHO 0,85 M - MATERIAIS NA OPERAÇÃO. AF_02/2016</v>
          </cell>
          <cell r="C6573" t="str">
            <v>H</v>
          </cell>
          <cell r="D6573">
            <v>7.22</v>
          </cell>
        </row>
        <row r="6574">
          <cell r="A6574">
            <v>93244</v>
          </cell>
          <cell r="B6574" t="str">
            <v>ROLO COMPACTADOR VIBRATÓRIO PÉ DE CARNEIRO PARA SOLOS, POTÊNCIA 80 HP, PESO OPERACIONAL SEM/COM LASTRO 7,4 / 8,8 T, LARGURA DE TRABALHO 1,68 M - CHI DIURNO. AF_02/2016</v>
          </cell>
          <cell r="C6574" t="str">
            <v>CHI</v>
          </cell>
          <cell r="D6574">
            <v>35.04</v>
          </cell>
        </row>
        <row r="6575">
          <cell r="A6575">
            <v>93267</v>
          </cell>
          <cell r="B6575" t="str">
            <v>GRUA ASCENCIONAL, LANÇA DE 30 M, CAPACIDADE DE 1,0 T A 30 M, ALTURA ATÉ 39 M  DEPRECIAÇÃO. AF_03/2016</v>
          </cell>
          <cell r="C6575" t="str">
            <v>H</v>
          </cell>
          <cell r="D6575">
            <v>22.55</v>
          </cell>
        </row>
        <row r="6576">
          <cell r="A6576">
            <v>93269</v>
          </cell>
          <cell r="B6576" t="str">
            <v>GRUA ASCENCIONAL, LANÇA DE 30 M, CAPACIDADE DE 1,0 T A 30 M, ALTURA ATÉ 39 M   JUROS. AF_03/2016</v>
          </cell>
          <cell r="C6576" t="str">
            <v>H</v>
          </cell>
          <cell r="D6576">
            <v>5.07</v>
          </cell>
        </row>
        <row r="6577">
          <cell r="A6577">
            <v>93270</v>
          </cell>
          <cell r="B6577" t="str">
            <v>GRUA ASCENCIONAL, LANÇA DE 30 M, CAPACIDADE DE 1,0 T A 30 M, ALTURA ATÉ 39 M   MANUTENÇÃO. AF_03/2016</v>
          </cell>
          <cell r="C6577" t="str">
            <v>H</v>
          </cell>
          <cell r="D6577">
            <v>24.67</v>
          </cell>
        </row>
        <row r="6578">
          <cell r="A6578">
            <v>93271</v>
          </cell>
          <cell r="B6578" t="str">
            <v>GRUA ASCENCIONAL, LANÇA DE 30 M, CAPACIDADE DE 1,0 T A 30 M, ALTURA ATÉ 39 M   MATERIAIS NA OPERAÇÃO. AF_03/2016</v>
          </cell>
          <cell r="C6578" t="str">
            <v>H</v>
          </cell>
          <cell r="D6578">
            <v>6.07</v>
          </cell>
        </row>
        <row r="6579">
          <cell r="A6579">
            <v>93277</v>
          </cell>
          <cell r="B6579" t="str">
            <v>GUINCHO ELÉTRICO DE COLUNA, CAPACIDADE 400 KG, COM MOTO FREIO, MOTOR TRIFÁSICO DE 1,25 CV - DEPRECIAÇÃO. AF_03/2016</v>
          </cell>
          <cell r="C6579" t="str">
            <v>H</v>
          </cell>
          <cell r="D6579">
            <v>0.34</v>
          </cell>
        </row>
        <row r="6580">
          <cell r="A6580">
            <v>93278</v>
          </cell>
          <cell r="B6580" t="str">
            <v>GUINCHO ELÉTRICO DE COLUNA, CAPACIDADE 400 KG, COM MOTO FREIO, MOTOR TRIFÁSICO DE 1,25 CV - JUROS. AF_03/2016</v>
          </cell>
          <cell r="C6580" t="str">
            <v>H</v>
          </cell>
          <cell r="D6580">
            <v>7.0000000000000007E-2</v>
          </cell>
        </row>
        <row r="6581">
          <cell r="A6581">
            <v>93279</v>
          </cell>
          <cell r="B6581" t="str">
            <v>GUINCHO ELÉTRICO DE COLUNA, CAPACIDADE 400 KG, COM MOTO FREIO, MOTOR TRIFÁSICO DE 1,25 CV - MANUTENÇÃO. AF_03/2016</v>
          </cell>
          <cell r="C6581" t="str">
            <v>H</v>
          </cell>
          <cell r="D6581">
            <v>0.31</v>
          </cell>
        </row>
        <row r="6582">
          <cell r="A6582">
            <v>93280</v>
          </cell>
          <cell r="B6582" t="str">
            <v>GUINCHO ELÉTRICO DE COLUNA, CAPACIDADE 400 KG, COM MOTO FREIO, MOTOR TRIFÁSICO DE 1,25 CV - MATERIAIS NA OPERAÇÃO. AF_03/2016</v>
          </cell>
          <cell r="C6582" t="str">
            <v>H</v>
          </cell>
          <cell r="D6582">
            <v>0.5</v>
          </cell>
        </row>
        <row r="6583">
          <cell r="A6583">
            <v>93281</v>
          </cell>
          <cell r="B6583" t="str">
            <v>GUINCHO ELÉTRICO DE COLUNA, CAPACIDADE 400 KG, COM MOTO FREIO, MOTOR TRIFÁSICO DE 1,25 CV - CHP DIURNO. AF_03/2016</v>
          </cell>
          <cell r="C6583" t="str">
            <v>CHP</v>
          </cell>
          <cell r="D6583">
            <v>14.32</v>
          </cell>
        </row>
        <row r="6584">
          <cell r="A6584">
            <v>93282</v>
          </cell>
          <cell r="B6584" t="str">
            <v>GUINCHO ELÉTRICO DE COLUNA, CAPACIDADE 400 KG, COM MOTO FREIO, MOTOR TRIFÁSICO DE 1,25 CV - CHI DIURNO. AF_03/2016</v>
          </cell>
          <cell r="C6584" t="str">
            <v>CHI</v>
          </cell>
          <cell r="D6584">
            <v>13.51</v>
          </cell>
        </row>
        <row r="6585">
          <cell r="A6585">
            <v>93283</v>
          </cell>
          <cell r="B6585" t="str">
            <v>GUINDASTE HIDRÁULICO AUTOPROPELIDO, COM LANÇA TELESCÓPICA 40 M, CAPACIDADE MÁXIMA 60 T, POTÊNCIA 260 KW - DEPRECIAÇÃO. AF_03/2016</v>
          </cell>
          <cell r="C6585" t="str">
            <v>H</v>
          </cell>
          <cell r="D6585">
            <v>47.41</v>
          </cell>
        </row>
        <row r="6586">
          <cell r="A6586">
            <v>93284</v>
          </cell>
          <cell r="B6586" t="str">
            <v>GUINDASTE HIDRÁULICO AUTOPROPELIDO, COM LANÇA TELESCÓPICA 40 M, CAPACIDADE MÁXIMA 60 T, POTÊNCIA 260 KW - JUROS. AF_03/2016</v>
          </cell>
          <cell r="C6586" t="str">
            <v>H</v>
          </cell>
          <cell r="D6586">
            <v>16.23</v>
          </cell>
        </row>
        <row r="6587">
          <cell r="A6587">
            <v>93285</v>
          </cell>
          <cell r="B6587" t="str">
            <v>GUINDASTE HIDRÁULICO AUTOPROPELIDO, COM LANÇA TELESCÓPICA 40 M, CAPACIDADE MÁXIMA 60 T, POTÊNCIA 260 KW - MANUTENÇÃO. AF_03/2016</v>
          </cell>
          <cell r="C6587" t="str">
            <v>H</v>
          </cell>
          <cell r="D6587">
            <v>76.209999999999994</v>
          </cell>
        </row>
        <row r="6588">
          <cell r="A6588">
            <v>93286</v>
          </cell>
          <cell r="B6588" t="str">
            <v>GUINDASTE HIDRÁULICO AUTOPROPELIDO, COM LANÇA TELESCÓPICA 40 M, CAPACIDADE MÁXIMA 60 T, POTÊNCIA 260 KW - MATERIAIS NA OPERAÇÃO. AF_03/2016</v>
          </cell>
          <cell r="C6588" t="str">
            <v>H</v>
          </cell>
          <cell r="D6588">
            <v>143.65</v>
          </cell>
        </row>
        <row r="6589">
          <cell r="A6589">
            <v>93287</v>
          </cell>
          <cell r="B6589" t="str">
            <v>GUINDASTE HIDRÁULICO AUTOPROPELIDO, COM LANÇA TELESCÓPICA 40 M, CAPACIDADE MÁXIMA 60 T, POTÊNCIA 260 KW - CHP DIURNO. AF_03/2016</v>
          </cell>
          <cell r="C6589" t="str">
            <v>CHP</v>
          </cell>
          <cell r="D6589">
            <v>309.28000000000003</v>
          </cell>
        </row>
        <row r="6590">
          <cell r="A6590">
            <v>93288</v>
          </cell>
          <cell r="B6590" t="str">
            <v>GUINDASTE HIDRÁULICO AUTOPROPELIDO, COM LANÇA TELESCÓPICA 40 M, CAPACIDADE MÁXIMA 60 T, POTÊNCIA 260 KW - CHI DIURNO. AF_03/2016</v>
          </cell>
          <cell r="C6590" t="str">
            <v>CHI</v>
          </cell>
          <cell r="D6590">
            <v>89.42</v>
          </cell>
        </row>
        <row r="6591">
          <cell r="A6591">
            <v>93296</v>
          </cell>
          <cell r="B6591" t="str">
            <v>GUINDASTE HIDRÁULICO AUTOPROPELIDO, COM LANÇA TELESCÓPICA 40 M, CAPACIDADE MÁXIMA 60 T, POTÊNCIA 260 KW - IMPOSTOS E SEGUROS. AF_03/2016</v>
          </cell>
          <cell r="C6591" t="str">
            <v>H</v>
          </cell>
          <cell r="D6591">
            <v>3.31</v>
          </cell>
        </row>
        <row r="6592">
          <cell r="A6592">
            <v>93358</v>
          </cell>
          <cell r="B6592" t="str">
            <v>ESCAVAÇÃO MANUAL DE VALAS. AF_03/2016</v>
          </cell>
          <cell r="C6592" t="str">
            <v>M3</v>
          </cell>
          <cell r="D6592">
            <v>51.46</v>
          </cell>
        </row>
        <row r="6593">
          <cell r="A6593">
            <v>93378</v>
          </cell>
          <cell r="B6593" t="str">
            <v>REATERRO MECANIZADO DE VALA COM RETROESCAVADEIRA (CAPACIDADE DA CAÇAMBA DA RETRO: 0,26 M³ / POTÊNCIA: 88 HP), LARGURA ATÉ 0,8 M, PROFUNDIDADE ATÉ 1,5 M, COM SOLO (SEM SUBSTITUIÇÃO) DE 1ª CATEGORIA EM LOCAIS COM BAIXO NÍVEL DE INTERFERÊNCIA. AF_04/2016</v>
          </cell>
          <cell r="C6593" t="str">
            <v>M3</v>
          </cell>
          <cell r="D6593">
            <v>18.25</v>
          </cell>
        </row>
        <row r="6594">
          <cell r="A6594">
            <v>93382</v>
          </cell>
          <cell r="B6594" t="str">
            <v>REATERRO MANUAL DE VALAS COM COMPACTAÇÃO MECANIZADA. AF_04/2016</v>
          </cell>
          <cell r="C6594" t="str">
            <v>M3</v>
          </cell>
          <cell r="D6594">
            <v>20.36</v>
          </cell>
        </row>
        <row r="6595">
          <cell r="A6595">
            <v>93397</v>
          </cell>
          <cell r="B6595" t="str">
            <v>GUINDAUTO HIDRÁULICO, CAPACIDADE MÁXIMA DE CARGA 3300 KG, MOMENTO MÁXIMO DE CARGA 5,8 TM, ALCANCE MÁXIMO HORIZONTAL 7,60 M, INCLUSIVE CAMINHÃO TOCO PBT 16.000 KG, POTÊNCIA DE 189 CV - DEPRECIAÇÃO. AF_03/2016</v>
          </cell>
          <cell r="C6595" t="str">
            <v>H</v>
          </cell>
          <cell r="D6595">
            <v>7.3900000000000006</v>
          </cell>
        </row>
        <row r="6596">
          <cell r="A6596">
            <v>93398</v>
          </cell>
          <cell r="B6596" t="str">
            <v>GUINDAUTO HIDRÁULICO, CAPACIDADE MÁXIMA DE CARGA 3300 KG, MOMENTO MÁXIMO DE CARGA 5,8 TM, ALCANCE MÁXIMO HORIZONTAL 7,60 M, INCLUSIVE CAMINHÃO TOCO PBT 16.000 KG, POTÊNCIA DE 189 CV - JUROS. AF_03/2016</v>
          </cell>
          <cell r="C6596" t="str">
            <v>H</v>
          </cell>
          <cell r="D6596">
            <v>2.94</v>
          </cell>
        </row>
        <row r="6597">
          <cell r="A6597">
            <v>93399</v>
          </cell>
          <cell r="B6597" t="str">
            <v>GUINDAUTO HIDRÁULICO, CAPACIDADE MÁXIMA DE CARGA 3300 KG, MOMENTO MÁXIMO DE CARGA 5,8 TM, ALCANCE MÁXIMO HORIZONTAL 7,60 M, INCLUSIVE CAMINHÃO TOCO PBT 16.000 KG, POTÊNCIA DE 189 CV  IMPOSTOS E SEGUROS. AF_03/2016</v>
          </cell>
          <cell r="C6597" t="str">
            <v>H</v>
          </cell>
          <cell r="D6597">
            <v>0.59000000000000008</v>
          </cell>
        </row>
        <row r="6598">
          <cell r="A6598">
            <v>93400</v>
          </cell>
          <cell r="B6598" t="str">
            <v>GUINDAUTO HIDRÁULICO, CAPACIDADE MÁXIMA DE CARGA 3300 KG, MOMENTO MÁXIMO DE CARGA 5,8 TM, ALCANCE MÁXIMO HORIZONTAL 7,60 M, INCLUSIVE CAMINHÃO TOCO PBT 16.000 KG, POTÊNCIA DE 189 CV - MANUTENÇÃO. AF_03/2016</v>
          </cell>
          <cell r="C6598" t="str">
            <v>H</v>
          </cell>
          <cell r="D6598">
            <v>13.86</v>
          </cell>
        </row>
        <row r="6599">
          <cell r="A6599">
            <v>93401</v>
          </cell>
          <cell r="B6599" t="str">
            <v>GUINDAUTO HIDRÁULICO, CAPACIDADE MÁXIMA DE CARGA 3300 KG, MOMENTO MÁXIMO DE CARGA 5,8 TM, ALCANCE MÁXIMO HORIZONTAL 7,60 M, INCLUSIVE CAMINHÃO TOCO PBT 16.000 KG, POTÊNCIA DE 189 CV - MATERIAIS NA OPERAÇÃO. AF_03/2016</v>
          </cell>
          <cell r="C6599" t="str">
            <v>H</v>
          </cell>
          <cell r="D6599">
            <v>80.37</v>
          </cell>
        </row>
        <row r="6600">
          <cell r="A6600">
            <v>93402</v>
          </cell>
          <cell r="B6600" t="str">
            <v>GUINDAUTO HIDRÁULICO, CAPACIDADE MÁXIMA DE CARGA 3300 KG, MOMENTO MÁXIMO DE CARGA 5,8 TM, ALCANCE MÁXIMO HORIZONTAL 7,60 M, INCLUSIVE CAMINHÃO TOCO PBT 16.000 KG, POTÊNCIA DE 189 CV - CHP DIURNO. AF_03/2016</v>
          </cell>
          <cell r="C6600" t="str">
            <v>CHP</v>
          </cell>
          <cell r="D6600">
            <v>123.22</v>
          </cell>
        </row>
        <row r="6601">
          <cell r="A6601">
            <v>93403</v>
          </cell>
          <cell r="B6601" t="str">
            <v>GUINDAUTO HIDRÁULICO, CAPACIDADE MÁXIMA DE CARGA 3300 KG, MOMENTO MÁXIMO DE CARGA 5,8 TM, ALCANCE MÁXIMO HORIZONTAL 7,60 M, INCLUSIVE CAMINHÃO TOCO PBT 16.000 KG, POTÊNCIA DE 189 CV - CHI DIURNO. AF_03/2016</v>
          </cell>
          <cell r="C6601" t="str">
            <v>CHI</v>
          </cell>
          <cell r="D6601">
            <v>28.990000000000002</v>
          </cell>
        </row>
        <row r="6602">
          <cell r="A6602">
            <v>93404</v>
          </cell>
          <cell r="B6602"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602" t="str">
            <v>H</v>
          </cell>
          <cell r="D6602">
            <v>3.61</v>
          </cell>
        </row>
        <row r="6603">
          <cell r="A6603">
            <v>93405</v>
          </cell>
          <cell r="B6603"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603" t="str">
            <v>H</v>
          </cell>
          <cell r="D6603">
            <v>0.71</v>
          </cell>
        </row>
        <row r="6604">
          <cell r="A6604">
            <v>93406</v>
          </cell>
          <cell r="B6604"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604" t="str">
            <v>H</v>
          </cell>
          <cell r="D6604">
            <v>4.5200000000000005</v>
          </cell>
        </row>
        <row r="6605">
          <cell r="A6605">
            <v>93407</v>
          </cell>
          <cell r="B6605"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605" t="str">
            <v>H</v>
          </cell>
          <cell r="D6605">
            <v>26.8</v>
          </cell>
        </row>
        <row r="6606">
          <cell r="A6606">
            <v>93408</v>
          </cell>
          <cell r="B6606"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6606" t="str">
            <v>CHP</v>
          </cell>
          <cell r="D6606">
            <v>49.35</v>
          </cell>
        </row>
        <row r="6607">
          <cell r="A6607">
            <v>93411</v>
          </cell>
          <cell r="B6607" t="str">
            <v>GERADOR PORTÁTIL MONOFÁSICO, POTÊNCIA 5500 VA, MOTOR A GASOLINA, POTÊNCIA DO MOTOR 13 CV - DEPRECIAÇÃO. AF_03/2016</v>
          </cell>
          <cell r="C6607" t="str">
            <v>H</v>
          </cell>
          <cell r="D6607">
            <v>0.12</v>
          </cell>
        </row>
        <row r="6608">
          <cell r="A6608">
            <v>93412</v>
          </cell>
          <cell r="B6608" t="str">
            <v>GERADOR PORTÁTIL MONOFÁSICO, POTÊNCIA 5500 VA, MOTOR A GASOLINA, POTÊNCIA DO MOTOR 13 CV - JUROS. AF_03/2016</v>
          </cell>
          <cell r="C6608" t="str">
            <v>H</v>
          </cell>
          <cell r="D6608">
            <v>0.04</v>
          </cell>
        </row>
        <row r="6609">
          <cell r="A6609">
            <v>93413</v>
          </cell>
          <cell r="B6609" t="str">
            <v>GERADOR PORTÁTIL MONOFÁSICO, POTÊNCIA 5500 VA, MOTOR A GASOLINA, POTÊNCIA DO MOTOR 13 CV - MANUTENÇÃO. AF_03/2016</v>
          </cell>
          <cell r="C6609" t="str">
            <v>H</v>
          </cell>
          <cell r="D6609">
            <v>0.11</v>
          </cell>
        </row>
        <row r="6610">
          <cell r="A6610">
            <v>93414</v>
          </cell>
          <cell r="B6610" t="str">
            <v>GERADOR PORTÁTIL MONOFÁSICO, POTÊNCIA 5500 VA, MOTOR A GASOLINA, POTÊNCIA DO MOTOR 13 CV - MATERIAIS NA OPERAÇÃO. AF_03/2016</v>
          </cell>
          <cell r="C6610" t="str">
            <v>H</v>
          </cell>
          <cell r="D6610">
            <v>7.21</v>
          </cell>
        </row>
        <row r="6611">
          <cell r="A6611">
            <v>93417</v>
          </cell>
          <cell r="B6611" t="str">
            <v>GRUPO GERADOR REBOCÁVEL, POTÊNCIA 66 KVA, MOTOR A DIESEL - DEPRECIAÇÃO. AF_03/2016</v>
          </cell>
          <cell r="C6611" t="str">
            <v>H</v>
          </cell>
          <cell r="D6611">
            <v>1.62</v>
          </cell>
        </row>
        <row r="6612">
          <cell r="A6612">
            <v>93418</v>
          </cell>
          <cell r="B6612" t="str">
            <v>GRUPO GERADOR REBOCÁVEL, POTÊNCIA 66 KVA, MOTOR A DIESEL - JUROS. AF_03/2016</v>
          </cell>
          <cell r="C6612" t="str">
            <v>H</v>
          </cell>
          <cell r="D6612">
            <v>0.55000000000000004</v>
          </cell>
        </row>
        <row r="6613">
          <cell r="A6613">
            <v>93419</v>
          </cell>
          <cell r="B6613" t="str">
            <v>GRUPO GERADOR REBOCÁVEL, POTÊNCIA 66 KVA, MOTOR A DIESEL - MANUTENÇÃO. AF_03/2016</v>
          </cell>
          <cell r="C6613" t="str">
            <v>H</v>
          </cell>
          <cell r="D6613">
            <v>1.44</v>
          </cell>
        </row>
        <row r="6614">
          <cell r="A6614">
            <v>93420</v>
          </cell>
          <cell r="B6614" t="str">
            <v>GRUPO GERADOR REBOCÁVEL, POTÊNCIA 66 KVA, MOTOR A DIESEL - MATERIAIS NA OPERAÇÃO. AF_03/2016</v>
          </cell>
          <cell r="C6614" t="str">
            <v>H</v>
          </cell>
          <cell r="D6614">
            <v>34.090000000000003</v>
          </cell>
        </row>
        <row r="6615">
          <cell r="A6615">
            <v>93421</v>
          </cell>
          <cell r="B6615" t="str">
            <v>GRUPO GERADOR REBOCÁVEL, POTÊNCIA 66 KVA, MOTOR A DIESEL - CHP DIURNO. AF_03/2016</v>
          </cell>
          <cell r="C6615" t="str">
            <v>CHP</v>
          </cell>
          <cell r="D6615">
            <v>37.700000000000003</v>
          </cell>
        </row>
        <row r="6616">
          <cell r="A6616">
            <v>93423</v>
          </cell>
          <cell r="B6616" t="str">
            <v>GRUPO GERADOR ESTACIONÁRIO, POTÊNCIA 150 KVA, MOTOR A DIESEL- DEPRECIAÇÃO. AF_03/2016</v>
          </cell>
          <cell r="C6616" t="str">
            <v>H</v>
          </cell>
          <cell r="D6616">
            <v>2.29</v>
          </cell>
        </row>
        <row r="6617">
          <cell r="A6617">
            <v>93424</v>
          </cell>
          <cell r="B6617" t="str">
            <v>GRUPO GERADOR ESTACIONÁRIO, POTÊNCIA 150 KVA, MOTOR A DIESEL- JUROS. AF_03/2016</v>
          </cell>
          <cell r="C6617" t="str">
            <v>H</v>
          </cell>
          <cell r="D6617">
            <v>0.78</v>
          </cell>
        </row>
        <row r="6618">
          <cell r="A6618">
            <v>93425</v>
          </cell>
          <cell r="B6618" t="str">
            <v>GRUPO GERADOR ESTACIONÁRIO, POTÊNCIA 150 KVA, MOTOR A DIESEL- MANUTENÇÃO. AF_03/2016</v>
          </cell>
          <cell r="C6618" t="str">
            <v>H</v>
          </cell>
          <cell r="D6618">
            <v>2.04</v>
          </cell>
        </row>
        <row r="6619">
          <cell r="A6619">
            <v>93426</v>
          </cell>
          <cell r="B6619" t="str">
            <v>GRUPO GERADOR ESTACIONÁRIO, POTÊNCIA 150 KVA, MOTOR A DIESEL- MATERIAIS NA OPERAÇÃO. AF_03/2016</v>
          </cell>
          <cell r="C6619" t="str">
            <v>H</v>
          </cell>
          <cell r="D6619">
            <v>81.459999999999994</v>
          </cell>
        </row>
        <row r="6620">
          <cell r="A6620">
            <v>93429</v>
          </cell>
          <cell r="B6620" t="str">
            <v>USINA DE MISTURA ASFÁLTICA À QUENTE, TIPO CONTRA FLUXO, PROD 40 A 80 TON/HORA - DEPRECIAÇÃO. AF_03/2016</v>
          </cell>
          <cell r="C6620" t="str">
            <v>H</v>
          </cell>
          <cell r="D6620">
            <v>62</v>
          </cell>
        </row>
        <row r="6621">
          <cell r="A6621">
            <v>93430</v>
          </cell>
          <cell r="B6621" t="str">
            <v>USINA DE MISTURA ASFÁLTICA À QUENTE, TIPO CONTRA FLUXO, PROD 40 A 80 TON/HORA - JUROS. AF_03/2016</v>
          </cell>
          <cell r="C6621" t="str">
            <v>H</v>
          </cell>
          <cell r="D6621">
            <v>21.23</v>
          </cell>
        </row>
        <row r="6622">
          <cell r="A6622">
            <v>93431</v>
          </cell>
          <cell r="B6622" t="str">
            <v>USINA DE MISTURA ASFÁLTICA À QUENTE, TIPO CONTRA FLUXO, PROD 40 A 80 TON/HORA - MANUTENÇÃO. AF_03/2016</v>
          </cell>
          <cell r="C6622" t="str">
            <v>H</v>
          </cell>
          <cell r="D6622">
            <v>99.66</v>
          </cell>
        </row>
        <row r="6623">
          <cell r="A6623">
            <v>93432</v>
          </cell>
          <cell r="B6623" t="str">
            <v>USINA DE MISTURA ASFÁLTICA À QUENTE, TIPO CONTRA FLUXO, PROD 40 A 80 TON/HORA - MATERIAIS NA OPERAÇÃO. AF_03/2016</v>
          </cell>
          <cell r="C6623" t="str">
            <v>H</v>
          </cell>
          <cell r="D6623">
            <v>1540.8</v>
          </cell>
        </row>
        <row r="6624">
          <cell r="A6624">
            <v>93433</v>
          </cell>
          <cell r="B6624" t="str">
            <v>USINA DE MISTURA ASFÁLTICA À QUENTE, TIPO CONTRA FLUXO, PROD 40 A 80 TON/HORA - CHP DIURNO. AF_03/2016</v>
          </cell>
          <cell r="C6624" t="str">
            <v>CHP</v>
          </cell>
          <cell r="D6624">
            <v>1793.23</v>
          </cell>
        </row>
        <row r="6625">
          <cell r="A6625">
            <v>93435</v>
          </cell>
          <cell r="B6625" t="str">
            <v>USINA DE ASFALTO À FRIO, CAPACIDADE DE 40 A 60 TON/HORA, ELÉTRICA POTÊNCIA 30 CV - DEPRECIAÇÃO. AF_03/2016</v>
          </cell>
          <cell r="C6625" t="str">
            <v>H</v>
          </cell>
          <cell r="D6625">
            <v>3.35</v>
          </cell>
        </row>
        <row r="6626">
          <cell r="A6626">
            <v>93436</v>
          </cell>
          <cell r="B6626" t="str">
            <v>USINA DE ASFALTO À FRIO, CAPACIDADE DE 40 A 60 TON/HORA, ELÉTRICA POTÊNCIA 30 CV - JUROS. AF_03/2016</v>
          </cell>
          <cell r="C6626" t="str">
            <v>H</v>
          </cell>
          <cell r="D6626">
            <v>1.34</v>
          </cell>
        </row>
        <row r="6627">
          <cell r="A6627">
            <v>93437</v>
          </cell>
          <cell r="B6627" t="str">
            <v>USINA DE ASFALTO À FRIO, CAPACIDADE DE 40 A 60 TON/HORA, ELÉTRICA POTÊNCIA 30 CV - MANUTENÇÃO. AF_03/2016</v>
          </cell>
          <cell r="C6627" t="str">
            <v>H</v>
          </cell>
          <cell r="D6627">
            <v>6.29</v>
          </cell>
        </row>
        <row r="6628">
          <cell r="A6628">
            <v>93438</v>
          </cell>
          <cell r="B6628" t="str">
            <v>USINA DE ASFALTO À FRIO, CAPACIDADE DE 40 A 60 TON/HORA, ELÉTRICA POTÊNCIA 30 CV - MATERIAIS NA OPERAÇÃO. AF_03/2016</v>
          </cell>
          <cell r="C6628" t="str">
            <v>H</v>
          </cell>
          <cell r="D6628">
            <v>15.11</v>
          </cell>
        </row>
        <row r="6629">
          <cell r="A6629">
            <v>93439</v>
          </cell>
          <cell r="B6629" t="str">
            <v>USINA DE ASFALTO À FRIO, CAPACIDADE DE 40 A 60 TON/HORA, ELÉTRICA POTÊNCIA 30 CV - CHP DIURNO. AF_03/2016</v>
          </cell>
          <cell r="C6629" t="str">
            <v>CHP</v>
          </cell>
          <cell r="D6629">
            <v>95.63</v>
          </cell>
        </row>
        <row r="6630">
          <cell r="A6630">
            <v>93557</v>
          </cell>
          <cell r="B6630" t="str">
            <v>EPI (ENCARGOS COMPLEMENTARES) - MENSALISTA</v>
          </cell>
          <cell r="C6630" t="str">
            <v>MES</v>
          </cell>
          <cell r="D6630">
            <v>151.94</v>
          </cell>
        </row>
        <row r="6631">
          <cell r="A6631">
            <v>94098</v>
          </cell>
          <cell r="B6631" t="str">
            <v>PREPARO DE FUNDO DE VALA  COM LARGURA MENOR QUE 1,5 M, EM LOCAL COM NÍVEL ALTO DE INTERFERÊNCIA. AF_06/2016</v>
          </cell>
          <cell r="C6631" t="str">
            <v>M2</v>
          </cell>
          <cell r="D6631">
            <v>4.54</v>
          </cell>
        </row>
        <row r="6632">
          <cell r="A6632">
            <v>94102</v>
          </cell>
          <cell r="B6632" t="str">
            <v>LASTRO DE VALA COM PREPARO DE FUNDO, LARGURA MENOR QUE 1,5 M, COM CAMADA DE AREIA, LANÇAMENTO MANUAL, EM LOCAL COM NÍVEL BAIXO DE INTERFERÊNCIA. AF_06/2016</v>
          </cell>
          <cell r="C6632" t="str">
            <v>M3</v>
          </cell>
          <cell r="D6632">
            <v>107.08000000000001</v>
          </cell>
        </row>
        <row r="6633">
          <cell r="A6633">
            <v>94105</v>
          </cell>
          <cell r="B6633" t="str">
            <v>LASTRO DE VALA COM PREPARO DE FUNDO, LARGURA MENOR QUE 1,5 M, COM CAMADA DE BRITA, LANÇAMENTO MANUAL, EM LOCAL COM NÍVEL ALTO DE INTERFERÊNCIA. AF_06/2016</v>
          </cell>
          <cell r="C6633" t="str">
            <v>M3</v>
          </cell>
          <cell r="D6633">
            <v>202.49999999999997</v>
          </cell>
        </row>
        <row r="6634">
          <cell r="A6634">
            <v>94111</v>
          </cell>
          <cell r="B6634" t="str">
            <v>LASTRO DE VALA COM PREPARO DE FUNDO, LARGURA MENOR QUE 1,5 M, COM CAMADA DE AREIA, LANÇAMENTO MECANIZADO, EM LOCAL COM NÍVEL BAIXO DE INTERFERÊNCIA. AF_06/2016</v>
          </cell>
          <cell r="C6634" t="str">
            <v>M3</v>
          </cell>
          <cell r="D6634">
            <v>89.65</v>
          </cell>
        </row>
        <row r="6635">
          <cell r="A6635">
            <v>94210</v>
          </cell>
          <cell r="B6635" t="str">
            <v>TELHAMENTO COM TELHA ONDULADA DE FIBROCIMENTO E = 6 MM, COM RECOBRIMENTO LATERAL DE 1 1/4 DE ONDA PARA TELHADO COM INCLINAÇÃO MÁXIMA DE 10°, COM ATÉ 2 ÁGUAS, INCLUSO IÇAMENTO. AF_06/2016</v>
          </cell>
          <cell r="C6635" t="str">
            <v>M2</v>
          </cell>
          <cell r="D6635">
            <v>34.71</v>
          </cell>
        </row>
        <row r="6636">
          <cell r="A6636">
            <v>94559</v>
          </cell>
          <cell r="B6636" t="str">
            <v>JANELA DE AÇO BASCULANTE, FIXAÇÃO COM ARGAMASSA, SEM VIDROS, PADRONIZADA. AF_07/2016</v>
          </cell>
          <cell r="C6636" t="str">
            <v>M2</v>
          </cell>
          <cell r="D6636">
            <v>418.07</v>
          </cell>
        </row>
        <row r="6637">
          <cell r="A6637">
            <v>94703</v>
          </cell>
          <cell r="B6637" t="str">
            <v>ADAPTADOR COM FLANGE E ANEL DE VEDAÇÃO, PVC, SOLDÁVEL, DN  25 MM X 3/4 , INSTALADO EM RESERVAÇÃO DE ÁGUA DE EDIFICAÇÃO QUE POSSUA RESERVATÓRIO DE FIBRA/FIBROCIMENTO   FORNECIMENTO E INSTALAÇÃO. AF_06/2016</v>
          </cell>
          <cell r="C6637" t="str">
            <v>UN</v>
          </cell>
          <cell r="D6637">
            <v>14.610000000000001</v>
          </cell>
        </row>
        <row r="6638">
          <cell r="A6638">
            <v>94962</v>
          </cell>
          <cell r="B6638" t="str">
            <v>CONCRETO MAGRO PARA LASTRO, TRAÇO 1:4,5:4,5 (CIMENTO/ AREIA MÉDIA/ BRITA 1)  - PREPARO MECÂNICO COM BETONEIRA 400 L. AF_07/2016</v>
          </cell>
          <cell r="C6638" t="str">
            <v>M3</v>
          </cell>
          <cell r="D6638">
            <v>234.93</v>
          </cell>
        </row>
        <row r="6639">
          <cell r="A6639">
            <v>94963</v>
          </cell>
          <cell r="B6639" t="str">
            <v>CONCRETO FCK = 15MPA, TRAÇO 1:3,4:3,5 (CIMENTO/ AREIA MÉDIA/ BRITA 1)  - PREPARO MECÂNICO COM BETONEIRA 400 L. AF_07/2016</v>
          </cell>
          <cell r="C6639" t="str">
            <v>M3</v>
          </cell>
          <cell r="D6639">
            <v>263.77999999999997</v>
          </cell>
        </row>
        <row r="6640">
          <cell r="A6640">
            <v>94964</v>
          </cell>
          <cell r="B6640" t="str">
            <v>CONCRETO FCK = 20MPA, TRAÇO 1:2,7:3 (CIMENTO/ AREIA MÉDIA/ BRITA 1)  - PREPARO MECÂNICO COM BETONEIRA 400 L. AF_07/2016</v>
          </cell>
          <cell r="C6640" t="str">
            <v>M3</v>
          </cell>
          <cell r="D6640">
            <v>294</v>
          </cell>
        </row>
        <row r="6641">
          <cell r="A6641">
            <v>94968</v>
          </cell>
          <cell r="B6641" t="str">
            <v>CONCRETO MAGRO PARA LASTRO, TRAÇO 1:4,5:4,5 (CIMENTO/ AREIA MÉDIA/ BRITA 1)  - PREPARO MECÂNICO COM BETONEIRA 600 L. AF_07/2016</v>
          </cell>
          <cell r="C6641" t="str">
            <v>M3</v>
          </cell>
          <cell r="D6641">
            <v>230.58</v>
          </cell>
        </row>
        <row r="6642">
          <cell r="A6642">
            <v>94969</v>
          </cell>
          <cell r="B6642" t="str">
            <v>CONCRETO FCK = 15MPA, TRAÇO 1:3,4:3,5 (CIMENTO/ AREIA MÉDIA/ BRITA 1)  - PREPARO MECÂNICO COM BETONEIRA 600 L. AF_07/2016</v>
          </cell>
          <cell r="C6642" t="str">
            <v>M3</v>
          </cell>
          <cell r="D6642">
            <v>260.02</v>
          </cell>
        </row>
        <row r="6643">
          <cell r="A6643">
            <v>94970</v>
          </cell>
          <cell r="B6643" t="str">
            <v>CONCRETO FCK = 20MPA, TRAÇO 1:2,7:3 (CIMENTO/ AREIA MÉDIA/ BRITA 1)  - PREPARO MECÂNICO COM BETONEIRA 600 L. AF_07/2016</v>
          </cell>
          <cell r="C6643" t="str">
            <v>M3</v>
          </cell>
          <cell r="D6643">
            <v>286.50000000000006</v>
          </cell>
        </row>
        <row r="6644">
          <cell r="A6644">
            <v>94971</v>
          </cell>
          <cell r="B6644" t="str">
            <v>CONCRETO FCK = 25MPA, TRAÇO 1:2,3:2,7 (CIMENTO/ AREIA MÉDIA/ BRITA 1)  - PREPARO MECÂNICO COM BETONEIRA 600 L. AF_07/2016</v>
          </cell>
          <cell r="C6644" t="str">
            <v>M3</v>
          </cell>
          <cell r="D6644">
            <v>305.89</v>
          </cell>
        </row>
        <row r="6645">
          <cell r="A6645">
            <v>94972</v>
          </cell>
          <cell r="B6645" t="str">
            <v>CONCRETO FCK = 30MPA, TRAÇO 1:2,1:2,5 (CIMENTO/ AREIA MÉDIA/ BRITA 1)  - PREPARO MECÂNICO COM BETONEIRA 600 L. AF_07/2016</v>
          </cell>
          <cell r="C6645" t="str">
            <v>M3</v>
          </cell>
          <cell r="D6645">
            <v>320.45000000000005</v>
          </cell>
        </row>
        <row r="6646">
          <cell r="A6646">
            <v>95114</v>
          </cell>
          <cell r="B6646" t="str">
            <v>MARTELETE OU ROMPEDOR PNEUMÁTICO MANUAL, 28 KG, COM SILENCIADOR - DEPRECIAÇÃO. AF_07/2016</v>
          </cell>
          <cell r="C6646" t="str">
            <v>H</v>
          </cell>
          <cell r="D6646">
            <v>0.85</v>
          </cell>
        </row>
        <row r="6647">
          <cell r="A6647">
            <v>95115</v>
          </cell>
          <cell r="B6647" t="str">
            <v>MARTELETE OU ROMPEDOR PNEUMÁTICO MANUAL, 28 KG, COM SILENCIADOR - JUROS. AF_07/2016</v>
          </cell>
          <cell r="C6647" t="str">
            <v>H</v>
          </cell>
          <cell r="D6647">
            <v>0.19</v>
          </cell>
        </row>
        <row r="6648">
          <cell r="A6648">
            <v>95116</v>
          </cell>
          <cell r="B6648" t="str">
            <v>USINA DE CONCRETO FIXA, CAPACIDADE NOMINAL DE 90 A 120 M3/H, SEM SILO - DEPRECIAÇÃO. AF_07/2016</v>
          </cell>
          <cell r="C6648" t="str">
            <v>H</v>
          </cell>
          <cell r="D6648">
            <v>31.99</v>
          </cell>
        </row>
        <row r="6649">
          <cell r="A6649">
            <v>95117</v>
          </cell>
          <cell r="B6649" t="str">
            <v>USINA DE CONCRETO FIXA, CAPACIDADE NOMINAL DE 90 A 120 M3/H, SEM SILO - JUROS. AF_07/2016</v>
          </cell>
          <cell r="C6649" t="str">
            <v>H</v>
          </cell>
          <cell r="D6649">
            <v>9.59</v>
          </cell>
        </row>
        <row r="6650">
          <cell r="A6650">
            <v>95118</v>
          </cell>
          <cell r="B6650" t="str">
            <v>USINA MISTURADORA DE SOLOS, CAPACIDADE DE 200 A 500 TON/H, POTENCIA 75KW - DEPRECIAÇÃO. AF_07/2016</v>
          </cell>
          <cell r="C6650" t="str">
            <v>H</v>
          </cell>
          <cell r="D6650">
            <v>31.98</v>
          </cell>
        </row>
        <row r="6651">
          <cell r="A6651">
            <v>95119</v>
          </cell>
          <cell r="B6651" t="str">
            <v>USINA MISTURADORA DE SOLOS, CAPACIDADE DE 200 A 500 TON/H, POTENCIA 75KW - JUROS. AF_07/2016</v>
          </cell>
          <cell r="C6651" t="str">
            <v>H</v>
          </cell>
          <cell r="D6651">
            <v>10.95</v>
          </cell>
        </row>
        <row r="6652">
          <cell r="A6652">
            <v>95120</v>
          </cell>
          <cell r="B6652" t="str">
            <v>USINA MISTURADORA DE SOLOS, CAPACIDADE DE 200 A 500 TON/H, POTENCIA 75KW - MATERIAIS NA OPERAÇÃO. AF_07/2016</v>
          </cell>
          <cell r="C6652" t="str">
            <v>H</v>
          </cell>
          <cell r="D6652">
            <v>41.43</v>
          </cell>
        </row>
        <row r="6653">
          <cell r="A6653">
            <v>95121</v>
          </cell>
          <cell r="B6653" t="str">
            <v>USINA MISTURADORA DE SOLOS, CAPACIDADE DE 200 A 500 TON/H, POTENCIA 75KW - CHP DIURNO. AF_07/2016</v>
          </cell>
          <cell r="C6653" t="str">
            <v>CHP</v>
          </cell>
          <cell r="D6653">
            <v>193.86999999999998</v>
          </cell>
        </row>
        <row r="6654">
          <cell r="A6654">
            <v>95122</v>
          </cell>
          <cell r="B6654" t="str">
            <v>USINA MISTURADORA DE SOLOS, CAPACIDADE DE 200 A 500 TON/H, POTENCIA 75KW - CHI DIURNO. AF_07/2016</v>
          </cell>
          <cell r="C6654" t="str">
            <v>CHI</v>
          </cell>
          <cell r="D6654">
            <v>112.47</v>
          </cell>
        </row>
        <row r="6655">
          <cell r="A6655">
            <v>95123</v>
          </cell>
          <cell r="B6655" t="str">
            <v>DISTRIBUIDOR DE AGREGADOS AUTOPROPELIDO, CAP 3 M3, A DIESEL, POTÊNCIA 176CV - DEPRECIAÇÃO. AF_07/2016</v>
          </cell>
          <cell r="C6655" t="str">
            <v>H</v>
          </cell>
          <cell r="D6655">
            <v>10.01</v>
          </cell>
        </row>
        <row r="6656">
          <cell r="A6656">
            <v>95124</v>
          </cell>
          <cell r="B6656" t="str">
            <v>DISTRIBUIDOR DE AGREGADOS AUTOPROPELIDO, C/AP 3 M3, A DIESEL, POTÊNCIA 176CV - JUROS. AF_07/2016</v>
          </cell>
          <cell r="C6656" t="str">
            <v>H</v>
          </cell>
          <cell r="D6656">
            <v>3</v>
          </cell>
        </row>
        <row r="6657">
          <cell r="A6657">
            <v>95125</v>
          </cell>
          <cell r="B6657" t="str">
            <v>DISTRIBUIDOR DE AGREGADOS AUTOPROPELIDO, CAP 3 M3, A DIESEL, POTÊNCIA 176CV - MANUTENÇÃO. AF_07/2016</v>
          </cell>
          <cell r="C6657" t="str">
            <v>H</v>
          </cell>
          <cell r="D6657">
            <v>10.96</v>
          </cell>
        </row>
        <row r="6658">
          <cell r="A6658">
            <v>95126</v>
          </cell>
          <cell r="B6658" t="str">
            <v>DISTRIBUIDOR DE AGREGADOS AUTOPROPELIDO, CAP 3 M3, A DIESEL, POTÊNCIA 176CV  MATERIAIS NA OPERAÇÃO. AF_07/2016</v>
          </cell>
          <cell r="C6658" t="str">
            <v>H</v>
          </cell>
          <cell r="D6658">
            <v>74.849999999999994</v>
          </cell>
        </row>
        <row r="6659">
          <cell r="A6659">
            <v>95127</v>
          </cell>
          <cell r="B6659" t="str">
            <v>DISTRIBUIDOR DE AGREGADOS AUTOPROPELIDO, CAP 3 M3, A DIESEL, POTÊNCIA 176CV - CHP DIURNO. AF_07/2016</v>
          </cell>
          <cell r="C6659" t="str">
            <v>CHP</v>
          </cell>
          <cell r="D6659">
            <v>116.22999999999999</v>
          </cell>
        </row>
        <row r="6660">
          <cell r="A6660">
            <v>95129</v>
          </cell>
          <cell r="B6660" t="str">
            <v>MÁQUINA DEMARCADORA DE FAIXA DE TRÁFEGO À FRIO, AUTOPROPELIDA, POTÊNCIA 38 HP - DEPRECIAÇÃO. AF_07/2016</v>
          </cell>
          <cell r="C6660" t="str">
            <v>H</v>
          </cell>
          <cell r="D6660">
            <v>17.77</v>
          </cell>
        </row>
        <row r="6661">
          <cell r="A6661">
            <v>95130</v>
          </cell>
          <cell r="B6661" t="str">
            <v>MÁQUINA DEMARCADORA DE FAIXA DE TRÁFEGO À FRIO, AUTOPROPELIDA, POTÊNCIA 38 HP - JUROS. AF_07/2016</v>
          </cell>
          <cell r="C6661" t="str">
            <v>H</v>
          </cell>
          <cell r="D6661">
            <v>6.22</v>
          </cell>
        </row>
        <row r="6662">
          <cell r="A6662">
            <v>95131</v>
          </cell>
          <cell r="B6662" t="str">
            <v>MÁQUINA DEMARCADORA DE FAIXA DE TRÁFEGO À FRIO, AUTOPROPELIDA, POTÊNCIA 38 HP - MANUTENÇÃO. AF_07/2016</v>
          </cell>
          <cell r="C6662" t="str">
            <v>H</v>
          </cell>
          <cell r="D6662">
            <v>33.32</v>
          </cell>
        </row>
        <row r="6663">
          <cell r="A6663">
            <v>95132</v>
          </cell>
          <cell r="B6663" t="str">
            <v>MÁQUINA DEMARCADORA DE FAIXA DE TRÁFEGO À FRIO, AUTOPROPELIDA, POTÊNCIA 38 HP - MATERIAIS NA OPERAÇÃO. AF_07/2016</v>
          </cell>
          <cell r="C6663" t="str">
            <v>H</v>
          </cell>
          <cell r="D6663">
            <v>16.37</v>
          </cell>
        </row>
        <row r="6664">
          <cell r="A6664">
            <v>95133</v>
          </cell>
          <cell r="B6664" t="str">
            <v>MÁQUINA DEMARCADORA DE FAIXA DE TRÁFEGO À FRIO, AUTOPROPELIDA, POTÊNCIA 38 HP - CHP DIURNO. AF_07/2016</v>
          </cell>
          <cell r="C6664" t="str">
            <v>CHP</v>
          </cell>
          <cell r="D6664">
            <v>92.45</v>
          </cell>
        </row>
        <row r="6665">
          <cell r="A6665">
            <v>95136</v>
          </cell>
          <cell r="B6665" t="str">
            <v>TALHA MANUAL DE CORRENTE, CAPACIDADE DE 2 TON. COM ELEVAÇÃO DE 3 M - DEPRECIAÇÃO. AF_07/2016</v>
          </cell>
          <cell r="C6665" t="str">
            <v>H</v>
          </cell>
          <cell r="D6665">
            <v>0.04</v>
          </cell>
        </row>
        <row r="6666">
          <cell r="A6666">
            <v>95137</v>
          </cell>
          <cell r="B6666" t="str">
            <v>TALHA MANUAL DE CORRENTE, CAPACIDADE DE 2 TON. COM ELEVAÇÃO DE 3 M - JUROS. AF_07/2016</v>
          </cell>
          <cell r="C6666" t="str">
            <v>H</v>
          </cell>
          <cell r="D6666">
            <v>0.01</v>
          </cell>
        </row>
        <row r="6667">
          <cell r="A6667">
            <v>95138</v>
          </cell>
          <cell r="B6667" t="str">
            <v>TALHA MANUAL DE CORRENTE, CAPACIDADE DE 2 TON. COM ELEVAÇÃO DE 3 M - MANUTENÇÃO. AF_07/2016</v>
          </cell>
          <cell r="C6667" t="str">
            <v>H</v>
          </cell>
          <cell r="D6667">
            <v>0.03</v>
          </cell>
        </row>
        <row r="6668">
          <cell r="A6668">
            <v>95139</v>
          </cell>
          <cell r="B6668" t="str">
            <v>TALHA MANUAL DE CORRENTE, CAPACIDADE DE 2 TON. COM ELEVAÇÃO DE 3 M - CHP DIURNO. AF_07/2016</v>
          </cell>
          <cell r="C6668" t="str">
            <v>CHP</v>
          </cell>
          <cell r="D6668">
            <v>0.08</v>
          </cell>
        </row>
        <row r="6669">
          <cell r="A6669">
            <v>95208</v>
          </cell>
          <cell r="B6669" t="str">
            <v>GRUA ASCENCIONAL, LANÇA DE 42 M, CAPACIDADE DE 1,5 T A 30 M, ALTURA ATÉ 39 M  DEPRECIAÇÃO. AF_08/2016</v>
          </cell>
          <cell r="C6669" t="str">
            <v>H</v>
          </cell>
          <cell r="D6669">
            <v>25.55</v>
          </cell>
        </row>
        <row r="6670">
          <cell r="A6670">
            <v>95209</v>
          </cell>
          <cell r="B6670" t="str">
            <v>GRUA ASCENCIONAL, LANCA DE 42 M, CAPACIDADE DE 1,5 T A 30 M, ALTURA ATE 39 M  JUROS. AF_08/2016</v>
          </cell>
          <cell r="C6670" t="str">
            <v>H</v>
          </cell>
          <cell r="D6670">
            <v>5.75</v>
          </cell>
        </row>
        <row r="6671">
          <cell r="A6671">
            <v>95210</v>
          </cell>
          <cell r="B6671" t="str">
            <v>GRUA ASCENCIONAL, LANCA DE 42 M, CAPACIDADE DE 1,5 T A 30 M, ALTURA ATE 39 M  MANUTENÇÃO. AF_08/2016</v>
          </cell>
          <cell r="C6671" t="str">
            <v>H</v>
          </cell>
          <cell r="D6671">
            <v>27.95</v>
          </cell>
        </row>
        <row r="6672">
          <cell r="A6672">
            <v>95211</v>
          </cell>
          <cell r="B6672" t="str">
            <v>GRUA ASCENCIONAL, LANCA DE 42 M, CAPACIDADE DE 1,5 T A 30 M, ALTURA ATE 39 M  MATERIAIS NA OPERAÇÃO. AF_08/2016</v>
          </cell>
          <cell r="C6672" t="str">
            <v>H</v>
          </cell>
          <cell r="D6672">
            <v>6.07</v>
          </cell>
        </row>
        <row r="6673">
          <cell r="A6673">
            <v>95214</v>
          </cell>
          <cell r="B6673" t="str">
            <v>PULVERIZADOR DE TINTA ELÉTRICO/MÁQUINA DE PINTURA AIRLESS, VAZÃO 2 L/MIN - DEPRECIAÇÃO. AF_08/2016</v>
          </cell>
          <cell r="C6673" t="str">
            <v>H</v>
          </cell>
          <cell r="D6673">
            <v>0.91</v>
          </cell>
        </row>
        <row r="6674">
          <cell r="A6674">
            <v>95215</v>
          </cell>
          <cell r="B6674" t="str">
            <v>PULVERIZADOR DE TINTA ELÉTRICO/MÁQUINA DE PINTURA AIRLESS, VAZÃO 2 L/MIN - JUROS. AF_08/2016</v>
          </cell>
          <cell r="C6674" t="str">
            <v>H</v>
          </cell>
          <cell r="D6674">
            <v>0.18</v>
          </cell>
        </row>
        <row r="6675">
          <cell r="A6675">
            <v>95216</v>
          </cell>
          <cell r="B6675" t="str">
            <v>PULVERIZADOR DE TINTA ELÉTRICO/MÁQUINA DE PINTURA AIRLESS, VAZÃO 2 L/MIN - MANUTENÇÃO. AF_08/2016</v>
          </cell>
          <cell r="C6675" t="str">
            <v>H</v>
          </cell>
          <cell r="D6675">
            <v>0.63</v>
          </cell>
        </row>
        <row r="6676">
          <cell r="A6676">
            <v>95217</v>
          </cell>
          <cell r="B6676" t="str">
            <v>PULVERIZADOR DE TINTA ELÉTRICO/MÁQUINA DE PINTURA AIRLESS, VAZÃO 2 L/MIN - MATERIAIS NA OPERAÇÃO. AF_08/2016</v>
          </cell>
          <cell r="C6676" t="str">
            <v>H</v>
          </cell>
          <cell r="D6676">
            <v>0.4</v>
          </cell>
        </row>
        <row r="6677">
          <cell r="A6677">
            <v>95218</v>
          </cell>
          <cell r="B6677" t="str">
            <v>PULVERIZADOR DE TINTA ELÉTRICO/MÁQUINA DE PINTURA AIRLESS, VAZÃO 2 L/MIN - CHP DIURNO. AF_08/2016</v>
          </cell>
          <cell r="C6677" t="str">
            <v>CHP</v>
          </cell>
          <cell r="D6677">
            <v>18.449999999999996</v>
          </cell>
        </row>
        <row r="6678">
          <cell r="A6678">
            <v>95219</v>
          </cell>
          <cell r="B6678" t="str">
            <v>PULVERIZADOR DE TINTA ELÉTRICO/MÁQUINA DE PINTURA AIRLESS, VAZÃO 2 L/MIN - CHI DIURNO. AF_08/2016</v>
          </cell>
          <cell r="C6678" t="str">
            <v>CHI</v>
          </cell>
          <cell r="D6678">
            <v>17.419999999999998</v>
          </cell>
        </row>
        <row r="6679">
          <cell r="A6679">
            <v>95240</v>
          </cell>
          <cell r="B6679" t="str">
            <v>LASTRO DE CONCRETO MAGRO, APLICADO EM PISOS OU RADIERS, ESPESSURA DE 3 CM. AF_07_2016</v>
          </cell>
          <cell r="C6679" t="str">
            <v>M2</v>
          </cell>
          <cell r="D6679">
            <v>11.049999999999999</v>
          </cell>
        </row>
        <row r="6680">
          <cell r="A6680">
            <v>95241</v>
          </cell>
          <cell r="B6680" t="str">
            <v>LASTRO DE CONCRETO MAGRO, APLICADO EM PISOS OU RADIERS, ESPESSURA DE 5 CM. AF_07_2016</v>
          </cell>
          <cell r="C6680" t="str">
            <v>M2</v>
          </cell>
          <cell r="D6680">
            <v>18.43</v>
          </cell>
        </row>
        <row r="6681">
          <cell r="A6681">
            <v>95255</v>
          </cell>
          <cell r="B6681" t="str">
            <v>MARTELO DEMOLIDOR PNEUMÁTICO MANUAL, 32 KG - DEPRECIAÇÃO. AF_09/2016</v>
          </cell>
          <cell r="C6681" t="str">
            <v>H</v>
          </cell>
          <cell r="D6681">
            <v>0.75</v>
          </cell>
        </row>
        <row r="6682">
          <cell r="A6682">
            <v>95256</v>
          </cell>
          <cell r="B6682" t="str">
            <v>MARTELO DEMOLIDOR PNEUMÁTICO MANUAL, 32 KG - JUROS. AF_09/2016</v>
          </cell>
          <cell r="C6682" t="str">
            <v>H</v>
          </cell>
          <cell r="D6682">
            <v>0.17</v>
          </cell>
        </row>
        <row r="6683">
          <cell r="A6683">
            <v>95257</v>
          </cell>
          <cell r="B6683" t="str">
            <v>MARTELO DEMOLIDOR PNEUMÁTICO MANUAL, 32 KG - MANUTENÇÃO. AF_09/2016</v>
          </cell>
          <cell r="C6683" t="str">
            <v>H</v>
          </cell>
          <cell r="D6683">
            <v>0.94</v>
          </cell>
        </row>
        <row r="6684">
          <cell r="A6684">
            <v>95260</v>
          </cell>
          <cell r="B6684" t="str">
            <v>COMPACTADOR DE SOLOS DE PERCUSÃO (SOQUETE) COM MOTOR A GASOLINA, POTÊNCIA 3 CV - DEPRECIAÇÃO. AF_09/2016</v>
          </cell>
          <cell r="C6684" t="str">
            <v>H</v>
          </cell>
          <cell r="D6684">
            <v>0.82</v>
          </cell>
        </row>
        <row r="6685">
          <cell r="A6685">
            <v>95261</v>
          </cell>
          <cell r="B6685" t="str">
            <v>COMPACTADOR DE SOLOS DE PERCUSÃO (SOQUETE) COM MOTOR A GASOLINA, POTÊNCIA 3 CV - JUROS. AF_09/2016</v>
          </cell>
          <cell r="C6685" t="str">
            <v>H</v>
          </cell>
          <cell r="D6685">
            <v>0.16</v>
          </cell>
        </row>
        <row r="6686">
          <cell r="A6686">
            <v>95262</v>
          </cell>
          <cell r="B6686" t="str">
            <v>COMPACTADOR DE SOLOS DE PERCUSÃO (SOQUETE) COM MOTOR A GASOLINA, POTÊNCIA 3 CV - MANUTENÇÃO. AF_09/2016</v>
          </cell>
          <cell r="C6686" t="str">
            <v>H</v>
          </cell>
          <cell r="D6686">
            <v>0.78</v>
          </cell>
        </row>
        <row r="6687">
          <cell r="A6687">
            <v>95263</v>
          </cell>
          <cell r="B6687" t="str">
            <v>COMPACTADOR DE SOLOS DE PERCUSÃO (SOQUETE) COM MOTOR A GASOLINA, POTÊNCIA 3 CV - MATERIAIS NA OPERAÇÃO. AF_09/2016</v>
          </cell>
          <cell r="C6687" t="str">
            <v>H</v>
          </cell>
          <cell r="D6687">
            <v>1.66</v>
          </cell>
        </row>
        <row r="6688">
          <cell r="A6688">
            <v>95266</v>
          </cell>
          <cell r="B6688" t="str">
            <v>RÉGUA VIBRATÓRIA DUPLA PARA CONCRETO, PESO DE 60KG, COMPRIMENTO 4 M, COM MOTOR A GASOLINA, POTÊNCIA 5,5 HP - DEPRECIAÇÃO. AF_09/2016</v>
          </cell>
          <cell r="C6688" t="str">
            <v>H</v>
          </cell>
          <cell r="D6688">
            <v>0.77</v>
          </cell>
        </row>
        <row r="6689">
          <cell r="A6689">
            <v>95267</v>
          </cell>
          <cell r="B6689" t="str">
            <v>RÉGUA VIBRATÓRIA DUPLA PARA CONCRETO, PESO DE 60KG, COMPRIMENTO 4 M, COM MOTOR A GASOLINA, POTÊNCIA 5,5 HP - JUROS. AF_09/2016</v>
          </cell>
          <cell r="C6689" t="str">
            <v>H</v>
          </cell>
          <cell r="D6689">
            <v>0.15</v>
          </cell>
        </row>
        <row r="6690">
          <cell r="A6690">
            <v>95268</v>
          </cell>
          <cell r="B6690" t="str">
            <v>RÉGUA VIBRATÓRIA DUPLA PARA CONCRETO, PESO DE 60KG, COMPRIMENTO 4 M, COM MOTOR A GASOLINA, POTÊNCIA 5,5 HP - MANUTENÇÃO. AF_09/2016</v>
          </cell>
          <cell r="C6690" t="str">
            <v>H</v>
          </cell>
          <cell r="D6690">
            <v>0.75</v>
          </cell>
        </row>
        <row r="6691">
          <cell r="A6691">
            <v>95269</v>
          </cell>
          <cell r="B6691" t="str">
            <v>RÉGUA VIBRATÓRIA DUPLA PARA CONCRETO, PESO DE 60KG, COMPRIMENTO 4 M, COM MOTOR A GASOLINA, POTÊNCIA 5,5 HP  MATERIAIS NA OPERAÇÃO. AF_09/2016</v>
          </cell>
          <cell r="C6691" t="str">
            <v>H</v>
          </cell>
          <cell r="D6691">
            <v>3.09</v>
          </cell>
        </row>
        <row r="6692">
          <cell r="A6692">
            <v>95272</v>
          </cell>
          <cell r="B6692" t="str">
            <v>POLIDORA DE PISO (POLITRIZ), PESO DE 100KG, DIÂMETRO 450 MM, MOTOR ELÉTRICO, POTÊNCIA 4 HP - DEPRECIAÇÃO. AF_09/2016</v>
          </cell>
          <cell r="C6692" t="str">
            <v>H</v>
          </cell>
          <cell r="D6692">
            <v>0.75</v>
          </cell>
        </row>
        <row r="6693">
          <cell r="A6693">
            <v>95273</v>
          </cell>
          <cell r="B6693" t="str">
            <v>POLIDORA DE PISO (POLITRIZ), PESO DE 100KG, DIÂMETRO 450 MM, MOTOR ELÉTRICO, POTÊNCIA 4 HP - JUROS. AF_09/2016</v>
          </cell>
          <cell r="C6693" t="str">
            <v>H</v>
          </cell>
          <cell r="D6693">
            <v>0.17</v>
          </cell>
        </row>
        <row r="6694">
          <cell r="A6694">
            <v>95274</v>
          </cell>
          <cell r="B6694" t="str">
            <v>POLIDORA DE PISO (POLITRIZ), PESO DE 100KG, DIÂMETRO 450 MM, MOTOR ELÉTRICO, POTÊNCIA 4 HP - MANUTENÇÃO. AF_09/2016</v>
          </cell>
          <cell r="C6694" t="str">
            <v>H</v>
          </cell>
          <cell r="D6694">
            <v>0.59</v>
          </cell>
        </row>
        <row r="6695">
          <cell r="A6695">
            <v>95275</v>
          </cell>
          <cell r="B6695" t="str">
            <v>POLIDORA DE PISO (POLITRIZ), PESO DE 100KG, DIÂMETRO 450 MM, MOTOR ELÉTRICO, POTÊNCIA 4 HP  MATERIAIS NA OPERAÇÃO. AF_09/2016</v>
          </cell>
          <cell r="C6695" t="str">
            <v>H</v>
          </cell>
          <cell r="D6695">
            <v>1.65</v>
          </cell>
        </row>
        <row r="6696">
          <cell r="A6696">
            <v>95276</v>
          </cell>
          <cell r="B6696" t="str">
            <v>POLIDORA DE PISO (POLITRIZ), PESO DE 100KG, DIÂMETRO 450 MM, MOTOR ELÉTRICO, POTÊNCIA 4 HP - CHP DIURNO. AF_09/2016</v>
          </cell>
          <cell r="C6696" t="str">
            <v>CHP</v>
          </cell>
          <cell r="D6696">
            <v>3.16</v>
          </cell>
        </row>
        <row r="6697">
          <cell r="A6697">
            <v>95278</v>
          </cell>
          <cell r="B6697" t="str">
            <v>DESEMPENADEIRA DE CONCRETO, PESO DE 75KG, 4 PÁS, MOTOR A GASOLINA, POTÊNCIA 5,5 HP - DEPRECIAÇÃO. AF_09/2016</v>
          </cell>
          <cell r="C6697" t="str">
            <v>H</v>
          </cell>
          <cell r="D6697">
            <v>0.82</v>
          </cell>
        </row>
        <row r="6698">
          <cell r="A6698">
            <v>95279</v>
          </cell>
          <cell r="B6698" t="str">
            <v>DESEMPENADEIRA DE CONCRETO, PESO DE 75KG, 4 PÁS, MOTOR A GASOLINA, POTÊNCIA 5,5 HP - JUROS. AF_09/2016</v>
          </cell>
          <cell r="C6698" t="str">
            <v>H</v>
          </cell>
          <cell r="D6698">
            <v>0.18</v>
          </cell>
        </row>
        <row r="6699">
          <cell r="A6699">
            <v>95280</v>
          </cell>
          <cell r="B6699" t="str">
            <v>DESEMPENADEIRA DE CONCRETO, PESO DE 75KG, 4 PÁS, MOTOR A GASOLINA, POTÊNCIA 5,5 HP - MANUTENÇÃO. AF_09/2016</v>
          </cell>
          <cell r="C6699" t="str">
            <v>H</v>
          </cell>
          <cell r="D6699">
            <v>0.64</v>
          </cell>
        </row>
        <row r="6700">
          <cell r="A6700">
            <v>95281</v>
          </cell>
          <cell r="B6700" t="str">
            <v>DESEMPENADEIRA DE CONCRETO, PESO DE 75KG, 4 PÁS, MOTOR A GASOLINA, POTÊNCIA 5,5 HP  MATERIAIS NA OPERAÇÃO. AF_09/2016</v>
          </cell>
          <cell r="C6700" t="str">
            <v>H</v>
          </cell>
          <cell r="D6700">
            <v>3.09</v>
          </cell>
        </row>
        <row r="6701">
          <cell r="A6701">
            <v>95292</v>
          </cell>
          <cell r="B6701" t="str">
            <v>TRANSPORTE COM CAMINHÃO BASCULANTE 6 M3 EM RODOVIA COM REVESTIMENTO PRIMÁRIO, DMT 200 A 400 M</v>
          </cell>
          <cell r="C6701" t="str">
            <v>M3</v>
          </cell>
          <cell r="D6701">
            <v>3.06</v>
          </cell>
        </row>
        <row r="6702">
          <cell r="A6702">
            <v>95308</v>
          </cell>
          <cell r="B6702" t="str">
            <v>CURSO DE CAPACITAÇÃO PARA AJUDANTE DE ARMADOR (ENCARGOS COMPLEMENTARES) - HORISTA</v>
          </cell>
          <cell r="C6702" t="str">
            <v>H</v>
          </cell>
          <cell r="D6702">
            <v>0.08</v>
          </cell>
        </row>
        <row r="6703">
          <cell r="A6703">
            <v>95309</v>
          </cell>
          <cell r="B6703" t="str">
            <v>CURSO DE CAPACITAÇÃO PARA AJUDANTE DE CARPINTEIRO (ENCARGOS COMPLEMENTARES) - HORISTA</v>
          </cell>
          <cell r="C6703" t="str">
            <v>H</v>
          </cell>
          <cell r="D6703">
            <v>0.1</v>
          </cell>
        </row>
        <row r="6704">
          <cell r="A6704">
            <v>95310</v>
          </cell>
          <cell r="B6704" t="str">
            <v>CURSO DE CAPACITAÇÃO PARA AJUDANTE DE ESTRUTURA METÁLICA (ENCARGOS COMPLEMENTARES) - HORISTA</v>
          </cell>
          <cell r="C6704" t="str">
            <v>H</v>
          </cell>
          <cell r="D6704">
            <v>0.05</v>
          </cell>
        </row>
        <row r="6705">
          <cell r="A6705">
            <v>95311</v>
          </cell>
          <cell r="B6705" t="str">
            <v>CURSO DE CAPACITAÇÃO PARA AJUDANTE DE OPERAÇÃO EM GERAL (ENCARGOS COMPLEMENTARES) - HORISTA</v>
          </cell>
          <cell r="C6705" t="str">
            <v>H</v>
          </cell>
          <cell r="D6705">
            <v>0.08</v>
          </cell>
        </row>
        <row r="6706">
          <cell r="A6706">
            <v>95312</v>
          </cell>
          <cell r="B6706" t="str">
            <v>CURSO DE CAPACITAÇÃO PARA AJUDANTE DE PEDREIRO (ENCARGOS COMPLEMENTARES) - HORISTA</v>
          </cell>
          <cell r="C6706" t="str">
            <v>H</v>
          </cell>
          <cell r="D6706">
            <v>0.09</v>
          </cell>
        </row>
        <row r="6707">
          <cell r="A6707">
            <v>95313</v>
          </cell>
          <cell r="B6707" t="str">
            <v>CURSO DE CAPACITAÇÃO PARA AJUDANTE ESPECIALIZADO (ENCARGOS COMPLEMENTARES) - HORISTA</v>
          </cell>
          <cell r="C6707" t="str">
            <v>H</v>
          </cell>
          <cell r="D6707">
            <v>0.08</v>
          </cell>
        </row>
        <row r="6708">
          <cell r="A6708">
            <v>95314</v>
          </cell>
          <cell r="B6708" t="str">
            <v>CURSO DE CAPACITAÇÃO PARA ARMADOR (ENCARGOS COMPLEMENTARES) - HORISTA</v>
          </cell>
          <cell r="C6708" t="str">
            <v>H</v>
          </cell>
          <cell r="D6708">
            <v>0.1</v>
          </cell>
        </row>
        <row r="6709">
          <cell r="A6709">
            <v>95315</v>
          </cell>
          <cell r="B6709" t="str">
            <v>CURSO DE CAPACITAÇÃO PARA ASSENTADOR DE TUBOS (ENCARGOS COMPLEMENTARES) - HORISTA</v>
          </cell>
          <cell r="C6709" t="str">
            <v>H</v>
          </cell>
          <cell r="D6709">
            <v>0.18</v>
          </cell>
        </row>
        <row r="6710">
          <cell r="A6710">
            <v>95316</v>
          </cell>
          <cell r="B6710" t="str">
            <v>CURSO DE CAPACITAÇÃO PARA AUXILIAR DE ELETRICISTA (ENCARGOS COMPLEMENTARES) - HORISTA</v>
          </cell>
          <cell r="C6710" t="str">
            <v>H</v>
          </cell>
          <cell r="D6710">
            <v>0.26</v>
          </cell>
        </row>
        <row r="6711">
          <cell r="A6711">
            <v>95317</v>
          </cell>
          <cell r="B6711" t="str">
            <v>CURSO DE CAPACITAÇÃO PARA AUXILIAR DE ENCANADOR OU BOMBEIRO HIDRÁULICO (ENCARGOS COMPLEMENTARES) - HORISTA</v>
          </cell>
          <cell r="C6711" t="str">
            <v>H</v>
          </cell>
          <cell r="D6711">
            <v>0.12</v>
          </cell>
        </row>
        <row r="6712">
          <cell r="A6712">
            <v>95318</v>
          </cell>
          <cell r="B6712" t="str">
            <v>CURSO DE CAPACITAÇÃO PARA AUXILIAR DE LABORATÓRIO (ENCARGOS COMPLEMENTARES) - HORISTA</v>
          </cell>
          <cell r="C6712" t="str">
            <v>H</v>
          </cell>
          <cell r="D6712">
            <v>0.05</v>
          </cell>
        </row>
        <row r="6713">
          <cell r="A6713">
            <v>95319</v>
          </cell>
          <cell r="B6713" t="str">
            <v>CURSO DE CAPACITAÇÃO PARA AUXILIAR DE MECÂNICO (ENCARGOS COMPLEMENTARES) - HORISTA</v>
          </cell>
          <cell r="C6713" t="str">
            <v>H</v>
          </cell>
          <cell r="D6713">
            <v>0.08</v>
          </cell>
        </row>
        <row r="6714">
          <cell r="A6714">
            <v>95320</v>
          </cell>
          <cell r="B6714" t="str">
            <v>CURSO DE CAPACITAÇÃO PARA AUXILIAR DE SERRALHEIRO (ENCARGOS COMPLEMENTARES) - HORISTA</v>
          </cell>
          <cell r="C6714" t="str">
            <v>H</v>
          </cell>
          <cell r="D6714">
            <v>7.0000000000000007E-2</v>
          </cell>
        </row>
        <row r="6715">
          <cell r="A6715">
            <v>95321</v>
          </cell>
          <cell r="B6715" t="str">
            <v>CURSO DE CAPACITAÇÃO PARA AUXILIAR DE SERVIÇOS GERAIS (ENCARGOS COMPLEMENTARES) - HORISTA</v>
          </cell>
          <cell r="C6715" t="str">
            <v>H</v>
          </cell>
          <cell r="D6715">
            <v>7.0000000000000007E-2</v>
          </cell>
        </row>
        <row r="6716">
          <cell r="A6716">
            <v>95322</v>
          </cell>
          <cell r="B6716" t="str">
            <v>CURSO DE CAPACITAÇÃO PARA AUXILIAR DE TOPÓGRAFO (ENCARGOS COMPLEMENTARES) - HORISTA</v>
          </cell>
          <cell r="C6716" t="str">
            <v>H</v>
          </cell>
          <cell r="D6716">
            <v>0.12</v>
          </cell>
        </row>
        <row r="6717">
          <cell r="A6717">
            <v>95323</v>
          </cell>
          <cell r="B6717" t="str">
            <v>CURSO DE CAPACITAÇÃO PARA AUXILIAR TÉCNICO DE ENGENHARIA (ENCARGOS COMPLEMENTARES) - HORISTA</v>
          </cell>
          <cell r="C6717" t="str">
            <v>H</v>
          </cell>
          <cell r="D6717">
            <v>0.14000000000000001</v>
          </cell>
        </row>
        <row r="6718">
          <cell r="A6718">
            <v>95324</v>
          </cell>
          <cell r="B6718" t="str">
            <v>CURSO DE CAPACITAÇÃO PARA AZULEJISTA OU LADRILHISTA (ENCARGOS COMPLEMENTARES) - HORISTA</v>
          </cell>
          <cell r="C6718" t="str">
            <v>H</v>
          </cell>
          <cell r="D6718">
            <v>0.12</v>
          </cell>
        </row>
        <row r="6719">
          <cell r="A6719">
            <v>95325</v>
          </cell>
          <cell r="B6719" t="str">
            <v>CURSO DE CAPACITAÇÃO PARA BLASTER, DINAMITADOR OU CABO DE FOGO (ENCARGOS COMPLEMENTARES) - HORISTA</v>
          </cell>
          <cell r="C6719" t="str">
            <v>H</v>
          </cell>
          <cell r="D6719">
            <v>0.18</v>
          </cell>
        </row>
        <row r="6720">
          <cell r="A6720">
            <v>95326</v>
          </cell>
          <cell r="B6720" t="str">
            <v>CURSO DE CAPACITAÇÃO PARA CADASTRISTA DE REDES DE AGUA E ESGOTO (ENCARGOS COMPLEMENTARES) - HORISTA</v>
          </cell>
          <cell r="C6720" t="str">
            <v>H</v>
          </cell>
          <cell r="D6720">
            <v>7.0000000000000007E-2</v>
          </cell>
        </row>
        <row r="6721">
          <cell r="A6721">
            <v>95327</v>
          </cell>
          <cell r="B6721" t="str">
            <v>CURSO DE CAPACITAÇÃO PARA CALAFETADOR/CALAFATE (ENCARGOS COMPLEMENTARES) - HORISTA</v>
          </cell>
          <cell r="C6721" t="str">
            <v>H</v>
          </cell>
          <cell r="D6721">
            <v>0.12</v>
          </cell>
        </row>
        <row r="6722">
          <cell r="A6722">
            <v>95328</v>
          </cell>
          <cell r="B6722" t="str">
            <v>CURSO DE CAPACITAÇÃO PARA CALCETEIRO (ENCARGOS COMPLEMENTARES) - HORISTA</v>
          </cell>
          <cell r="C6722" t="str">
            <v>H</v>
          </cell>
          <cell r="D6722">
            <v>0.11</v>
          </cell>
        </row>
        <row r="6723">
          <cell r="A6723">
            <v>95329</v>
          </cell>
          <cell r="B6723" t="str">
            <v>CURSO DE CAPACITAÇÃO PARA CARPINTEIRO DE ESQUADRIA (ENCARGOS COMPLEMENTARES) - HORISTA</v>
          </cell>
          <cell r="C6723" t="str">
            <v>H</v>
          </cell>
          <cell r="D6723">
            <v>0.13</v>
          </cell>
        </row>
        <row r="6724">
          <cell r="A6724">
            <v>95330</v>
          </cell>
          <cell r="B6724" t="str">
            <v>CURSO DE CAPACITAÇÃO PARA CARPINTEIRO DE FÔRMAS (ENCARGOS COMPLEMENTARES) - HORISTA</v>
          </cell>
          <cell r="C6724" t="str">
            <v>H</v>
          </cell>
          <cell r="D6724">
            <v>0.1</v>
          </cell>
        </row>
        <row r="6725">
          <cell r="A6725">
            <v>95331</v>
          </cell>
          <cell r="B6725" t="str">
            <v>CURSO DE CAPACITAÇÃO PARA CAVOUQUEIRO OU OPERADOR PERFURATRIZ/ROMPEDOR (ENCARGOS COMPLEMENTARES) - HORISTA</v>
          </cell>
          <cell r="C6725" t="str">
            <v>H</v>
          </cell>
          <cell r="D6725">
            <v>0.09</v>
          </cell>
        </row>
        <row r="6726">
          <cell r="A6726">
            <v>95332</v>
          </cell>
          <cell r="B6726" t="str">
            <v>CURSO DE CAPACITAÇÃO PARA ELETRICISTA (ENCARGOS COMPLEMENTARES) - HORISTA</v>
          </cell>
          <cell r="C6726" t="str">
            <v>H</v>
          </cell>
          <cell r="D6726">
            <v>0.34</v>
          </cell>
        </row>
        <row r="6727">
          <cell r="A6727">
            <v>95333</v>
          </cell>
          <cell r="B6727" t="str">
            <v>CURSO DE CAPACITAÇÃO PARA ELETRICISTA INDUSTRIAL (ENCARGOS COMPLEMENTARES) - HORISTA</v>
          </cell>
          <cell r="C6727" t="str">
            <v>H</v>
          </cell>
          <cell r="D6727">
            <v>0.44</v>
          </cell>
        </row>
        <row r="6728">
          <cell r="A6728">
            <v>95334</v>
          </cell>
          <cell r="B6728" t="str">
            <v>CURSO DE CAPACITAÇÃO PARA ELETROTÉCNICO (ENCARGOS COMPLEMENTARES) - HORISTA</v>
          </cell>
          <cell r="C6728" t="str">
            <v>H</v>
          </cell>
          <cell r="D6728">
            <v>0.44</v>
          </cell>
        </row>
        <row r="6729">
          <cell r="A6729">
            <v>95335</v>
          </cell>
          <cell r="B6729" t="str">
            <v>CURSO DE CAPACITAÇÃO PARA ENCANADOR OU BOMBEIRO HIDRÁULICO (ENCARGOS COMPLEMENTARES) - HORISTA</v>
          </cell>
          <cell r="C6729" t="str">
            <v>H</v>
          </cell>
          <cell r="D6729">
            <v>0.16</v>
          </cell>
        </row>
        <row r="6730">
          <cell r="A6730">
            <v>95336</v>
          </cell>
          <cell r="B6730" t="str">
            <v>CURSO DE CAPACITAÇÃO PARA ESTUCADOR (ENCARGOS COMPLEMENTARES) - HORISTA</v>
          </cell>
          <cell r="C6730" t="str">
            <v>H</v>
          </cell>
          <cell r="D6730">
            <v>0.09</v>
          </cell>
        </row>
        <row r="6731">
          <cell r="A6731">
            <v>95337</v>
          </cell>
          <cell r="B6731" t="str">
            <v>CURSO DE CAPACITAÇÃO PARA GESSEIRO (ENCARGOS COMPLEMENTARES) - HORISTA</v>
          </cell>
          <cell r="C6731" t="str">
            <v>H</v>
          </cell>
          <cell r="D6731">
            <v>0.09</v>
          </cell>
        </row>
        <row r="6732">
          <cell r="A6732">
            <v>95338</v>
          </cell>
          <cell r="B6732" t="str">
            <v>CURSO DE CAPACITAÇÃO PARA IMPERMEABILIZADOR (ENCARGOS COMPLEMENTARES) - HORISTA</v>
          </cell>
          <cell r="C6732" t="str">
            <v>H</v>
          </cell>
          <cell r="D6732">
            <v>0.2</v>
          </cell>
        </row>
        <row r="6733">
          <cell r="A6733">
            <v>95339</v>
          </cell>
          <cell r="B6733" t="str">
            <v>CURSO DE CAPACITAÇÃO PARA MAÇARIQUEIRO (ENCARGOS COMPLEMENTARES) - HORISTA</v>
          </cell>
          <cell r="C6733" t="str">
            <v>H</v>
          </cell>
          <cell r="D6733">
            <v>0.25</v>
          </cell>
        </row>
        <row r="6734">
          <cell r="A6734">
            <v>95340</v>
          </cell>
          <cell r="B6734" t="str">
            <v>CURSO DE CAPACITAÇÃO PARA MARCENEIRO (ENCARGOS COMPLEMENTARES) - HORISTA</v>
          </cell>
          <cell r="C6734" t="str">
            <v>H</v>
          </cell>
          <cell r="D6734">
            <v>0.12</v>
          </cell>
        </row>
        <row r="6735">
          <cell r="A6735">
            <v>95341</v>
          </cell>
          <cell r="B6735" t="str">
            <v>CURSO DE CAPACITAÇÃO PARA MARMORISTA/GRANITEIRO (ENCARGOS COMPLEMENTARES) - HORISTA</v>
          </cell>
          <cell r="C6735" t="str">
            <v>H</v>
          </cell>
          <cell r="D6735">
            <v>0.12</v>
          </cell>
        </row>
        <row r="6736">
          <cell r="A6736">
            <v>95342</v>
          </cell>
          <cell r="B6736" t="str">
            <v>CURSO DE CAPACITAÇÃO PARA MECÂNICO DE EQUIPAMENTOS PESADOS (ENCARGOS COMPLEMENTARES) - HORISTA</v>
          </cell>
          <cell r="C6736" t="str">
            <v>H</v>
          </cell>
          <cell r="D6736">
            <v>0.11</v>
          </cell>
        </row>
        <row r="6737">
          <cell r="A6737">
            <v>95343</v>
          </cell>
          <cell r="B6737" t="str">
            <v>CURSO DE CAPACITAÇÃO PARA MONTADOR  DE TUBO AÇO/EQUIPAMENTOS (ENCARGOS COMPLEMENTARES) - HORISTA</v>
          </cell>
          <cell r="C6737" t="str">
            <v>H</v>
          </cell>
          <cell r="D6737">
            <v>0.18</v>
          </cell>
        </row>
        <row r="6738">
          <cell r="A6738">
            <v>95344</v>
          </cell>
          <cell r="B6738" t="str">
            <v>CURSO DE CAPACITAÇÃO PARA MONTADOR DE ESTRUTURA METÁLICA (ENCARGOS COMPLEMENTARES) - HORISTA</v>
          </cell>
          <cell r="C6738" t="str">
            <v>H</v>
          </cell>
          <cell r="D6738">
            <v>0.08</v>
          </cell>
        </row>
        <row r="6739">
          <cell r="A6739">
            <v>95345</v>
          </cell>
          <cell r="B6739" t="str">
            <v>CURSO DE CAPACITAÇÃO PARA MONTADOR ELETROMECÂNICO (ENCARGOS COMPLEMENTARES) - HORISTA</v>
          </cell>
          <cell r="C6739" t="str">
            <v>H</v>
          </cell>
          <cell r="D6739">
            <v>0.39</v>
          </cell>
        </row>
        <row r="6740">
          <cell r="A6740">
            <v>95346</v>
          </cell>
          <cell r="B6740" t="str">
            <v>CURSO DE CAPACITAÇÃO PARA MOTORISTA DE BASCULANTE (ENCARGOS COMPLEMENTARES) - HORISTA</v>
          </cell>
          <cell r="C6740" t="str">
            <v>H</v>
          </cell>
          <cell r="D6740">
            <v>0.05</v>
          </cell>
        </row>
        <row r="6741">
          <cell r="A6741">
            <v>95347</v>
          </cell>
          <cell r="B6741" t="str">
            <v>CURSO DE CAPACITAÇÃO PARA MOTORISTA DE CAMINHÃO (ENCARGOS COMPLEMENTARES) - HORISTA</v>
          </cell>
          <cell r="C6741" t="str">
            <v>H</v>
          </cell>
          <cell r="D6741">
            <v>0.05</v>
          </cell>
        </row>
        <row r="6742">
          <cell r="A6742">
            <v>95348</v>
          </cell>
          <cell r="B6742" t="str">
            <v>CURSO DE CAPACITAÇÃO PARA MOTORISTA DE CAMINHÃO E CARRETA (ENCARGOS COMPLEMENTARES) - HORISTA</v>
          </cell>
          <cell r="C6742" t="str">
            <v>H</v>
          </cell>
          <cell r="D6742">
            <v>0.05</v>
          </cell>
        </row>
        <row r="6743">
          <cell r="A6743">
            <v>95349</v>
          </cell>
          <cell r="B6743" t="str">
            <v>CURSO DE CAPACITAÇÃO PARA MOTORISTA DE VEÍCULO LEVE (ENCARGOS COMPLEMENTARES) - HORISTA</v>
          </cell>
          <cell r="C6743" t="str">
            <v>H</v>
          </cell>
          <cell r="D6743">
            <v>0.04</v>
          </cell>
        </row>
        <row r="6744">
          <cell r="A6744">
            <v>95350</v>
          </cell>
          <cell r="B6744" t="str">
            <v>CURSO DE CAPACITAÇÃO PARA MOTORISTA DE VEÍCULO PESADO (ENCARGOS COMPLEMENTARES) - HORISTA</v>
          </cell>
          <cell r="C6744" t="str">
            <v>H</v>
          </cell>
          <cell r="D6744">
            <v>0.05</v>
          </cell>
        </row>
        <row r="6745">
          <cell r="A6745">
            <v>95351</v>
          </cell>
          <cell r="B6745" t="str">
            <v>CURSO DE CAPACITAÇÃO PARA MOTORISTA OPERADOR DE MUNCK (ENCARGOS COMPLEMENTARES) - HORISTA</v>
          </cell>
          <cell r="C6745" t="str">
            <v>H</v>
          </cell>
          <cell r="D6745">
            <v>0.18</v>
          </cell>
        </row>
        <row r="6746">
          <cell r="A6746">
            <v>95352</v>
          </cell>
          <cell r="B6746" t="str">
            <v>CURSO DE CAPACITAÇÃO PARA NIVELADOR (ENCARGOS COMPLEMENTARES) - HORISTA</v>
          </cell>
          <cell r="C6746" t="str">
            <v>H</v>
          </cell>
          <cell r="D6746">
            <v>0.13</v>
          </cell>
        </row>
        <row r="6747">
          <cell r="A6747">
            <v>95353</v>
          </cell>
          <cell r="B6747" t="str">
            <v>CURSO DE CAPACITAÇÃO PARA OPERADOR DE ACABADORA (ENCARGOS COMPLEMENTARES) - HORISTA</v>
          </cell>
          <cell r="C6747" t="str">
            <v>H</v>
          </cell>
          <cell r="D6747">
            <v>0.08</v>
          </cell>
        </row>
        <row r="6748">
          <cell r="A6748">
            <v>95354</v>
          </cell>
          <cell r="B6748" t="str">
            <v>CURSO DE CAPACITAÇÃO PARA OPERADOR DE BETONEIRA (CAMINHÃO) (ENCARGOS COMPLEMENTARES) - HORISTA</v>
          </cell>
          <cell r="C6748" t="str">
            <v>H</v>
          </cell>
          <cell r="D6748">
            <v>0.09</v>
          </cell>
        </row>
        <row r="6749">
          <cell r="A6749">
            <v>95355</v>
          </cell>
          <cell r="B6749" t="str">
            <v>CURSO DE CAPACITAÇÃO PARA OPERADOR DE COMPRESSOR OU COMPRESSORISTA (ENCARGOS COMPLEMENTARES) - HORISTA</v>
          </cell>
          <cell r="C6749" t="str">
            <v>H</v>
          </cell>
          <cell r="D6749">
            <v>0.06</v>
          </cell>
        </row>
        <row r="6750">
          <cell r="A6750">
            <v>95356</v>
          </cell>
          <cell r="B6750" t="str">
            <v>CURSO DE CAPACITAÇÃO PARA OPERADOR DE DEMARCADORA DE FAIXAS (ENCARGOS COMPLEMENTARES) - HORISTA</v>
          </cell>
          <cell r="C6750" t="str">
            <v>H</v>
          </cell>
          <cell r="D6750">
            <v>0.09</v>
          </cell>
        </row>
        <row r="6751">
          <cell r="A6751">
            <v>95357</v>
          </cell>
          <cell r="B6751" t="str">
            <v>CURSO DE CAPACITAÇÃO PARA OPERADOR DE ESCAVADEIRA (ENCARGOS COMPLEMENTARES) - HORISTA</v>
          </cell>
          <cell r="C6751" t="str">
            <v>H</v>
          </cell>
          <cell r="D6751">
            <v>0.14000000000000001</v>
          </cell>
        </row>
        <row r="6752">
          <cell r="A6752">
            <v>95358</v>
          </cell>
          <cell r="B6752" t="str">
            <v>CURSO DE CAPACITAÇÃO PARA OPERADOR DE GUINCHO (ENCARGOS COMPLEMENTARES) - HORISTA</v>
          </cell>
          <cell r="C6752" t="str">
            <v>H</v>
          </cell>
          <cell r="D6752">
            <v>0.11</v>
          </cell>
        </row>
        <row r="6753">
          <cell r="A6753">
            <v>95359</v>
          </cell>
          <cell r="B6753" t="str">
            <v>CURSO DE CAPACITAÇÃO PARA OPERADOR DE GUINDASTE (ENCARGOS COMPLEMENTARES) - HORISTA</v>
          </cell>
          <cell r="C6753" t="str">
            <v>H</v>
          </cell>
          <cell r="D6753">
            <v>0.23</v>
          </cell>
        </row>
        <row r="6754">
          <cell r="A6754">
            <v>95360</v>
          </cell>
          <cell r="B6754" t="str">
            <v>CURSO DE CAPACITAÇÃO PARA OPERADOR DE MÁQUINAS E EQUIPAMENTOS (ENCARGOS COMPLEMENTARES) - HORISTA</v>
          </cell>
          <cell r="C6754" t="str">
            <v>H</v>
          </cell>
          <cell r="D6754">
            <v>0.12</v>
          </cell>
        </row>
        <row r="6755">
          <cell r="A6755">
            <v>95361</v>
          </cell>
          <cell r="B6755" t="str">
            <v>CURSO DE CAPACITAÇÃO PARA OPERADOR DE MARTELETE OU MARTELETEIRO (ENCARGOS COMPLEMENTARES) - HORISTA</v>
          </cell>
          <cell r="C6755" t="str">
            <v>H</v>
          </cell>
          <cell r="D6755">
            <v>0.05</v>
          </cell>
        </row>
        <row r="6756">
          <cell r="A6756">
            <v>95362</v>
          </cell>
          <cell r="B6756" t="str">
            <v>CURSO DE CAPACITAÇÃO PARA OPERADOR DE MOTO-ESCREIPER (ENCARGOS COMPLEMENTARES) - HORISTA</v>
          </cell>
          <cell r="C6756" t="str">
            <v>H</v>
          </cell>
          <cell r="D6756">
            <v>0.13</v>
          </cell>
        </row>
        <row r="6757">
          <cell r="A6757">
            <v>95363</v>
          </cell>
          <cell r="B6757" t="str">
            <v>CURSO DE CAPACITAÇÃO PARA OPERADOR DE MOTONIVELADORA (ENCARGOS COMPLEMENTARES) - HORISTA</v>
          </cell>
          <cell r="C6757" t="str">
            <v>H</v>
          </cell>
          <cell r="D6757">
            <v>0.13</v>
          </cell>
        </row>
        <row r="6758">
          <cell r="A6758">
            <v>95364</v>
          </cell>
          <cell r="B6758" t="str">
            <v>CURSO DE CAPACITAÇÃO PARA OPERADOR DE PÁ CARREGADEIRA (ENCARGOS COMPLEMENTARES) - HORISTA</v>
          </cell>
          <cell r="C6758" t="str">
            <v>H</v>
          </cell>
          <cell r="D6758">
            <v>0.09</v>
          </cell>
        </row>
        <row r="6759">
          <cell r="A6759">
            <v>95365</v>
          </cell>
          <cell r="B6759" t="str">
            <v>CURSO DE CAPACITAÇÃO PARA OPERADOR DE PAVIMENTADORA (ENCARGOS COMPLEMENTARES) - HORISTA</v>
          </cell>
          <cell r="C6759" t="str">
            <v>H</v>
          </cell>
          <cell r="D6759">
            <v>0.09</v>
          </cell>
        </row>
        <row r="6760">
          <cell r="A6760">
            <v>95366</v>
          </cell>
          <cell r="B6760" t="str">
            <v>CURSO DE CAPACITAÇÃO PARA OPERADOR DE ROLO COMPACTADOR (ENCARGOS COMPLEMENTARES) - HORISTA</v>
          </cell>
          <cell r="C6760" t="str">
            <v>H</v>
          </cell>
          <cell r="D6760">
            <v>0.08</v>
          </cell>
        </row>
        <row r="6761">
          <cell r="A6761">
            <v>95367</v>
          </cell>
          <cell r="B6761" t="str">
            <v>CURSO DE CAPACITAÇÃO PARA OPERADOR DE USINA DE ASFALTO, DE SOLOS OU DE CONCRETO (ENCARGOS COMPLEMENTARES) - HORISTA</v>
          </cell>
          <cell r="C6761" t="str">
            <v>H</v>
          </cell>
          <cell r="D6761">
            <v>0.08</v>
          </cell>
        </row>
        <row r="6762">
          <cell r="A6762">
            <v>95368</v>
          </cell>
          <cell r="B6762" t="str">
            <v>CURSO DE CAPACITAÇÃO PARA OPERADOR JATO DE AREIA OU JATISTA (ENCARGOS COMPLEMENTARES) - HORISTA</v>
          </cell>
          <cell r="C6762" t="str">
            <v>H</v>
          </cell>
          <cell r="D6762">
            <v>0.08</v>
          </cell>
        </row>
        <row r="6763">
          <cell r="A6763">
            <v>95369</v>
          </cell>
          <cell r="B6763" t="str">
            <v>CURSO DE CAPACITAÇÃO PARA OPERADOR PARA BATE ESTACAS (ENCARGOS COMPLEMENTARES) - HORISTA</v>
          </cell>
          <cell r="C6763" t="str">
            <v>H</v>
          </cell>
          <cell r="D6763">
            <v>7.0000000000000007E-2</v>
          </cell>
        </row>
        <row r="6764">
          <cell r="A6764">
            <v>95370</v>
          </cell>
          <cell r="B6764" t="str">
            <v>CURSO DE CAPACITAÇÃO PARA PASTILHEIRO (ENCARGOS COMPLEMENTARES) - HORISTA</v>
          </cell>
          <cell r="C6764" t="str">
            <v>H</v>
          </cell>
          <cell r="D6764">
            <v>0.16</v>
          </cell>
        </row>
        <row r="6765">
          <cell r="A6765">
            <v>95371</v>
          </cell>
          <cell r="B6765" t="str">
            <v>CURSO DE CAPACITAÇÃO PARA PEDREIRO (ENCARGOS COMPLEMENTARES) - HORISTA</v>
          </cell>
          <cell r="C6765" t="str">
            <v>H</v>
          </cell>
          <cell r="D6765">
            <v>0.19</v>
          </cell>
        </row>
        <row r="6766">
          <cell r="A6766">
            <v>95372</v>
          </cell>
          <cell r="B6766" t="str">
            <v>CURSO DE CAPACITAÇÃO PARA PINTOR (ENCARGOS COMPLEMENTARES) - HORISTA</v>
          </cell>
          <cell r="C6766" t="str">
            <v>H</v>
          </cell>
          <cell r="D6766">
            <v>0.13</v>
          </cell>
        </row>
        <row r="6767">
          <cell r="A6767">
            <v>95373</v>
          </cell>
          <cell r="B6767" t="str">
            <v>CURSO DE CAPACITAÇÃO PARA PINTOR DE LETREIROS (ENCARGOS COMPLEMENTARES) - HORISTA</v>
          </cell>
          <cell r="C6767" t="str">
            <v>H</v>
          </cell>
          <cell r="D6767">
            <v>0.14000000000000001</v>
          </cell>
        </row>
        <row r="6768">
          <cell r="A6768">
            <v>95374</v>
          </cell>
          <cell r="B6768" t="str">
            <v>CURSO DE CAPACITAÇÃO PARA PINTOR PARA TINTA EPÓXI (ENCARGOS COMPLEMENTARES) - HORISTA</v>
          </cell>
          <cell r="C6768" t="str">
            <v>H</v>
          </cell>
          <cell r="D6768">
            <v>0.16</v>
          </cell>
        </row>
        <row r="6769">
          <cell r="A6769">
            <v>95375</v>
          </cell>
          <cell r="B6769" t="str">
            <v>CURSO DE CAPACITAÇÃO PARA POCEIRO (ENCARGOS COMPLEMENTARES) - HORISTA</v>
          </cell>
          <cell r="C6769" t="str">
            <v>H</v>
          </cell>
          <cell r="D6769">
            <v>0.27</v>
          </cell>
        </row>
        <row r="6770">
          <cell r="A6770">
            <v>95376</v>
          </cell>
          <cell r="B6770" t="str">
            <v>CURSO DE CAPACITAÇÃO PARA RASTELEIRO (ENCARGOS COMPLEMENTARES) - HORISTA</v>
          </cell>
          <cell r="C6770" t="str">
            <v>H</v>
          </cell>
          <cell r="D6770">
            <v>0.02</v>
          </cell>
        </row>
        <row r="6771">
          <cell r="A6771">
            <v>95377</v>
          </cell>
          <cell r="B6771" t="str">
            <v>CURSO DE CAPACITAÇÃO PARA SERRALHEIRO (ENCARGOS COMPLEMENTARES) - HORISTA</v>
          </cell>
          <cell r="C6771" t="str">
            <v>H</v>
          </cell>
          <cell r="D6771">
            <v>0.1</v>
          </cell>
        </row>
        <row r="6772">
          <cell r="A6772">
            <v>95378</v>
          </cell>
          <cell r="B6772" t="str">
            <v>CURSO DE CAPACITAÇÃO PARA SERVENTE (ENCARGOS COMPLEMENTARES) - HORISTA</v>
          </cell>
          <cell r="C6772" t="str">
            <v>H</v>
          </cell>
          <cell r="D6772">
            <v>0.14000000000000001</v>
          </cell>
        </row>
        <row r="6773">
          <cell r="A6773">
            <v>95379</v>
          </cell>
          <cell r="B6773" t="str">
            <v>CURSO DE CAPACITAÇÃO PARA SOLDADOR (ENCARGOS COMPLEMENTARES) - HORISTA</v>
          </cell>
          <cell r="C6773" t="str">
            <v>H</v>
          </cell>
          <cell r="D6773">
            <v>0.13</v>
          </cell>
        </row>
        <row r="6774">
          <cell r="A6774">
            <v>95380</v>
          </cell>
          <cell r="B6774" t="str">
            <v>CURSO DE CAPACITAÇÃO PARA SOLDADOR A (PARA SOLDA A SER TESTADA COM RAIOS  X ) (ENCARGOS COMPLEMENTARES) - HORISTA</v>
          </cell>
          <cell r="C6774" t="str">
            <v>H</v>
          </cell>
          <cell r="D6774">
            <v>0.15</v>
          </cell>
        </row>
        <row r="6775">
          <cell r="A6775">
            <v>95381</v>
          </cell>
          <cell r="B6775" t="str">
            <v>CURSO DE CAPACITAÇÃO PARA SONDADOR (ENCARGOS COMPLEMENTARES) - HORISTA</v>
          </cell>
          <cell r="C6775" t="str">
            <v>H</v>
          </cell>
          <cell r="D6775">
            <v>0.28000000000000003</v>
          </cell>
        </row>
        <row r="6776">
          <cell r="A6776">
            <v>95382</v>
          </cell>
          <cell r="B6776" t="str">
            <v>CURSO DE CAPACITAÇÃO PARA TAQUEADOR OU TAQUEIRO (ENCARGOS COMPLEMENTARES) - HORISTA</v>
          </cell>
          <cell r="C6776" t="str">
            <v>H</v>
          </cell>
          <cell r="D6776">
            <v>0.08</v>
          </cell>
        </row>
        <row r="6777">
          <cell r="A6777">
            <v>95383</v>
          </cell>
          <cell r="B6777" t="str">
            <v>CURSO DE CAPACITAÇÃO PARA TÉCNICO DE LABORATÓRIO (ENCARGOS COMPLEMENTARES) - HORISTA</v>
          </cell>
          <cell r="C6777" t="str">
            <v>H</v>
          </cell>
          <cell r="D6777">
            <v>0.16</v>
          </cell>
        </row>
        <row r="6778">
          <cell r="A6778">
            <v>95384</v>
          </cell>
          <cell r="B6778" t="str">
            <v>CURSO DE CAPACITAÇÃO PARA TÉCNICO DE SONDAGEM (ENCARGOS COMPLEMENTARES) - HORISTA</v>
          </cell>
          <cell r="C6778" t="str">
            <v>H</v>
          </cell>
          <cell r="D6778">
            <v>0.28000000000000003</v>
          </cell>
        </row>
        <row r="6779">
          <cell r="A6779">
            <v>95385</v>
          </cell>
          <cell r="B6779" t="str">
            <v>CURSO DE CAPACITAÇÃO PARA TELHADISTA (ENCARGOS COMPLEMENTARES) - HORISTA</v>
          </cell>
          <cell r="C6779" t="str">
            <v>H</v>
          </cell>
          <cell r="D6779">
            <v>0.09</v>
          </cell>
        </row>
        <row r="6780">
          <cell r="A6780">
            <v>95386</v>
          </cell>
          <cell r="B6780" t="str">
            <v>CURSO DE CAPACITAÇÃO PARA TRATORISTA (ENCARGOS COMPLEMENTARES) - HORISTA</v>
          </cell>
          <cell r="C6780" t="str">
            <v>H</v>
          </cell>
          <cell r="D6780">
            <v>0.12</v>
          </cell>
        </row>
        <row r="6781">
          <cell r="A6781">
            <v>95387</v>
          </cell>
          <cell r="B6781" t="str">
            <v>CURSO DE CAPACITAÇÃO PARA VIDRACEIRO (ENCARGOS COMPLEMENTARES) - HORISTA</v>
          </cell>
          <cell r="C6781" t="str">
            <v>H</v>
          </cell>
          <cell r="D6781">
            <v>0.11</v>
          </cell>
        </row>
        <row r="6782">
          <cell r="A6782">
            <v>95388</v>
          </cell>
          <cell r="B6782" t="str">
            <v>CURSO DE CAPACITAÇÃO PARA VIGIA NOTURNO (ENCARGOS COMPLEMENTARES) - HORISTA</v>
          </cell>
          <cell r="C6782" t="str">
            <v>H</v>
          </cell>
          <cell r="D6782">
            <v>0.04</v>
          </cell>
        </row>
        <row r="6783">
          <cell r="A6783">
            <v>95389</v>
          </cell>
          <cell r="B6783" t="str">
            <v>CURSO DE CAPACITAÇÃO PARA OPERADOR DE BETONEIRA ESTACIONÁRIA/MISTURADOR (ENCARGOS COMPLEMENTARES) - HORISTA</v>
          </cell>
          <cell r="C6783" t="str">
            <v>H</v>
          </cell>
          <cell r="D6783">
            <v>0.06</v>
          </cell>
        </row>
        <row r="6784">
          <cell r="A6784">
            <v>95390</v>
          </cell>
          <cell r="B6784" t="str">
            <v>CURSO DE CAPACITAÇÃO PARA JARDINEIRO (ENCARGOS COMPLEMENTARES) - HORISTA</v>
          </cell>
          <cell r="C6784" t="str">
            <v>H</v>
          </cell>
          <cell r="D6784">
            <v>0.03</v>
          </cell>
        </row>
        <row r="6785">
          <cell r="A6785">
            <v>95391</v>
          </cell>
          <cell r="B6785" t="str">
            <v>CURSO DE CAPACITAÇÃO PARA DESENHISTA DETALHISTA (ENCARGOS COMPLEMENTARES) - HORISTA</v>
          </cell>
          <cell r="C6785" t="str">
            <v>H</v>
          </cell>
          <cell r="D6785">
            <v>0.06</v>
          </cell>
        </row>
        <row r="6786">
          <cell r="A6786">
            <v>95392</v>
          </cell>
          <cell r="B6786" t="str">
            <v>CURSO DE CAPACITAÇÃO PARA ALMOXARIFE (ENCARGOS COMPLEMENTARES) - HORISTA</v>
          </cell>
          <cell r="C6786" t="str">
            <v>H</v>
          </cell>
          <cell r="D6786">
            <v>0.04</v>
          </cell>
        </row>
        <row r="6787">
          <cell r="A6787">
            <v>95393</v>
          </cell>
          <cell r="B6787" t="str">
            <v>CURSO DE CAPACITAÇÃO PARA APONTADOR OU APROPRIADOR (ENCARGOS COMPLEMENTARES) - HORISTA</v>
          </cell>
          <cell r="C6787" t="str">
            <v>H</v>
          </cell>
          <cell r="D6787">
            <v>0.18</v>
          </cell>
        </row>
        <row r="6788">
          <cell r="A6788">
            <v>95394</v>
          </cell>
          <cell r="B6788" t="str">
            <v>CURSO DE CAPACITAÇÃO PARA ARQUITETO DE OBRA JÚNIOR (ENCARGOS COMPLEMENTARES) - HORISTA</v>
          </cell>
          <cell r="C6788" t="str">
            <v>H</v>
          </cell>
          <cell r="D6788">
            <v>0.43</v>
          </cell>
        </row>
        <row r="6789">
          <cell r="A6789">
            <v>95395</v>
          </cell>
          <cell r="B6789" t="str">
            <v>CURSO DE CAPACITAÇÃO PARA ARQUITETO DE OBRA PLENO (ENCARGOS COMPLEMENTARES) - HORISTA</v>
          </cell>
          <cell r="C6789" t="str">
            <v>H</v>
          </cell>
          <cell r="D6789">
            <v>0.49</v>
          </cell>
        </row>
        <row r="6790">
          <cell r="A6790">
            <v>95396</v>
          </cell>
          <cell r="B6790" t="str">
            <v>CURSO DE CAPACITAÇÃO PARA ARQUITETO DE OBRA SÊNIOR (ENCARGOS COMPLEMENTARES) - HORISTA</v>
          </cell>
          <cell r="C6790" t="str">
            <v>H</v>
          </cell>
          <cell r="D6790">
            <v>0.57999999999999996</v>
          </cell>
        </row>
        <row r="6791">
          <cell r="A6791">
            <v>95397</v>
          </cell>
          <cell r="B6791" t="str">
            <v>CURSO DE CAPACITAÇÃO PARA AUXILIAR DE DESENHISTA (ENCARGOS COMPLEMENTARES) - HORISTA</v>
          </cell>
          <cell r="C6791" t="str">
            <v>H</v>
          </cell>
          <cell r="D6791">
            <v>0.05</v>
          </cell>
        </row>
        <row r="6792">
          <cell r="A6792">
            <v>95398</v>
          </cell>
          <cell r="B6792" t="str">
            <v>CURSO DE CAPACITAÇÃO PARA AUXILIAR DE ESCRITÓRIO (ENCARGOS COMPLEMENTARES) - HORISTA</v>
          </cell>
          <cell r="C6792" t="str">
            <v>H</v>
          </cell>
          <cell r="D6792">
            <v>0.04</v>
          </cell>
        </row>
        <row r="6793">
          <cell r="A6793">
            <v>95399</v>
          </cell>
          <cell r="B6793" t="str">
            <v>CURSO DE CAPACITAÇÃO PARA DESENHISTA COPISTA (ENCARGOS COMPLEMENTARES) - HORISTA</v>
          </cell>
          <cell r="C6793" t="str">
            <v>H</v>
          </cell>
          <cell r="D6793">
            <v>0.05</v>
          </cell>
        </row>
        <row r="6794">
          <cell r="A6794">
            <v>95400</v>
          </cell>
          <cell r="B6794" t="str">
            <v>CURSO DE CAPACITAÇÃO PARA DESENHISTA PROJETISTA (ENCARGOS COMPLEMENTARES) - HORISTA</v>
          </cell>
          <cell r="C6794" t="str">
            <v>H</v>
          </cell>
          <cell r="D6794">
            <v>0.09</v>
          </cell>
        </row>
        <row r="6795">
          <cell r="A6795">
            <v>95401</v>
          </cell>
          <cell r="B6795" t="str">
            <v>CURSO DE CAPACITAÇÃO PARA ENCARREGADO GERAL (ENCARGOS COMPLEMENTARES) - HORISTA</v>
          </cell>
          <cell r="C6795" t="str">
            <v>H</v>
          </cell>
          <cell r="D6795">
            <v>0.3</v>
          </cell>
        </row>
        <row r="6796">
          <cell r="A6796">
            <v>95402</v>
          </cell>
          <cell r="B6796" t="str">
            <v>CURSO DE CAPACITAÇÃO PARA ENGENHEIRO CIVIL DE OBRA JÚNIOR (ENCARGOS COMPLEMENTARES) - HORISTA</v>
          </cell>
          <cell r="C6796" t="str">
            <v>H</v>
          </cell>
          <cell r="D6796">
            <v>0.81</v>
          </cell>
        </row>
        <row r="6797">
          <cell r="A6797">
            <v>95403</v>
          </cell>
          <cell r="B6797" t="str">
            <v>CURSO DE CAPACITAÇÃO PARA ENGENHEIRO CIVIL DE OBRA PLENO (ENCARGOS COMPLEMENTARES) - HORISTA</v>
          </cell>
          <cell r="C6797" t="str">
            <v>H</v>
          </cell>
          <cell r="D6797">
            <v>1.02</v>
          </cell>
        </row>
        <row r="6798">
          <cell r="A6798">
            <v>95404</v>
          </cell>
          <cell r="B6798" t="str">
            <v>CURSO DE CAPACITAÇÃO PARA ENGENHEIRO CIVIL DE OBRA SÊNIOR (ENCARGOS COMPLEMENTARES) - HORISTA</v>
          </cell>
          <cell r="C6798" t="str">
            <v>H</v>
          </cell>
          <cell r="D6798">
            <v>1.34</v>
          </cell>
        </row>
        <row r="6799">
          <cell r="A6799">
            <v>95405</v>
          </cell>
          <cell r="B6799" t="str">
            <v>CURSO DE CAPACITAÇÃO PARA MESTRE DE OBRAS (ENCARGOS COMPLEMENTARES) - HORISTA</v>
          </cell>
          <cell r="C6799" t="str">
            <v>H</v>
          </cell>
          <cell r="D6799">
            <v>0.51</v>
          </cell>
        </row>
        <row r="6800">
          <cell r="A6800">
            <v>95406</v>
          </cell>
          <cell r="B6800" t="str">
            <v>CURSO DE CAPACITAÇÃO PARA TOPÓGRAFO (ENCARGOS COMPLEMENTARES) - HORISTA</v>
          </cell>
          <cell r="C6800" t="str">
            <v>H</v>
          </cell>
          <cell r="D6800">
            <v>0.16</v>
          </cell>
        </row>
        <row r="6801">
          <cell r="A6801">
            <v>95407</v>
          </cell>
          <cell r="B6801" t="str">
            <v>CURSO DE CAPACITAÇÃO PARA ENGENHEIRO ELETRICISTA (ENCARGOS COMPLEMENTARES) - HORISTA</v>
          </cell>
          <cell r="C6801" t="str">
            <v>H</v>
          </cell>
          <cell r="D6801">
            <v>2.16</v>
          </cell>
        </row>
        <row r="6802">
          <cell r="A6802">
            <v>95408</v>
          </cell>
          <cell r="B6802" t="str">
            <v>CURSO DE CAPACITAÇÃO  PARA MOTORISTA DE CAMINHÃO (ENCARGOS COMPLEMENTARES) - MENSALISTA</v>
          </cell>
          <cell r="C6802" t="str">
            <v>MES</v>
          </cell>
          <cell r="D6802">
            <v>7.17</v>
          </cell>
        </row>
        <row r="6803">
          <cell r="A6803">
            <v>95409</v>
          </cell>
          <cell r="B6803" t="str">
            <v>CURSO DE CAPACITAÇÃO PARA DESENHISTA DETALHISTA (ENCARGOS COMPLEMENTARES) - MENSALISTA</v>
          </cell>
          <cell r="C6803" t="str">
            <v>MES</v>
          </cell>
          <cell r="D6803">
            <v>8.76</v>
          </cell>
        </row>
        <row r="6804">
          <cell r="A6804">
            <v>95410</v>
          </cell>
          <cell r="B6804" t="str">
            <v>CURSO DE CAPACITAÇÃO PARA DESENHISTA COPISTA (ENCARGOS COMPLEMENTARES) - MENSALISTA</v>
          </cell>
          <cell r="C6804" t="str">
            <v>MES</v>
          </cell>
          <cell r="D6804">
            <v>7.2</v>
          </cell>
        </row>
        <row r="6805">
          <cell r="A6805">
            <v>95411</v>
          </cell>
          <cell r="B6805" t="str">
            <v>CURSO DE CAPACITAÇÃO PARA DESENHISTA PROJETISTA (ENCARGOS COMPLEMENTARES) - MENSALISTA</v>
          </cell>
          <cell r="C6805" t="str">
            <v>MES</v>
          </cell>
          <cell r="D6805">
            <v>13.1</v>
          </cell>
        </row>
        <row r="6806">
          <cell r="A6806">
            <v>95412</v>
          </cell>
          <cell r="B6806" t="str">
            <v>CURSO DE CAPACITAÇÃO PARA AUXILIAR DE DESENHISTA (ENCARGOS COMPLEMENTARES) - MENSALISTA</v>
          </cell>
          <cell r="C6806" t="str">
            <v>MES</v>
          </cell>
          <cell r="D6806">
            <v>7.11</v>
          </cell>
        </row>
        <row r="6807">
          <cell r="A6807">
            <v>95413</v>
          </cell>
          <cell r="B6807" t="str">
            <v>CURSO DE CAPACITAÇÃO PARA ALMOXARIFE (ENCARGOS COMPLEMENTARES) - MENSALISTA</v>
          </cell>
          <cell r="C6807" t="str">
            <v>MES</v>
          </cell>
          <cell r="D6807">
            <v>6.3</v>
          </cell>
        </row>
        <row r="6808">
          <cell r="A6808">
            <v>95414</v>
          </cell>
          <cell r="B6808" t="str">
            <v>CURSO DE CAPACITAÇÃO PARA APONTADOR OU APROPRIADOR (ENCARGOS COMPLEMENTARES) - MENSALISTA</v>
          </cell>
          <cell r="C6808" t="str">
            <v>MES</v>
          </cell>
          <cell r="D6808">
            <v>24.96</v>
          </cell>
        </row>
        <row r="6809">
          <cell r="A6809">
            <v>95415</v>
          </cell>
          <cell r="B6809" t="str">
            <v>CURSO DE CAPACITAÇÃO PARA ENGENHEIRO CIVIL DE OBRA JÚNIOR (ENCARGOS COMPLEMENTARES) - MENSALISTA</v>
          </cell>
          <cell r="C6809" t="str">
            <v>MES</v>
          </cell>
          <cell r="D6809">
            <v>109.43</v>
          </cell>
        </row>
        <row r="6810">
          <cell r="A6810">
            <v>95416</v>
          </cell>
          <cell r="B6810" t="str">
            <v>CURSO DE CAPACITAÇÃO PARA AUXILIAR DE ESCRITÓRIO (ENCARGOS COMPLEMENTARES) - MENSALISTA</v>
          </cell>
          <cell r="C6810" t="str">
            <v>MES</v>
          </cell>
          <cell r="D6810">
            <v>6.62</v>
          </cell>
        </row>
        <row r="6811">
          <cell r="A6811">
            <v>95417</v>
          </cell>
          <cell r="B6811" t="str">
            <v>CURSO DE CAPACITAÇÃO PARA ENGENHEIRO CIVIL DE OBRA PLENO (ENCARGOS COMPLEMENTARES) - MENSALISTA</v>
          </cell>
          <cell r="C6811" t="str">
            <v>MES</v>
          </cell>
          <cell r="D6811">
            <v>137.82</v>
          </cell>
        </row>
        <row r="6812">
          <cell r="A6812">
            <v>95418</v>
          </cell>
          <cell r="B6812" t="str">
            <v>CURSO DE CAPACITAÇÃO PARA ENGENHEIRO CIVIL DE OBRA SÊNIOR (ENCARGOS COMPLEMENTARES) - MENSALISTA</v>
          </cell>
          <cell r="C6812" t="str">
            <v>MES</v>
          </cell>
          <cell r="D6812">
            <v>181.05</v>
          </cell>
        </row>
        <row r="6813">
          <cell r="A6813">
            <v>95419</v>
          </cell>
          <cell r="B6813" t="str">
            <v>CURSO DE CAPACITAÇÃO PARA ARQUITETO JÚNIOR (ENCARGOS COMPLEMENTARES) - MENSALISTA</v>
          </cell>
          <cell r="C6813" t="str">
            <v>MES</v>
          </cell>
          <cell r="D6813">
            <v>57.96</v>
          </cell>
        </row>
        <row r="6814">
          <cell r="A6814">
            <v>95420</v>
          </cell>
          <cell r="B6814" t="str">
            <v>CURSO DE CAPACITAÇÃO PARA ARQUITETO PLENO (ENCARGOS COMPLEMENTARES) - MENSALISTA</v>
          </cell>
          <cell r="C6814" t="str">
            <v>MES</v>
          </cell>
          <cell r="D6814">
            <v>66.510000000000005</v>
          </cell>
        </row>
        <row r="6815">
          <cell r="A6815">
            <v>95421</v>
          </cell>
          <cell r="B6815" t="str">
            <v>CURSO DE CAPACITAÇÃO PARA ARQUITETO SÊNIOR (ENCARGOS COMPLEMENTARES) - MENSALISTA</v>
          </cell>
          <cell r="C6815" t="str">
            <v>MES</v>
          </cell>
          <cell r="D6815">
            <v>78.8</v>
          </cell>
        </row>
        <row r="6816">
          <cell r="A6816">
            <v>95422</v>
          </cell>
          <cell r="B6816" t="str">
            <v>CURSO DE CAPACITAÇÃO PARA ENCARREGADO GERAL DE OBRAS (ENCARGOS COMPLEMENTARES) - MENSALISTA</v>
          </cell>
          <cell r="C6816" t="str">
            <v>MES</v>
          </cell>
          <cell r="D6816">
            <v>41.41</v>
          </cell>
        </row>
        <row r="6817">
          <cell r="A6817">
            <v>95423</v>
          </cell>
          <cell r="B6817" t="str">
            <v>CURSO DE CAPACITAÇÃO PARA MESTRE DE OBRAS (ENCARGOS COMPLEMENTARES) - MENSALISTA</v>
          </cell>
          <cell r="C6817" t="str">
            <v>MES</v>
          </cell>
          <cell r="D6817">
            <v>69.02</v>
          </cell>
        </row>
        <row r="6818">
          <cell r="A6818">
            <v>95424</v>
          </cell>
          <cell r="B6818" t="str">
            <v>CURSO DE CAPACITAÇÃO PARA TOPÓGRAFO (ENCARGOS COMPLEMENTARES) - MENSALISTA</v>
          </cell>
          <cell r="C6818" t="str">
            <v>MES</v>
          </cell>
          <cell r="D6818">
            <v>22.22</v>
          </cell>
        </row>
        <row r="6819">
          <cell r="A6819">
            <v>95445</v>
          </cell>
          <cell r="B6819" t="str">
            <v>CORTE E DOBRA DE AÇO CA-60, DIÂMETRO DE 5,0 MM, UTILIZADO EM ESTRIBO CONTÍNUO HELICOIDAL. AF_10/2016</v>
          </cell>
          <cell r="C6819" t="str">
            <v>KG</v>
          </cell>
          <cell r="D6819">
            <v>3.73</v>
          </cell>
        </row>
        <row r="6820">
          <cell r="A6820">
            <v>95446</v>
          </cell>
          <cell r="B6820" t="str">
            <v>CORTE E DOBRA DE AÇO CA-50, DIÂMETRO DE 6,3 MM, UTILIZADO EM ESTRIBO CONTÍNUO HELICOIDAL. AF_10/2016</v>
          </cell>
          <cell r="C6820" t="str">
            <v>KG</v>
          </cell>
          <cell r="D6820">
            <v>3.7800000000000002</v>
          </cell>
        </row>
        <row r="6821">
          <cell r="A6821">
            <v>95469</v>
          </cell>
          <cell r="B6821" t="str">
            <v>VASO SANITARIO SIFONADO CONVENCIONAL COM  LOUÇA BRANCA - FORNECIMENTO E INSTALAÇÃO. AF_10/2016</v>
          </cell>
          <cell r="C6821" t="str">
            <v>UN</v>
          </cell>
          <cell r="D6821">
            <v>153.26</v>
          </cell>
        </row>
        <row r="6822">
          <cell r="A6822">
            <v>95471</v>
          </cell>
          <cell r="B6822" t="str">
            <v>VASO SANITARIO SIFONADO CONVENCIONAL PARA PCD SEM FURO FRONTAL COM  LOUÇA BRANCA SEM ASSENTO -  FORNECIMENTO E INSTALAÇÃO. AF_10/2016</v>
          </cell>
          <cell r="C6822" t="str">
            <v>UN</v>
          </cell>
          <cell r="D6822">
            <v>570.74000000000012</v>
          </cell>
        </row>
        <row r="6823">
          <cell r="A6823">
            <v>95541</v>
          </cell>
          <cell r="B6823" t="str">
            <v>FIXAÇÃO UTILIZANDO PARAFUSO E BUCHA DE NYLON, SOMENTE MÃO DE OBRA. AF_10/2016</v>
          </cell>
          <cell r="C6823" t="str">
            <v>UN</v>
          </cell>
          <cell r="D6823">
            <v>2.9499999999999997</v>
          </cell>
        </row>
        <row r="6824">
          <cell r="A6824">
            <v>95563</v>
          </cell>
          <cell r="B6824" t="str">
            <v>ARGAMASSA TRAÇO 1:1,65 (CIMENTO E AREIA MÉDIA), FCK 20 MPA, PREPARO MECÂNICO COM MISTURADOR DUPLO HORIZONTAL DE ALTA TURBULÊNCIA. AF_11/2016</v>
          </cell>
          <cell r="C6824" t="str">
            <v>M3</v>
          </cell>
          <cell r="D6824">
            <v>522.63000000000011</v>
          </cell>
        </row>
        <row r="6825">
          <cell r="A6825">
            <v>95580</v>
          </cell>
          <cell r="B6825" t="str">
            <v>MONTAGEM DE ARMADURA LONGITUDINAL DE ESTACAS DE SEÇÃO CIRCULAR, DIÂMETRO = 20,0 MM. AF_11/2016</v>
          </cell>
          <cell r="C6825" t="str">
            <v>KG</v>
          </cell>
          <cell r="D6825">
            <v>4.18</v>
          </cell>
        </row>
        <row r="6826">
          <cell r="A6826">
            <v>95583</v>
          </cell>
          <cell r="B6826" t="str">
            <v>MONTAGEM DE ARMADURA TRANSVERSAL DE ESTACAS DE SEÇÃO CIRCULAR, DIÂMETRO = 5,0 MM. AF_11/2016</v>
          </cell>
          <cell r="C6826" t="str">
            <v>KG</v>
          </cell>
          <cell r="D6826">
            <v>8.86</v>
          </cell>
        </row>
        <row r="6827">
          <cell r="A6827">
            <v>95584</v>
          </cell>
          <cell r="B6827" t="str">
            <v>MONTAGEM DE ARMADURA TRANSVERSAL DE ESTACAS DE SEÇÃO CIRCULAR, DIÂMETRO = 6,3 MM. AF_11/2016</v>
          </cell>
          <cell r="C6827" t="str">
            <v>KG</v>
          </cell>
          <cell r="D6827">
            <v>7.04</v>
          </cell>
        </row>
        <row r="6828">
          <cell r="A6828">
            <v>95617</v>
          </cell>
          <cell r="B6828" t="str">
            <v>PERFURATRIZ PNEUMATICA MANUAL DE PESO MEDIO, MARTELETE, 18KG, COMPRIMENTO MÁXIMO DE CURSO DE 6 M, DIAMETRO DO PISTAO DE 5,5 CM - DEPRECIAÇÃO. AF_11/2016</v>
          </cell>
          <cell r="C6828" t="str">
            <v>H</v>
          </cell>
          <cell r="D6828">
            <v>0.62</v>
          </cell>
        </row>
        <row r="6829">
          <cell r="A6829">
            <v>95618</v>
          </cell>
          <cell r="B6829" t="str">
            <v>PERFURATRIZ PNEUMATICA MANUAL DE PESO MEDIO, MARTELETE, 18KG, COMPRIMENTO MÁXIMO DE CURSO DE 6 M, DIAMETRO DO PISTAO DE 5,5 CM - JUROS. AF_11/2016</v>
          </cell>
          <cell r="C6829" t="str">
            <v>H</v>
          </cell>
          <cell r="D6829">
            <v>0.13</v>
          </cell>
        </row>
        <row r="6830">
          <cell r="A6830">
            <v>95619</v>
          </cell>
          <cell r="B6830" t="str">
            <v>PERFURATRIZ PNEUMATICA MANUAL DE PESO MEDIO, MARTELETE, 18KG, COMPRIMENTO MÁXIMO DE CURSO DE 6 M, DIAMETRO DO PISTAO DE 5,5 CM - MANUTENÇÃO. AF_11/2016</v>
          </cell>
          <cell r="C6830" t="str">
            <v>H</v>
          </cell>
          <cell r="D6830">
            <v>0.77</v>
          </cell>
        </row>
        <row r="6831">
          <cell r="A6831">
            <v>95620</v>
          </cell>
          <cell r="B6831" t="str">
            <v>PERFURATRIZ PNEUMATICA MANUAL DE PESO MEDIO, MARTELETE, 18KG, COMPRIMENTO MÁXIMO DE CURSO DE 6 M, DIAMETRO DO PISTAO DE 5,5 CM - CHP DIURNO. AF_11/2016</v>
          </cell>
          <cell r="C6831" t="str">
            <v>CHP</v>
          </cell>
          <cell r="D6831">
            <v>14.61</v>
          </cell>
        </row>
        <row r="6832">
          <cell r="A6832">
            <v>95621</v>
          </cell>
          <cell r="B6832" t="str">
            <v>PERFURATRIZ PNEUMATICA MANUAL DE PESO MEDIO, MARTELETE, 18KG, COMPRIMENTO MÁXIMO DE CURSO DE 6 M, DIAMETRO DO PISTAO DE 5,5 CM - CHI DIURNO. AF_11/2016</v>
          </cell>
          <cell r="C6832" t="str">
            <v>CHI</v>
          </cell>
          <cell r="D6832">
            <v>13.84</v>
          </cell>
        </row>
        <row r="6833">
          <cell r="A6833">
            <v>95627</v>
          </cell>
          <cell r="B6833" t="str">
            <v>ROLO COMPACTADOR VIBRATORIO TANDEM, ACO LISO, POTENCIA 125 HP, PESO SEM/COM LASTRO 10,20/11,65 T, LARGURA DE TRABALHO 1,73 M - DEPRECIAÇÃO. AF_11/2016</v>
          </cell>
          <cell r="C6833" t="str">
            <v>H</v>
          </cell>
          <cell r="D6833">
            <v>20.66</v>
          </cell>
        </row>
        <row r="6834">
          <cell r="A6834">
            <v>95628</v>
          </cell>
          <cell r="B6834" t="str">
            <v>ROLO COMPACTADOR VIBRATORIO TANDEM, ACO LISO, POTENCIA 125 HP, PESO SEM/COM LASTRO 10,20/11,65 T, LARGURA DE TRABALHO 1,73 M - JUROS. AF_11/2016</v>
          </cell>
          <cell r="C6834" t="str">
            <v>H</v>
          </cell>
          <cell r="D6834">
            <v>5.42</v>
          </cell>
        </row>
        <row r="6835">
          <cell r="A6835">
            <v>95629</v>
          </cell>
          <cell r="B6835" t="str">
            <v>ROLO COMPACTADOR VIBRATORIO TANDEM, ACO LISO, POTENCIA 125 HP, PESO SEM/COM LASTRO 10,20/11,65 T, LARGURA DE TRABALHO 1,73 M - MANUTENÇÃO. AF_11/2016</v>
          </cell>
          <cell r="C6835" t="str">
            <v>H</v>
          </cell>
          <cell r="D6835">
            <v>25.85</v>
          </cell>
        </row>
        <row r="6836">
          <cell r="A6836">
            <v>95630</v>
          </cell>
          <cell r="B6836" t="str">
            <v>ROLO COMPACTADOR VIBRATORIO TANDEM, ACO LISO, POTENCIA 125 HP, PESO SEM/COM LASTRO 10,20/11,65 T, LARGURA DE TRABALHO 1,73 M - MATERIAIS NA OPERAÇÃO. AF_11/2016</v>
          </cell>
          <cell r="C6836" t="str">
            <v>H</v>
          </cell>
          <cell r="D6836">
            <v>53.89</v>
          </cell>
        </row>
        <row r="6837">
          <cell r="A6837">
            <v>95631</v>
          </cell>
          <cell r="B6837" t="str">
            <v>ROLO COMPACTADOR VIBRATORIO TANDEM, ACO LISO, POTENCIA 125 HP, PESO SEM/COM LASTRO 10,20/11,65 T, LARGURA DE TRABALHO 1,73 M - CHP DIURNO. AF_11/2016</v>
          </cell>
          <cell r="C6837" t="str">
            <v>CHP</v>
          </cell>
          <cell r="D6837">
            <v>122.73</v>
          </cell>
        </row>
        <row r="6838">
          <cell r="A6838">
            <v>95632</v>
          </cell>
          <cell r="B6838" t="str">
            <v>ROLO COMPACTADOR VIBRATORIO TANDEM, ACO LISO, POTENCIA 125 HP, PESO SEM/COM LASTRO 10,20/11,65 T, LARGURA DE TRABALHO 1,73 M - CHI DIURNO. AF_11/2016</v>
          </cell>
          <cell r="C6838" t="str">
            <v>CHI</v>
          </cell>
          <cell r="D6838">
            <v>42.99</v>
          </cell>
        </row>
        <row r="6839">
          <cell r="A6839">
            <v>95698</v>
          </cell>
          <cell r="B6839" t="str">
            <v>PERFURATRIZ MANUAL, TORQUE MAXIMO 55 KGF.M, POTENCIA 5 CV, COM DIAMETRO MAXIMO 8 1/2" - DEPRECIAÇÃO. AF_11/2016</v>
          </cell>
          <cell r="C6839" t="str">
            <v>H</v>
          </cell>
          <cell r="D6839">
            <v>2.5099999999999998</v>
          </cell>
        </row>
        <row r="6840">
          <cell r="A6840">
            <v>95699</v>
          </cell>
          <cell r="B6840" t="str">
            <v>PERFURATRIZ MANUAL, TORQUE MAXIMO 55 KGF.M, POTENCIA 5 CV, COM DIAMETRO MAXIMO 8 1/2" - JUROS. AF_11/2016</v>
          </cell>
          <cell r="C6840" t="str">
            <v>H</v>
          </cell>
          <cell r="D6840">
            <v>0.56000000000000005</v>
          </cell>
        </row>
        <row r="6841">
          <cell r="A6841">
            <v>95700</v>
          </cell>
          <cell r="B6841" t="str">
            <v>PERFURATRIZ MANUAL, TORQUE MAXIMO 55 KGF.M, POTENCIA 5 CV, COM DIAMETRO MAXIMO 8 1/2" - MANUTENÇÃO. AF_11/2016</v>
          </cell>
          <cell r="C6841" t="str">
            <v>H</v>
          </cell>
          <cell r="D6841">
            <v>3.14</v>
          </cell>
        </row>
        <row r="6842">
          <cell r="A6842">
            <v>95701</v>
          </cell>
          <cell r="B6842" t="str">
            <v>PERFURATRIZ MANUAL, TORQUE MAXIMO 55 KGF.M, POTENCIA 5 CV, COM DIAMETRO MAXIMO 8 1/2" - MATERIAIS NA OPERAÇÃO. AF_11/2016</v>
          </cell>
          <cell r="C6842" t="str">
            <v>H</v>
          </cell>
          <cell r="D6842">
            <v>2.0299999999999998</v>
          </cell>
        </row>
        <row r="6843">
          <cell r="A6843">
            <v>95704</v>
          </cell>
          <cell r="B6843" t="str">
            <v>PERFURATRIZ SOBRE ESTEIRA, TORQUE MÁXIMO 600 KGF, POTÊNCIA ENTRE 50 E 60 HP, DIÂMETRO MÁXIMO 10 - DEPRECIAÇÃO. AF_11/2016</v>
          </cell>
          <cell r="C6843" t="str">
            <v>H</v>
          </cell>
          <cell r="D6843">
            <v>27.45</v>
          </cell>
        </row>
        <row r="6844">
          <cell r="A6844">
            <v>95705</v>
          </cell>
          <cell r="B6844" t="str">
            <v>PERFURATRIZ SOBRE ESTEIRA, TORQUE MÁXIMO 600 KGF, POTÊNCIA ENTRE 50 E 60 HP, DIÂMETRO MÁXIMO 10 - JUROS. AF_11/2016</v>
          </cell>
          <cell r="C6844" t="str">
            <v>H</v>
          </cell>
          <cell r="D6844">
            <v>7.21</v>
          </cell>
        </row>
        <row r="6845">
          <cell r="A6845">
            <v>95706</v>
          </cell>
          <cell r="B6845" t="str">
            <v>PERFURATRIZ SOBRE ESTEIRA, TORQUE MÁXIMO 600 KGF, POTÊNCIA ENTRE 50 E 60 HP, DIÂMETRO MÁXIMO 10 - MANUTENÇÃO. AF_11/2016</v>
          </cell>
          <cell r="C6845" t="str">
            <v>H</v>
          </cell>
          <cell r="D6845">
            <v>34.35</v>
          </cell>
        </row>
        <row r="6846">
          <cell r="A6846">
            <v>95707</v>
          </cell>
          <cell r="B6846" t="str">
            <v>PERFURATRIZ SOBRE ESTEIRA, TORQUE MÁXIMO 600 KGF, POTÊNCIA ENTRE 50 E 60 HP, DIÂMETRO MÁXIMO 10 - MATERIAIS NA OPERAÇÃO. AF_11/2016</v>
          </cell>
          <cell r="C6846" t="str">
            <v>H</v>
          </cell>
          <cell r="D6846">
            <v>22.67</v>
          </cell>
        </row>
        <row r="6847">
          <cell r="A6847">
            <v>95710</v>
          </cell>
          <cell r="B6847" t="str">
            <v>ESCAVADEIRA HIDRAULICA SOBRE ESTEIRA, COM GARRA GIRATORIA DE MANDIBULAS, PESO OPERACIONAL ENTRE 22,00 E 25,50 TON, POTENCIA LIQUIDA ENTRE 150 E 160 HP - DEPRECIAÇÃO. AF_11/2016</v>
          </cell>
          <cell r="C6847" t="str">
            <v>H</v>
          </cell>
          <cell r="D6847">
            <v>32.99</v>
          </cell>
        </row>
        <row r="6848">
          <cell r="A6848">
            <v>95711</v>
          </cell>
          <cell r="B6848" t="str">
            <v>ESCAVADEIRA HIDRAULICA SOBRE ESTEIRA, COM GARRA GIRATORIA DE MANDIBULAS, PESO OPERACIONAL ENTRE 22,00 E 25,50 TON, POTENCIA LIQUIDA ENTRE 150 E 160 HP - JUROS. AF_11/2016</v>
          </cell>
          <cell r="C6848" t="str">
            <v>H</v>
          </cell>
          <cell r="D6848">
            <v>8.48</v>
          </cell>
        </row>
        <row r="6849">
          <cell r="A6849">
            <v>95712</v>
          </cell>
          <cell r="B6849" t="str">
            <v>ESCAVADEIRA HIDRAULICA SOBRE ESTEIRA, COM GARRA GIRATORIA DE MANDIBULAS, PESO OPERACIONAL ENTRE 22,00 E 25,50 TON, POTENCIA LIQUIDA ENTRE 150 E 160 HP - MANUTENÇÃO. AF_11/2016</v>
          </cell>
          <cell r="C6849" t="str">
            <v>H</v>
          </cell>
          <cell r="D6849">
            <v>41.24</v>
          </cell>
        </row>
        <row r="6850">
          <cell r="A6850">
            <v>95713</v>
          </cell>
          <cell r="B6850" t="str">
            <v>ESCAVADEIRA HIDRAULICA SOBRE ESTEIRA, COM GARRA GIRATORIA DE MANDIBULAS, PESO OPERACIONAL ENTRE 22,00 E 25,50 TON, POTENCIA LIQUIDA ENTRE 150 E 160 HP - MATERIAIS NA OPERAÇÃO. AF_11/2016</v>
          </cell>
          <cell r="C6850" t="str">
            <v>H</v>
          </cell>
          <cell r="D6850">
            <v>66.8</v>
          </cell>
        </row>
        <row r="6851">
          <cell r="A6851">
            <v>95714</v>
          </cell>
          <cell r="B6851" t="str">
            <v>ESCAVADEIRA HIDRAULICA SOBRE ESTEIRA, COM GARRA GIRATORIA DE MANDIBULAS, PESO OPERACIONAL ENTRE 22,00 E 25,50 TON, POTENCIA LIQUIDA ENTRE 150 E 160 HP - CHP DIURNO. AF_11/2016</v>
          </cell>
          <cell r="C6851" t="str">
            <v>CHP</v>
          </cell>
          <cell r="D6851">
            <v>169.44</v>
          </cell>
        </row>
        <row r="6852">
          <cell r="A6852">
            <v>95716</v>
          </cell>
          <cell r="B6852" t="str">
            <v>ESCAVADEIRA HIDRAULICA SOBRE ESTEIRA, EQUIPADA COM CLAMSHELL, COM CAPACIDADE DA CAÇAMBA ENTRE 1,20 E 1,50 M3, PESO OPERACIONAL ENTRE 20,00 E 22,00 TON, POTENCIA LIQUIDA ENTRE 150 E 160 HP - DEPRECIAÇÃO. AF_11/2016</v>
          </cell>
          <cell r="C6852" t="str">
            <v>H</v>
          </cell>
          <cell r="D6852">
            <v>31.76</v>
          </cell>
        </row>
        <row r="6853">
          <cell r="A6853">
            <v>95717</v>
          </cell>
          <cell r="B6853" t="str">
            <v>ESCAVADEIRA HIDRAULICA SOBRE ESTEIRA, EQUIPADA COM CLAMSHELL, COM CAPACIDADE DA CAÇAMBA ENTRE 1,20 E 1,50 M3, PESO OPERACIONAL ENTRE 20,00 E 22,00 TON, POTENCIA LIQUIDA ENTRE 150 E 160 HP - JUROS. AF_11/2016</v>
          </cell>
          <cell r="C6853" t="str">
            <v>H</v>
          </cell>
          <cell r="D6853">
            <v>8.16</v>
          </cell>
        </row>
        <row r="6854">
          <cell r="A6854">
            <v>95718</v>
          </cell>
          <cell r="B6854" t="str">
            <v>ESCAVADEIRA HIDRAULICA SOBRE ESTEIRA, EQUIPADA COM CLAMSHELL, COM CAPACIDADE DA CAÇAMBA ENTRE 1,20 E 1,50 M3, PESO OPERACIONAL ENTRE 20,00 E 22,00 TON, POTENCIA LIQUIDA ENTRE 150 E 160 HP - MANUTENÇÃO. AF_11/2016</v>
          </cell>
          <cell r="C6854" t="str">
            <v>H</v>
          </cell>
          <cell r="D6854">
            <v>39.700000000000003</v>
          </cell>
        </row>
        <row r="6855">
          <cell r="A6855">
            <v>95719</v>
          </cell>
          <cell r="B6855" t="str">
            <v>ESCAVADEIRA HIDRAULICA SOBRE ESTEIRA, EQUIPADA COM CLAMSHELL, COM CAPACIDADE DA CAÇAMBA ENTRE 1,20 E 1,50 M3, PESO OPERACIONAL ENTRE 20,00 E 22,00 TON, POTENCIA LIQUIDA ENTRE 150 E 160 HP - MATERIAIS NA OPERAÇÃO. AF_11/2016</v>
          </cell>
          <cell r="C6855" t="str">
            <v>H</v>
          </cell>
          <cell r="D6855">
            <v>66.8</v>
          </cell>
        </row>
        <row r="6856">
          <cell r="A6856">
            <v>95805</v>
          </cell>
          <cell r="B6856" t="str">
            <v>CONDULETE DE PVC, TIPO B, PARA ELETRODUTO DE PVC SOLDÁVEL DN 25 MM (3/4''), APARENTE - FORNECIMENTO E INSTALAÇÃO. AF_11/2016</v>
          </cell>
          <cell r="C6856" t="str">
            <v>UN</v>
          </cell>
          <cell r="D6856">
            <v>15.55</v>
          </cell>
        </row>
        <row r="6857">
          <cell r="A6857">
            <v>95811</v>
          </cell>
          <cell r="B6857" t="str">
            <v>CONDULETE DE PVC, TIPO LB, PARA ELETRODUTO DE PVC SOLDÁVEL DN 25 MM (3/4''), APARENTE - FORNECIMENTO E INSTALAÇÃO. AF_11/2016</v>
          </cell>
          <cell r="C6857" t="str">
            <v>UN</v>
          </cell>
          <cell r="D6857">
            <v>10.14</v>
          </cell>
        </row>
        <row r="6858">
          <cell r="A6858">
            <v>95869</v>
          </cell>
          <cell r="B6858" t="str">
            <v>GRUPO GERADOR COM CARENAGEM, MOTOR DIESEL POTÊNCIA STANDART ENTRE 250 E 260 KVA - JUROS. AF_12/2016</v>
          </cell>
          <cell r="C6858" t="str">
            <v>H</v>
          </cell>
          <cell r="D6858">
            <v>1.25</v>
          </cell>
        </row>
        <row r="6859">
          <cell r="A6859">
            <v>95870</v>
          </cell>
          <cell r="B6859" t="str">
            <v>GRUPO GERADOR COM CARENAGEM, MOTOR DIESEL POTÊNCIA STANDART ENTRE 250 E 260 KVA - MANUTENÇÃO. AF_12/2016</v>
          </cell>
          <cell r="C6859" t="str">
            <v>H</v>
          </cell>
          <cell r="D6859">
            <v>3.27</v>
          </cell>
        </row>
        <row r="6860">
          <cell r="A6860">
            <v>95871</v>
          </cell>
          <cell r="B6860" t="str">
            <v>GRUPO GERADOR COM CARENAGEM, MOTOR DIESEL POTÊNCIA STANDART ENTRE 250 E 260 KVA - MATERIAIS NA OPERAÇÃO. AF_12/2016</v>
          </cell>
          <cell r="C6860" t="str">
            <v>H</v>
          </cell>
          <cell r="D6860">
            <v>138.80000000000001</v>
          </cell>
        </row>
        <row r="6861">
          <cell r="A6861">
            <v>95872</v>
          </cell>
          <cell r="B6861" t="str">
            <v>GRUPO GERADOR COM CARENAGEM, MOTOR DIESEL POTÊNCIA STANDART ENTRE 250 E 260 KVA - CHP DIURNO. AF_12/2016</v>
          </cell>
          <cell r="C6861" t="str">
            <v>CHP</v>
          </cell>
          <cell r="D6861">
            <v>146.98000000000002</v>
          </cell>
        </row>
        <row r="6862">
          <cell r="A6862">
            <v>95874</v>
          </cell>
          <cell r="B6862" t="str">
            <v>GRUPO GERADOR COM CARENAGEM, MOTOR DIESEL POTÊNCIA STANDART ENTRE 250 E 260 KVA - DEPRECIAÇÃO. AF_12/2016</v>
          </cell>
          <cell r="C6862" t="str">
            <v>H</v>
          </cell>
          <cell r="D6862">
            <v>3.66</v>
          </cell>
        </row>
        <row r="6863">
          <cell r="A6863">
            <v>95934</v>
          </cell>
          <cell r="B6863" t="str">
            <v>FABRICAÇÃO DE FÔRMA PARA ESCADAS, COM 2 LANCES, EM CHAPA DE MADEIRA COMPENSADA PLASTIFICADA, E=18 MM. AF_01/2017</v>
          </cell>
          <cell r="C6863" t="str">
            <v>M2</v>
          </cell>
          <cell r="D6863">
            <v>124.47</v>
          </cell>
        </row>
        <row r="6864">
          <cell r="A6864">
            <v>95935</v>
          </cell>
          <cell r="B6864" t="str">
            <v>FABRICAÇÃO DE FÔRMA PARA ESCADAS, COM 2 LANCES, EM CHAPA DE MADEIRA COMPENSADA RESINADA, E= 17 MM. AF_01/2017</v>
          </cell>
          <cell r="C6864" t="str">
            <v>M2</v>
          </cell>
          <cell r="D6864">
            <v>108.69999999999999</v>
          </cell>
        </row>
        <row r="6865">
          <cell r="A6865">
            <v>95936</v>
          </cell>
          <cell r="B6865" t="str">
            <v>FABRICAÇÃO DE FÔRMA PARA ESCADAS, COM 2 LANCES, EM MADEIRA SERRADA, E=25 MM. AF_01/2017</v>
          </cell>
          <cell r="C6865" t="str">
            <v>M2</v>
          </cell>
          <cell r="D6865">
            <v>67.84</v>
          </cell>
        </row>
        <row r="6866">
          <cell r="A6866">
            <v>95939</v>
          </cell>
          <cell r="B6866" t="str">
            <v>MONTAGEM E DESMONTAGEM DE FÔRMA PARA ESCADAS, COM 2 LANCES, EM CHAPA DE MADEIRA COMPENSADA RESINADA, 4 UTILIZAÇÕES. AF_01/2017</v>
          </cell>
          <cell r="C6866" t="str">
            <v>M2</v>
          </cell>
          <cell r="D6866">
            <v>146.92000000000002</v>
          </cell>
        </row>
        <row r="6867">
          <cell r="A6867">
            <v>95941</v>
          </cell>
          <cell r="B6867" t="str">
            <v>MONTAGEM E DESMONTAGEM DE FÔRMA PARA ESCADAS, COM 2 LANCES, EM CHAPA DE MADEIRA COMPENSADA PLASTIFICADA, 8 UTILIZAÇÕES. AF_01/2017</v>
          </cell>
          <cell r="C6867" t="str">
            <v>M2</v>
          </cell>
          <cell r="D6867">
            <v>97.97</v>
          </cell>
        </row>
        <row r="6868">
          <cell r="A6868">
            <v>95942</v>
          </cell>
          <cell r="B6868" t="str">
            <v>MONTAGEM E DESMONTAGEM DE FÔRMA PARA ESCADAS, COM 2 LANCES, EM CHAPA DE MADEIRA COMPENSADA PLASTIFICADA, 10 UTILIZAÇÕES. AF_01/2017</v>
          </cell>
          <cell r="C6868" t="str">
            <v>M2</v>
          </cell>
          <cell r="D6868">
            <v>88.32</v>
          </cell>
        </row>
        <row r="6869">
          <cell r="A6869">
            <v>95943</v>
          </cell>
          <cell r="B6869" t="str">
            <v>ARMAÇÃO DE ESCADA, COM 2 LANCES, DE UMA ESTRUTURA CONVENCIONAL DE CONCRETO ARMADO UTILIZANDO AÇO CA-60 DE 5,0 MM - MONTAGEM. AF_01/2017</v>
          </cell>
          <cell r="C6869" t="str">
            <v>KG</v>
          </cell>
          <cell r="D6869">
            <v>11.600000000000001</v>
          </cell>
        </row>
        <row r="6870">
          <cell r="A6870">
            <v>95944</v>
          </cell>
          <cell r="B6870" t="str">
            <v>ARMAÇÃO DE ESCADA, COM 2 LANCES, DE UMA ESTRUTURA CONVENCIONAL DE CONCRETO ARMADO UTILIZANDO AÇO CA-50 DE 6,3 MM - MONTAGEM. AF_01/2017</v>
          </cell>
          <cell r="C6870" t="str">
            <v>KG</v>
          </cell>
          <cell r="D6870">
            <v>10.01</v>
          </cell>
        </row>
        <row r="6871">
          <cell r="A6871">
            <v>95945</v>
          </cell>
          <cell r="B6871" t="str">
            <v>ARMAÇÃO DE ESCADA, COM 2 LANCES, DE UMA ESTRUTURA CONVENCIONAL DE CONCRETO ARMADO UTILIZANDO AÇO CA-50 DE 8,0 MM - MONTAGEM. AF_01/2017</v>
          </cell>
          <cell r="C6871" t="str">
            <v>KG</v>
          </cell>
          <cell r="D6871">
            <v>8.1</v>
          </cell>
        </row>
        <row r="6872">
          <cell r="A6872">
            <v>95967</v>
          </cell>
          <cell r="B6872" t="str">
            <v>SERVIÇOS TÉCNICOS ESPECIALIZADOS PARA ACOMPANHAMENTO DE EXECUÇÃO DE FUNDAÇÕES PROFUNDAS E ESTRUTURAS DE CONTENÇÃO</v>
          </cell>
          <cell r="C6872" t="str">
            <v>H</v>
          </cell>
          <cell r="D6872">
            <v>109.33</v>
          </cell>
        </row>
        <row r="6873">
          <cell r="A6873">
            <v>96008</v>
          </cell>
          <cell r="B6873" t="str">
            <v>TRATOR DE PNEUS COM POTÊNCIA DE 122 CV, TRAÇÃO 4X4, COM VASSOURA MECÂNICA ACOPLADA - DEPRECIAÇÃO. AF_02/2017</v>
          </cell>
          <cell r="C6873" t="str">
            <v>H</v>
          </cell>
          <cell r="D6873">
            <v>10.25</v>
          </cell>
        </row>
        <row r="6874">
          <cell r="A6874">
            <v>96009</v>
          </cell>
          <cell r="B6874" t="str">
            <v>TRATOR DE PNEUS COM POTÊNCIA DE 122 CV, TRAÇÃO 4X4, COM VASSOURA MECÂNICA ACOPLADA - JUROS. AF_02/2017</v>
          </cell>
          <cell r="C6874" t="str">
            <v>H</v>
          </cell>
          <cell r="D6874">
            <v>2.69</v>
          </cell>
        </row>
        <row r="6875">
          <cell r="A6875">
            <v>96011</v>
          </cell>
          <cell r="B6875" t="str">
            <v>TRATOR DE PNEUS COM POTÊNCIA DE 122 CV, TRAÇÃO 4X4, COM VASSOURA MECÂNICA ACOPLADA - MANUTENÇÃO. AF_02/2017</v>
          </cell>
          <cell r="C6875" t="str">
            <v>H</v>
          </cell>
          <cell r="D6875">
            <v>11.219999999999999</v>
          </cell>
        </row>
        <row r="6876">
          <cell r="A6876">
            <v>96012</v>
          </cell>
          <cell r="B6876" t="str">
            <v>TRATOR DE PNEUS COM POTÊNCIA DE 122 CV, TRAÇÃO 4X4, COM VASSOURA MECÂNICA ACOPLADA - MATERIAIS NA OPERAÇÃO. AF_02/2017</v>
          </cell>
          <cell r="C6876" t="str">
            <v>H</v>
          </cell>
          <cell r="D6876">
            <v>51.87</v>
          </cell>
        </row>
        <row r="6877">
          <cell r="A6877">
            <v>96013</v>
          </cell>
          <cell r="B6877" t="str">
            <v>TRATOR DE PNEUS COM POTÊNCIA DE 122 CV, TRAÇÃO 4X4, COM VASSOURA MECÂNICA ACOPLADA - CHP DIURNO. AF_02/2017</v>
          </cell>
          <cell r="C6877" t="str">
            <v>CHP</v>
          </cell>
          <cell r="D6877">
            <v>94.52</v>
          </cell>
        </row>
        <row r="6878">
          <cell r="A6878">
            <v>96014</v>
          </cell>
          <cell r="B6878" t="str">
            <v>TRATOR DE PNEUS COM POTÊNCIA DE 122 CV, TRAÇÃO 4X4, COM VASSOURA MECÂNICA ACOPLADA - CHI DIURNO. AF_02/2017</v>
          </cell>
          <cell r="C6878" t="str">
            <v>CHI</v>
          </cell>
          <cell r="D6878">
            <v>31.43</v>
          </cell>
        </row>
        <row r="6879">
          <cell r="A6879">
            <v>96015</v>
          </cell>
          <cell r="B6879" t="str">
            <v>TRATOR DE PNEUS COM POTÊNCIA DE 122 CV, TRAÇÃO 4X4, COM GRADE DE DISCOS ACOPLADA - DEPRECIAÇÃO. AF_02/2017</v>
          </cell>
          <cell r="C6879" t="str">
            <v>H</v>
          </cell>
          <cell r="D6879">
            <v>10.15</v>
          </cell>
        </row>
        <row r="6880">
          <cell r="A6880">
            <v>96016</v>
          </cell>
          <cell r="B6880" t="str">
            <v>TRATOR DE PNEUS COM POTÊNCIA DE 122 CV, TRAÇÃO 4X4, COM GRADE DE DISCOS ACOPLADA - JUROS. AF_02/2017</v>
          </cell>
          <cell r="C6880" t="str">
            <v>H</v>
          </cell>
          <cell r="D6880">
            <v>2.66</v>
          </cell>
        </row>
        <row r="6881">
          <cell r="A6881">
            <v>96018</v>
          </cell>
          <cell r="B6881" t="str">
            <v>TRATOR DE PNEUS COM POTÊNCIA DE 122 CV, TRAÇÃO 4X4, COM GRADE DE DISCOS ACOPLADA - MANUTENÇÃO. AF_02/2017</v>
          </cell>
          <cell r="C6881" t="str">
            <v>H</v>
          </cell>
          <cell r="D6881">
            <v>11.11</v>
          </cell>
        </row>
        <row r="6882">
          <cell r="A6882">
            <v>96019</v>
          </cell>
          <cell r="B6882" t="str">
            <v>TRATOR DE PNEUS COM POTÊNCIA DE 122 CV, TRAÇÃO 4X4, COM GRADE DE DISCOS ACOPLADA - MATERIAIS NA OPERAÇÃO. AF_02/2017</v>
          </cell>
          <cell r="C6882" t="str">
            <v>H</v>
          </cell>
          <cell r="D6882">
            <v>51.87</v>
          </cell>
        </row>
        <row r="6883">
          <cell r="A6883">
            <v>96020</v>
          </cell>
          <cell r="B6883" t="str">
            <v>TRATOR DE PNEUS COM POTÊNCIA DE 122 CV, TRAÇÃO 4X4, COM GRADE DE DISCOS ACOPLADA - CHP DIURNO. AF_02/2017</v>
          </cell>
          <cell r="C6883" t="str">
            <v>CHP</v>
          </cell>
          <cell r="D6883">
            <v>94.28</v>
          </cell>
        </row>
        <row r="6884">
          <cell r="A6884">
            <v>96021</v>
          </cell>
          <cell r="B6884" t="str">
            <v>TRATOR DE PNEUS COM POTÊNCIA DE 122 CV, TRAÇÃO 4X4, COM GRADE DE DISCOS ACOPLADA - CHI DIURNO. AF_02/2017</v>
          </cell>
          <cell r="C6884" t="str">
            <v>CHI</v>
          </cell>
          <cell r="D6884">
            <v>31.3</v>
          </cell>
        </row>
        <row r="6885">
          <cell r="A6885">
            <v>96023</v>
          </cell>
          <cell r="B6885" t="str">
            <v>TRATOR DE PNEUS COM POTÊNCIA DE 85 CV, TRAÇÃO 4X4, COM GRADE DE DISCOS ACOPLADA - DEPRECIAÇÃO. AF_02/2017</v>
          </cell>
          <cell r="C6885" t="str">
            <v>H</v>
          </cell>
          <cell r="D6885">
            <v>7.8599999999999994</v>
          </cell>
        </row>
        <row r="6886">
          <cell r="A6886">
            <v>96024</v>
          </cell>
          <cell r="B6886" t="str">
            <v>TRATOR DE PNEUS COM POTÊNCIA DE 85 CV, TRAÇÃO 4X4, COM GRADE DE DISCOS ACOPLADA - JUROS. AF_02/2017</v>
          </cell>
          <cell r="C6886" t="str">
            <v>H</v>
          </cell>
          <cell r="D6886">
            <v>2.0499999999999998</v>
          </cell>
        </row>
        <row r="6887">
          <cell r="A6887">
            <v>96026</v>
          </cell>
          <cell r="B6887" t="str">
            <v>TRATOR DE PNEUS COM POTÊNCIA DE 85 CV, TRAÇÃO 4X4, COM GRADE DE DISCOS ACOPLADA - MANUTENÇÃO. AF_02/2017</v>
          </cell>
          <cell r="C6887" t="str">
            <v>H</v>
          </cell>
          <cell r="D6887">
            <v>8.6</v>
          </cell>
        </row>
        <row r="6888">
          <cell r="A6888">
            <v>96027</v>
          </cell>
          <cell r="B6888" t="str">
            <v>TRATOR DE PNEUS COM POTÊNCIA DE 85 CV, TRAÇÃO 4X4, COM GRADE DE DISCOS ACOPLADA - MATERIAIS NA OPERAÇÃO. AF_02/2017</v>
          </cell>
          <cell r="C6888" t="str">
            <v>H</v>
          </cell>
          <cell r="D6888">
            <v>36.14</v>
          </cell>
        </row>
        <row r="6889">
          <cell r="A6889">
            <v>96028</v>
          </cell>
          <cell r="B6889" t="str">
            <v>TRATOR DE PNEUS COM POTÊNCIA DE 85 CV, TRAÇÃO 4X4, COM GRADE DE DISCOS ACOPLADA - CHP DIURNO. AF_02/2017</v>
          </cell>
          <cell r="C6889" t="str">
            <v>CHP</v>
          </cell>
          <cell r="D6889">
            <v>73.14</v>
          </cell>
        </row>
        <row r="6890">
          <cell r="A6890">
            <v>96029</v>
          </cell>
          <cell r="B6890" t="str">
            <v>TRATOR DE PNEUS COM POTÊNCIA DE 85 CV, TRAÇÃO 4X4, COM GRADE DE DISCOS ACOPLADA - CHI DIURNO. AF_02/2017</v>
          </cell>
          <cell r="C6890" t="str">
            <v>CHI</v>
          </cell>
          <cell r="D6890">
            <v>28.4</v>
          </cell>
        </row>
        <row r="6891">
          <cell r="A6891">
            <v>96030</v>
          </cell>
          <cell r="B6891" t="str">
            <v>CAMINHÃO BASCULANTE 10 M3, TRUCADO, POTÊNCIA 230 CV, INCLUSIVE CAÇAMBA METÁLICA, COM DISTRIBUIDOR DE AGREGADOS ACOPLADO - DEPRECIAÇÃO. AF_02/2017</v>
          </cell>
          <cell r="C6891" t="str">
            <v>H</v>
          </cell>
          <cell r="D6891">
            <v>13.239999999999998</v>
          </cell>
        </row>
        <row r="6892">
          <cell r="A6892">
            <v>96031</v>
          </cell>
          <cell r="B6892" t="str">
            <v>CAMINHÃO BASCULANTE 10 M3, TRUCADO, POTÊNCIA 230 CV, INCLUSIVE CAÇAMBA METÁLICA, COM DISTRIBUIDOR DE AGREGADOS ACOPLADO - JUROS. AF_02/2017</v>
          </cell>
          <cell r="C6892" t="str">
            <v>H</v>
          </cell>
          <cell r="D6892">
            <v>4.63</v>
          </cell>
        </row>
        <row r="6893">
          <cell r="A6893">
            <v>96032</v>
          </cell>
          <cell r="B6893" t="str">
            <v>CAMINHÃO BASCULANTE 10 M3, TRUCADO, POTÊNCIA 230 CV, INCLUSIVE CAÇAMBA METÁLICA, COM DISTRIBUIDOR DE AGREGADOS ACOPLADO - IMPOSTOS E SEGUROS. AF_02/2017</v>
          </cell>
          <cell r="C6893" t="str">
            <v>H</v>
          </cell>
          <cell r="D6893">
            <v>0.94</v>
          </cell>
        </row>
        <row r="6894">
          <cell r="A6894">
            <v>96033</v>
          </cell>
          <cell r="B6894" t="str">
            <v>CAMINHÃO BASCULANTE 10 M3, TRUCADO, POTÊNCIA 230 CV, INCLUSIVE CAÇAMBA METÁLICA, COM DISTRIBUIDOR DE AGREGADOS ACOPLADO - MANUTENÇÃO. AF_02/2017</v>
          </cell>
          <cell r="C6894" t="str">
            <v>H</v>
          </cell>
          <cell r="D6894">
            <v>24.85</v>
          </cell>
        </row>
        <row r="6895">
          <cell r="A6895">
            <v>96034</v>
          </cell>
          <cell r="B6895" t="str">
            <v>CAMINHÃO BASCULANTE 10 M3, TRUCADO, POTÊNCIA 230 CV, INCLUSIVE CAÇAMBA METÁLICA, COM DISTRIBUIDOR DE AGREGADOS ACOPLADO - MATERIAIS NA OPERAÇÃO. AF_02/2017</v>
          </cell>
          <cell r="C6895" t="str">
            <v>H</v>
          </cell>
          <cell r="D6895">
            <v>97.8</v>
          </cell>
        </row>
        <row r="6896">
          <cell r="A6896">
            <v>96035</v>
          </cell>
          <cell r="B6896" t="str">
            <v>CAMINHÃO BASCULANTE 10 M3, TRUCADO, POTÊNCIA 230 CV, INCLUSIVE CAÇAMBA METÁLICA, COM DISTRIBUIDOR DE AGREGADOS ACOPLADO - CHP DIURNO. AF_02/2017</v>
          </cell>
          <cell r="C6896" t="str">
            <v>CHP</v>
          </cell>
          <cell r="D6896">
            <v>158.16</v>
          </cell>
        </row>
        <row r="6897">
          <cell r="A6897">
            <v>96036</v>
          </cell>
          <cell r="B6897" t="str">
            <v>CAMINHÃO BASCULANTE 10 M3, TRUCADO, POTÊNCIA 230 CV, INCLUSIVE CAÇAMBA METÁLICA, COM DISTRIBUIDOR DE AGREGADOS ACOPLADO - CHI DIURNO. AF_02/2017</v>
          </cell>
          <cell r="C6897" t="str">
            <v>CHI</v>
          </cell>
          <cell r="D6897">
            <v>35.51</v>
          </cell>
        </row>
        <row r="6898">
          <cell r="A6898">
            <v>96053</v>
          </cell>
          <cell r="B6898" t="str">
            <v>TRATOR DE PNEUS COM POTÊNCIA DE 85 CV, TRAÇÃO 4X4, COM VASSOURA MECÂNICA ACOPLADA - DEPRECIAÇÃO. AF_03/2017</v>
          </cell>
          <cell r="C6898" t="str">
            <v>H</v>
          </cell>
          <cell r="D6898">
            <v>7.9599999999999991</v>
          </cell>
        </row>
        <row r="6899">
          <cell r="A6899">
            <v>96054</v>
          </cell>
          <cell r="B6899" t="str">
            <v>MINICARREGADEIRA SOBRE RODAS POTENCIA 47HP CAPACIDADE OPERACAO 646 KG, COM VASSOURA MECÂNICA ACOPLADA - DEPRECIAÇÃO. AF_03/2017</v>
          </cell>
          <cell r="C6899" t="str">
            <v>H</v>
          </cell>
          <cell r="D6899">
            <v>15.34</v>
          </cell>
        </row>
        <row r="6900">
          <cell r="A6900">
            <v>96055</v>
          </cell>
          <cell r="B6900" t="str">
            <v>TRATOR DE PNEUS COM POTÊNCIA DE 85 CV, TRAÇÃO 4X4, COM VASSOURA MECÂNICA ACOPLADA - JUROS. AF_03/2017</v>
          </cell>
          <cell r="C6900" t="str">
            <v>H</v>
          </cell>
          <cell r="D6900">
            <v>2.08</v>
          </cell>
        </row>
        <row r="6901">
          <cell r="A6901">
            <v>96056</v>
          </cell>
          <cell r="B6901" t="str">
            <v>TRATOR DE PNEUS COM POTÊNCIA DE 85 CV, TRAÇÃO 4X4, COM VASSOURA MECÂNICA ACOPLADA - MANUTENÇÃO. AF_03/2017</v>
          </cell>
          <cell r="C6901" t="str">
            <v>H</v>
          </cell>
          <cell r="D6901">
            <v>8.7100000000000009</v>
          </cell>
        </row>
        <row r="6902">
          <cell r="A6902">
            <v>96057</v>
          </cell>
          <cell r="B6902" t="str">
            <v>TRATOR DE PNEUS COM POTÊNCIA DE 85 CV, TRAÇÃO 4X4, COM VASSOURA MECÂNICA ACOPLADA - MATERIAIS NA OPERAÇÃO. AF_03/2017</v>
          </cell>
          <cell r="C6902" t="str">
            <v>H</v>
          </cell>
          <cell r="D6902">
            <v>36.14</v>
          </cell>
        </row>
        <row r="6903">
          <cell r="A6903">
            <v>96060</v>
          </cell>
          <cell r="B6903" t="str">
            <v>MINICARREGADEIRA SOBRE RODAS POTENCIA 47HP CAPACIDADE OPERACAO 646 KG, COM VASSOURA MECÂNICA ACOPLADA - JUROS. AF_03/2017</v>
          </cell>
          <cell r="C6903" t="str">
            <v>H</v>
          </cell>
          <cell r="D6903">
            <v>2.94</v>
          </cell>
        </row>
        <row r="6904">
          <cell r="A6904">
            <v>96061</v>
          </cell>
          <cell r="B6904" t="str">
            <v>MINICARREGADEIRA SOBRE RODAS POTENCIA 47HP CAPACIDADE OPERACAO 646 KG, COM VASSOURA MECÂNICA ACOPLADA - MANUTENÇÃO. AF_03/2017</v>
          </cell>
          <cell r="C6904" t="str">
            <v>H</v>
          </cell>
          <cell r="D6904">
            <v>19.170000000000002</v>
          </cell>
        </row>
        <row r="6905">
          <cell r="A6905">
            <v>96062</v>
          </cell>
          <cell r="B6905" t="str">
            <v>MINICARREGADEIRA SOBRE RODAS POTENCIA 47HP CAPACIDADE OPERACAO 646 KG, COM VASSOURA MECÂNICA ACOPLADA - MATERIAIS NA OPERAÇÃO. AF_03/2017</v>
          </cell>
          <cell r="C6905" t="str">
            <v>H</v>
          </cell>
          <cell r="D6905">
            <v>20.25</v>
          </cell>
        </row>
        <row r="6906">
          <cell r="A6906">
            <v>96155</v>
          </cell>
          <cell r="B6906" t="str">
            <v>TRATOR DE PNEUS COM POTÊNCIA DE 85 CV, TRAÇÃO 4X4, COM VASSOURA MECÂNICA ACOPLADA - CHI DIURNO. AF_02/2017</v>
          </cell>
          <cell r="C6906" t="str">
            <v>CHI</v>
          </cell>
          <cell r="D6906">
            <v>28.53</v>
          </cell>
        </row>
        <row r="6907">
          <cell r="A6907">
            <v>96156</v>
          </cell>
          <cell r="B6907" t="str">
            <v>MINICARREGADEIRA SOBRE RODAS POTENCIA 47HP CAPACIDADE OPERACAO 646 KG, COM VASSOURA MECÂNICA ACOPLADA - CHI DIURNO. AF_03/2017</v>
          </cell>
          <cell r="C6907" t="str">
            <v>CHI</v>
          </cell>
          <cell r="D6907">
            <v>37.22</v>
          </cell>
        </row>
        <row r="6908">
          <cell r="A6908">
            <v>96157</v>
          </cell>
          <cell r="B6908" t="str">
            <v>TRATOR DE PNEUS COM POTÊNCIA DE 85 CV, TRAÇÃO 4X4, COM VASSOURA MECÂNICA ACOPLADA - CHP DIURNO. AF_03/2017</v>
          </cell>
          <cell r="C6908" t="str">
            <v>CHP</v>
          </cell>
          <cell r="D6908">
            <v>73.38</v>
          </cell>
        </row>
        <row r="6909">
          <cell r="A6909">
            <v>96158</v>
          </cell>
          <cell r="B6909" t="str">
            <v>MINICARREGADEIRA SOBRE RODAS POTENCIA 47HP CAPACIDADE OPERACAO 646 KG, COM VASSOURA MECÂNICA ACOPLADA - CHP DIURNO. AF_03/2017</v>
          </cell>
          <cell r="C6909" t="str">
            <v>CHP</v>
          </cell>
          <cell r="D6909">
            <v>76.64</v>
          </cell>
        </row>
        <row r="6910">
          <cell r="A6910">
            <v>96241</v>
          </cell>
          <cell r="B6910" t="str">
            <v>MINIESCAVADEIRA SOBRE ESTEIRAS, POTENCIA LIQUIDA DE *30* HP, PESO OPERACIONAL DE *3.500* KG - DEPRECIACAO. AF_04/2017</v>
          </cell>
          <cell r="C6910" t="str">
            <v>H</v>
          </cell>
          <cell r="D6910">
            <v>13.6</v>
          </cell>
        </row>
        <row r="6911">
          <cell r="A6911">
            <v>96242</v>
          </cell>
          <cell r="B6911" t="str">
            <v>MINIESCAVADEIRA SOBRE ESTEIRAS, POTENCIA LIQUIDA DE *30* HP, PESO OPERACIONAL DE *3.500* KG - JUROS. AF_04/2017</v>
          </cell>
          <cell r="C6911" t="str">
            <v>H</v>
          </cell>
          <cell r="D6911">
            <v>3.49</v>
          </cell>
        </row>
        <row r="6912">
          <cell r="A6912">
            <v>96243</v>
          </cell>
          <cell r="B6912" t="str">
            <v>MINIESCAVADEIRA SOBRE ESTEIRAS, POTENCIA LIQUIDA DE *30* HP, PESO OPERACIONAL DE *3.500* KG - MANUTENCAO. AF_04/2017</v>
          </cell>
          <cell r="C6912" t="str">
            <v>H</v>
          </cell>
          <cell r="D6912">
            <v>17</v>
          </cell>
        </row>
        <row r="6913">
          <cell r="A6913">
            <v>96244</v>
          </cell>
          <cell r="B6913" t="str">
            <v>MINIESCAVADEIRA SOBRE ESTEIRAS, POTENCIA LIQUIDA DE *30* HP, PESO OPERACIONAL DE *3.500* KG - MATERIAIS NA OPERACAO. AF_04/2017</v>
          </cell>
          <cell r="C6913" t="str">
            <v>H</v>
          </cell>
          <cell r="D6913">
            <v>12.93</v>
          </cell>
        </row>
        <row r="6914">
          <cell r="A6914">
            <v>96245</v>
          </cell>
          <cell r="B6914" t="str">
            <v>MINIESCAVADEIRA SOBRE ESTEIRAS, POTENCIA LIQUIDA DE *30* HP, PESO OPERACIONAL DE *3.500* KG - CHP DIURNO. AF_04/2017</v>
          </cell>
          <cell r="C6914" t="str">
            <v>CHP</v>
          </cell>
          <cell r="D6914">
            <v>66.95</v>
          </cell>
        </row>
        <row r="6915">
          <cell r="A6915">
            <v>96246</v>
          </cell>
          <cell r="B6915" t="str">
            <v>MINIESCAVADEIRA SOBRE ESTEIRAS, POTENCIA LIQUIDA DE *30* HP, PESO OPERACIONAL DE *3.500* KG - CHI DIURNO. AF_04/2017</v>
          </cell>
          <cell r="C6915" t="str">
            <v>CHI</v>
          </cell>
          <cell r="D6915">
            <v>37.020000000000003</v>
          </cell>
        </row>
        <row r="6916">
          <cell r="A6916">
            <v>96252</v>
          </cell>
          <cell r="B6916" t="str">
            <v>FABRICAÇÃO DE FÔRMA PARA PILARES CIRCULARES, EM CHAPA DE MADEIRA COMPENSADA RESINADA. AF_06/2017</v>
          </cell>
          <cell r="C6916" t="str">
            <v>M2</v>
          </cell>
          <cell r="D6916">
            <v>106.75</v>
          </cell>
        </row>
        <row r="6917">
          <cell r="A6917">
            <v>96298</v>
          </cell>
          <cell r="B6917" t="str">
            <v>PERFURATRIZ ROTATIVA SOBRE ESTEIRA, TORQUE MAXIMO 2500 KGM, POTENCIA 110 HP, MOTOR DIESEL - DEPRECIAÇÃO. AF_05/2017</v>
          </cell>
          <cell r="C6917" t="str">
            <v>H</v>
          </cell>
          <cell r="D6917">
            <v>42.86</v>
          </cell>
        </row>
        <row r="6918">
          <cell r="A6918">
            <v>96299</v>
          </cell>
          <cell r="B6918" t="str">
            <v>PERFURATRIZ ROTATIVA SOBRE ESTEIRA, TORQUE MAXIMO 2500 KGM, POTENCIA 110 HP, MOTOR DIESEL - JUROS. AF_05/2017</v>
          </cell>
          <cell r="C6918" t="str">
            <v>H</v>
          </cell>
          <cell r="D6918">
            <v>11.25</v>
          </cell>
        </row>
        <row r="6919">
          <cell r="A6919">
            <v>96300</v>
          </cell>
          <cell r="B6919" t="str">
            <v>PERFURATRIZ ROTATIVA SOBRE ESTEIRA, TORQUE MAXIMO 2500 KGM, POTENCIA 110 HP, MOTOR DIESEL - MANUTENÇÃO. AF_05/2017</v>
          </cell>
          <cell r="C6919" t="str">
            <v>H</v>
          </cell>
          <cell r="D6919">
            <v>53.63</v>
          </cell>
        </row>
        <row r="6920">
          <cell r="A6920">
            <v>96301</v>
          </cell>
          <cell r="B6920" t="str">
            <v>PERFURATRIZ ROTATIVA SOBRE ESTEIRA, TORQUE MAXIMO 2500 KGM, POTENCIA 110 HP, MOTOR DIESEL - MATERIAIS NA OPERAÇÃO. AF_05/2017</v>
          </cell>
          <cell r="C6920" t="str">
            <v>H</v>
          </cell>
          <cell r="D6920">
            <v>47.41</v>
          </cell>
        </row>
        <row r="6921">
          <cell r="A6921">
            <v>96302</v>
          </cell>
          <cell r="B6921" t="str">
            <v>PERFURATRIZ ROTATIVA SOBRE ESTEIRA, TORQUE MAXIMO 2500 KGM, POTENCIA 110 HP, MOTOR DIESEL - CHI DIURNO. AF_05/2017</v>
          </cell>
          <cell r="C6921" t="str">
            <v>CHI</v>
          </cell>
          <cell r="D6921">
            <v>71.52</v>
          </cell>
        </row>
        <row r="6922">
          <cell r="A6922">
            <v>96303</v>
          </cell>
          <cell r="B6922" t="str">
            <v>PERFURATRIZ ROTATIVA SOBRE ESTEIRA, TORQUE MAXIMO 2500 KGM, POTENCIA 110 HP, MOTOR DIESEL- CHP DIURNO. AF_05/2017</v>
          </cell>
          <cell r="C6922" t="str">
            <v>CHP</v>
          </cell>
          <cell r="D6922">
            <v>172.56</v>
          </cell>
        </row>
        <row r="6923">
          <cell r="A6923">
            <v>96304</v>
          </cell>
          <cell r="B6923" t="str">
            <v>COMPRESSOR DE AR, VAZAO DE 10 PCM, RESERVATORIO 100 L, PRESSAO DE TRABALHO ENTRE 6,9 E 9,7 BAR,  POTENCIA 2 HP, TENSAO 110/220 V - DEPRECIAÇÃO. AF_05/2017</v>
          </cell>
          <cell r="C6923" t="str">
            <v>H</v>
          </cell>
          <cell r="D6923">
            <v>0.09</v>
          </cell>
        </row>
        <row r="6924">
          <cell r="A6924">
            <v>96305</v>
          </cell>
          <cell r="B6924" t="str">
            <v>COMPRESSOR DE AR, VAZAO DE 10 PCM, RESERVATORIO 100 L, PRESSAO DE TRABALHO ENTRE 6,9 E 9,7 BAR,  POTENCIA 2 HP, TENSAO 110/220 V - JUROS. AF_05/2017</v>
          </cell>
          <cell r="C6924" t="str">
            <v>H</v>
          </cell>
          <cell r="D6924">
            <v>0.02</v>
          </cell>
        </row>
        <row r="6925">
          <cell r="A6925">
            <v>96306</v>
          </cell>
          <cell r="B6925" t="str">
            <v>COMPRESSOR DE AR, VAZAO DE 10 PCM, RESERVATORIO 100 L, PRESSAO DE TRABALHO ENTRE 6,9 E 9,7 BAR,  POTENCIA 2 HP, TENSAO 110/220 V - MANUTENÇÃO. AF_05/2017</v>
          </cell>
          <cell r="C6925" t="str">
            <v>H</v>
          </cell>
          <cell r="D6925">
            <v>0.11</v>
          </cell>
        </row>
        <row r="6926">
          <cell r="A6926">
            <v>96307</v>
          </cell>
          <cell r="B6926" t="str">
            <v>COMPRESSOR DE AR, VAZAO DE 10 PCM, RESERVATORIO 100 L, PRESSAO DE TRABALHO ENTRE 6,9 E 9,7 BAR, POTENCIA 2 HP, TENSAO 110/220 V - MATERIAIS NA OPERAÇÃO. AF_05/2017</v>
          </cell>
          <cell r="C6926" t="str">
            <v>H</v>
          </cell>
          <cell r="D6926">
            <v>0.82</v>
          </cell>
        </row>
        <row r="6927">
          <cell r="A6927">
            <v>96308</v>
          </cell>
          <cell r="B6927" t="str">
            <v>COMPRESSOR DE AR, VAZAO DE 10 PCM, RESERVATORIO 100 L, PRESSAO DE TRABALHO ENTRE 6,9 E 9,7 BAR  POTENCIA 2 HP, TENSAO 110/220 V  CHI DIURNO. AF_05/2017</v>
          </cell>
          <cell r="C6927" t="str">
            <v>CHI</v>
          </cell>
          <cell r="D6927">
            <v>0.11</v>
          </cell>
        </row>
        <row r="6928">
          <cell r="A6928">
            <v>96309</v>
          </cell>
          <cell r="B6928" t="str">
            <v>COMPRESSOR DE AR, VAZAO DE 10 PCM, RESERVATORIO 100 L, PRESSAO DE TRABALHO ENTRE 6,9 E 9,7 BAR, POTENCIA 2 HP, TENSAO 110/220 V - CHP DIURNO. AF_05/2017</v>
          </cell>
          <cell r="C6928" t="str">
            <v>CHP</v>
          </cell>
          <cell r="D6928">
            <v>1.04</v>
          </cell>
        </row>
        <row r="6929">
          <cell r="A6929">
            <v>96393</v>
          </cell>
          <cell r="B6929" t="str">
            <v>USINAGEM DE BRITA GRADUADA SIMPLES, UTILIZANDO BRITA COMERCIAL COM USINA 300 T/H. AF_06/2017</v>
          </cell>
          <cell r="C6929" t="str">
            <v>M3</v>
          </cell>
          <cell r="D6929">
            <v>123.47</v>
          </cell>
        </row>
        <row r="6930">
          <cell r="A6930">
            <v>96394</v>
          </cell>
          <cell r="B6930" t="str">
            <v>USINAGEM DE BRITA GRADUADA TRATADA COM CIMENTO, UTILIZANDO BRITA COMERCIAL COM USINA 300 T/H. AF_06/2017</v>
          </cell>
          <cell r="C6930" t="str">
            <v>M3</v>
          </cell>
          <cell r="D6930">
            <v>165.29999999999998</v>
          </cell>
        </row>
        <row r="6931">
          <cell r="A6931">
            <v>96395</v>
          </cell>
          <cell r="B6931" t="str">
            <v>USINAGEM DE CONCRETO PARA COMPACTAÇÃO COM ROLO, UTILIZANDO BRITA COMERCIAL. AF_06/2017</v>
          </cell>
          <cell r="C6931" t="str">
            <v>M3</v>
          </cell>
          <cell r="D6931">
            <v>183.20999999999998</v>
          </cell>
        </row>
        <row r="6932">
          <cell r="A6932">
            <v>93427</v>
          </cell>
          <cell r="B6932" t="str">
            <v>GRUPO GERADOR ESTACIONÁRIO, POTÊNCIA 150 KVA, MOTOR A DIESEL- CHP DIURNO. AF_03/2016</v>
          </cell>
          <cell r="C6932" t="str">
            <v>CHP</v>
          </cell>
          <cell r="D6932">
            <v>86.57</v>
          </cell>
        </row>
        <row r="6933">
          <cell r="A6933">
            <v>96457</v>
          </cell>
          <cell r="B6933" t="str">
            <v>ROLO COMPACTADOR DE PNEUS, ESTATICO, PRESSAO VARIAVEL, POTENCIA 110 HP, PESO SEM/COM LASTRO 10,8/27 T, LARGURA DE ROLAGEM 2,30 M - MATERIAIS NA OPERACAO. AF_06/2017</v>
          </cell>
          <cell r="C6933" t="str">
            <v>H</v>
          </cell>
          <cell r="D6933">
            <v>47.41</v>
          </cell>
        </row>
        <row r="6934">
          <cell r="A6934">
            <v>96458</v>
          </cell>
          <cell r="B6934" t="str">
            <v>ROLO COMPACTADOR DE PNEUS, ESTATICO, PRESSAO VARIAVEL, POTENCIA 110 HP, PESO SEM/COM LASTRO 10,8/27 T, LARGURA DE ROLAGEM 2,30 M - MANUTENCAO. AF_06/2017</v>
          </cell>
          <cell r="C6934" t="str">
            <v>H</v>
          </cell>
          <cell r="D6934">
            <v>28.67</v>
          </cell>
        </row>
        <row r="6935">
          <cell r="A6935">
            <v>96459</v>
          </cell>
          <cell r="B6935" t="str">
            <v>ROLO COMPACTADOR DE PNEUS, ESTATICO, PRESSAO VARIAVEL, POTENCIA 110 HP, PESO SEM/COM LASTRO 10,8/27 T, LARGURA DE ROLAGEM 2,30 M - JUROS. AF_06/2017</v>
          </cell>
          <cell r="C6935" t="str">
            <v>H</v>
          </cell>
          <cell r="D6935">
            <v>6.01</v>
          </cell>
        </row>
        <row r="6936">
          <cell r="A6936">
            <v>96460</v>
          </cell>
          <cell r="B6936" t="str">
            <v>ROLO COMPACTADOR DE PNEUS, ESTATICO, PRESSAO VARIAVEL, POTENCIA 110 HP, PESO SEM/COM LASTRO 10,8/27 T, LARGURA DE ROLAGEM 2,30 M - DEPRECIAÇÃO. AF_06/2017</v>
          </cell>
          <cell r="C6936" t="str">
            <v>H</v>
          </cell>
          <cell r="D6936">
            <v>22.91</v>
          </cell>
        </row>
        <row r="6937">
          <cell r="A6937">
            <v>96463</v>
          </cell>
          <cell r="B6937" t="str">
            <v>ROLO COMPACTADOR DE PNEUS, ESTATICO, PRESSAO VARIAVEL, POTENCIA 110 HP, PESO SEM/COM LASTRO 10,8/27 T, LARGURA DE ROLAGEM 2,30 M - CHP DIURNO. AF_06/2017</v>
          </cell>
          <cell r="C6937" t="str">
            <v>CHP</v>
          </cell>
          <cell r="D6937">
            <v>121.91</v>
          </cell>
        </row>
        <row r="6938">
          <cell r="A6938">
            <v>96464</v>
          </cell>
          <cell r="B6938" t="str">
            <v>ROLO COMPACTADOR DE PNEUS, ESTATICO, PRESSAO VARIAVEL, POTENCIA 110 HP, PESO SEM/COM LASTRO 10,8/27 T, LARGURA DE ROLAGEM 2,30 M - CHI DIURNO. AF_06/2017</v>
          </cell>
          <cell r="C6938" t="str">
            <v>CHI</v>
          </cell>
          <cell r="D6938">
            <v>45.83</v>
          </cell>
        </row>
        <row r="6939">
          <cell r="A6939">
            <v>96533</v>
          </cell>
          <cell r="B6939" t="str">
            <v>FABRICAÇÃO, MONTAGEM E DESMONTAGEM DE FÔRMA PARA VIGA BALDRAME, EM MADEIRA SERRADA, E=25 MM, 2 UTILIZAÇÕES. AF_06/2017</v>
          </cell>
          <cell r="C6939" t="str">
            <v>M2</v>
          </cell>
          <cell r="D6939">
            <v>53.41</v>
          </cell>
        </row>
        <row r="6940">
          <cell r="A6940">
            <v>96536</v>
          </cell>
          <cell r="B6940" t="str">
            <v>FABRICAÇÃO, MONTAGEM E DESMONTAGEM DE FÔRMA PARA VIGA BALDRAME, EM MADEIRA SERRADA, E=25 MM, 4 UTILIZAÇÕES. AF_06/2017</v>
          </cell>
          <cell r="C6940" t="str">
            <v>M2</v>
          </cell>
          <cell r="D6940">
            <v>38.529999999999994</v>
          </cell>
        </row>
        <row r="6941">
          <cell r="A6941">
            <v>96543</v>
          </cell>
          <cell r="B6941" t="str">
            <v>ARMAÇÃO DE BLOCO, VIGA BALDRAME E SAPATA UTILIZANDO AÇO CA-60 DE 5 MM - MONTAGEM. AF_06/2017</v>
          </cell>
          <cell r="C6941" t="str">
            <v>KG</v>
          </cell>
          <cell r="D6941">
            <v>9.4499999999999993</v>
          </cell>
        </row>
        <row r="6942">
          <cell r="A6942">
            <v>96544</v>
          </cell>
          <cell r="B6942" t="str">
            <v>ARMAÇÃO DE BLOCO, VIGA BALDRAME OU SAPATA UTILIZANDO AÇO CA-50 DE 6,3 MM - MONTAGEM. AF_06/2017</v>
          </cell>
          <cell r="C6942" t="str">
            <v>KG</v>
          </cell>
          <cell r="D6942">
            <v>7.9700000000000006</v>
          </cell>
        </row>
        <row r="6943">
          <cell r="A6943">
            <v>96545</v>
          </cell>
          <cell r="B6943" t="str">
            <v>ARMAÇÃO DE BLOCO, VIGA BALDRAME OU SAPATA UTILIZANDO AÇO CA-50 DE 8 MM - MONTAGEM. AF_06/2017</v>
          </cell>
          <cell r="C6943" t="str">
            <v>KG</v>
          </cell>
          <cell r="D6943">
            <v>7.42</v>
          </cell>
        </row>
        <row r="6944">
          <cell r="A6944">
            <v>96546</v>
          </cell>
          <cell r="B6944" t="str">
            <v>ARMAÇÃO DE BLOCO, VIGA BALDRAME OU SAPATA UTILIZANDO AÇO CA-50 DE 10 MM - MONTAGEM. AF_06/2017</v>
          </cell>
          <cell r="C6944" t="str">
            <v>KG</v>
          </cell>
          <cell r="D6944">
            <v>6</v>
          </cell>
        </row>
        <row r="6945">
          <cell r="A6945">
            <v>96547</v>
          </cell>
          <cell r="B6945" t="str">
            <v>ARMAÇÃO DE BLOCO, VIGA BALDRAME OU SAPATA UTILIZANDO AÇO CA-50 DE 12,5 MM - MONTAGEM. AF_06/2017</v>
          </cell>
          <cell r="C6945" t="str">
            <v>KG</v>
          </cell>
          <cell r="D6945">
            <v>5.26</v>
          </cell>
        </row>
        <row r="6946">
          <cell r="A6946" t="str">
            <v>73768/12</v>
          </cell>
          <cell r="B6946" t="str">
            <v>CABO TELEFONICO CCI-50 4 PARES (USO INTERNO) - FORNECIMENTO E INSTALACAO</v>
          </cell>
          <cell r="C6946" t="str">
            <v>M</v>
          </cell>
          <cell r="D6946">
            <v>2.14</v>
          </cell>
        </row>
        <row r="6947">
          <cell r="A6947" t="str">
            <v>73794/1</v>
          </cell>
          <cell r="B6947" t="str">
            <v>PINTURA COM TINTA PROTETORA ACABAMENTO GRAFITE ESMALTE SOBRE SUPERFICIE METALICA, 2 DEMAOS</v>
          </cell>
          <cell r="C6947" t="str">
            <v>M2</v>
          </cell>
          <cell r="D6947">
            <v>27.29</v>
          </cell>
        </row>
        <row r="6948">
          <cell r="A6948" t="str">
            <v>73922/4</v>
          </cell>
          <cell r="B6948" t="str">
            <v>PISO CIMENTADO TRACO 1:4 (CIMENTO E AREIA) ACABAMENTO LISO ESPESSURA 2,0CM, PREPARO MANUAL DA ARGAMASSA</v>
          </cell>
          <cell r="C6948" t="str">
            <v>M2</v>
          </cell>
          <cell r="D6948">
            <v>36.07</v>
          </cell>
        </row>
        <row r="6949">
          <cell r="A6949" t="str">
            <v>73933/3</v>
          </cell>
          <cell r="B6949" t="str">
            <v>PORTA DE FERRO TIPO VENEZIANA, DE ABRIR, SEM BANDEIRA SEM FERRAGENS</v>
          </cell>
          <cell r="C6949" t="str">
            <v>M2</v>
          </cell>
          <cell r="D6949">
            <v>389.18</v>
          </cell>
        </row>
        <row r="6950">
          <cell r="A6950" t="str">
            <v>73953/6</v>
          </cell>
          <cell r="B6950" t="str">
            <v>LUMINARIA TIPO CALHA, DE SOBREPOR, COM REATOR DE PARTIDA RAPIDA E LAMPADA FLUORESCENTE 2X40W, COMPLETA, FORNECIMENTO E INSTALACAO</v>
          </cell>
          <cell r="C6950" t="str">
            <v>UN</v>
          </cell>
          <cell r="D6950">
            <v>100.41000000000001</v>
          </cell>
        </row>
        <row r="6951">
          <cell r="A6951" t="str">
            <v>73964/6</v>
          </cell>
          <cell r="B6951" t="str">
            <v>REATERRO DE VALA COM COMPACTAÇÃO MANUAL</v>
          </cell>
          <cell r="C6951" t="str">
            <v>M3</v>
          </cell>
          <cell r="D6951">
            <v>39.03</v>
          </cell>
        </row>
        <row r="6952">
          <cell r="A6952" t="str">
            <v>74010/1</v>
          </cell>
          <cell r="B6952" t="str">
            <v>CARGA E DESCARGA MECANICA DE SOLO UTILIZANDO CAMINHAO BASCULANTE 6,0M3/16T E PA CARREGADEIRA SOBRE PNEUS 128 HP, CAPACIDADE DA CAÇAMBA 1,7 A 2,8 M3, PESO OPERACIONAL 11632 KG</v>
          </cell>
          <cell r="C6952" t="str">
            <v>M3</v>
          </cell>
          <cell r="D6952">
            <v>1.52</v>
          </cell>
        </row>
        <row r="6953">
          <cell r="A6953" t="str">
            <v>74022/1</v>
          </cell>
          <cell r="B6953" t="str">
            <v>ENSAIO DE PENETRACAO - MATERIAL BETUMINOSO</v>
          </cell>
          <cell r="C6953" t="str">
            <v>UN</v>
          </cell>
          <cell r="D6953">
            <v>97.34</v>
          </cell>
        </row>
        <row r="6954">
          <cell r="A6954" t="str">
            <v>74022/2</v>
          </cell>
          <cell r="B6954" t="str">
            <v>ENSAIO DE VISCOSIDADE SAYBOLT - FUROL - MATERIAL BETUMINOSO</v>
          </cell>
          <cell r="C6954" t="str">
            <v>UN</v>
          </cell>
          <cell r="D6954">
            <v>125.97</v>
          </cell>
        </row>
        <row r="6955">
          <cell r="A6955" t="str">
            <v>74022/6</v>
          </cell>
          <cell r="B6955" t="str">
            <v>ENSAIO DE GRANULOMETRIA POR PENEIRAMENTO - SOLOS</v>
          </cell>
          <cell r="C6955" t="str">
            <v>UN</v>
          </cell>
          <cell r="D6955">
            <v>91.61</v>
          </cell>
        </row>
        <row r="6956">
          <cell r="A6956" t="str">
            <v>74022/8</v>
          </cell>
          <cell r="B6956" t="str">
            <v>ENSAIO DE LIMITE DE LIQUIDEZ - SOLOS</v>
          </cell>
          <cell r="C6956" t="str">
            <v>UN</v>
          </cell>
          <cell r="D6956">
            <v>57.260000000000005</v>
          </cell>
        </row>
        <row r="6957">
          <cell r="A6957" t="str">
            <v>74022/9</v>
          </cell>
          <cell r="B6957" t="str">
            <v>ENSAIO DE LIMITE DE PLASTICIDADE - SOLOS</v>
          </cell>
          <cell r="C6957" t="str">
            <v>UN</v>
          </cell>
          <cell r="D6957">
            <v>51.53</v>
          </cell>
        </row>
        <row r="6958">
          <cell r="A6958" t="str">
            <v>74022/10</v>
          </cell>
          <cell r="B6958" t="str">
            <v>ENSAIO DE COMPACTACAO - AMOSTRAS NAO TRABALHADAS - ENERGIA NORMAL - SOLOS</v>
          </cell>
          <cell r="C6958" t="str">
            <v>UN</v>
          </cell>
          <cell r="D6958">
            <v>108.78999999999999</v>
          </cell>
        </row>
        <row r="6959">
          <cell r="A6959" t="str">
            <v>74022/14</v>
          </cell>
          <cell r="B6959" t="str">
            <v>ENSAIO DE MASSA ESPECIFICA - IN SITU - METODO FRASCO DE AREIA - SOLOS</v>
          </cell>
          <cell r="C6959" t="str">
            <v>UN</v>
          </cell>
          <cell r="D6959">
            <v>40.08</v>
          </cell>
        </row>
        <row r="6960">
          <cell r="A6960" t="str">
            <v>74022/15</v>
          </cell>
          <cell r="B6960" t="str">
            <v>ENSAIO DE MASSA ESPECIFICA - IN SITU - METODO BALAO DE BORRACHA - SOLOS</v>
          </cell>
          <cell r="C6960" t="str">
            <v>UN</v>
          </cell>
          <cell r="D6960">
            <v>45.8</v>
          </cell>
        </row>
        <row r="6961">
          <cell r="A6961" t="str">
            <v>74022/18</v>
          </cell>
          <cell r="B6961" t="str">
            <v>ENSAIO DE MASSA ESPECIFICA - IN SITU - EMPREGO DO OLEO - SOLOS</v>
          </cell>
          <cell r="C6961" t="str">
            <v>UN</v>
          </cell>
          <cell r="D6961">
            <v>62.980000000000004</v>
          </cell>
        </row>
        <row r="6962">
          <cell r="A6962" t="str">
            <v>74022/19</v>
          </cell>
          <cell r="B6962" t="str">
            <v>ENSAIO DE INDICE DE SUPORTE CALIFORNIA - AMOSTRAS NAO TRABALHADAS - ENERGIA NORMAL - SOLOS</v>
          </cell>
          <cell r="C6962" t="str">
            <v>UN</v>
          </cell>
          <cell r="D6962">
            <v>131.69</v>
          </cell>
        </row>
        <row r="6963">
          <cell r="A6963" t="str">
            <v>74022/23</v>
          </cell>
          <cell r="B6963" t="str">
            <v>ENSAIO DE TEOR DE UMIDADE - PROCESSO SPEEDY - SOLOS E AGREGADOS MIUDOS</v>
          </cell>
          <cell r="C6963" t="str">
            <v>UN</v>
          </cell>
          <cell r="D6963">
            <v>34.35</v>
          </cell>
        </row>
        <row r="6964">
          <cell r="A6964" t="str">
            <v>74022/25</v>
          </cell>
          <cell r="B6964" t="str">
            <v>ENSAIO DE PONTO DE FULGOR - MATERIAL BETUMINOSO</v>
          </cell>
          <cell r="C6964" t="str">
            <v>UN</v>
          </cell>
          <cell r="D6964">
            <v>91.61</v>
          </cell>
        </row>
        <row r="6965">
          <cell r="A6965" t="str">
            <v>74022/28</v>
          </cell>
          <cell r="B6965" t="str">
            <v>ENSAIO DE SUSCEPTIBILIDADE TERMICA - INDICE PFEIFFER - MATERIAL ASFALTICO</v>
          </cell>
          <cell r="C6965" t="str">
            <v>UN</v>
          </cell>
          <cell r="D6965">
            <v>143.15</v>
          </cell>
        </row>
        <row r="6966">
          <cell r="A6966" t="str">
            <v>74022/29</v>
          </cell>
          <cell r="B6966" t="str">
            <v>ENSAIO DE ESPUMA - MATERIAL ASFALTICO</v>
          </cell>
          <cell r="C6966" t="str">
            <v>UN</v>
          </cell>
          <cell r="D6966">
            <v>103.06</v>
          </cell>
        </row>
        <row r="6967">
          <cell r="A6967" t="str">
            <v>74022/30</v>
          </cell>
          <cell r="B6967" t="str">
            <v>ENSAIO DE RESISTENCIA A COMPRESSAO SIMPLES - CONCRETO</v>
          </cell>
          <cell r="C6967" t="str">
            <v>UN</v>
          </cell>
          <cell r="D6967">
            <v>103.06</v>
          </cell>
        </row>
        <row r="6968">
          <cell r="A6968" t="str">
            <v>74022/32</v>
          </cell>
          <cell r="B6968" t="str">
            <v>ENSAIO DE RESISTENCIA A TRACAO NA FLEXAO DE CONCRETO</v>
          </cell>
          <cell r="C6968" t="str">
            <v>UN</v>
          </cell>
          <cell r="D6968">
            <v>114.52000000000001</v>
          </cell>
        </row>
        <row r="6969">
          <cell r="A6969" t="str">
            <v>74022/40</v>
          </cell>
          <cell r="B6969" t="str">
            <v>ENSAIO MARSHALL - MISTURA BETUMINOSA A QUENTE</v>
          </cell>
          <cell r="C6969" t="str">
            <v>UN</v>
          </cell>
          <cell r="D6969">
            <v>200.41</v>
          </cell>
        </row>
        <row r="6970">
          <cell r="A6970" t="str">
            <v>74022/42</v>
          </cell>
          <cell r="B6970" t="str">
            <v>ENSAIO DE EQUIVALENTE EM AREIA - SOLOS</v>
          </cell>
          <cell r="C6970" t="str">
            <v>UN</v>
          </cell>
          <cell r="D6970">
            <v>51.53</v>
          </cell>
        </row>
        <row r="6971">
          <cell r="A6971" t="str">
            <v>74022/43</v>
          </cell>
          <cell r="B6971" t="str">
            <v>ENSAIO DE MOLDAGEM E CURA DE SOLO CIMENTO</v>
          </cell>
          <cell r="C6971" t="str">
            <v>UN</v>
          </cell>
          <cell r="D6971">
            <v>57.260000000000005</v>
          </cell>
        </row>
        <row r="6972">
          <cell r="A6972" t="str">
            <v>74022/44</v>
          </cell>
          <cell r="B6972" t="str">
            <v>ENSAIO DE COMPRESSAO AXIAL DE SOLO CIMENTO</v>
          </cell>
          <cell r="C6972" t="str">
            <v>UN</v>
          </cell>
          <cell r="D6972">
            <v>45.8</v>
          </cell>
        </row>
        <row r="6973">
          <cell r="A6973" t="str">
            <v>74022/52</v>
          </cell>
          <cell r="B6973" t="str">
            <v>ENSAIO DE GRANULOMETRIA DO AGREGADO</v>
          </cell>
          <cell r="C6973" t="str">
            <v>UN</v>
          </cell>
          <cell r="D6973">
            <v>57.260000000000005</v>
          </cell>
        </row>
        <row r="6974">
          <cell r="A6974" t="str">
            <v>74022/53</v>
          </cell>
          <cell r="B6974" t="str">
            <v>ENSAIO DE CONTROLE DO GRAU DE COMPACTACAO DA MISTURA ASFALTICA</v>
          </cell>
          <cell r="C6974" t="str">
            <v>UN</v>
          </cell>
          <cell r="D6974">
            <v>51.53</v>
          </cell>
        </row>
        <row r="6975">
          <cell r="A6975" t="str">
            <v>74022/54</v>
          </cell>
          <cell r="B6975" t="str">
            <v>ENSAIO DE GRANULOMETRIA DO FILLER</v>
          </cell>
          <cell r="C6975" t="str">
            <v>UN</v>
          </cell>
          <cell r="D6975">
            <v>51.53</v>
          </cell>
        </row>
        <row r="6976">
          <cell r="A6976" t="str">
            <v>74022/55</v>
          </cell>
          <cell r="B6976" t="str">
            <v>ENSAIO DE TRACAO POR COMPRESSAO DIAMETRAL - MISTURAS BETUMINOSAS</v>
          </cell>
          <cell r="C6976" t="str">
            <v>UN</v>
          </cell>
          <cell r="D6976">
            <v>143.15</v>
          </cell>
        </row>
        <row r="6977">
          <cell r="A6977" t="str">
            <v>74022/56</v>
          </cell>
          <cell r="B6977" t="str">
            <v>ENSAIO DE DENSIDADE DO MATERIAL BETUMINOSO</v>
          </cell>
          <cell r="C6977" t="str">
            <v>UN</v>
          </cell>
          <cell r="D6977">
            <v>43.63</v>
          </cell>
        </row>
        <row r="6978">
          <cell r="A6978" t="str">
            <v>74022/57</v>
          </cell>
          <cell r="B6978" t="str">
            <v>ENSAIO DE CONSISTENCIA DO CONCRETO CCR - INDICE VEBE</v>
          </cell>
          <cell r="C6978" t="str">
            <v>UN</v>
          </cell>
          <cell r="D6978">
            <v>43.63</v>
          </cell>
        </row>
        <row r="6979">
          <cell r="A6979" t="str">
            <v>74022/58</v>
          </cell>
          <cell r="B6979" t="str">
            <v>ENSAIO DE ABATIMENTO DO TRONCO DE CONE</v>
          </cell>
          <cell r="C6979" t="str">
            <v>UN</v>
          </cell>
          <cell r="D6979">
            <v>43.63</v>
          </cell>
        </row>
        <row r="6980">
          <cell r="A6980" t="str">
            <v>74039/1</v>
          </cell>
          <cell r="B6980" t="str">
            <v>CERCA COM MOUROES DE MADEIRA ROLICA, DIAMETRO 11CM, ESPACAMENTO DE 2M, ALTURA LIVRE DE 1M, CRAVADOS 0,5M, COM 5 FIOS DE ARAME FARPADO Nº 14 CLASSE 250</v>
          </cell>
          <cell r="C6980" t="str">
            <v>M</v>
          </cell>
          <cell r="D6980">
            <v>24.099999999999998</v>
          </cell>
        </row>
        <row r="6981">
          <cell r="A6981" t="str">
            <v>74051/2</v>
          </cell>
          <cell r="B6981" t="str">
            <v>CAIXA DE GORDURA SIMPLES EM CONCRETO PRE-MOLDADO DN 40MM COM TAMPA - FORNECIMENTO E INSTALACAO</v>
          </cell>
          <cell r="C6981" t="str">
            <v>UN</v>
          </cell>
          <cell r="D6981">
            <v>105.8</v>
          </cell>
        </row>
        <row r="6982">
          <cell r="A6982" t="str">
            <v>74094/1</v>
          </cell>
          <cell r="B6982" t="str">
            <v>LUMINARIA TIPO SPOT PARA 1 LAMPADA INCANDESCENTE/FLUORESCENTE COMPACTA</v>
          </cell>
          <cell r="C6982" t="str">
            <v>UN</v>
          </cell>
          <cell r="D6982">
            <v>70.959999999999994</v>
          </cell>
        </row>
        <row r="6983">
          <cell r="A6983" t="str">
            <v>74130/1</v>
          </cell>
          <cell r="B6983" t="str">
            <v>DISJUNTOR TERMOMAGNETICO MONOPOLAR PADRAO NEMA (AMERICANO) 10 A 30A 240V, FORNECIMENTO E INSTALACAO</v>
          </cell>
          <cell r="C6983" t="str">
            <v>UN</v>
          </cell>
          <cell r="D6983">
            <v>11.57</v>
          </cell>
        </row>
        <row r="6984">
          <cell r="A6984" t="str">
            <v>74144/2</v>
          </cell>
          <cell r="B6984" t="str">
            <v>SUPORTE APOIO CAIXA D AGUA BARROTES MADEIRA DE 1</v>
          </cell>
          <cell r="C6984" t="str">
            <v>UN</v>
          </cell>
          <cell r="D6984">
            <v>38.42</v>
          </cell>
        </row>
        <row r="6985">
          <cell r="A6985" t="str">
            <v>74166/1</v>
          </cell>
          <cell r="B6985" t="str">
            <v>CAIXA DE INSPEÇÃO EM CONCRETO PRÉ-MOLDADO DN 60CM COM TAMPA H= 60CM - FORNECIMENTO E INSTALACAO</v>
          </cell>
          <cell r="C6985" t="str">
            <v>UN</v>
          </cell>
          <cell r="D6985">
            <v>161.88</v>
          </cell>
        </row>
      </sheetData>
      <sheetData sheetId="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CPUs Serviços"/>
      <sheetName val="CPUs Auxiliares"/>
      <sheetName val="Insumos"/>
    </sheetNames>
    <sheetDataSet>
      <sheetData sheetId="0" refreshError="1">
        <row r="7">
          <cell r="B7" t="str">
            <v>C0580</v>
          </cell>
          <cell r="C7" t="str">
            <v>CADASTRO DE ADUTORA</v>
          </cell>
          <cell r="D7" t="str">
            <v>M</v>
          </cell>
        </row>
        <row r="8">
          <cell r="B8" t="str">
            <v>C0581</v>
          </cell>
          <cell r="C8" t="str">
            <v>CADASTRO DE LIGAÇÃO</v>
          </cell>
          <cell r="D8" t="str">
            <v>UN</v>
          </cell>
        </row>
        <row r="9">
          <cell r="B9" t="str">
            <v>C0582</v>
          </cell>
          <cell r="C9" t="str">
            <v>CADASTRO DE OBRAS LOCALIZADAS</v>
          </cell>
          <cell r="D9" t="str">
            <v>M2</v>
          </cell>
        </row>
        <row r="10">
          <cell r="B10" t="str">
            <v>C0583</v>
          </cell>
          <cell r="C10" t="str">
            <v>CADASTRO DE REDE DE ÁGUA (MEIO MAGNÉTICO)</v>
          </cell>
          <cell r="D10" t="str">
            <v>M</v>
          </cell>
        </row>
        <row r="11">
          <cell r="B11" t="str">
            <v>C0584</v>
          </cell>
          <cell r="C11" t="str">
            <v>CADASTRO DE REDE DE ESGOTO/EMISSÁRIO/DRENAGEM (MEIO MAGNÉTICO)</v>
          </cell>
          <cell r="D11" t="str">
            <v>M</v>
          </cell>
        </row>
        <row r="12">
          <cell r="B12" t="str">
            <v>C3959</v>
          </cell>
          <cell r="C12" t="str">
            <v>CADASTRO E AVALIAÇÃO DE IMÓVEIS</v>
          </cell>
          <cell r="D12" t="str">
            <v>UT</v>
          </cell>
        </row>
        <row r="13">
          <cell r="B13" t="str">
            <v>C3427</v>
          </cell>
          <cell r="C13" t="str">
            <v>CADASTRO OPERACIONAL DE CLIENTE CAPITAL - PADRÃO</v>
          </cell>
          <cell r="D13" t="str">
            <v>IMÓVEL</v>
          </cell>
        </row>
        <row r="14">
          <cell r="B14" t="str">
            <v>C3428</v>
          </cell>
          <cell r="C14" t="str">
            <v>CADASTRO OPERACIONAL DE CLIENTE INTERIOR - PADRÃO</v>
          </cell>
          <cell r="D14" t="str">
            <v>IMÓVEL</v>
          </cell>
        </row>
        <row r="15">
          <cell r="B15" t="str">
            <v>C4579</v>
          </cell>
          <cell r="C15" t="str">
            <v>CENSO DE CAMPO - CAPITAL</v>
          </cell>
          <cell r="D15" t="str">
            <v>IMÓVEL</v>
          </cell>
        </row>
        <row r="16">
          <cell r="B16" t="str">
            <v>C4580</v>
          </cell>
          <cell r="C16" t="str">
            <v>CENSO DE CAMPO - INTERIOR</v>
          </cell>
          <cell r="D16" t="str">
            <v>IMÓVEL</v>
          </cell>
        </row>
        <row r="17">
          <cell r="B17" t="str">
            <v>C4581</v>
          </cell>
          <cell r="C17" t="str">
            <v>SERVIÇO DE OBTENÇÃO / ATUALIZAÇÃO DE PLANTA EM CAMPO MEIO DIGITAL</v>
          </cell>
          <cell r="D17" t="str">
            <v>QUADRA</v>
          </cell>
        </row>
        <row r="18">
          <cell r="B18" t="str">
            <v>C4582</v>
          </cell>
          <cell r="C18" t="str">
            <v>SERVIÇO DE OBTENÇÃO / ATUALIZAÇÃO DE QUADRAS (OVERLAYS)</v>
          </cell>
          <cell r="D18" t="str">
            <v>QUADRA</v>
          </cell>
        </row>
        <row r="19">
          <cell r="B19">
            <v>0</v>
          </cell>
          <cell r="C19" t="str">
            <v>SONDAGENS</v>
          </cell>
          <cell r="D19">
            <v>0</v>
          </cell>
        </row>
        <row r="20">
          <cell r="B20" t="str">
            <v>C2820</v>
          </cell>
          <cell r="C20" t="str">
            <v>EXECUÇÃO DE SONDAGEM ELÉTRICA VERTICAL AB/2 ATÉ 150m - SEV</v>
          </cell>
          <cell r="D20" t="str">
            <v>UN</v>
          </cell>
        </row>
        <row r="21">
          <cell r="B21" t="str">
            <v>C2818</v>
          </cell>
          <cell r="C21" t="str">
            <v>EXECUÇÃO DE SONDAGEM ELÉTRICA VERTICAL AB/2 &gt;150m a 500m-SEV</v>
          </cell>
          <cell r="D21" t="str">
            <v>UN</v>
          </cell>
        </row>
        <row r="22">
          <cell r="B22" t="str">
            <v>C2819</v>
          </cell>
          <cell r="C22" t="str">
            <v>EXECUÇÃO DE SONDAGEM ELÉTRICA VERTICAL AB/2 &gt;500m - SEV</v>
          </cell>
          <cell r="D22" t="str">
            <v>UN</v>
          </cell>
        </row>
        <row r="23">
          <cell r="B23" t="str">
            <v>C2833</v>
          </cell>
          <cell r="C23" t="str">
            <v>FOTOGEOLOGIA</v>
          </cell>
          <cell r="D23" t="str">
            <v>UN</v>
          </cell>
        </row>
        <row r="24">
          <cell r="B24" t="str">
            <v>C0053</v>
          </cell>
          <cell r="C24" t="str">
            <v>LEVANTAMENTO BATIMÉTRICO</v>
          </cell>
          <cell r="D24" t="str">
            <v>M2</v>
          </cell>
        </row>
        <row r="25">
          <cell r="B25" t="str">
            <v>C2937</v>
          </cell>
          <cell r="C25" t="str">
            <v>RELATÓRIO FINAL DE SONDAGEM</v>
          </cell>
          <cell r="D25" t="str">
            <v>UN</v>
          </cell>
        </row>
        <row r="26">
          <cell r="B26" t="str">
            <v>C0333</v>
          </cell>
          <cell r="C26" t="str">
            <v>SERVIÇOS DE SONDAGEM GEOTÉCNICA MISTA EM ROCHA</v>
          </cell>
          <cell r="D26" t="str">
            <v>M</v>
          </cell>
        </row>
        <row r="27">
          <cell r="B27" t="str">
            <v>C0143</v>
          </cell>
          <cell r="C27" t="str">
            <v>SERVIÇOS DE SONDAGEM GEOTÉCNICA MISTA EM SOLOS</v>
          </cell>
          <cell r="D27" t="str">
            <v>M</v>
          </cell>
        </row>
        <row r="28">
          <cell r="B28" t="str">
            <v>C2290</v>
          </cell>
          <cell r="C28" t="str">
            <v>SONDAGEM À PERCUSSÃO P/RECONHECIMENTO DO SUBSOLO</v>
          </cell>
          <cell r="D28" t="str">
            <v>M</v>
          </cell>
        </row>
        <row r="29">
          <cell r="B29" t="str">
            <v>C3955</v>
          </cell>
          <cell r="C29" t="str">
            <v>SONDAGEM ROTATIVA P/ RECONHECIMENTO DO SUBSOLO</v>
          </cell>
          <cell r="D29" t="str">
            <v>M</v>
          </cell>
        </row>
        <row r="30">
          <cell r="B30">
            <v>0</v>
          </cell>
          <cell r="C30" t="str">
            <v>PROJETOS</v>
          </cell>
          <cell r="D30">
            <v>0</v>
          </cell>
        </row>
        <row r="31">
          <cell r="B31" t="str">
            <v>C3507</v>
          </cell>
          <cell r="C31" t="str">
            <v>ELABORAÇÃO DE PROJETO DE CÁLCULO ESTRUTURAL (RESERVATÓRIO ELEVADO)</v>
          </cell>
          <cell r="D31" t="str">
            <v>M2xARF</v>
          </cell>
        </row>
        <row r="32">
          <cell r="B32" t="str">
            <v>C3508</v>
          </cell>
          <cell r="C32" t="str">
            <v>ELABORAÇÃO DE PROJETO DE CÁLCULO ESTRUTURAL (RESERVATÓRIO APOIADO, ELEVATÓRIA E CAIXA DE AREIA)</v>
          </cell>
          <cell r="D32" t="str">
            <v>M2xARF</v>
          </cell>
        </row>
        <row r="33">
          <cell r="B33" t="str">
            <v>C4617</v>
          </cell>
          <cell r="C33" t="str">
            <v>ELABORAÇÃO DE PROJETOS BÁSICOS DE ENGENHARIA</v>
          </cell>
          <cell r="D33" t="str">
            <v>UT</v>
          </cell>
        </row>
        <row r="34">
          <cell r="B34" t="str">
            <v>C4584</v>
          </cell>
          <cell r="C34" t="str">
            <v>ELABORAÇÃO DE PROJETOS EXECUTIVOS DE ENGENHARIA</v>
          </cell>
          <cell r="D34" t="str">
            <v>UT</v>
          </cell>
        </row>
        <row r="35">
          <cell r="B35" t="str">
            <v>C3956</v>
          </cell>
          <cell r="C35" t="str">
            <v>ELABORAÇÃO DE RELATÓRIO DE ESTUDO DE IMPACTO AMBIENTAL</v>
          </cell>
          <cell r="D35" t="str">
            <v>UT</v>
          </cell>
        </row>
        <row r="36">
          <cell r="B36" t="str">
            <v>C1083</v>
          </cell>
          <cell r="C36" t="str">
            <v>ELABORAÇÃO DE RELATÓRIO "AS BUILT"</v>
          </cell>
          <cell r="D36" t="str">
            <v>UT</v>
          </cell>
        </row>
        <row r="37">
          <cell r="B37">
            <v>0</v>
          </cell>
          <cell r="C37" t="str">
            <v>PREPARAÇÃO DO TERRENO</v>
          </cell>
          <cell r="D37">
            <v>0</v>
          </cell>
        </row>
        <row r="38">
          <cell r="B38" t="str">
            <v>C0927</v>
          </cell>
          <cell r="C38" t="str">
            <v>CORTE DE CAPOEIRA FINA A FOICE</v>
          </cell>
          <cell r="D38" t="str">
            <v>M2</v>
          </cell>
        </row>
        <row r="39">
          <cell r="B39" t="str">
            <v>C2102</v>
          </cell>
          <cell r="C39" t="str">
            <v>RASPAGEM E LIMPEZA DO TERRENO</v>
          </cell>
          <cell r="D39" t="str">
            <v>M2</v>
          </cell>
        </row>
        <row r="40">
          <cell r="B40" t="str">
            <v>C2204</v>
          </cell>
          <cell r="C40" t="str">
            <v>RETIRADA DE ÁRVORES</v>
          </cell>
          <cell r="D40" t="str">
            <v>UN</v>
          </cell>
        </row>
        <row r="41">
          <cell r="B41">
            <v>0</v>
          </cell>
          <cell r="C41" t="str">
            <v>CONSTRUÇÃO DO CANTEIRO DA OBRA</v>
          </cell>
          <cell r="D41">
            <v>0</v>
          </cell>
        </row>
        <row r="42">
          <cell r="B42" t="str">
            <v>C0002</v>
          </cell>
          <cell r="C42" t="str">
            <v>ABRIGO PROVISÓRIO C/1 PAVIMENTO P/ALOJAMENTO E DEPÓSITO</v>
          </cell>
          <cell r="D42" t="str">
            <v>M2</v>
          </cell>
        </row>
        <row r="43">
          <cell r="B43" t="str">
            <v>C0003</v>
          </cell>
          <cell r="C43" t="str">
            <v>ABRIGO PROVISÓRIO C/2 PAVIMENTOS P/ALOJAMENTO E DEPÓSITO</v>
          </cell>
          <cell r="D43" t="str">
            <v>M2</v>
          </cell>
        </row>
        <row r="44">
          <cell r="B44" t="str">
            <v>C0043</v>
          </cell>
          <cell r="C44" t="str">
            <v>ALOJAMENTO</v>
          </cell>
          <cell r="D44" t="str">
            <v>M2</v>
          </cell>
        </row>
        <row r="45">
          <cell r="B45" t="str">
            <v>C0369</v>
          </cell>
          <cell r="C45" t="str">
            <v>BARRACÃO ABERTO</v>
          </cell>
          <cell r="D45" t="str">
            <v>M2</v>
          </cell>
        </row>
        <row r="46">
          <cell r="B46" t="str">
            <v>C0370</v>
          </cell>
          <cell r="C46" t="str">
            <v>BARRACÃO PARA ESCRITÓRIO TIPO A1</v>
          </cell>
          <cell r="D46" t="str">
            <v>UN</v>
          </cell>
        </row>
        <row r="47">
          <cell r="B47" t="str">
            <v>C0371</v>
          </cell>
          <cell r="C47" t="str">
            <v>BARRACÃO PARA ESCRITÓRIO TIPO A2</v>
          </cell>
          <cell r="D47" t="str">
            <v>UN</v>
          </cell>
        </row>
        <row r="48">
          <cell r="B48" t="str">
            <v>C0372</v>
          </cell>
          <cell r="C48" t="str">
            <v>BARRACÃO PARA ESCRITÓRIO TIPO A3</v>
          </cell>
          <cell r="D48" t="str">
            <v>UN</v>
          </cell>
        </row>
        <row r="49">
          <cell r="B49" t="str">
            <v>C0373</v>
          </cell>
          <cell r="C49" t="str">
            <v>BARRACÃO PARA ESCRITÓRIO TIPO A4</v>
          </cell>
          <cell r="D49" t="str">
            <v>UN</v>
          </cell>
        </row>
        <row r="50">
          <cell r="B50" t="str">
            <v>C0374</v>
          </cell>
          <cell r="C50" t="str">
            <v>BARRACÃO PARA ESCRITÓRIO TIPO A5</v>
          </cell>
          <cell r="D50" t="str">
            <v>UN</v>
          </cell>
        </row>
        <row r="51">
          <cell r="B51" t="str">
            <v>C2831</v>
          </cell>
          <cell r="C51" t="str">
            <v>FOSSA SUMIDOURO PARA BARRACÃO</v>
          </cell>
          <cell r="D51" t="str">
            <v>UN</v>
          </cell>
        </row>
        <row r="52">
          <cell r="B52" t="str">
            <v>C2851</v>
          </cell>
          <cell r="C52" t="str">
            <v>INSTALAÇÕES PROVISÓRIAS DE ÁGUA</v>
          </cell>
          <cell r="D52" t="str">
            <v>UN</v>
          </cell>
        </row>
        <row r="53">
          <cell r="B53" t="str">
            <v>C2849</v>
          </cell>
          <cell r="C53" t="str">
            <v>INSTALAÇÕES PROVISÓRIAS DE ESGOTO</v>
          </cell>
          <cell r="D53" t="str">
            <v>UN</v>
          </cell>
        </row>
        <row r="54">
          <cell r="B54" t="str">
            <v>C2850</v>
          </cell>
          <cell r="C54" t="str">
            <v>INSTALAÇÕES PROVISÓRIAS DE LUZ , FORÇA,TELEFONE E LÓGICA</v>
          </cell>
          <cell r="D54" t="str">
            <v>UN</v>
          </cell>
        </row>
        <row r="55">
          <cell r="B55" t="str">
            <v>C1622</v>
          </cell>
          <cell r="C55" t="str">
            <v>LIGAÇÃO PROVISÓRIA DE ÁGUA E SANITÁRIO</v>
          </cell>
          <cell r="D55" t="str">
            <v>UN</v>
          </cell>
        </row>
        <row r="56">
          <cell r="B56" t="str">
            <v>C1794</v>
          </cell>
          <cell r="C56" t="str">
            <v>MOBILIZAÇÃO E DESMOBILIZAÇÃO DE EQUIPAMENTOS EM CAMINHÃO EQUIPADO C/ GUINDASTE</v>
          </cell>
          <cell r="D56" t="str">
            <v>KM</v>
          </cell>
        </row>
        <row r="57">
          <cell r="B57" t="str">
            <v>C3375</v>
          </cell>
          <cell r="C57" t="str">
            <v>MOBILIZAÇÃO E DESMOBILIZAÇÃO DE EQUIPAMENTOS EM CAVALO MECÂNICO C/ PRANCHA DE 3 EIXOS</v>
          </cell>
          <cell r="D57" t="str">
            <v>KM</v>
          </cell>
        </row>
        <row r="58">
          <cell r="B58" t="str">
            <v>C4541</v>
          </cell>
          <cell r="C58" t="str">
            <v>PLACA PADRÃO DE OBRA, TIPO BANNER</v>
          </cell>
          <cell r="D58" t="str">
            <v>M2</v>
          </cell>
        </row>
        <row r="59">
          <cell r="B59" t="str">
            <v>C1937</v>
          </cell>
          <cell r="C59" t="str">
            <v>PLACAS PADRÃO DE OBRA</v>
          </cell>
          <cell r="D59" t="str">
            <v>M2</v>
          </cell>
        </row>
        <row r="60">
          <cell r="B60" t="str">
            <v>C2936</v>
          </cell>
          <cell r="C60" t="str">
            <v>REFEITÓRIOS</v>
          </cell>
          <cell r="D60" t="str">
            <v>M2</v>
          </cell>
        </row>
        <row r="61">
          <cell r="B61" t="str">
            <v>C2946</v>
          </cell>
          <cell r="C61" t="str">
            <v>SANITÁRIOS E CHUVEIROS</v>
          </cell>
          <cell r="D61" t="str">
            <v>M2</v>
          </cell>
        </row>
        <row r="62">
          <cell r="B62" t="str">
            <v>C2316</v>
          </cell>
          <cell r="C62" t="str">
            <v>TAPUME DE CHAPA DE MADEIRA COMPENSADA E= 6mm C/ABERTURA E PORTÃO</v>
          </cell>
          <cell r="D62" t="str">
            <v>M2</v>
          </cell>
        </row>
        <row r="63">
          <cell r="B63" t="str">
            <v>C3974</v>
          </cell>
          <cell r="C63" t="str">
            <v>TAPUME DE ESTRUTURA DE MADEIRA C/ FECHAMENTO EM CHAPA DE AÇO GALVANIZADO DE 0,3 mm e ALTURA DE 2 M</v>
          </cell>
          <cell r="D63" t="str">
            <v>M2</v>
          </cell>
        </row>
        <row r="64">
          <cell r="B64" t="str">
            <v>C2317</v>
          </cell>
          <cell r="C64" t="str">
            <v>TAPUME DE TÁBUAS DE 3.ª C/ABERTURA E PORTÃO</v>
          </cell>
          <cell r="D64" t="str">
            <v>M2</v>
          </cell>
        </row>
        <row r="65">
          <cell r="B65" t="str">
            <v>C2318</v>
          </cell>
          <cell r="C65" t="str">
            <v>TAPUME DE TÁBUAS DE 3.ª SOBREPOSTAS</v>
          </cell>
          <cell r="D65" t="str">
            <v>M2</v>
          </cell>
        </row>
        <row r="66">
          <cell r="B66">
            <v>0</v>
          </cell>
          <cell r="C66" t="str">
            <v>LOCAÇÃO DA OBRA</v>
          </cell>
          <cell r="D66">
            <v>0</v>
          </cell>
        </row>
        <row r="67">
          <cell r="B67" t="str">
            <v>C1630</v>
          </cell>
          <cell r="C67" t="str">
            <v>LOCAÇÃO DA OBRA - EXECUÇÃO DE GABARITO</v>
          </cell>
          <cell r="D67" t="str">
            <v>M2</v>
          </cell>
        </row>
        <row r="68">
          <cell r="B68" t="str">
            <v>C2872</v>
          </cell>
          <cell r="C68" t="str">
            <v>LOCAÇÃO DA OBRA COM AUXÍLIO TOPOGRÁFICO (ÁREA &gt;5000 M2)</v>
          </cell>
          <cell r="D68" t="str">
            <v>HA</v>
          </cell>
        </row>
        <row r="69">
          <cell r="B69" t="str">
            <v>C2873</v>
          </cell>
          <cell r="C69" t="str">
            <v>LOCAÇÃO DA OBRA COM AUXÍLIO TOPOGRÁFICO (ÁREA ATÉ 5000 M2)</v>
          </cell>
          <cell r="D69" t="str">
            <v>M2</v>
          </cell>
        </row>
        <row r="70">
          <cell r="B70" t="str">
            <v>C2874</v>
          </cell>
          <cell r="C70" t="str">
            <v>LOCAÇÃO DE REDE DE ÁGUA</v>
          </cell>
          <cell r="D70" t="str">
            <v>M</v>
          </cell>
        </row>
        <row r="71">
          <cell r="B71" t="str">
            <v>C0774</v>
          </cell>
          <cell r="C71" t="str">
            <v>LOCAÇÃO DE OBRAS EM MAR</v>
          </cell>
          <cell r="D71" t="str">
            <v>M2</v>
          </cell>
        </row>
        <row r="72">
          <cell r="B72" t="str">
            <v>C0775</v>
          </cell>
          <cell r="C72" t="str">
            <v>LOCAÇÃO DE JAZIDAS EM MAR</v>
          </cell>
          <cell r="D72" t="str">
            <v>M2</v>
          </cell>
        </row>
        <row r="73">
          <cell r="B73" t="str">
            <v>C2875</v>
          </cell>
          <cell r="C73" t="str">
            <v>LOCAÇÃO E NIVELAMENTO DE ADUTORA</v>
          </cell>
          <cell r="D73" t="str">
            <v>M</v>
          </cell>
        </row>
        <row r="74">
          <cell r="B74" t="str">
            <v>C2876</v>
          </cell>
          <cell r="C74" t="str">
            <v>LOCAÇÃO E NIVELAMENTO DE REDE DE ESGOTO/EMISSÁRIO/DRENAGEM</v>
          </cell>
          <cell r="D74" t="str">
            <v>M</v>
          </cell>
        </row>
        <row r="75">
          <cell r="B75" t="str">
            <v>C3528</v>
          </cell>
          <cell r="C75" t="str">
            <v>MUTIRÃO MISTO - LOCAÇÃO DA OBRA - EXECUÇÃO DE GABARITO</v>
          </cell>
          <cell r="D75" t="str">
            <v>M2</v>
          </cell>
        </row>
        <row r="76">
          <cell r="B76">
            <v>0</v>
          </cell>
          <cell r="C76" t="str">
            <v>DEMOLIÇÕES E RETIRADAS</v>
          </cell>
          <cell r="D76">
            <v>0</v>
          </cell>
        </row>
        <row r="77">
          <cell r="B77" t="str">
            <v>C2992</v>
          </cell>
          <cell r="C77" t="str">
            <v>DEMOLIÇÃO DE ALVENARIA DE PEDRA COM REMOÇÃO LATERAL</v>
          </cell>
          <cell r="D77" t="str">
            <v>M3</v>
          </cell>
        </row>
        <row r="78">
          <cell r="B78" t="str">
            <v>C1042</v>
          </cell>
          <cell r="C78" t="str">
            <v>DEMOLIÇÃO DE ALVENARIA DE TIJOLOS C/ REAPROVEITAMENTO</v>
          </cell>
          <cell r="D78" t="str">
            <v>M3</v>
          </cell>
        </row>
        <row r="79">
          <cell r="B79" t="str">
            <v>C1043</v>
          </cell>
          <cell r="C79" t="str">
            <v>DEMOLIÇÃO DE ALVENARIA DE TIJOLOS S/ REAPROVEITAMENTO</v>
          </cell>
          <cell r="D79" t="str">
            <v>M3</v>
          </cell>
        </row>
        <row r="80">
          <cell r="B80" t="str">
            <v>C1044</v>
          </cell>
          <cell r="C80" t="str">
            <v>DEMOLIÇÃO DE CALHAS</v>
          </cell>
          <cell r="D80" t="str">
            <v>M</v>
          </cell>
        </row>
        <row r="81">
          <cell r="B81" t="str">
            <v>C1045</v>
          </cell>
          <cell r="C81" t="str">
            <v>DEMOLIÇÃO DE COBERTURA C/TELHAS CERÂMICAS</v>
          </cell>
          <cell r="D81" t="str">
            <v>M2</v>
          </cell>
        </row>
        <row r="82">
          <cell r="B82" t="str">
            <v>C1046</v>
          </cell>
          <cell r="C82" t="str">
            <v>DEMOLIÇÃO DE COBERTURA C/TELHAS ONDULADAS DE FIBROCIMENTO</v>
          </cell>
          <cell r="D82" t="str">
            <v>M2</v>
          </cell>
        </row>
        <row r="83">
          <cell r="B83" t="str">
            <v>C1047</v>
          </cell>
          <cell r="C83" t="str">
            <v>DEMOLIÇÃO DE COBOGÓS</v>
          </cell>
          <cell r="D83" t="str">
            <v>M2</v>
          </cell>
        </row>
        <row r="84">
          <cell r="B84" t="str">
            <v>C1048</v>
          </cell>
          <cell r="C84" t="str">
            <v>DEMOLIÇÃO DE CONCRETO ARMADO C/MARTELETE PNEUMÁTICO</v>
          </cell>
          <cell r="D84" t="str">
            <v>M3</v>
          </cell>
        </row>
        <row r="85">
          <cell r="B85" t="str">
            <v>C1049</v>
          </cell>
          <cell r="C85" t="str">
            <v>DEMOLIÇÃO DE CONCRETO SIMPLES</v>
          </cell>
          <cell r="D85" t="str">
            <v>M3</v>
          </cell>
        </row>
        <row r="86">
          <cell r="B86" t="str">
            <v>C1058</v>
          </cell>
          <cell r="C86" t="str">
            <v>DEMOLIÇÃO DE DEGRAUS DE PEDRA</v>
          </cell>
          <cell r="D86" t="str">
            <v>M</v>
          </cell>
        </row>
        <row r="87">
          <cell r="B87" t="str">
            <v>C1050</v>
          </cell>
          <cell r="C87" t="str">
            <v>DEMOLIÇÃO DE DIVISÓRIA LEVE</v>
          </cell>
          <cell r="D87" t="str">
            <v>M2</v>
          </cell>
        </row>
        <row r="88">
          <cell r="B88" t="str">
            <v>C1051</v>
          </cell>
          <cell r="C88" t="str">
            <v>DEMOLIÇÃO DE DIVISÓRIA OUTRAS (PRÉ MOLDADO)</v>
          </cell>
          <cell r="D88" t="str">
            <v>M2</v>
          </cell>
        </row>
        <row r="89">
          <cell r="B89" t="str">
            <v>C1052</v>
          </cell>
          <cell r="C89" t="str">
            <v>DEMOLIÇÃO DE ESTRUTURA DE MADEIRA P/TELHADOS</v>
          </cell>
          <cell r="D89" t="str">
            <v>M2</v>
          </cell>
        </row>
        <row r="90">
          <cell r="B90" t="str">
            <v>C1053</v>
          </cell>
          <cell r="C90" t="str">
            <v>DEMOLIÇÃO DE ESTRUTURA METÁLICA</v>
          </cell>
          <cell r="D90" t="str">
            <v>M2</v>
          </cell>
        </row>
        <row r="91">
          <cell r="B91" t="str">
            <v>C1054</v>
          </cell>
          <cell r="C91" t="str">
            <v>DEMOLIÇÃO DE FORRO DE PVC</v>
          </cell>
          <cell r="D91" t="str">
            <v>M2</v>
          </cell>
        </row>
        <row r="92">
          <cell r="B92" t="str">
            <v>C1055</v>
          </cell>
          <cell r="C92" t="str">
            <v>DEMOLIÇÃO DE FORRO DE TÁBUAS DE PINHO</v>
          </cell>
          <cell r="D92" t="str">
            <v>M2</v>
          </cell>
        </row>
        <row r="93">
          <cell r="B93" t="str">
            <v>C1056</v>
          </cell>
          <cell r="C93" t="str">
            <v>DEMOLIÇÃO DE FORRO DE GESSO</v>
          </cell>
          <cell r="D93" t="str">
            <v>M2</v>
          </cell>
        </row>
        <row r="94">
          <cell r="B94" t="str">
            <v>C1057</v>
          </cell>
          <cell r="C94" t="str">
            <v>DEMOLIÇÃO DE FORRO PACOTE</v>
          </cell>
          <cell r="D94" t="str">
            <v>M2</v>
          </cell>
        </row>
        <row r="95">
          <cell r="B95" t="str">
            <v>C2993</v>
          </cell>
          <cell r="C95" t="str">
            <v>DEMOLIÇÃO DE FORRO DE LAMBRI</v>
          </cell>
          <cell r="D95" t="str">
            <v>M2</v>
          </cell>
        </row>
        <row r="96">
          <cell r="B96" t="str">
            <v>C1061</v>
          </cell>
          <cell r="C96" t="str">
            <v>DEMOLIÇÃO DE LOUÇA SANITÁRIA</v>
          </cell>
          <cell r="D96" t="str">
            <v>UN</v>
          </cell>
        </row>
        <row r="97">
          <cell r="B97" t="str">
            <v>C1062</v>
          </cell>
          <cell r="C97" t="str">
            <v>DEMOLIÇÃO DE PAVIMENTAÇÃO ASFÁLTICA C/MARTELETE PNEUMÁTICO</v>
          </cell>
          <cell r="D97" t="str">
            <v>M2</v>
          </cell>
        </row>
        <row r="98">
          <cell r="B98" t="str">
            <v>C1063</v>
          </cell>
          <cell r="C98" t="str">
            <v>DEMOLIÇÃO DE PÉRGOLAS OU BRISES</v>
          </cell>
          <cell r="D98" t="str">
            <v>M3</v>
          </cell>
        </row>
        <row r="99">
          <cell r="B99" t="str">
            <v>C1064</v>
          </cell>
          <cell r="C99" t="str">
            <v>DEMOLIÇÃO DE PISO CERÂMICO</v>
          </cell>
          <cell r="D99" t="str">
            <v>M2</v>
          </cell>
        </row>
        <row r="100">
          <cell r="B100" t="str">
            <v>C1065</v>
          </cell>
          <cell r="C100" t="str">
            <v>DEMOLIÇÃO DE PISO CERÂMICO SOBRE LASTRO DE CONCRETO</v>
          </cell>
          <cell r="D100" t="str">
            <v>M2</v>
          </cell>
        </row>
        <row r="101">
          <cell r="B101" t="str">
            <v>C1066</v>
          </cell>
          <cell r="C101" t="str">
            <v>DEMOLIÇÃO DE PISO CIMENTADO SOBRE LASTRO DE CONCRETO</v>
          </cell>
          <cell r="D101" t="str">
            <v>M2</v>
          </cell>
        </row>
        <row r="102">
          <cell r="B102" t="str">
            <v>C2716</v>
          </cell>
          <cell r="C102" t="str">
            <v>DEMOLIÇÃO DE PISO DE LADRILHO</v>
          </cell>
          <cell r="D102" t="str">
            <v>M2</v>
          </cell>
        </row>
        <row r="103">
          <cell r="B103" t="str">
            <v>C1067</v>
          </cell>
          <cell r="C103" t="str">
            <v>DEMOLIÇÃO DE PISO DE TÁBUAS DE PEROBA</v>
          </cell>
          <cell r="D103" t="str">
            <v>M2</v>
          </cell>
        </row>
        <row r="104">
          <cell r="B104" t="str">
            <v>C1068</v>
          </cell>
          <cell r="C104" t="str">
            <v>DEMOLIÇÃO DE PISO E VIGAS DE MADEIRA</v>
          </cell>
          <cell r="D104" t="str">
            <v>M2</v>
          </cell>
        </row>
        <row r="105">
          <cell r="B105" t="str">
            <v>C1069</v>
          </cell>
          <cell r="C105" t="str">
            <v>DEMOLIÇÃO DE PISO INDUSTRIAL</v>
          </cell>
          <cell r="D105" t="str">
            <v>M2</v>
          </cell>
        </row>
        <row r="106">
          <cell r="B106" t="str">
            <v>C1070</v>
          </cell>
          <cell r="C106" t="str">
            <v>DEMOLIÇÃO DE REVESTIMENTO C/ARGAMASSA</v>
          </cell>
          <cell r="D106" t="str">
            <v>M2</v>
          </cell>
        </row>
        <row r="107">
          <cell r="B107" t="str">
            <v>C1071</v>
          </cell>
          <cell r="C107" t="str">
            <v>DEMOLIÇÃO DE REVESTIMENTO C/AZULEJOS</v>
          </cell>
          <cell r="D107" t="str">
            <v>M2</v>
          </cell>
        </row>
        <row r="108">
          <cell r="B108" t="str">
            <v>C1074</v>
          </cell>
          <cell r="C108" t="str">
            <v>DEMOLIÇÃO DE REVESTIMENTO C/CERÂMICAS</v>
          </cell>
          <cell r="D108" t="str">
            <v>M2</v>
          </cell>
        </row>
        <row r="109">
          <cell r="B109" t="str">
            <v>C1072</v>
          </cell>
          <cell r="C109" t="str">
            <v>DEMOLIÇÃO DE REVESTIMENTO C/LAMBRIS</v>
          </cell>
          <cell r="D109" t="str">
            <v>M2</v>
          </cell>
        </row>
        <row r="110">
          <cell r="B110" t="str">
            <v>C1073</v>
          </cell>
          <cell r="C110" t="str">
            <v>DEMOLIÇÃO DE REVESTIMENTO C/ PEDRAS NATURAIS</v>
          </cell>
          <cell r="D110" t="str">
            <v>M2</v>
          </cell>
        </row>
        <row r="111">
          <cell r="B111" t="str">
            <v>C1075</v>
          </cell>
          <cell r="C111" t="str">
            <v>DEMOLIÇÃO DE SARJETA OU SARJETÃO DE CONCRETO</v>
          </cell>
          <cell r="D111" t="str">
            <v>M2</v>
          </cell>
        </row>
        <row r="112">
          <cell r="B112" t="str">
            <v>C1076</v>
          </cell>
          <cell r="C112" t="str">
            <v>DEMOLIÇÃO DE SOLEIRAS, PEITORIS E DEGRAUS</v>
          </cell>
          <cell r="D112" t="str">
            <v>M</v>
          </cell>
        </row>
        <row r="113">
          <cell r="B113" t="str">
            <v>C1077</v>
          </cell>
          <cell r="C113" t="str">
            <v>DEMOLIÇÃO DE VIGAS DE FERRO</v>
          </cell>
          <cell r="D113" t="str">
            <v>KG</v>
          </cell>
        </row>
        <row r="114">
          <cell r="B114" t="str">
            <v>C3064</v>
          </cell>
          <cell r="C114" t="str">
            <v>DEMOLIÇÃO E REMOÇÃO DE PAVIMENTO EM PARALELEPIPEDO E POLIÉDRICO</v>
          </cell>
          <cell r="D114" t="str">
            <v>M2</v>
          </cell>
        </row>
        <row r="115">
          <cell r="B115" t="str">
            <v>C3063</v>
          </cell>
          <cell r="C115" t="str">
            <v>DEMOLIÇÃO E REMOÇÃO DE PAREDES DE TAIPA</v>
          </cell>
          <cell r="D115" t="str">
            <v>M2</v>
          </cell>
        </row>
        <row r="116">
          <cell r="B116" t="str">
            <v>C2717</v>
          </cell>
          <cell r="C116" t="str">
            <v>DEMOLIÇÃO MANUAL DE CONCRETO ARMADO</v>
          </cell>
          <cell r="D116" t="str">
            <v>M3</v>
          </cell>
        </row>
        <row r="117">
          <cell r="B117" t="str">
            <v>C3103</v>
          </cell>
          <cell r="C117" t="str">
            <v>REMOÇÃO DE BUEIROS EXISTENTES</v>
          </cell>
          <cell r="D117" t="str">
            <v>M</v>
          </cell>
        </row>
        <row r="118">
          <cell r="B118" t="str">
            <v>C3104</v>
          </cell>
          <cell r="C118" t="str">
            <v>REMOÇÃO DE CERCAS</v>
          </cell>
          <cell r="D118" t="str">
            <v>M</v>
          </cell>
        </row>
        <row r="119">
          <cell r="B119" t="str">
            <v>C2197</v>
          </cell>
          <cell r="C119" t="str">
            <v>REMOÇÃO DE PINTURA ANTIGA A CAL</v>
          </cell>
          <cell r="D119" t="str">
            <v>M2</v>
          </cell>
        </row>
        <row r="120">
          <cell r="B120" t="str">
            <v>C2198</v>
          </cell>
          <cell r="C120" t="str">
            <v>REMOÇÃO DE PINTURA ANTIGA À TEMPERA</v>
          </cell>
          <cell r="D120" t="str">
            <v>M2</v>
          </cell>
        </row>
        <row r="121">
          <cell r="B121" t="str">
            <v>C3038</v>
          </cell>
          <cell r="C121" t="str">
            <v>RETIRADA DE CAIXA DE AR CONDICIONADO</v>
          </cell>
          <cell r="D121" t="str">
            <v>UN</v>
          </cell>
        </row>
        <row r="122">
          <cell r="B122" t="str">
            <v>C3039</v>
          </cell>
          <cell r="C122" t="str">
            <v>RETIRADA DE CARPETE S/REAPROVEITAMENTO</v>
          </cell>
          <cell r="D122" t="str">
            <v>M2</v>
          </cell>
        </row>
        <row r="123">
          <cell r="B123" t="str">
            <v>C3376</v>
          </cell>
          <cell r="C123" t="str">
            <v>RETIRADA DE COLETOR EM CONCRETO ATÉ 400mm</v>
          </cell>
          <cell r="D123" t="str">
            <v>M</v>
          </cell>
        </row>
        <row r="124">
          <cell r="B124" t="str">
            <v>C2206</v>
          </cell>
          <cell r="C124" t="str">
            <v>RETIRADA DE ESQUADRIAS METÁLICAS</v>
          </cell>
          <cell r="D124" t="str">
            <v>M2</v>
          </cell>
        </row>
        <row r="125">
          <cell r="B125" t="str">
            <v>C3040</v>
          </cell>
          <cell r="C125" t="str">
            <v>RETIRADA DE GRADE DE FERRO</v>
          </cell>
          <cell r="D125" t="str">
            <v>M2</v>
          </cell>
        </row>
        <row r="126">
          <cell r="B126" t="str">
            <v>C2207</v>
          </cell>
          <cell r="C126" t="str">
            <v>RETIRADA DE GUIAS PRÉ FABRICADAS DE CONCRETO</v>
          </cell>
          <cell r="D126" t="str">
            <v>M</v>
          </cell>
        </row>
        <row r="127">
          <cell r="B127" t="str">
            <v>C3373</v>
          </cell>
          <cell r="C127" t="str">
            <v>RETIRADA DE MEIO FIO DE PEDRA GRANÍTICA</v>
          </cell>
          <cell r="D127" t="str">
            <v>M</v>
          </cell>
        </row>
        <row r="128">
          <cell r="B128" t="str">
            <v>C2938</v>
          </cell>
          <cell r="C128" t="str">
            <v>RETIRADA DE PAVIMENTAÇÃO ASFÁLTICA COM BASE EM PEDRA</v>
          </cell>
          <cell r="D128" t="str">
            <v>M2</v>
          </cell>
        </row>
        <row r="129">
          <cell r="B129" t="str">
            <v>C2939</v>
          </cell>
          <cell r="C129" t="str">
            <v>RETIRADA DE PAVIMENTAÇÃO EM BLOCO DE CONCRETO</v>
          </cell>
          <cell r="D129" t="str">
            <v>M2</v>
          </cell>
        </row>
        <row r="130">
          <cell r="B130" t="str">
            <v>C3041</v>
          </cell>
          <cell r="C130" t="str">
            <v>RETIRADA DE PAVIMENTAÇÃO EM BLOKRET C/ REMOÇÃO LATERAL</v>
          </cell>
          <cell r="D130" t="str">
            <v>M2</v>
          </cell>
        </row>
        <row r="131">
          <cell r="B131" t="str">
            <v>C2940</v>
          </cell>
          <cell r="C131" t="str">
            <v>RETIRADA DE PAVIMENTAÇÃO EM PARALELEPÍPEDO OU PEDRA TOSCA</v>
          </cell>
          <cell r="D131" t="str">
            <v>M2</v>
          </cell>
        </row>
        <row r="132">
          <cell r="B132" t="str">
            <v>C2941</v>
          </cell>
          <cell r="C132" t="str">
            <v>RETIRADA DE PAVIMENTAÇÃO EM PASSEIO CIMENTADO</v>
          </cell>
          <cell r="D132" t="str">
            <v>M2</v>
          </cell>
        </row>
        <row r="133">
          <cell r="B133" t="str">
            <v>C2942</v>
          </cell>
          <cell r="C133" t="str">
            <v>RETIRADA DE PAVIMENTAÇÃO EM PEDRA PORTUGUESA</v>
          </cell>
          <cell r="D133" t="str">
            <v>M2</v>
          </cell>
        </row>
        <row r="134">
          <cell r="B134" t="str">
            <v>C2209</v>
          </cell>
          <cell r="C134" t="str">
            <v>RETIRADA DE PISO PAVIFLEX</v>
          </cell>
          <cell r="D134" t="str">
            <v>M2</v>
          </cell>
        </row>
        <row r="135">
          <cell r="B135" t="str">
            <v>C2210</v>
          </cell>
          <cell r="C135" t="str">
            <v>RETIRADA DE PORTAS E JANELAS, INCLUSIVE BATENTES</v>
          </cell>
          <cell r="D135" t="str">
            <v>M2</v>
          </cell>
        </row>
        <row r="136">
          <cell r="B136" t="str">
            <v>C3047</v>
          </cell>
          <cell r="C136" t="str">
            <v>RETIRADA DE TUBO PVC ENTERRADO DN=50mm</v>
          </cell>
          <cell r="D136" t="str">
            <v>M</v>
          </cell>
        </row>
        <row r="137">
          <cell r="B137" t="str">
            <v>C3048</v>
          </cell>
          <cell r="C137" t="str">
            <v>RETIRADA DE TUBO PVC ENTERRADO DN=75mm</v>
          </cell>
          <cell r="D137" t="str">
            <v>M</v>
          </cell>
        </row>
        <row r="138">
          <cell r="B138" t="str">
            <v>C3049</v>
          </cell>
          <cell r="C138" t="str">
            <v>RETIRADA DE TUBO PVC ENTERRADO DN=85mm</v>
          </cell>
          <cell r="D138" t="str">
            <v>M</v>
          </cell>
        </row>
        <row r="139">
          <cell r="B139" t="str">
            <v>C3042</v>
          </cell>
          <cell r="C139" t="str">
            <v>RETIRADA DE TUBO PVC ENTERRADO DN=100mm</v>
          </cell>
          <cell r="D139" t="str">
            <v>M</v>
          </cell>
        </row>
        <row r="140">
          <cell r="B140" t="str">
            <v>C3043</v>
          </cell>
          <cell r="C140" t="str">
            <v>RETIRADA DE TUBO PVC ENTERRADO DN=150mm</v>
          </cell>
          <cell r="D140" t="str">
            <v>M</v>
          </cell>
        </row>
        <row r="141">
          <cell r="B141" t="str">
            <v>C3044</v>
          </cell>
          <cell r="C141" t="str">
            <v>RETIRADA DE TUBO PVC ENTERRADO DN=200mm</v>
          </cell>
          <cell r="D141" t="str">
            <v>M</v>
          </cell>
        </row>
        <row r="142">
          <cell r="B142" t="str">
            <v>C3045</v>
          </cell>
          <cell r="C142" t="str">
            <v>RETIRADA DE TUBO PVC ENTERRADO DN=250mm</v>
          </cell>
          <cell r="D142" t="str">
            <v>M</v>
          </cell>
        </row>
        <row r="143">
          <cell r="B143" t="str">
            <v>C3046</v>
          </cell>
          <cell r="C143" t="str">
            <v>RETIRADA DE TUBO PVC ENTERRADO DN=300mm</v>
          </cell>
          <cell r="D143" t="str">
            <v>M</v>
          </cell>
        </row>
        <row r="144">
          <cell r="B144" t="str">
            <v>C3054</v>
          </cell>
          <cell r="C144" t="str">
            <v>RETIRADA DE TUBOS DE CONCRETO D=30cm</v>
          </cell>
          <cell r="D144" t="str">
            <v>M</v>
          </cell>
        </row>
        <row r="145">
          <cell r="B145" t="str">
            <v>C3055</v>
          </cell>
          <cell r="C145" t="str">
            <v>RETIRADA DE TUBOS DE CONCRETO D=40cm</v>
          </cell>
          <cell r="D145" t="str">
            <v>M</v>
          </cell>
        </row>
        <row r="146">
          <cell r="B146" t="str">
            <v>C3056</v>
          </cell>
          <cell r="C146" t="str">
            <v>RETIRADA DE TUBOS DE CONCRETO D=50cm</v>
          </cell>
          <cell r="D146" t="str">
            <v>M</v>
          </cell>
        </row>
        <row r="147">
          <cell r="B147" t="str">
            <v>C3057</v>
          </cell>
          <cell r="C147" t="str">
            <v>RETIRADA DE TUBOS DE CONCRETO D=60cm</v>
          </cell>
          <cell r="D147" t="str">
            <v>M</v>
          </cell>
        </row>
        <row r="148">
          <cell r="B148" t="str">
            <v>C3050</v>
          </cell>
          <cell r="C148" t="str">
            <v>RETIRADA DE TUBOS DE CONCRETO D=80cm</v>
          </cell>
          <cell r="D148" t="str">
            <v>M</v>
          </cell>
        </row>
        <row r="149">
          <cell r="B149" t="str">
            <v>C3051</v>
          </cell>
          <cell r="C149" t="str">
            <v>RETIRADA DE TUBOS DE CONCRETO D=100cm</v>
          </cell>
          <cell r="D149" t="str">
            <v>M</v>
          </cell>
        </row>
        <row r="150">
          <cell r="B150" t="str">
            <v>C3052</v>
          </cell>
          <cell r="C150" t="str">
            <v>RETIRADA DE TUBOS DE CONCRETO D=120cm</v>
          </cell>
          <cell r="D150" t="str">
            <v>M</v>
          </cell>
        </row>
        <row r="151">
          <cell r="B151" t="str">
            <v>C3053</v>
          </cell>
          <cell r="C151" t="str">
            <v>RETIRADA DE TUBOS DE CONCRETO D=150cm</v>
          </cell>
          <cell r="D151" t="str">
            <v>M</v>
          </cell>
        </row>
        <row r="152">
          <cell r="B152" t="str">
            <v>C3377</v>
          </cell>
          <cell r="C152" t="str">
            <v>RETIRADA DE TUBOS E CONEXÕES EM PVC JE DN 50MM</v>
          </cell>
          <cell r="D152" t="str">
            <v>M</v>
          </cell>
        </row>
        <row r="153">
          <cell r="B153" t="str">
            <v>C3378</v>
          </cell>
          <cell r="C153" t="str">
            <v>RETIRADA DE TUBOS E CONEXÕES EM PVC JE DN 75MM</v>
          </cell>
          <cell r="D153" t="str">
            <v>M</v>
          </cell>
        </row>
        <row r="154">
          <cell r="B154" t="str">
            <v>C3379</v>
          </cell>
          <cell r="C154" t="str">
            <v>RETIRADA DE TUBOS E CONEXÕES EM PVC JE DN 100MM</v>
          </cell>
          <cell r="D154" t="str">
            <v>M</v>
          </cell>
        </row>
        <row r="155">
          <cell r="B155" t="str">
            <v>C3380</v>
          </cell>
          <cell r="C155" t="str">
            <v>RETIRADA DE TUBOS E CONEXÕES EM PVC JE DN 125MM</v>
          </cell>
          <cell r="D155" t="str">
            <v>M</v>
          </cell>
        </row>
        <row r="156">
          <cell r="B156" t="str">
            <v>C3381</v>
          </cell>
          <cell r="C156" t="str">
            <v>RETIRADA DE TUBOS E CONEXÕES EM PVC JE DN 150MM</v>
          </cell>
          <cell r="D156" t="str">
            <v>M</v>
          </cell>
        </row>
        <row r="157">
          <cell r="B157" t="str">
            <v>C3382</v>
          </cell>
          <cell r="C157" t="str">
            <v>RETIRADA DE TUBOS E CONEXÕES EM PVC JE DN 200MM</v>
          </cell>
          <cell r="D157" t="str">
            <v>M</v>
          </cell>
        </row>
        <row r="158">
          <cell r="B158" t="str">
            <v>C3383</v>
          </cell>
          <cell r="C158" t="str">
            <v>RETIRADA DE TUBOS E CONEXÕES EM PVC JE DN 250MM</v>
          </cell>
          <cell r="D158" t="str">
            <v>M</v>
          </cell>
        </row>
        <row r="159">
          <cell r="B159" t="str">
            <v>C3384</v>
          </cell>
          <cell r="C159" t="str">
            <v>RETIRADA DE TUBOS E CONEXÕES EM PVC JE DN 300MM</v>
          </cell>
          <cell r="D159" t="str">
            <v>M</v>
          </cell>
        </row>
        <row r="160">
          <cell r="B160" t="str">
            <v>C3385</v>
          </cell>
          <cell r="C160" t="str">
            <v>RETIRADA DE TUBOS E CONEXÕES EM PVC JE DN 350MM</v>
          </cell>
          <cell r="D160" t="str">
            <v>M</v>
          </cell>
        </row>
        <row r="161">
          <cell r="B161" t="str">
            <v>C3386</v>
          </cell>
          <cell r="C161" t="str">
            <v>RETIRADA DE TUBOS E CONEXÕES EM PVC JE DN 400MM</v>
          </cell>
          <cell r="D161" t="str">
            <v>M</v>
          </cell>
        </row>
        <row r="162">
          <cell r="B162" t="str">
            <v>C3387</v>
          </cell>
          <cell r="C162" t="str">
            <v>RETIRADA DE TUBOS, PEÇAS E CONEXÕES EM FoFo JE DN 50MM</v>
          </cell>
          <cell r="D162" t="str">
            <v>M</v>
          </cell>
        </row>
        <row r="163">
          <cell r="B163" t="str">
            <v>C3388</v>
          </cell>
          <cell r="C163" t="str">
            <v>RETIRADA DE TUBOS, PEÇAS E CONEXÕES EM FoFo JE DN 75MM</v>
          </cell>
          <cell r="D163" t="str">
            <v>M</v>
          </cell>
        </row>
        <row r="164">
          <cell r="B164" t="str">
            <v>C3389</v>
          </cell>
          <cell r="C164" t="str">
            <v>RETIRADA DE TUBOS, PEÇAS E CONEXÕES EM FoFo JE DN 100MM</v>
          </cell>
          <cell r="D164" t="str">
            <v>M</v>
          </cell>
        </row>
        <row r="165">
          <cell r="B165" t="str">
            <v>C3390</v>
          </cell>
          <cell r="C165" t="str">
            <v>RETIRADA DE TUBOS, PEÇAS E CONEXÕES EM FoFo JE DN 150MM</v>
          </cell>
          <cell r="D165" t="str">
            <v>M</v>
          </cell>
        </row>
        <row r="166">
          <cell r="B166" t="str">
            <v>C3391</v>
          </cell>
          <cell r="C166" t="str">
            <v>RETIRADA DE TUBOS, PEÇAS E CONEXÕES EM FoFo JE DN 200MM</v>
          </cell>
          <cell r="D166" t="str">
            <v>M</v>
          </cell>
        </row>
        <row r="167">
          <cell r="B167" t="str">
            <v>C3392</v>
          </cell>
          <cell r="C167" t="str">
            <v>RETIRADA DE TUBOS, PEÇAS E CONEXÕES EM FoFo JE DN 250MM</v>
          </cell>
          <cell r="D167" t="str">
            <v>M</v>
          </cell>
        </row>
        <row r="168">
          <cell r="B168" t="str">
            <v>C3393</v>
          </cell>
          <cell r="C168" t="str">
            <v>RETIRADA DE TUBOS, PEÇAS E CONEXÕES EM FoFo JE DN 300MM</v>
          </cell>
          <cell r="D168" t="str">
            <v>M</v>
          </cell>
        </row>
        <row r="169">
          <cell r="B169" t="str">
            <v>C3394</v>
          </cell>
          <cell r="C169" t="str">
            <v>RETIRADA DE TUBOS, PEÇAS E CONEXÕES EM FoFo JE DN 350MM</v>
          </cell>
          <cell r="D169" t="str">
            <v>M</v>
          </cell>
        </row>
        <row r="170">
          <cell r="B170" t="str">
            <v>C3395</v>
          </cell>
          <cell r="C170" t="str">
            <v>RETIRADA DE TUBOS, PEÇAS E CONEXÕES EM FoFo JE DN 400MM</v>
          </cell>
          <cell r="D170" t="str">
            <v>M</v>
          </cell>
        </row>
        <row r="171">
          <cell r="B171" t="str">
            <v>C3396</v>
          </cell>
          <cell r="C171" t="str">
            <v>RETIRADA DE TUBOS, PEÇAS E CONEXÕES EM FoFo JE DN 450MM</v>
          </cell>
          <cell r="D171" t="str">
            <v>M</v>
          </cell>
        </row>
        <row r="172">
          <cell r="B172" t="str">
            <v>C3397</v>
          </cell>
          <cell r="C172" t="str">
            <v>RETIRADA DE TUBOS, PEÇAS E CONEXÕES EM FoFo JE DN 500MM</v>
          </cell>
          <cell r="D172" t="str">
            <v>M</v>
          </cell>
        </row>
        <row r="173">
          <cell r="B173" t="str">
            <v>C3398</v>
          </cell>
          <cell r="C173" t="str">
            <v>RETIRADA DE TUBOS, PEÇAS E CONEXÕES EM FoFo JE DN 600MM</v>
          </cell>
          <cell r="D173" t="str">
            <v>M</v>
          </cell>
        </row>
        <row r="174">
          <cell r="B174" t="str">
            <v>C3399</v>
          </cell>
          <cell r="C174" t="str">
            <v>RETIRADA DE TUBOS, PEÇAS E CONEXÕES EM FoFo JE DN 700MM</v>
          </cell>
          <cell r="D174" t="str">
            <v>M</v>
          </cell>
        </row>
        <row r="175">
          <cell r="B175" t="str">
            <v>C2211</v>
          </cell>
          <cell r="C175" t="str">
            <v>RETIRADA DE VIDROS C/ REAPROVEITAMENTO</v>
          </cell>
          <cell r="D175" t="str">
            <v>M2</v>
          </cell>
        </row>
        <row r="176">
          <cell r="B176">
            <v>0</v>
          </cell>
          <cell r="C176" t="str">
            <v>TRÂNSITO E SEGURANÇA</v>
          </cell>
          <cell r="D176">
            <v>0</v>
          </cell>
        </row>
        <row r="177">
          <cell r="B177" t="str">
            <v>C0375</v>
          </cell>
          <cell r="C177" t="str">
            <v>BARREIRA DE CONCRETO (NEW JERSEY) SIMPLES</v>
          </cell>
          <cell r="D177" t="str">
            <v>M</v>
          </cell>
        </row>
        <row r="178">
          <cell r="B178" t="str">
            <v>C2891</v>
          </cell>
          <cell r="C178" t="str">
            <v>PASSADIÇOS COM CHAPAS DE AÇO</v>
          </cell>
          <cell r="D178" t="str">
            <v>M2</v>
          </cell>
        </row>
        <row r="179">
          <cell r="B179" t="str">
            <v>C2892</v>
          </cell>
          <cell r="C179" t="str">
            <v>PASSADIÇOS COM PRANCHAS DE MADEIRA</v>
          </cell>
          <cell r="D179" t="str">
            <v>M2</v>
          </cell>
        </row>
        <row r="180">
          <cell r="B180" t="str">
            <v>C2947</v>
          </cell>
          <cell r="C180" t="str">
            <v>SINALIZAÇÃO DE ADVERTÊNCIA</v>
          </cell>
          <cell r="D180" t="str">
            <v>UN</v>
          </cell>
        </row>
        <row r="181">
          <cell r="B181" t="str">
            <v>C2948</v>
          </cell>
          <cell r="C181" t="str">
            <v>SINALIZAÇÃO DE TRÂNSITO COM BARREIRAS</v>
          </cell>
          <cell r="D181" t="str">
            <v>M</v>
          </cell>
        </row>
        <row r="182">
          <cell r="B182" t="str">
            <v>C2949</v>
          </cell>
          <cell r="C182" t="str">
            <v>SINALIZAÇÃO DE TRÂNSITO NOTURNA</v>
          </cell>
          <cell r="D182" t="str">
            <v>M</v>
          </cell>
        </row>
        <row r="183">
          <cell r="B183" t="str">
            <v>C2950</v>
          </cell>
          <cell r="C183" t="str">
            <v>SINALIZAÇÃO EM TAPUME COM INDICATIVO DE FLUXO</v>
          </cell>
          <cell r="D183" t="str">
            <v>M2</v>
          </cell>
        </row>
        <row r="184">
          <cell r="B184" t="str">
            <v>C2978</v>
          </cell>
          <cell r="C184" t="str">
            <v>SINALIZAÇÃO EM TAPUME DE PROTEÇÃO COM CHAPAS COMPENSADAS E= 12mm</v>
          </cell>
          <cell r="D184" t="str">
            <v>M</v>
          </cell>
        </row>
        <row r="185">
          <cell r="B185">
            <v>0</v>
          </cell>
          <cell r="C185" t="str">
            <v>MOVIMENTO DE TERRA</v>
          </cell>
          <cell r="D185">
            <v>0</v>
          </cell>
        </row>
        <row r="186">
          <cell r="B186">
            <v>0</v>
          </cell>
          <cell r="C186" t="str">
            <v>ESCAVAÇÕES EM CAMPO ABERTO</v>
          </cell>
          <cell r="D186">
            <v>0</v>
          </cell>
        </row>
        <row r="187">
          <cell r="B187" t="str">
            <v>C2779</v>
          </cell>
          <cell r="C187" t="str">
            <v>ESCAVAÇÃO EM S.Q.N SATURADO, PROF.2.0 a 12.0m (POÇO AMAZONAS)</v>
          </cell>
          <cell r="D187" t="str">
            <v>M3</v>
          </cell>
        </row>
        <row r="188">
          <cell r="B188" t="str">
            <v>C1263</v>
          </cell>
          <cell r="C188" t="str">
            <v>ESCAVAÇÃO MANUAL CAMPO ABERTO EM ROCHA C/EXPLOS.PERF.MAN. ATÉ 2M</v>
          </cell>
          <cell r="D188" t="str">
            <v>M3</v>
          </cell>
        </row>
        <row r="189">
          <cell r="B189" t="str">
            <v>C1260</v>
          </cell>
          <cell r="C189" t="str">
            <v>ESCAVAÇÃO MANUAL CAMPO ABERTO EM ROCHA C/EXPLOS.PERF.MAN. - 2,01 A 4,00M</v>
          </cell>
          <cell r="D189" t="str">
            <v>M3</v>
          </cell>
        </row>
        <row r="190">
          <cell r="B190" t="str">
            <v>C1261</v>
          </cell>
          <cell r="C190" t="str">
            <v>ESCAVAÇÃO MANUAL CAMPO ABERTO EM ROCHA C/EXPLOS.PERF.MAN. - 4,01 A 6,00M</v>
          </cell>
          <cell r="D190" t="str">
            <v>M3</v>
          </cell>
        </row>
        <row r="191">
          <cell r="B191" t="str">
            <v>C1262</v>
          </cell>
          <cell r="C191" t="str">
            <v>ESCAVAÇÃO MANUAL CAMPO ABERTO EM ROCHA C/EXPLOS.PERF.MAN. - 6,01 A 8,00M</v>
          </cell>
          <cell r="D191" t="str">
            <v>M3</v>
          </cell>
        </row>
        <row r="192">
          <cell r="B192" t="str">
            <v>C1266</v>
          </cell>
          <cell r="C192" t="str">
            <v>ESCAVAÇÃO MANUAL CAMPO ABERTO EM ROCHA C/EXPLOS.PERF.MEC. ATÉ 2M</v>
          </cell>
          <cell r="D192" t="str">
            <v>M3</v>
          </cell>
        </row>
        <row r="193">
          <cell r="B193" t="str">
            <v>C1264</v>
          </cell>
          <cell r="C193" t="str">
            <v>ESCAVAÇÃO MANUAL CAMPO ABERTO EM ROCHA C/EXPLOS.PERF.MEC. - 2,01 A 4,00M</v>
          </cell>
          <cell r="D193" t="str">
            <v>M3</v>
          </cell>
        </row>
        <row r="194">
          <cell r="B194" t="str">
            <v>C1265</v>
          </cell>
          <cell r="C194" t="str">
            <v>ESCAVAÇÃO MANUAL CAMPO ABERTO EM ROCHA C/EXPLOS.PERF.MEC. - 4,01 A 6,00M</v>
          </cell>
          <cell r="D194" t="str">
            <v>M3</v>
          </cell>
        </row>
        <row r="195">
          <cell r="B195" t="str">
            <v>C1254</v>
          </cell>
          <cell r="C195" t="str">
            <v>ESCAVAÇÃO MANUAL CAMPO ABERTO EM ROCHA C/EXPLOS.PERF.MEC. - 6,01 A 8,00M</v>
          </cell>
          <cell r="D195" t="str">
            <v>M3</v>
          </cell>
        </row>
        <row r="196">
          <cell r="B196" t="str">
            <v>C1256</v>
          </cell>
          <cell r="C196" t="str">
            <v>ESCAVAÇÃO MANUAL CAMPO ABERTO EM TERRA ATÉ 2M</v>
          </cell>
          <cell r="D196" t="str">
            <v>M3</v>
          </cell>
        </row>
        <row r="197">
          <cell r="B197" t="str">
            <v>C1257</v>
          </cell>
          <cell r="C197" t="str">
            <v>ESCAVAÇÃO MANUAL CAMPO ABERTO EM TERRA, DE 2,01 A 4,00M</v>
          </cell>
          <cell r="D197" t="str">
            <v>M3</v>
          </cell>
        </row>
        <row r="198">
          <cell r="B198" t="str">
            <v>C1258</v>
          </cell>
          <cell r="C198" t="str">
            <v>ESCAVAÇÃO MANUAL CAMPO ABERTO EM TERRA, DE 4,00 A 6,00M</v>
          </cell>
          <cell r="D198" t="str">
            <v>M3</v>
          </cell>
        </row>
        <row r="199">
          <cell r="B199" t="str">
            <v>C1259</v>
          </cell>
          <cell r="C199" t="str">
            <v>ESCAVAÇÃO MANUAL CAMPO ABERTO EM TERRA, DE 6,00 A 8,00M</v>
          </cell>
          <cell r="D199" t="str">
            <v>M3</v>
          </cell>
        </row>
        <row r="200">
          <cell r="B200" t="str">
            <v>C1267</v>
          </cell>
          <cell r="C200" t="str">
            <v>ESCAVAÇÃO MECAN. CAMPO ABERTO EM TERRA EXCETO ROCHA ATÉ 2M</v>
          </cell>
          <cell r="D200" t="str">
            <v>M3</v>
          </cell>
        </row>
        <row r="201">
          <cell r="B201" t="str">
            <v>C1268</v>
          </cell>
          <cell r="C201" t="str">
            <v>ESCAVAÇÃO MECAN. CAMPO ABERTO EM TERRA EXCETO ROCHA ATÉ 4M</v>
          </cell>
          <cell r="D201" t="str">
            <v>M3</v>
          </cell>
        </row>
        <row r="202">
          <cell r="B202" t="str">
            <v>C1269</v>
          </cell>
          <cell r="C202" t="str">
            <v>ESCAVAÇÃO MECAN. CAMPO ABERTO EM TERRA EXCETO ROCHA ATÉ 6M</v>
          </cell>
          <cell r="D202" t="str">
            <v>M3</v>
          </cell>
        </row>
        <row r="203">
          <cell r="B203" t="str">
            <v>C1270</v>
          </cell>
          <cell r="C203" t="str">
            <v>ESCAVAÇÃO MECAN. CAMPO ABERTO EM TERRA EXCETO ROCHA ATÉ 8M</v>
          </cell>
          <cell r="D203" t="str">
            <v>M3</v>
          </cell>
        </row>
        <row r="204">
          <cell r="B204">
            <v>0</v>
          </cell>
          <cell r="C204" t="str">
            <v xml:space="preserve">ESCAVAÇÃO E CARGA DE MATERIAL </v>
          </cell>
          <cell r="D204">
            <v>0</v>
          </cell>
        </row>
        <row r="205">
          <cell r="B205" t="str">
            <v>C3208</v>
          </cell>
          <cell r="C205" t="str">
            <v>ESCAVAÇÃO E CARGA DE MATERIAL 1-CAT.</v>
          </cell>
          <cell r="D205" t="str">
            <v>M3</v>
          </cell>
        </row>
        <row r="206">
          <cell r="B206" t="str">
            <v>C3209</v>
          </cell>
          <cell r="C206" t="str">
            <v>ESCAVAÇÃO E CARGA DE MATERIAL 2-CAT.</v>
          </cell>
          <cell r="D206" t="str">
            <v>M3</v>
          </cell>
        </row>
        <row r="207">
          <cell r="B207" t="str">
            <v>C3210</v>
          </cell>
          <cell r="C207" t="str">
            <v>ESCAVAÇÃO E CARGA DE MATERIAL 3-CAT.</v>
          </cell>
          <cell r="D207" t="str">
            <v>M3</v>
          </cell>
        </row>
        <row r="208">
          <cell r="B208" t="str">
            <v>C3212</v>
          </cell>
          <cell r="C208" t="str">
            <v>ESCAVAÇÃO E CARGA DE SOLO MOLE</v>
          </cell>
          <cell r="D208" t="str">
            <v>M3</v>
          </cell>
        </row>
        <row r="209">
          <cell r="B209" t="str">
            <v>C2797</v>
          </cell>
          <cell r="C209" t="str">
            <v>ESCAVAÇÃO SUBMERSA (DRAGAGEM)</v>
          </cell>
          <cell r="D209" t="str">
            <v>M3</v>
          </cell>
        </row>
        <row r="210">
          <cell r="B210">
            <v>0</v>
          </cell>
          <cell r="C210" t="str">
            <v>CARGA,TRANSPORTE E DESCARGA DE MATERIAL</v>
          </cell>
          <cell r="D210">
            <v>0</v>
          </cell>
        </row>
        <row r="211">
          <cell r="B211" t="str">
            <v>C0702</v>
          </cell>
          <cell r="C211" t="str">
            <v>CARGA MANUAL DE ENTULHO EM CAMINHÃO BASCULANTE</v>
          </cell>
          <cell r="D211" t="str">
            <v>M3</v>
          </cell>
        </row>
        <row r="212">
          <cell r="B212" t="str">
            <v>C0706</v>
          </cell>
          <cell r="C212" t="str">
            <v>CARGA MANUAL DE ROCHA EM CAMINHÃO BASCULANTE</v>
          </cell>
          <cell r="D212" t="str">
            <v>M3</v>
          </cell>
        </row>
        <row r="213">
          <cell r="B213" t="str">
            <v>C0707</v>
          </cell>
          <cell r="C213" t="str">
            <v>CARGA MANUAL DE TERRA EM CAMINHÃO BASCULANTE</v>
          </cell>
          <cell r="D213" t="str">
            <v>M3</v>
          </cell>
        </row>
        <row r="214">
          <cell r="B214" t="str">
            <v>C0708</v>
          </cell>
          <cell r="C214" t="str">
            <v>CARGA MECANIZADA DE ENTULHO EM CAMINHÃO BASCULANTE</v>
          </cell>
          <cell r="D214" t="str">
            <v>M3</v>
          </cell>
        </row>
        <row r="215">
          <cell r="B215" t="str">
            <v>C0709</v>
          </cell>
          <cell r="C215" t="str">
            <v>CARGA MECANIZADA DE ROCHA EM CAMINHÃO BASCULANTE</v>
          </cell>
          <cell r="D215" t="str">
            <v>M3</v>
          </cell>
        </row>
        <row r="216">
          <cell r="B216" t="str">
            <v>C0710</v>
          </cell>
          <cell r="C216" t="str">
            <v>CARGA MECANIZADA DE TERRA EM CAMINHÃO BASCULANTE</v>
          </cell>
          <cell r="D216" t="str">
            <v>M3</v>
          </cell>
        </row>
        <row r="217">
          <cell r="B217" t="str">
            <v>C2987</v>
          </cell>
          <cell r="C217" t="str">
            <v>COMPLEMENTAÇÃO DE TRANSPORTE EM CAMINHÃO BASCULANTE</v>
          </cell>
          <cell r="D217" t="str">
            <v>M3xKM</v>
          </cell>
        </row>
        <row r="218">
          <cell r="B218" t="str">
            <v>C2529</v>
          </cell>
          <cell r="C218" t="str">
            <v>TRANSPORTE DE MATERIAL, EXCETO ROCHA EM CAMINHÃO ATÉ 0.5 KM</v>
          </cell>
          <cell r="D218" t="str">
            <v>M3</v>
          </cell>
        </row>
        <row r="219">
          <cell r="B219" t="str">
            <v>C2531</v>
          </cell>
          <cell r="C219" t="str">
            <v>TRANSPORTE DE MATERIAL, EXCETO ROCHA EM CAMINHÃO ATÉ 1KM</v>
          </cell>
          <cell r="D219" t="str">
            <v>M3</v>
          </cell>
        </row>
        <row r="220">
          <cell r="B220" t="str">
            <v>C2533</v>
          </cell>
          <cell r="C220" t="str">
            <v>TRANSPORTE DE MATERIAL, EXCETO ROCHA EM CAMINHÃO ATÉ 5 KM</v>
          </cell>
          <cell r="D220" t="str">
            <v>M3</v>
          </cell>
        </row>
        <row r="221">
          <cell r="B221" t="str">
            <v>C2530</v>
          </cell>
          <cell r="C221" t="str">
            <v>TRANSPORTE DE MATERIAL, EXCETO ROCHA EM CAMINHÃO ATÉ 10KM</v>
          </cell>
          <cell r="D221" t="str">
            <v>M3</v>
          </cell>
        </row>
        <row r="222">
          <cell r="B222" t="str">
            <v>C2532</v>
          </cell>
          <cell r="C222" t="str">
            <v>TRANSPORTE DE MATERIAL, EXCETO ROCHA EM CAMINHÃO ATÉ 20KM</v>
          </cell>
          <cell r="D222" t="str">
            <v>M3</v>
          </cell>
        </row>
        <row r="223">
          <cell r="B223" t="str">
            <v>C2536</v>
          </cell>
          <cell r="C223" t="str">
            <v>TRANSPORTE HORIZONTAL ATÉ 30M DE MATERIAIS À GRANEL</v>
          </cell>
          <cell r="D223" t="str">
            <v>M3</v>
          </cell>
        </row>
        <row r="224">
          <cell r="B224" t="str">
            <v>C2537</v>
          </cell>
          <cell r="C224" t="str">
            <v>TRANSPORTE HORIZONTAL DE 30,00 ATÉ 60,00M DE MATERIAIS À GRANEL</v>
          </cell>
          <cell r="D224" t="str">
            <v>M3</v>
          </cell>
        </row>
        <row r="225">
          <cell r="B225" t="str">
            <v>C2535</v>
          </cell>
          <cell r="C225" t="str">
            <v>TRANSPORTE HORIZONTAL DE 60,01 ATÉ 100,00M DE MATERIAIS À GRANEL</v>
          </cell>
          <cell r="D225" t="str">
            <v>M3</v>
          </cell>
        </row>
        <row r="226">
          <cell r="B226" t="str">
            <v>C2538</v>
          </cell>
          <cell r="C226" t="str">
            <v>TRANSPORTE VERTICAL MANUAL DE MATERIAIS À GRANEL P/ A 1A LAJE</v>
          </cell>
          <cell r="D226" t="str">
            <v>M3</v>
          </cell>
        </row>
        <row r="227">
          <cell r="B227" t="str">
            <v>C2539</v>
          </cell>
          <cell r="C227" t="str">
            <v>TRANSPORTE VERTICAL MANUAL DE MATERIAIS À GRANEL P/ A 2A LAJE</v>
          </cell>
          <cell r="D227" t="str">
            <v>M3</v>
          </cell>
        </row>
        <row r="228">
          <cell r="B228">
            <v>0</v>
          </cell>
          <cell r="C228" t="str">
            <v>ESCAVAÇÃO, CARGA, TRANSPORTE E DESCARGA DE MATERIAL</v>
          </cell>
          <cell r="D228">
            <v>0</v>
          </cell>
        </row>
        <row r="229">
          <cell r="B229" t="str">
            <v>C3131</v>
          </cell>
          <cell r="C229" t="str">
            <v>ARRASAMENTO ATERRO (ESCALONAMENTO) DMT ATÉ 50M</v>
          </cell>
          <cell r="D229" t="str">
            <v>M3</v>
          </cell>
        </row>
        <row r="230">
          <cell r="B230" t="str">
            <v>C3182</v>
          </cell>
          <cell r="C230" t="str">
            <v>ESCAVAÇÃO CARGA TRANSP. 1-CAT ATÉ 200M</v>
          </cell>
          <cell r="D230" t="str">
            <v>M3</v>
          </cell>
        </row>
        <row r="231">
          <cell r="B231" t="str">
            <v>C3178</v>
          </cell>
          <cell r="C231" t="str">
            <v>ESCAVAÇÃO CARGA TRANSP. 1-CAT 201 A 400M</v>
          </cell>
          <cell r="D231" t="str">
            <v>M3</v>
          </cell>
        </row>
        <row r="232">
          <cell r="B232" t="str">
            <v>C3180</v>
          </cell>
          <cell r="C232" t="str">
            <v>ESCAVAÇÃO CARGA TRANSP. 1-CAT 401 A 600M</v>
          </cell>
          <cell r="D232" t="str">
            <v>M3</v>
          </cell>
        </row>
        <row r="233">
          <cell r="B233" t="str">
            <v>C3169</v>
          </cell>
          <cell r="C233" t="str">
            <v>ESCAVACAO CARGA TRANSP. 1-CAT 601 A 800M</v>
          </cell>
          <cell r="D233" t="str">
            <v>M3</v>
          </cell>
        </row>
        <row r="234">
          <cell r="B234" t="str">
            <v>C3181</v>
          </cell>
          <cell r="C234" t="str">
            <v>ESCAVAÇÃO CARGA TRANSP. 1-CAT 801 A 1000M</v>
          </cell>
          <cell r="D234" t="str">
            <v>M3</v>
          </cell>
        </row>
        <row r="235">
          <cell r="B235" t="str">
            <v>C3175</v>
          </cell>
          <cell r="C235" t="str">
            <v>ESCAVAÇÃO CARGA TRANSP. 1-CAT 1001 A 1200M</v>
          </cell>
          <cell r="D235" t="str">
            <v>M3</v>
          </cell>
        </row>
        <row r="236">
          <cell r="B236" t="str">
            <v>C3165</v>
          </cell>
          <cell r="C236" t="str">
            <v>ESCAVACÃO CARGA TRANSP. 1-CAT 1201 A 1400M</v>
          </cell>
          <cell r="D236" t="str">
            <v>M3</v>
          </cell>
        </row>
        <row r="237">
          <cell r="B237" t="str">
            <v>C3176</v>
          </cell>
          <cell r="C237" t="str">
            <v>ESCAVAÇÃO CARGA TRANSP. 1-CAT 1401 A 1600M</v>
          </cell>
          <cell r="D237" t="str">
            <v>M3</v>
          </cell>
        </row>
        <row r="238">
          <cell r="B238" t="str">
            <v>C3177</v>
          </cell>
          <cell r="C238" t="str">
            <v>ESCAVAÇÃO CARGA TRANSP. 1-CAT 1601 A 1800M</v>
          </cell>
          <cell r="D238" t="str">
            <v>M3</v>
          </cell>
        </row>
        <row r="239">
          <cell r="B239" t="str">
            <v>C3166</v>
          </cell>
          <cell r="C239" t="str">
            <v>ESCAVAÇÃO CARGA TRANSP. 1-CAT 1801 A 2000M</v>
          </cell>
          <cell r="D239" t="str">
            <v>M3</v>
          </cell>
        </row>
        <row r="240">
          <cell r="B240" t="str">
            <v>C3167</v>
          </cell>
          <cell r="C240" t="str">
            <v>ESCAVAÇÃO CARGA TRANSP. 1-CAT 2001 A 3000M</v>
          </cell>
          <cell r="D240" t="str">
            <v>M3</v>
          </cell>
        </row>
        <row r="241">
          <cell r="B241" t="str">
            <v>C3168</v>
          </cell>
          <cell r="C241" t="str">
            <v>ESCAVAÇÃO CARGA TRANSP. 1-CAT 3001 A 4000M</v>
          </cell>
          <cell r="D241" t="str">
            <v>M3</v>
          </cell>
        </row>
        <row r="242">
          <cell r="B242" t="str">
            <v>C3179</v>
          </cell>
          <cell r="C242" t="str">
            <v>ESCAVAÇÃO CARGA TRANSP. 1-CAT 4001 A 5000M</v>
          </cell>
          <cell r="D242" t="str">
            <v>M3</v>
          </cell>
        </row>
        <row r="243">
          <cell r="B243" t="str">
            <v>C3192</v>
          </cell>
          <cell r="C243" t="str">
            <v>ESCAVAÇÃO CARGA TRANSP. 2-CAT ATÉ 200M</v>
          </cell>
          <cell r="D243" t="str">
            <v>M3</v>
          </cell>
        </row>
        <row r="244">
          <cell r="B244" t="str">
            <v>C3187</v>
          </cell>
          <cell r="C244" t="str">
            <v>ESCAVAÇÃO CARGA TRANSP. 2-CAT 201 A 400M</v>
          </cell>
          <cell r="D244" t="str">
            <v>M3</v>
          </cell>
        </row>
        <row r="245">
          <cell r="B245" t="str">
            <v>C3189</v>
          </cell>
          <cell r="C245" t="str">
            <v>ESCAVAÇÃO CARGA TRANSP. 2-CAT 401 A 600M</v>
          </cell>
          <cell r="D245" t="str">
            <v>M3</v>
          </cell>
        </row>
        <row r="246">
          <cell r="B246" t="str">
            <v>C3190</v>
          </cell>
          <cell r="C246" t="str">
            <v>ESCAVAÇÃO CARGA TRANSP. 2-CAT 601 A 800M</v>
          </cell>
          <cell r="D246" t="str">
            <v>M3</v>
          </cell>
        </row>
        <row r="247">
          <cell r="B247" t="str">
            <v>C3191</v>
          </cell>
          <cell r="C247" t="str">
            <v>ESCAVAÇÃO CARGA TRANSP. 2-CAT 801 A 1000M</v>
          </cell>
          <cell r="D247" t="str">
            <v>M3</v>
          </cell>
        </row>
        <row r="248">
          <cell r="B248" t="str">
            <v>C3170</v>
          </cell>
          <cell r="C248" t="str">
            <v>ESCAVAÇÃO CARGA TRANSP. 2-CAT 1001 A 1200M</v>
          </cell>
          <cell r="D248" t="str">
            <v>M3</v>
          </cell>
        </row>
        <row r="249">
          <cell r="B249" t="str">
            <v>C3183</v>
          </cell>
          <cell r="C249" t="str">
            <v>ESCAVAÇÃO CARGA TRANSP. 2-CAT 1201 A 1400M</v>
          </cell>
          <cell r="D249" t="str">
            <v>M3</v>
          </cell>
        </row>
        <row r="250">
          <cell r="B250" t="str">
            <v>C3184</v>
          </cell>
          <cell r="C250" t="str">
            <v>ESCAVAÇÃO CARGA TRANSP. 2-CAT 1401 A 1600M</v>
          </cell>
          <cell r="D250" t="str">
            <v>M3</v>
          </cell>
        </row>
        <row r="251">
          <cell r="B251" t="str">
            <v>C3185</v>
          </cell>
          <cell r="C251" t="str">
            <v>ESCAVAÇÃO CARGA TRANSP. 2-CAT 1601 A 1800M</v>
          </cell>
          <cell r="D251" t="str">
            <v>M3</v>
          </cell>
        </row>
        <row r="252">
          <cell r="B252" t="str">
            <v>C3186</v>
          </cell>
          <cell r="C252" t="str">
            <v>ESCAVAÇÃO CARGA TRANSP. 2-CAT 1801 A 2000M</v>
          </cell>
          <cell r="D252" t="str">
            <v>M3</v>
          </cell>
        </row>
        <row r="253">
          <cell r="B253" t="str">
            <v>C3171</v>
          </cell>
          <cell r="C253" t="str">
            <v>ESCAVAÇÃO CARGA TRANSP. 2-CAT 2001 A 3000M</v>
          </cell>
          <cell r="D253" t="str">
            <v>M3</v>
          </cell>
        </row>
        <row r="254">
          <cell r="B254" t="str">
            <v>C3188</v>
          </cell>
          <cell r="C254" t="str">
            <v>ESCAVAÇÃO CARGA TRANSP. 2-CAT 3001 A 4000M</v>
          </cell>
          <cell r="D254" t="str">
            <v>M3</v>
          </cell>
        </row>
        <row r="255">
          <cell r="B255" t="str">
            <v>C3172</v>
          </cell>
          <cell r="C255" t="str">
            <v>ESCAVAÇÃO CARGA TRANSP. 2-CAT 4001 A 5000M</v>
          </cell>
          <cell r="D255" t="str">
            <v>M3</v>
          </cell>
        </row>
        <row r="256">
          <cell r="B256" t="str">
            <v>C3205</v>
          </cell>
          <cell r="C256" t="str">
            <v>ESCAVAÇÃO CARGA TRANSP. 3-CAT ATÉ 50M</v>
          </cell>
          <cell r="D256" t="str">
            <v>M3</v>
          </cell>
        </row>
        <row r="257">
          <cell r="B257" t="str">
            <v>C3202</v>
          </cell>
          <cell r="C257" t="str">
            <v>ESCAVAÇÃO CARGA TRANSP. 3-CAT 51 A 100M</v>
          </cell>
          <cell r="D257" t="str">
            <v>M3</v>
          </cell>
        </row>
        <row r="258">
          <cell r="B258" t="str">
            <v>C3194</v>
          </cell>
          <cell r="C258" t="str">
            <v>ESCAVAÇÃO CARGA TRANSP. 3-CAT 101 A 200M</v>
          </cell>
          <cell r="D258" t="str">
            <v>M3</v>
          </cell>
        </row>
        <row r="259">
          <cell r="B259" t="str">
            <v>C3200</v>
          </cell>
          <cell r="C259" t="str">
            <v>ESCAVAÇÃO CARGA TRANSP. 3-CAT 201 A 400M</v>
          </cell>
          <cell r="D259" t="str">
            <v>M3</v>
          </cell>
        </row>
        <row r="260">
          <cell r="B260" t="str">
            <v>C3201</v>
          </cell>
          <cell r="C260" t="str">
            <v>ESCAVAÇÃO CARGA TRANSP. 3-CAT 401 A 600M</v>
          </cell>
          <cell r="D260" t="str">
            <v>M3</v>
          </cell>
        </row>
        <row r="261">
          <cell r="B261" t="str">
            <v>C3203</v>
          </cell>
          <cell r="C261" t="str">
            <v>ESCAVAÇÃO CARGA TRANSP. 3-CAT 601 A 800M</v>
          </cell>
          <cell r="D261" t="str">
            <v>M3</v>
          </cell>
        </row>
        <row r="262">
          <cell r="B262" t="str">
            <v>C3204</v>
          </cell>
          <cell r="C262" t="str">
            <v>ESCAVAÇÃO CARGA TRANSP. 3-CAT 801 A 1000M</v>
          </cell>
          <cell r="D262" t="str">
            <v>M3</v>
          </cell>
        </row>
        <row r="263">
          <cell r="B263" t="str">
            <v>C3193</v>
          </cell>
          <cell r="C263" t="str">
            <v>ESCAVAÇÃO CARGA TRANSP. 3-CAT 1001 A 1200M</v>
          </cell>
          <cell r="D263" t="str">
            <v>M3</v>
          </cell>
        </row>
        <row r="264">
          <cell r="B264" t="str">
            <v>C3195</v>
          </cell>
          <cell r="C264" t="str">
            <v>ESCAVAÇÃO CARGA TRANSP. 3-CAT 1201 A 1400M</v>
          </cell>
          <cell r="D264" t="str">
            <v>M3</v>
          </cell>
        </row>
        <row r="265">
          <cell r="B265" t="str">
            <v>C3196</v>
          </cell>
          <cell r="C265" t="str">
            <v>ESCAVAÇÃO CARGA TRANSP. 3-CAT 1401 A 1600M</v>
          </cell>
          <cell r="D265" t="str">
            <v>M3</v>
          </cell>
        </row>
        <row r="266">
          <cell r="B266" t="str">
            <v>C3197</v>
          </cell>
          <cell r="C266" t="str">
            <v>ESCAVAÇÃO CARGA TRANSP. 3-CAT 1601 A 1800M</v>
          </cell>
          <cell r="D266" t="str">
            <v>M3</v>
          </cell>
        </row>
        <row r="267">
          <cell r="B267" t="str">
            <v>C3198</v>
          </cell>
          <cell r="C267" t="str">
            <v>ESCAVAÇÃO CARGA TRANSP. 3-CAT 1801 A 2000M</v>
          </cell>
          <cell r="D267" t="str">
            <v>M3</v>
          </cell>
        </row>
        <row r="268">
          <cell r="B268" t="str">
            <v>C3199</v>
          </cell>
          <cell r="C268" t="str">
            <v>ESCAVAÇÃO CARGA TRANSP. 3-CAT 2001 A 3000M</v>
          </cell>
          <cell r="D268" t="str">
            <v>M3</v>
          </cell>
        </row>
        <row r="269">
          <cell r="B269" t="str">
            <v>C3173</v>
          </cell>
          <cell r="C269" t="str">
            <v>ESCAVAÇÃO CARGA TRANSP. 3-CAT 3001 A 4000M</v>
          </cell>
          <cell r="D269" t="str">
            <v>M3</v>
          </cell>
        </row>
        <row r="270">
          <cell r="B270" t="str">
            <v>C3174</v>
          </cell>
          <cell r="C270" t="str">
            <v>ESCAVAÇÃO CARGA TRANSP. 3-CAT 4001 A 5000M</v>
          </cell>
          <cell r="D270" t="str">
            <v>M3</v>
          </cell>
        </row>
        <row r="271">
          <cell r="B271">
            <v>0</v>
          </cell>
          <cell r="C271" t="str">
            <v>ESCAVAÇÕES EM VALAS,VALETAS,CANAIS E FUNDAÇÕES</v>
          </cell>
          <cell r="D271">
            <v>0</v>
          </cell>
        </row>
        <row r="272">
          <cell r="B272" t="str">
            <v>C3280</v>
          </cell>
          <cell r="C272" t="str">
            <v>ESCAVAÇÃO DE BASE DE TUBULÃO A AR COMPRIMIDO ATÉ 12M</v>
          </cell>
          <cell r="D272" t="str">
            <v>M3</v>
          </cell>
        </row>
        <row r="273">
          <cell r="B273" t="str">
            <v>C3281</v>
          </cell>
          <cell r="C273" t="str">
            <v>ESCAVAÇÃO DE BASE DE TUBULÃO A AR COMPRIMIDO DE 12,00 A 18M</v>
          </cell>
          <cell r="D273" t="str">
            <v>M3</v>
          </cell>
        </row>
        <row r="274">
          <cell r="B274" t="str">
            <v>C3282</v>
          </cell>
          <cell r="C274" t="str">
            <v>ESCAVAÇÃO DE BASE DE TUBULÃO A CEU ABERTO</v>
          </cell>
          <cell r="D274" t="str">
            <v>M3</v>
          </cell>
        </row>
        <row r="275">
          <cell r="B275" t="str">
            <v>C2777</v>
          </cell>
          <cell r="C275" t="str">
            <v>ESCAVAÇÃO DE MATERIAL DE 3A. CAT A FOGO</v>
          </cell>
          <cell r="D275" t="str">
            <v>M3</v>
          </cell>
        </row>
        <row r="276">
          <cell r="B276" t="str">
            <v>C2778</v>
          </cell>
          <cell r="C276" t="str">
            <v>ESCAVAÇÃO DE MATERIAL DE 3A. CAT A FRIO</v>
          </cell>
          <cell r="D276" t="str">
            <v>M3</v>
          </cell>
        </row>
        <row r="277">
          <cell r="B277" t="str">
            <v>C3206</v>
          </cell>
          <cell r="C277" t="str">
            <v>ESCAVAÇÃO DE POÇO TUBULÃO A AR COMPRIMIDO C/ DESCIDA DE CAMISA DE CONCRETO ARMADO ATÉ 12m</v>
          </cell>
          <cell r="D277" t="str">
            <v>M3</v>
          </cell>
        </row>
        <row r="278">
          <cell r="B278" t="str">
            <v>C3213</v>
          </cell>
          <cell r="C278" t="str">
            <v>ESCAVAÇÃO DE POÇO TUBULÃO A AR COMPRIMIDO C/DESCIDA DE CAMISA DE CONCRETO ARMADO 12,01 A 18,00M</v>
          </cell>
          <cell r="D278" t="str">
            <v>M3</v>
          </cell>
        </row>
        <row r="279">
          <cell r="B279" t="str">
            <v>C3207</v>
          </cell>
          <cell r="C279" t="str">
            <v>ESCAVAÇÃO DE POÇO TUBULÃO A CEU ABERTO C/ DESCIDA DE CAMISA DE CONCRETO ARMADO</v>
          </cell>
          <cell r="D279" t="str">
            <v>M3</v>
          </cell>
        </row>
        <row r="280">
          <cell r="B280" t="str">
            <v>C3400</v>
          </cell>
          <cell r="C280" t="str">
            <v>ESCAVAÇÃO EM ROCHA BRANDA A FRIO</v>
          </cell>
          <cell r="D280" t="str">
            <v>M3</v>
          </cell>
        </row>
        <row r="281">
          <cell r="B281" t="str">
            <v>C1255</v>
          </cell>
          <cell r="C281" t="str">
            <v>ESCAVAÇÃO MANUAL C/ APIL. FUNDO P/ CAIXA DE INSPEÇÃO EM ALVENARIA</v>
          </cell>
          <cell r="D281" t="str">
            <v>M3</v>
          </cell>
        </row>
        <row r="282">
          <cell r="B282" t="str">
            <v>C2784</v>
          </cell>
          <cell r="C282" t="str">
            <v>ESCAVAÇÃO MANUAL SOLO DE 1A.CAT. PROF. ATÉ 1.50m</v>
          </cell>
          <cell r="D282" t="str">
            <v>M3</v>
          </cell>
        </row>
        <row r="283">
          <cell r="B283" t="str">
            <v>C2781</v>
          </cell>
          <cell r="C283" t="str">
            <v>ESCAVAÇÃO MANUAL SOLO DE 1A CAT. PROF. DE 1.51 a 3.00m</v>
          </cell>
          <cell r="D283" t="str">
            <v>M3</v>
          </cell>
        </row>
        <row r="284">
          <cell r="B284" t="str">
            <v>C2782</v>
          </cell>
          <cell r="C284" t="str">
            <v>ESCAVAÇÃO MANUAL SOLO DE 1A CAT. PROF. DE 3.01 a 4.50m</v>
          </cell>
          <cell r="D284" t="str">
            <v>M3</v>
          </cell>
        </row>
        <row r="285">
          <cell r="B285" t="str">
            <v>C2783</v>
          </cell>
          <cell r="C285" t="str">
            <v>ESCAVAÇÃO MANUAL SOLO DE 1A CAT. PROF. DE 4.51 a 6.00m</v>
          </cell>
          <cell r="D285" t="str">
            <v>M3</v>
          </cell>
        </row>
        <row r="286">
          <cell r="B286" t="str">
            <v>C2785</v>
          </cell>
          <cell r="C286" t="str">
            <v>ESCAVAÇÃO MANUAL SOLO DE 2A CAT. PROF. ATÉ 1.50m</v>
          </cell>
          <cell r="D286" t="str">
            <v>M3</v>
          </cell>
        </row>
        <row r="287">
          <cell r="B287" t="str">
            <v>C2786</v>
          </cell>
          <cell r="C287" t="str">
            <v>ESCAVAÇÃO MANUAL SOLO DE 2A CAT. PROF. DE 1.51 a 3.00m</v>
          </cell>
          <cell r="D287" t="str">
            <v>M3</v>
          </cell>
        </row>
        <row r="288">
          <cell r="B288" t="str">
            <v>C2787</v>
          </cell>
          <cell r="C288" t="str">
            <v>ESCAVAÇÃO MANUAL SOLO DE 2A CAT. PROF. DE 3.01 a 4.50m</v>
          </cell>
          <cell r="D288" t="str">
            <v>M3</v>
          </cell>
        </row>
        <row r="289">
          <cell r="B289" t="str">
            <v>C2788</v>
          </cell>
          <cell r="C289" t="str">
            <v>ESCAVAÇÃO MANUAL SOLO DE 2A CAT. PROF. DE 4.51 a 6.00m</v>
          </cell>
          <cell r="D289" t="str">
            <v>M3</v>
          </cell>
        </row>
        <row r="290">
          <cell r="B290" t="str">
            <v>C2789</v>
          </cell>
          <cell r="C290" t="str">
            <v>ESCAVAÇÃO MECÂNICA SOLO DE 1A CAT. PROF. ATÉ 2.00m</v>
          </cell>
          <cell r="D290" t="str">
            <v>M3</v>
          </cell>
        </row>
        <row r="291">
          <cell r="B291" t="str">
            <v>C2790</v>
          </cell>
          <cell r="C291" t="str">
            <v>ESCAVAÇÃO MECÂNICA SOLO DE 1A CAT. PROF. DE 2.01 a 4.00m</v>
          </cell>
          <cell r="D291" t="str">
            <v>M3</v>
          </cell>
        </row>
        <row r="292">
          <cell r="B292" t="str">
            <v>C2791</v>
          </cell>
          <cell r="C292" t="str">
            <v>ESCAVAÇÃO MECÂNICA SOLO DE 1A CAT. PROF. DE 4.01 a 6.00m</v>
          </cell>
          <cell r="D292" t="str">
            <v>M3</v>
          </cell>
        </row>
        <row r="293">
          <cell r="B293" t="str">
            <v>C2792</v>
          </cell>
          <cell r="C293" t="str">
            <v>ESCAVAÇÃO MECÂNICA SOLO DE 1A CAT. PROF. DE 6.01 a 8.00m</v>
          </cell>
          <cell r="D293" t="str">
            <v>M3</v>
          </cell>
        </row>
        <row r="294">
          <cell r="B294" t="str">
            <v>C2796</v>
          </cell>
          <cell r="C294" t="str">
            <v>ESCAVAÇÃO MECÂNICA SOLO DE 2A.CAT. PROF. ATÉ 2.00m</v>
          </cell>
          <cell r="D294" t="str">
            <v>M3</v>
          </cell>
        </row>
        <row r="295">
          <cell r="B295" t="str">
            <v>C2793</v>
          </cell>
          <cell r="C295" t="str">
            <v>ESCAVAÇÃO MECÂNICA SOLO DE 2A CAT. PROF. DE 2.01 a 4.00m</v>
          </cell>
          <cell r="D295" t="str">
            <v>M3</v>
          </cell>
        </row>
        <row r="296">
          <cell r="B296" t="str">
            <v>C2794</v>
          </cell>
          <cell r="C296" t="str">
            <v>ESCAVAÇÃO MECÂNICA SOLO DE 2A CAT. PROF. DE 4.01 a 6.00m</v>
          </cell>
          <cell r="D296" t="str">
            <v>M3</v>
          </cell>
        </row>
        <row r="297">
          <cell r="B297" t="str">
            <v>C2795</v>
          </cell>
          <cell r="C297" t="str">
            <v>ESCAVAÇÃO MECÂNICA SOLO DE 2A. CAT. PROF. DE 6.01 a 8.00m</v>
          </cell>
          <cell r="D297" t="str">
            <v>M3</v>
          </cell>
        </row>
        <row r="298">
          <cell r="B298" t="str">
            <v>C3474</v>
          </cell>
          <cell r="C298" t="str">
            <v>TRAVESSIA MÉTODO NÃO DESTRUTIVO P/ TUBO ATÉ DN 100 (COMPLETO)</v>
          </cell>
          <cell r="D298" t="str">
            <v>M</v>
          </cell>
        </row>
        <row r="299">
          <cell r="B299" t="str">
            <v>C3475</v>
          </cell>
          <cell r="C299" t="str">
            <v>TRAVESSIA MÉTODO NÃO DESTRUTIVO P/ TUBO 100&lt;DN&lt;=200 (COMPLETO)</v>
          </cell>
          <cell r="D299" t="str">
            <v>M</v>
          </cell>
        </row>
        <row r="300">
          <cell r="B300" t="str">
            <v>C3476</v>
          </cell>
          <cell r="C300" t="str">
            <v>TRAVESSIA MÉTODO NÃO DESTRUTIVO P/ TUBO 200&lt;DN&lt;=300 (COMPLETO)</v>
          </cell>
          <cell r="D300" t="str">
            <v>M</v>
          </cell>
        </row>
        <row r="301">
          <cell r="B301" t="str">
            <v>C4218</v>
          </cell>
          <cell r="C301" t="str">
            <v>TRAVESSIA MÉTODO NÃO DESTRUTIVO P/ TUBO 300&lt;DN&lt;=500 (COMPLETO)</v>
          </cell>
          <cell r="D301" t="str">
            <v>M</v>
          </cell>
        </row>
        <row r="302">
          <cell r="B302">
            <v>0</v>
          </cell>
          <cell r="C302" t="str">
            <v>ATERRO,REATERRO E COMPACTAÇÃO</v>
          </cell>
          <cell r="D302">
            <v>0</v>
          </cell>
        </row>
        <row r="303">
          <cell r="B303" t="str">
            <v>C0095</v>
          </cell>
          <cell r="C303" t="str">
            <v>APILOAMENTO DE PISO OU FUNDO DE VALAS C/MAÇO DE 30 A 60 KG</v>
          </cell>
          <cell r="D303" t="str">
            <v>M2</v>
          </cell>
        </row>
        <row r="304">
          <cell r="B304" t="str">
            <v>C0328</v>
          </cell>
          <cell r="C304" t="str">
            <v>ATERRO C/COMPACTAÇÃO MECÂNICA E CONTROLE, MAT. DE AQUISIÇÃO</v>
          </cell>
          <cell r="D304" t="str">
            <v>M3</v>
          </cell>
        </row>
        <row r="305">
          <cell r="B305" t="str">
            <v>C0329</v>
          </cell>
          <cell r="C305" t="str">
            <v>ATERRO C/COMPACTAÇÃO MECÂNICA E CONTROLE, MAT. PRODUZIDO (S/TRANSP.)</v>
          </cell>
          <cell r="D305" t="str">
            <v>M3</v>
          </cell>
        </row>
        <row r="306">
          <cell r="B306" t="str">
            <v>C0330</v>
          </cell>
          <cell r="C306" t="str">
            <v>ATERRO C/COMPACTAÇÃO MANUAL S/CONTROLE, MAT. C/AQUISIÇÃO</v>
          </cell>
          <cell r="D306" t="str">
            <v>M3</v>
          </cell>
        </row>
        <row r="307">
          <cell r="B307" t="str">
            <v>C0331</v>
          </cell>
          <cell r="C307" t="str">
            <v>ATERRO C/COMPACTAÇÃO MANUAL S/CONTROLE, MAT. PRODUZIDO (S/TRANSP.)</v>
          </cell>
          <cell r="D307" t="str">
            <v>M3</v>
          </cell>
        </row>
        <row r="308">
          <cell r="B308" t="str">
            <v>C3145</v>
          </cell>
          <cell r="C308" t="str">
            <v>COMPACTAÇÃO DE ATERROS 95% P.N</v>
          </cell>
          <cell r="D308" t="str">
            <v>M3</v>
          </cell>
        </row>
        <row r="309">
          <cell r="B309" t="str">
            <v>C3146</v>
          </cell>
          <cell r="C309" t="str">
            <v>COMPACTAÇÃO DE ATERROS 100% P.N</v>
          </cell>
          <cell r="D309" t="str">
            <v>M3</v>
          </cell>
        </row>
        <row r="310">
          <cell r="B310" t="str">
            <v>C4665</v>
          </cell>
          <cell r="C310" t="str">
            <v>COMPACTAÇÃO DE ATERROS 95% P.I. P/ OBRAS AEROPORTUÁRIAS</v>
          </cell>
          <cell r="D310" t="str">
            <v>M3</v>
          </cell>
        </row>
        <row r="311">
          <cell r="B311" t="str">
            <v>C4666</v>
          </cell>
          <cell r="C311" t="str">
            <v>COMPACTAÇÃO DE ATERROS 100% P.I. P/ OBRAS AEROPORTUÁRIAS</v>
          </cell>
          <cell r="D311" t="str">
            <v>M3</v>
          </cell>
        </row>
        <row r="312">
          <cell r="B312" t="str">
            <v>C4667</v>
          </cell>
          <cell r="C312" t="str">
            <v>COMPACTAÇÃO DE ATERROS 95% P.M. P/ OBRAS AEROPORTUÁRIAS</v>
          </cell>
          <cell r="D312" t="str">
            <v>M3</v>
          </cell>
        </row>
        <row r="313">
          <cell r="B313" t="str">
            <v>C4668</v>
          </cell>
          <cell r="C313" t="str">
            <v>COMPACTAÇÃO DE ATERROS 100% P.M. P/ OBRAS AEROPORTUÁRIAS</v>
          </cell>
          <cell r="D313" t="str">
            <v>M3</v>
          </cell>
        </row>
        <row r="314">
          <cell r="B314" t="str">
            <v>C0821</v>
          </cell>
          <cell r="C314" t="str">
            <v>COMPACTAÇÃO MECÂNICA DE CALÇAMENTO C/COMPACTADOR TIPO SAPO</v>
          </cell>
          <cell r="D314" t="str">
            <v>M2</v>
          </cell>
        </row>
        <row r="315">
          <cell r="B315" t="str">
            <v>C0822</v>
          </cell>
          <cell r="C315" t="str">
            <v>COMPACTAÇÃO MECÂNICA DO CALÇAMENTO C/ ROLO LISO</v>
          </cell>
          <cell r="D315" t="str">
            <v>M2</v>
          </cell>
        </row>
        <row r="316">
          <cell r="B316" t="str">
            <v>C0928</v>
          </cell>
          <cell r="C316" t="str">
            <v>CORTE E ATERRO COMPENSADO S/CONTROLE DO GRAU DE COMPACTAÇÃO</v>
          </cell>
          <cell r="D316" t="str">
            <v>M3</v>
          </cell>
        </row>
        <row r="317">
          <cell r="B317" t="str">
            <v>C0930</v>
          </cell>
          <cell r="C317" t="str">
            <v>CORTE MANUAL EM TERRA</v>
          </cell>
          <cell r="D317" t="str">
            <v>M3</v>
          </cell>
        </row>
        <row r="318">
          <cell r="B318" t="str">
            <v>C3214</v>
          </cell>
          <cell r="C318" t="str">
            <v>ESPALHAMENTO E ADENSAMENTO DE AREIA</v>
          </cell>
          <cell r="D318" t="str">
            <v>M3</v>
          </cell>
        </row>
        <row r="319">
          <cell r="B319" t="str">
            <v>C2989</v>
          </cell>
          <cell r="C319" t="str">
            <v>ESPALHAMENTO MECÂNICO DE SOLO EM BOTA FORA</v>
          </cell>
          <cell r="D319" t="str">
            <v>M3</v>
          </cell>
        </row>
        <row r="320">
          <cell r="B320" t="str">
            <v>C3530</v>
          </cell>
          <cell r="C320" t="str">
            <v>MUTIRÃO MISTO - ATERRO COM COMPACTAÇÃO MANUAL S/CONTROLE, MAT. C/AQUISIÇÃO</v>
          </cell>
          <cell r="D320" t="str">
            <v>M3</v>
          </cell>
        </row>
        <row r="321">
          <cell r="B321" t="str">
            <v>C2921</v>
          </cell>
          <cell r="C321" t="str">
            <v>REATERRO C/COMPACTAÇÃO MANUAL S/CONTROLE, MATERIAL DA VALA</v>
          </cell>
          <cell r="D321" t="str">
            <v>M3</v>
          </cell>
        </row>
        <row r="322">
          <cell r="B322" t="str">
            <v>C2920</v>
          </cell>
          <cell r="C322" t="str">
            <v>REATERRO C/COMPACTAÇÃO MECÂNICA, E CONTROLE, MATERIAL DA VALA</v>
          </cell>
          <cell r="D322" t="str">
            <v>M3</v>
          </cell>
        </row>
        <row r="323">
          <cell r="B323">
            <v>0</v>
          </cell>
          <cell r="C323" t="str">
            <v>CARGA, TRANSPORTE E DESCARGA DE TUBOS E CONEXÕES</v>
          </cell>
          <cell r="D323">
            <v>0</v>
          </cell>
        </row>
        <row r="324">
          <cell r="B324" t="str">
            <v>C0717</v>
          </cell>
          <cell r="C324" t="str">
            <v>CARGA, DESCARGA E TRANSP. DE TUBOS E CONEXÕES EM MBV DN 100mm ATÉ 15km</v>
          </cell>
          <cell r="D324" t="str">
            <v>M</v>
          </cell>
        </row>
        <row r="325">
          <cell r="B325" t="str">
            <v>C0711</v>
          </cell>
          <cell r="C325" t="str">
            <v>CARGA, DESCARGA E TRANSP. DE TUBOS E CONEXÕES EM MBV DN 150mm ATÉ 15km</v>
          </cell>
          <cell r="D325" t="str">
            <v>M</v>
          </cell>
        </row>
        <row r="326">
          <cell r="B326" t="str">
            <v>C0712</v>
          </cell>
          <cell r="C326" t="str">
            <v>CARGA, DESCARGA E TRANSP. DE TUBOS E CONEXÕES EM MBV DN 200mm ATÉ 15km</v>
          </cell>
          <cell r="D326" t="str">
            <v>M</v>
          </cell>
        </row>
        <row r="327">
          <cell r="B327" t="str">
            <v>C0713</v>
          </cell>
          <cell r="C327" t="str">
            <v>CARGA, DESCARGA E TRANSP. DE TUBOS E CONEXÕES EM MBV DN 250mm ATÉ 15km</v>
          </cell>
          <cell r="D327" t="str">
            <v>M</v>
          </cell>
        </row>
        <row r="328">
          <cell r="B328" t="str">
            <v>C0714</v>
          </cell>
          <cell r="C328" t="str">
            <v>CARGA, DESCARGA E TRANSP. DE TUBOS E CONEXÕES EM MBV DN 300mm ATÉ 15km</v>
          </cell>
          <cell r="D328" t="str">
            <v>M</v>
          </cell>
        </row>
        <row r="329">
          <cell r="B329" t="str">
            <v>C0715</v>
          </cell>
          <cell r="C329" t="str">
            <v>CARGA, DESCARGA E TRANSP. DE TUBOS E CONEXÕES EM MBV DN 350mm ATÉ 15km</v>
          </cell>
          <cell r="D329" t="str">
            <v>M</v>
          </cell>
        </row>
        <row r="330">
          <cell r="B330" t="str">
            <v>C0716</v>
          </cell>
          <cell r="C330" t="str">
            <v>CARGA, DESCARGA E TRANSP. DE TUBOS E CONEXÕES EM MBV DN 400mm ATÉ 15km</v>
          </cell>
          <cell r="D330" t="str">
            <v>M</v>
          </cell>
        </row>
        <row r="331">
          <cell r="B331" t="str">
            <v>C4672</v>
          </cell>
          <cell r="C331" t="str">
            <v>CARGA E DESCARGA DE TUBOS CORRUGADOS DE DUPLA PAREDE E CONEXÕES EM PEAD</v>
          </cell>
          <cell r="D331" t="str">
            <v>M</v>
          </cell>
        </row>
        <row r="332">
          <cell r="B332" t="str">
            <v>C0703</v>
          </cell>
          <cell r="C332" t="str">
            <v>CARGA E DESCARGA DE TUBOS DE CONCRETO</v>
          </cell>
          <cell r="D332" t="str">
            <v>T</v>
          </cell>
        </row>
        <row r="333">
          <cell r="B333" t="str">
            <v>C0704</v>
          </cell>
          <cell r="C333" t="str">
            <v>CARGA E DESCARGA DE TUBOS E CONEXÕES EM AÇO</v>
          </cell>
          <cell r="D333" t="str">
            <v>T</v>
          </cell>
        </row>
        <row r="334">
          <cell r="B334" t="str">
            <v>C0705</v>
          </cell>
          <cell r="C334" t="str">
            <v>CARGA E DESCARGA DE TUBOS E CONEXÕES EM FoFo</v>
          </cell>
          <cell r="D334" t="str">
            <v>T</v>
          </cell>
        </row>
        <row r="335">
          <cell r="B335" t="str">
            <v>C0727</v>
          </cell>
          <cell r="C335" t="str">
            <v>CARGA, TRANSPORTE E DESCARGA DE TUBOS E PEÇAS EM PVC DN 50mm ATÉ 15km</v>
          </cell>
          <cell r="D335" t="str">
            <v>M</v>
          </cell>
        </row>
        <row r="336">
          <cell r="B336" t="str">
            <v>C0728</v>
          </cell>
          <cell r="C336" t="str">
            <v>CARGA, TRANSPORTE E DESCARGA DE TUBOS E PEÇAS EM PVC DN 75mm ATÉ 15km</v>
          </cell>
          <cell r="D336" t="str">
            <v>M</v>
          </cell>
        </row>
        <row r="337">
          <cell r="B337" t="str">
            <v>C0718</v>
          </cell>
          <cell r="C337" t="str">
            <v>CARGA, TRANSPORTE E DESCARGA DE TUBOS E PEÇAS EM PVC DN 100mm ATÉ 15km</v>
          </cell>
          <cell r="D337" t="str">
            <v>M</v>
          </cell>
        </row>
        <row r="338">
          <cell r="B338" t="str">
            <v>C0719</v>
          </cell>
          <cell r="C338" t="str">
            <v>CARGA, TRANSPORTE E DESCARGA DE TUBOS E PEÇAS EM PVC DN 150mm ATÉ 15km</v>
          </cell>
          <cell r="D338" t="str">
            <v>M</v>
          </cell>
        </row>
        <row r="339">
          <cell r="B339" t="str">
            <v>C0720</v>
          </cell>
          <cell r="C339" t="str">
            <v>CARGA, TRANSPORTE E DESCARGA DE TUBOS E PEÇAS EM PVC DN 200mm ATÉ 15km</v>
          </cell>
          <cell r="D339" t="str">
            <v>M</v>
          </cell>
        </row>
        <row r="340">
          <cell r="B340" t="str">
            <v>C0721</v>
          </cell>
          <cell r="C340" t="str">
            <v>CARGA, TRANSPORTE E DESCARGA DE TUBOS E PEÇAS EM PVC DN 250mm ATÉ 15km</v>
          </cell>
          <cell r="D340" t="str">
            <v>M</v>
          </cell>
        </row>
        <row r="341">
          <cell r="B341" t="str">
            <v>C0722</v>
          </cell>
          <cell r="C341" t="str">
            <v>CARGA, TRANSPORTE E DESCARGA DE TUBOS E PEÇAS EM PVC DN 300mm ATÉ 15km</v>
          </cell>
          <cell r="D341" t="str">
            <v>M</v>
          </cell>
        </row>
        <row r="342">
          <cell r="B342" t="str">
            <v>C0723</v>
          </cell>
          <cell r="C342" t="str">
            <v>CARGA, TRANSPORTE E DESCARGA DE TUBOS E PEÇAS EM PVC DN 350mm ATÉ 15km</v>
          </cell>
          <cell r="D342" t="str">
            <v>M</v>
          </cell>
        </row>
        <row r="343">
          <cell r="B343" t="str">
            <v>C0724</v>
          </cell>
          <cell r="C343" t="str">
            <v>CARGA, TRANSPORTE E DESCARGA DE TUBOS E PEÇAS EM PVC DN 400mm ATÉ 15km</v>
          </cell>
          <cell r="D343" t="str">
            <v>M</v>
          </cell>
        </row>
        <row r="344">
          <cell r="B344" t="str">
            <v>C0725</v>
          </cell>
          <cell r="C344" t="str">
            <v>CARGA, TRANSPORTE E DESCARGA DE TUBOS E PEÇAS EM PVC DN 450mm ATÉ 15km</v>
          </cell>
          <cell r="D344" t="str">
            <v>M</v>
          </cell>
        </row>
        <row r="345">
          <cell r="B345" t="str">
            <v>C0726</v>
          </cell>
          <cell r="C345" t="str">
            <v>CARGA, TRANSPORTE E DESCARGA DE TUBOS E PEÇAS EM PVC DN 500mm ATÉ 15km</v>
          </cell>
          <cell r="D345" t="str">
            <v>M</v>
          </cell>
        </row>
        <row r="346">
          <cell r="B346" t="str">
            <v>C2980</v>
          </cell>
          <cell r="C346" t="str">
            <v>TRANSPORTE DE TUBOS E CONEXÕES DE FoFo, AÇO OU CONCRETO</v>
          </cell>
          <cell r="D346" t="str">
            <v>T</v>
          </cell>
        </row>
        <row r="347">
          <cell r="B347">
            <v>0</v>
          </cell>
          <cell r="C347" t="str">
            <v>SERVIÇOS AUXILIARES</v>
          </cell>
          <cell r="D347">
            <v>0</v>
          </cell>
        </row>
        <row r="348">
          <cell r="B348">
            <v>0</v>
          </cell>
          <cell r="C348" t="str">
            <v>SERVIÇOS PREPARATÓRIOS</v>
          </cell>
          <cell r="D348">
            <v>0</v>
          </cell>
        </row>
        <row r="349">
          <cell r="B349" t="str">
            <v>C3160</v>
          </cell>
          <cell r="C349" t="str">
            <v>DESMATAMENTO DE JAZIDA</v>
          </cell>
          <cell r="D349" t="str">
            <v>M2</v>
          </cell>
        </row>
        <row r="350">
          <cell r="B350" t="str">
            <v>C3161</v>
          </cell>
          <cell r="C350" t="str">
            <v>DESMATAMENTO DESTOCAMENTO DE ÁRVORE E LIMPEZA</v>
          </cell>
          <cell r="D350" t="str">
            <v>M2</v>
          </cell>
        </row>
        <row r="351">
          <cell r="B351" t="str">
            <v>C3211</v>
          </cell>
          <cell r="C351" t="str">
            <v>ESCAVAÇÃO E CARGA DE MATERIAL DE JAZIDA</v>
          </cell>
          <cell r="D351" t="str">
            <v>M3</v>
          </cell>
        </row>
        <row r="352">
          <cell r="B352" t="str">
            <v>C3218</v>
          </cell>
          <cell r="C352" t="str">
            <v>EXPURGO DE JAZIDA</v>
          </cell>
          <cell r="D352" t="str">
            <v>M3</v>
          </cell>
        </row>
        <row r="353">
          <cell r="B353" t="str">
            <v>C3319</v>
          </cell>
          <cell r="C353" t="str">
            <v>NIVELAMENTO DE FUNDO DE VALAS</v>
          </cell>
          <cell r="D353" t="str">
            <v>M2</v>
          </cell>
        </row>
        <row r="354">
          <cell r="B354" t="str">
            <v>C2990</v>
          </cell>
          <cell r="C354" t="str">
            <v>REGULARIZAÇÃO DE TALUDES</v>
          </cell>
          <cell r="D354" t="str">
            <v>M2</v>
          </cell>
        </row>
        <row r="355">
          <cell r="B355">
            <v>0</v>
          </cell>
          <cell r="C355" t="str">
            <v>SUSTENTAÇÕES DIVERSAS</v>
          </cell>
          <cell r="D355">
            <v>0</v>
          </cell>
        </row>
        <row r="356">
          <cell r="B356" t="str">
            <v>C0083</v>
          </cell>
          <cell r="C356" t="str">
            <v>ANDAIME METÁLICO DE ENCAIXE P/FACHADAS-LOCAÇÃO MENSAL</v>
          </cell>
          <cell r="D356" t="str">
            <v>M2</v>
          </cell>
        </row>
        <row r="357">
          <cell r="B357" t="str">
            <v>C0084</v>
          </cell>
          <cell r="C357" t="str">
            <v>ANDAIME P/1 M3 DE CONCRETO ARMADO</v>
          </cell>
          <cell r="D357" t="str">
            <v>UN</v>
          </cell>
        </row>
        <row r="358">
          <cell r="B358" t="str">
            <v>C0086</v>
          </cell>
          <cell r="C358" t="str">
            <v>ANDAIME P/ALVENARIA DE 1/2 TIJOLO</v>
          </cell>
          <cell r="D358" t="str">
            <v>M2</v>
          </cell>
        </row>
        <row r="359">
          <cell r="B359" t="str">
            <v>C0085</v>
          </cell>
          <cell r="C359" t="str">
            <v>ANDAIME P/ALVENARIA DE 1 TIJOLO</v>
          </cell>
          <cell r="D359" t="str">
            <v>M2</v>
          </cell>
        </row>
        <row r="360">
          <cell r="B360" t="str">
            <v>C0087</v>
          </cell>
          <cell r="C360" t="str">
            <v>ANDAIME P/REVESTIMENTO DE FORROS</v>
          </cell>
          <cell r="D360" t="str">
            <v>M2</v>
          </cell>
        </row>
        <row r="361">
          <cell r="B361" t="str">
            <v>C0088</v>
          </cell>
          <cell r="C361" t="str">
            <v>ANDAIME PRINCIPAL VERTICAL INCLUSIVE DEMOLIÇÃO</v>
          </cell>
          <cell r="D361" t="str">
            <v>M2</v>
          </cell>
        </row>
        <row r="362">
          <cell r="B362" t="str">
            <v>C3352</v>
          </cell>
          <cell r="C362" t="str">
            <v>ANDAIME SUSPENSO E PLATAFORMA DE MADEIRA</v>
          </cell>
          <cell r="D362" t="str">
            <v>M2</v>
          </cell>
        </row>
        <row r="363">
          <cell r="B363" t="str">
            <v>C0364</v>
          </cell>
          <cell r="C363" t="str">
            <v>BANDEJA SALVA-VIDAS C/TÁBUAS DE 1"x12" DE 2ª</v>
          </cell>
          <cell r="D363" t="str">
            <v>M</v>
          </cell>
        </row>
        <row r="364">
          <cell r="B364" t="str">
            <v>C3320</v>
          </cell>
          <cell r="C364" t="str">
            <v>CIMBRAMENTO DE MADEIRA</v>
          </cell>
          <cell r="D364" t="str">
            <v>M3</v>
          </cell>
        </row>
        <row r="365">
          <cell r="B365" t="str">
            <v>C1236</v>
          </cell>
          <cell r="C365" t="str">
            <v>ENCAIXOTAMENTO DE EDIFICAÇÕES</v>
          </cell>
          <cell r="D365" t="str">
            <v>M2</v>
          </cell>
        </row>
        <row r="366">
          <cell r="B366" t="str">
            <v>C1246</v>
          </cell>
          <cell r="C366" t="str">
            <v>ENTELAMENTO DE EDIFICAÇÕES C/PASSARELA DE TÁBUAS DE 1"x12" DE 2º</v>
          </cell>
          <cell r="D366" t="str">
            <v>M2</v>
          </cell>
        </row>
        <row r="367">
          <cell r="B367" t="str">
            <v>C2804</v>
          </cell>
          <cell r="C367" t="str">
            <v>ESCORAMENTO DE ÁRVORES</v>
          </cell>
          <cell r="D367" t="str">
            <v>UN</v>
          </cell>
        </row>
        <row r="368">
          <cell r="B368" t="str">
            <v>C2803</v>
          </cell>
          <cell r="C368" t="str">
            <v>ESCORAMENTO DE POSTES</v>
          </cell>
          <cell r="D368" t="str">
            <v>UN</v>
          </cell>
        </row>
        <row r="369">
          <cell r="B369" t="str">
            <v>C3351</v>
          </cell>
          <cell r="C369" t="str">
            <v>ESCORAMENTO P/ OBRAS D'ARTES CORRENTES</v>
          </cell>
          <cell r="D369" t="str">
            <v>M3</v>
          </cell>
        </row>
        <row r="370">
          <cell r="B370" t="str">
            <v>C3081</v>
          </cell>
          <cell r="C370" t="str">
            <v>ESCORAMENTO TUBULAR TIPO CONVENCIONAL</v>
          </cell>
          <cell r="D370" t="str">
            <v>M3</v>
          </cell>
        </row>
        <row r="371">
          <cell r="B371" t="str">
            <v>C1274</v>
          </cell>
          <cell r="C371" t="str">
            <v>ESCORAMENTO DE PROTEÇÃO EM EDIFICAÇÕES VIZINHAS</v>
          </cell>
          <cell r="D371" t="str">
            <v>M2</v>
          </cell>
        </row>
        <row r="372">
          <cell r="B372" t="str">
            <v>C4166</v>
          </cell>
          <cell r="C372" t="str">
            <v>ESTRUTURA DE SUSTENTAÇÃO EM VIGAS TRELIÇADAS E TABLADO DE MADEIRA</v>
          </cell>
          <cell r="D372" t="str">
            <v>M2</v>
          </cell>
        </row>
        <row r="373">
          <cell r="B373" t="str">
            <v>C3466</v>
          </cell>
          <cell r="C373" t="str">
            <v>EXECUÇÃO DE ESTRUTURA METÁLICA P/ IÇAMENTO D0 RESERVATÓRIO</v>
          </cell>
          <cell r="D373" t="str">
            <v>KG</v>
          </cell>
        </row>
        <row r="374">
          <cell r="B374" t="str">
            <v>C4766</v>
          </cell>
          <cell r="C374" t="str">
            <v>LOCAÇÃO DE CUBETAS (61X61)CM H=21CM, PARA LAJE NERVURADA - FORNECIMENTO</v>
          </cell>
          <cell r="D374" t="str">
            <v>M2XMÊS</v>
          </cell>
        </row>
        <row r="375">
          <cell r="B375" t="str">
            <v>C4125</v>
          </cell>
          <cell r="C375" t="str">
            <v>LOCAÇÃO MENSAL DE ANDAIME METÁLICO</v>
          </cell>
          <cell r="D375" t="str">
            <v>M3</v>
          </cell>
        </row>
        <row r="376">
          <cell r="B376" t="str">
            <v>C3470</v>
          </cell>
          <cell r="C376" t="str">
            <v>LOCAÇÃO MENSAL DE CIMBRAMENTO METÁLICO</v>
          </cell>
          <cell r="D376" t="str">
            <v>M3</v>
          </cell>
        </row>
        <row r="377">
          <cell r="B377" t="str">
            <v>C1271</v>
          </cell>
          <cell r="C377" t="str">
            <v>LOCAÇÃO MENSAL DE ESCORA METÁLICA P/VIGAS/LAJES</v>
          </cell>
          <cell r="D377" t="str">
            <v>M2</v>
          </cell>
        </row>
        <row r="378">
          <cell r="B378" t="str">
            <v>C4129</v>
          </cell>
          <cell r="C378" t="str">
            <v>LOCAÇÃO MENSAL DE ESCORAMENTO TUBULAR</v>
          </cell>
          <cell r="D378" t="str">
            <v>M3</v>
          </cell>
        </row>
        <row r="379">
          <cell r="B379" t="str">
            <v>C3469</v>
          </cell>
          <cell r="C379" t="str">
            <v>LOCAÇÃO MENSAL DE MACACOS HIDRAÚLICOS DE 50 T</v>
          </cell>
          <cell r="D379" t="str">
            <v>M3</v>
          </cell>
        </row>
        <row r="380">
          <cell r="B380" t="str">
            <v>C4782</v>
          </cell>
          <cell r="C380" t="str">
            <v>LOCAÇÃO MENSAL PARA ESCORAMENTO E CIMBRAMENTO P/ LAJES NERVURADAS</v>
          </cell>
          <cell r="D380" t="str">
            <v>M2XMÊS</v>
          </cell>
        </row>
        <row r="381">
          <cell r="B381" t="str">
            <v>C3468</v>
          </cell>
          <cell r="C381" t="str">
            <v>MONTAGEM E DESMONTAGEM DE ESTRUTURA METÁLICA P/ IÇAMENTO</v>
          </cell>
          <cell r="D381" t="str">
            <v>KG</v>
          </cell>
        </row>
        <row r="382">
          <cell r="B382" t="str">
            <v>C4754</v>
          </cell>
          <cell r="C382" t="str">
            <v xml:space="preserve">PLATAFORMA EM TÁBUAS DE PINHO, INCLUSIVE MOVIMENTAÇÃO (UTIL. 6X)                                   
</v>
          </cell>
          <cell r="D382" t="str">
            <v>M</v>
          </cell>
        </row>
        <row r="383">
          <cell r="B383" t="str">
            <v>C2154</v>
          </cell>
          <cell r="C383" t="str">
            <v>REFORMA DE ANDAIME EXTERNO ATÉ 3 ANDARES</v>
          </cell>
          <cell r="D383" t="str">
            <v>M2</v>
          </cell>
        </row>
        <row r="384">
          <cell r="B384" t="str">
            <v>C2155</v>
          </cell>
          <cell r="C384" t="str">
            <v>REFORMA DE ANDAIME EXTERNO MAIOR QUE 3 ANDARES</v>
          </cell>
          <cell r="D384" t="str">
            <v>M2</v>
          </cell>
        </row>
        <row r="385">
          <cell r="B385" t="str">
            <v>C2967</v>
          </cell>
          <cell r="C385" t="str">
            <v>SUSTENTAÇÃO DE TUBULAÇÕES EXISTENTES - MADEIRA</v>
          </cell>
          <cell r="D385" t="str">
            <v>M3</v>
          </cell>
        </row>
        <row r="386">
          <cell r="B386" t="str">
            <v>C2968</v>
          </cell>
          <cell r="C386" t="str">
            <v>SUSTENTAÇÃO DE TUBULAÇÕES EXISTENTES - METÁLICA</v>
          </cell>
          <cell r="D386" t="str">
            <v>KG</v>
          </cell>
        </row>
        <row r="387">
          <cell r="B387">
            <v>0</v>
          </cell>
          <cell r="C387" t="str">
            <v>ESCORAMENTO DE MADEIRA EM VALAS E CAVAS</v>
          </cell>
          <cell r="D387">
            <v>0</v>
          </cell>
        </row>
        <row r="388">
          <cell r="B388" t="str">
            <v>C1272</v>
          </cell>
          <cell r="C388" t="str">
            <v>ESCORAMENTO COMUM DE VALAS TIPO CONTÍNUO C/PRANCHAS PEROBA</v>
          </cell>
          <cell r="D388" t="str">
            <v>M2</v>
          </cell>
        </row>
        <row r="389">
          <cell r="B389" t="str">
            <v>C2798</v>
          </cell>
          <cell r="C389" t="str">
            <v>ESCORAMENTO CONTÍNUO COM CHAPA COMPENSADA DE 12mm</v>
          </cell>
          <cell r="D389" t="str">
            <v>M2</v>
          </cell>
        </row>
        <row r="390">
          <cell r="B390" t="str">
            <v>C1273</v>
          </cell>
          <cell r="C390" t="str">
            <v>ESCORAMENTO CONTÍNUO P/GALERIA MOLDADA</v>
          </cell>
          <cell r="D390" t="str">
            <v>M2</v>
          </cell>
        </row>
        <row r="391">
          <cell r="B391" t="str">
            <v>C2805</v>
          </cell>
          <cell r="C391" t="str">
            <v>ESCORAMENTO DESCONTÍNUO COM PRANCHAS DE MADEIRA</v>
          </cell>
          <cell r="D391" t="str">
            <v>M2</v>
          </cell>
        </row>
        <row r="392">
          <cell r="B392">
            <v>0</v>
          </cell>
          <cell r="C392" t="str">
            <v>ESCORAMENTO METÁLICO EM VALAS,CAVAS OU POÇOS</v>
          </cell>
          <cell r="D392">
            <v>0</v>
          </cell>
        </row>
        <row r="393">
          <cell r="B393" t="str">
            <v>C2799</v>
          </cell>
          <cell r="C393" t="str">
            <v>ESCORAMENTO CONTÍNUO DE VALAS C/PRANCHAS METÁLICAS DE 2.00M</v>
          </cell>
          <cell r="D393" t="str">
            <v>M2</v>
          </cell>
        </row>
        <row r="394">
          <cell r="B394" t="str">
            <v>C2800</v>
          </cell>
          <cell r="C394" t="str">
            <v>ESCORAMENTO CONTÍNUO DE VALAS C/PRANCHAS METÁLICAS DE 3.00M</v>
          </cell>
          <cell r="D394" t="str">
            <v>M2</v>
          </cell>
        </row>
        <row r="395">
          <cell r="B395" t="str">
            <v>C2801</v>
          </cell>
          <cell r="C395" t="str">
            <v>ESCORAMENTO CONTÍNUO DE VALAS C/PRANCHAS METÁLICAS DE 4.00M</v>
          </cell>
          <cell r="D395" t="str">
            <v>M2</v>
          </cell>
        </row>
        <row r="396">
          <cell r="B396" t="str">
            <v>C2802</v>
          </cell>
          <cell r="C396" t="str">
            <v>ESCORAMENTO CONTÍNUO DE VALAS C/PRANCHAS METÁLICAS DE 6.00M</v>
          </cell>
          <cell r="D396" t="str">
            <v>M2</v>
          </cell>
        </row>
        <row r="397">
          <cell r="B397">
            <v>0</v>
          </cell>
          <cell r="C397" t="str">
            <v>INSTALAÇÃO DE GUINCHO</v>
          </cell>
          <cell r="D397">
            <v>0</v>
          </cell>
        </row>
        <row r="398">
          <cell r="B398" t="str">
            <v>C1355</v>
          </cell>
          <cell r="C398" t="str">
            <v>EXECUÇÃO DE BASE DA CAÇAMBA E INSTALAÇÃO DO GUINCHO</v>
          </cell>
          <cell r="D398" t="str">
            <v>UN</v>
          </cell>
        </row>
        <row r="399">
          <cell r="B399" t="str">
            <v>C2508</v>
          </cell>
          <cell r="C399" t="str">
            <v>TORRE PARA GUINCHO</v>
          </cell>
          <cell r="D399" t="str">
            <v>M</v>
          </cell>
        </row>
        <row r="400">
          <cell r="B400">
            <v>0</v>
          </cell>
          <cell r="C400" t="str">
            <v>PRODUÇÃO DE MATERIAIS</v>
          </cell>
          <cell r="D400">
            <v>0</v>
          </cell>
        </row>
        <row r="401">
          <cell r="B401" t="str">
            <v>C3129</v>
          </cell>
          <cell r="C401" t="str">
            <v>AREIA DE CAMPO - EXTRAÇÃO</v>
          </cell>
          <cell r="D401" t="str">
            <v>M3</v>
          </cell>
        </row>
        <row r="402">
          <cell r="B402" t="str">
            <v>C3130</v>
          </cell>
          <cell r="C402" t="str">
            <v>AREIA DE RIO - EXTRAÇÃO</v>
          </cell>
          <cell r="D402" t="str">
            <v>M3</v>
          </cell>
        </row>
        <row r="403">
          <cell r="B403" t="str">
            <v>C3139</v>
          </cell>
          <cell r="C403" t="str">
            <v>BRITA PRODUZIDA PARA BASES</v>
          </cell>
          <cell r="D403" t="str">
            <v>M3</v>
          </cell>
        </row>
        <row r="404">
          <cell r="B404" t="str">
            <v>C3252</v>
          </cell>
          <cell r="C404" t="str">
            <v>BRITA PRODUZIDA PARA REVESTIMENTOS BETUMINOSOS</v>
          </cell>
          <cell r="D404" t="str">
            <v>M3</v>
          </cell>
        </row>
        <row r="405">
          <cell r="B405" t="str">
            <v>C3253</v>
          </cell>
          <cell r="C405" t="str">
            <v>BRITA PRODUZIDA PARA USOS DIVERSOS</v>
          </cell>
          <cell r="D405" t="str">
            <v>M3</v>
          </cell>
        </row>
        <row r="406">
          <cell r="B406" t="str">
            <v>C3227</v>
          </cell>
          <cell r="C406" t="str">
            <v>PEDRA DE MÃO/POLIÉDRICA</v>
          </cell>
          <cell r="D406" t="str">
            <v>M3</v>
          </cell>
        </row>
        <row r="407">
          <cell r="B407" t="str">
            <v>C3235</v>
          </cell>
          <cell r="C407" t="str">
            <v>ROCHA PARA BRITAGEM</v>
          </cell>
          <cell r="D407" t="str">
            <v>M3</v>
          </cell>
        </row>
        <row r="408">
          <cell r="B408">
            <v>0</v>
          </cell>
          <cell r="C408" t="str">
            <v>LASTROS</v>
          </cell>
          <cell r="D408">
            <v>0</v>
          </cell>
        </row>
        <row r="409">
          <cell r="B409" t="str">
            <v>C2860</v>
          </cell>
          <cell r="C409" t="str">
            <v>LASTRO DE AREIA ADQUIRIDA</v>
          </cell>
          <cell r="D409" t="str">
            <v>M3</v>
          </cell>
        </row>
        <row r="410">
          <cell r="B410" t="str">
            <v>C2861</v>
          </cell>
          <cell r="C410" t="str">
            <v>LASTRO DE AREIA EXTRAIDA (S/ TRANSPORTE)</v>
          </cell>
          <cell r="D410" t="str">
            <v>M3</v>
          </cell>
        </row>
        <row r="411">
          <cell r="B411" t="str">
            <v>C2862</v>
          </cell>
          <cell r="C411" t="str">
            <v>LASTRO DE BRITA</v>
          </cell>
          <cell r="D411" t="str">
            <v>M3</v>
          </cell>
        </row>
        <row r="412">
          <cell r="B412" t="str">
            <v>C1605</v>
          </cell>
          <cell r="C412" t="str">
            <v>LASTRO DE BRITA APILOADO MANUALMENTE</v>
          </cell>
          <cell r="D412" t="str">
            <v>M3</v>
          </cell>
        </row>
        <row r="413">
          <cell r="B413" t="str">
            <v>C1606</v>
          </cell>
          <cell r="C413" t="str">
            <v>LASTRO DE BRITA ESP.= 10CM, P/CAIXA DE PASSAGEM EM ALVENARIA</v>
          </cell>
          <cell r="D413" t="str">
            <v>M3</v>
          </cell>
        </row>
        <row r="414">
          <cell r="B414" t="str">
            <v>C1607</v>
          </cell>
          <cell r="C414" t="str">
            <v>LASTRO DE CONCRETO IMPERMEABILIZADO E=6CM</v>
          </cell>
          <cell r="D414" t="str">
            <v>M2</v>
          </cell>
        </row>
        <row r="415">
          <cell r="B415" t="str">
            <v>C1608</v>
          </cell>
          <cell r="C415" t="str">
            <v>LASTRO DE CONCRETO IMPERMEABILIZADO E=8CM</v>
          </cell>
          <cell r="D415" t="str">
            <v>M2</v>
          </cell>
        </row>
        <row r="416">
          <cell r="B416" t="str">
            <v>C1609</v>
          </cell>
          <cell r="C416" t="str">
            <v>LASTRO DE CONCRETO INCLUINDO PREPARO E LANÇAMENTO</v>
          </cell>
          <cell r="D416" t="str">
            <v>M3</v>
          </cell>
        </row>
        <row r="417">
          <cell r="B417" t="str">
            <v>C1611</v>
          </cell>
          <cell r="C417" t="str">
            <v>LASTRO DE CONCRETO REGULARIZADO ESP.= 5CM</v>
          </cell>
          <cell r="D417" t="str">
            <v>M2</v>
          </cell>
        </row>
        <row r="418">
          <cell r="B418" t="str">
            <v>C2863</v>
          </cell>
          <cell r="C418" t="str">
            <v>LASTRO DE PEDRA DE MÃO</v>
          </cell>
          <cell r="D418" t="str">
            <v>M3</v>
          </cell>
        </row>
        <row r="419">
          <cell r="B419" t="str">
            <v>C2864</v>
          </cell>
          <cell r="C419" t="str">
            <v>LASTRO DE PÓ DE PEDRA</v>
          </cell>
          <cell r="D419" t="str">
            <v>M3</v>
          </cell>
        </row>
        <row r="420">
          <cell r="B420">
            <v>0</v>
          </cell>
          <cell r="C420" t="str">
            <v>SERVIÇOS DE USINAGEM</v>
          </cell>
          <cell r="D420">
            <v>0</v>
          </cell>
        </row>
        <row r="421">
          <cell r="B421" t="str">
            <v>C3315</v>
          </cell>
          <cell r="C421" t="str">
            <v>USINAGEM DE MISTURAS BETUMINOSAS A FRIO</v>
          </cell>
          <cell r="D421" t="str">
            <v>M3</v>
          </cell>
        </row>
        <row r="422">
          <cell r="B422" t="str">
            <v>C3316</v>
          </cell>
          <cell r="C422" t="str">
            <v>USINAGEM DE MISTURAS BETUMINOSAS A QUENTE</v>
          </cell>
          <cell r="D422" t="str">
            <v>M3</v>
          </cell>
        </row>
        <row r="423">
          <cell r="B423" t="str">
            <v>C3244</v>
          </cell>
          <cell r="C423" t="str">
            <v>USINAGEM DE MISTURAS DE AGREGADOS</v>
          </cell>
          <cell r="D423" t="str">
            <v>M3</v>
          </cell>
        </row>
        <row r="424">
          <cell r="B424">
            <v>0</v>
          </cell>
          <cell r="C424" t="str">
            <v>TRANSPORTE COM ELEVADOR</v>
          </cell>
          <cell r="D424">
            <v>0</v>
          </cell>
        </row>
        <row r="425">
          <cell r="B425" t="str">
            <v>C2540</v>
          </cell>
          <cell r="C425" t="str">
            <v>TRANSPORTE VERTICAL DE MATERIAIS A GRANEL P/ A 2a. LAJE</v>
          </cell>
          <cell r="D425" t="str">
            <v>M3</v>
          </cell>
        </row>
        <row r="426">
          <cell r="B426" t="str">
            <v>C2541</v>
          </cell>
          <cell r="C426" t="str">
            <v>TRANSPORTE VERTICAL DE MATERIAIS A GRANEL P/ A 5a. LAJE</v>
          </cell>
          <cell r="D426" t="str">
            <v>M3</v>
          </cell>
        </row>
        <row r="427">
          <cell r="B427">
            <v>0</v>
          </cell>
          <cell r="C427" t="str">
            <v>TRANSPORTE COM GUINDASTE</v>
          </cell>
          <cell r="D427">
            <v>0</v>
          </cell>
        </row>
        <row r="428">
          <cell r="B428" t="str">
            <v>C2525</v>
          </cell>
          <cell r="C428" t="str">
            <v>TRANSPORTE C/GUINDASTE DE TORRE CAP. 1200KG</v>
          </cell>
          <cell r="D428" t="str">
            <v>CICLO</v>
          </cell>
        </row>
        <row r="429">
          <cell r="B429" t="str">
            <v>C2526</v>
          </cell>
          <cell r="C429" t="str">
            <v>TRANSPORTE C/GUINDASTE ESTACIONÁRIO CAP. 1100KG</v>
          </cell>
          <cell r="D429" t="str">
            <v>CICLO</v>
          </cell>
        </row>
        <row r="430">
          <cell r="B430" t="str">
            <v>C2528</v>
          </cell>
          <cell r="C430" t="str">
            <v>TRANSPORTE C/GUINDASTE SOBRE TRILHO CAP. 1100KG</v>
          </cell>
          <cell r="D430" t="str">
            <v>CICLO</v>
          </cell>
        </row>
        <row r="431">
          <cell r="B431" t="str">
            <v>C2527</v>
          </cell>
          <cell r="C431" t="str">
            <v>TRANSPORTE C/GUINDASTE SOBRE TRILHO CAP. 1200KG</v>
          </cell>
          <cell r="D431" t="str">
            <v>CICLO</v>
          </cell>
        </row>
        <row r="432">
          <cell r="B432">
            <v>0</v>
          </cell>
          <cell r="C432" t="str">
            <v>OBRAS DE DRENAGEM</v>
          </cell>
          <cell r="D432">
            <v>0</v>
          </cell>
        </row>
        <row r="433">
          <cell r="B433">
            <v>0</v>
          </cell>
          <cell r="C433" t="str">
            <v>ESGOTAMENTO DE ÁREAS E VALAS</v>
          </cell>
          <cell r="D433">
            <v>0</v>
          </cell>
        </row>
        <row r="434">
          <cell r="B434" t="str">
            <v>C1278</v>
          </cell>
          <cell r="C434" t="str">
            <v>ESGOTAMENTO C/BOMBA ELÉTRICA DE IMERSÃO 1KW ATÉ 8M</v>
          </cell>
          <cell r="D434" t="str">
            <v>M3</v>
          </cell>
        </row>
        <row r="435">
          <cell r="B435" t="str">
            <v>C1277</v>
          </cell>
          <cell r="C435" t="str">
            <v>ESGOTAMENTO C/BOMBA ELÉTRICA DE IMERSÃO 2.7KW ATÉ 8M</v>
          </cell>
          <cell r="D435" t="str">
            <v>M3</v>
          </cell>
        </row>
        <row r="436">
          <cell r="B436" t="str">
            <v>C2806</v>
          </cell>
          <cell r="C436" t="str">
            <v>ESGOTAMENTO COM CONJUNTO MOTO-BOMBA DE 20m3/h, H=6m.c.a</v>
          </cell>
          <cell r="D436" t="str">
            <v>H</v>
          </cell>
        </row>
        <row r="437">
          <cell r="B437" t="str">
            <v>C2807</v>
          </cell>
          <cell r="C437" t="str">
            <v>ESGOTAMENTO COM CUNJUNTO MOTO-BOMBA DE 20m3/h, H=10m.c.a</v>
          </cell>
          <cell r="D437" t="str">
            <v>H</v>
          </cell>
        </row>
        <row r="438">
          <cell r="B438">
            <v>0</v>
          </cell>
          <cell r="C438" t="str">
            <v>REBAIXAMENTO DO LENÇOL FREÁTICO</v>
          </cell>
          <cell r="D438">
            <v>0</v>
          </cell>
        </row>
        <row r="439">
          <cell r="B439" t="str">
            <v>C2924</v>
          </cell>
          <cell r="C439" t="str">
            <v>REBAIXAMENTO DE LENÇOL FREÁTICO EM ÁREAS</v>
          </cell>
          <cell r="D439" t="str">
            <v>PTxDIA</v>
          </cell>
        </row>
        <row r="440">
          <cell r="B440" t="str">
            <v>C2922</v>
          </cell>
          <cell r="C440" t="str">
            <v>REBAIXAMENTO DE LENÇOL FREÁTICO EM ÁREAS (POÇOS DE VISITA)</v>
          </cell>
          <cell r="D440" t="str">
            <v>PTxDIA</v>
          </cell>
        </row>
        <row r="441">
          <cell r="B441" t="str">
            <v>C2923</v>
          </cell>
          <cell r="C441" t="str">
            <v>REBAIXAMENTO DE LENÇOL FREÁTICO EM VALAS</v>
          </cell>
          <cell r="D441" t="str">
            <v>M</v>
          </cell>
        </row>
        <row r="442">
          <cell r="B442">
            <v>0</v>
          </cell>
          <cell r="C442" t="str">
            <v>OBRAS D' ARTE CORRENTE</v>
          </cell>
          <cell r="D442">
            <v>0</v>
          </cell>
        </row>
        <row r="443">
          <cell r="B443" t="str">
            <v>C0109</v>
          </cell>
          <cell r="C443" t="str">
            <v>AQUISIÇÃO, ASSENT. E REJUNT. DE TUBO DE CONCRETO SIMPLES D=30cm</v>
          </cell>
          <cell r="D443" t="str">
            <v>M</v>
          </cell>
        </row>
        <row r="444">
          <cell r="B444" t="str">
            <v>C0110</v>
          </cell>
          <cell r="C444" t="str">
            <v>AQUISIÇÃO, ASSENT. E REJUNT. DE TUBO DE CONCRETO SIMPLES D=40cm</v>
          </cell>
          <cell r="D444" t="str">
            <v>M</v>
          </cell>
        </row>
        <row r="445">
          <cell r="B445" t="str">
            <v>C0105</v>
          </cell>
          <cell r="C445" t="str">
            <v>AQUISIÇÃO, ASSENT. E REJUNT. DE TUBO DE CONCRETO ARMADO D= 60cm</v>
          </cell>
          <cell r="D445" t="str">
            <v>M</v>
          </cell>
        </row>
        <row r="446">
          <cell r="B446" t="str">
            <v>C0108</v>
          </cell>
          <cell r="C446" t="str">
            <v>AQUISIÇÃO, ASSENT. E REJUNT. DE TUBO DE CONCRETO ARMADO D=80cm</v>
          </cell>
          <cell r="D446" t="str">
            <v>M</v>
          </cell>
        </row>
        <row r="447">
          <cell r="B447" t="str">
            <v>C0104</v>
          </cell>
          <cell r="C447" t="str">
            <v>AQUISIÇÃO, ASSENT. E REJUNT. DE TUBO DE CONCRETO ARMADO D= 100cm</v>
          </cell>
          <cell r="D447" t="str">
            <v>M</v>
          </cell>
        </row>
        <row r="448">
          <cell r="B448" t="str">
            <v>C4325</v>
          </cell>
          <cell r="C448" t="str">
            <v>AQUISIÇÃO, ASSENT. E REJUNT. DE TUBO DE CONCRETO ARMADO D=100 cm, SOBRE BERÇO DE CONCRETO MOLDADO "IN LOCO", FCK &gt; 10MPa</v>
          </cell>
          <cell r="D448" t="str">
            <v>M</v>
          </cell>
        </row>
        <row r="449">
          <cell r="B449" t="str">
            <v>C0106</v>
          </cell>
          <cell r="C449" t="str">
            <v>AQUISIÇÃO, ASSENT. E REJUNT. DE TUBO DE CONCRETO ARMADO D=120cm</v>
          </cell>
          <cell r="D449" t="str">
            <v>M</v>
          </cell>
        </row>
        <row r="450">
          <cell r="B450" t="str">
            <v>C0107</v>
          </cell>
          <cell r="C450" t="str">
            <v>AQUISIÇÃO, ASSENT. E REJUNT. DE TUBO DE CONCRETO ARMADO D=150cm</v>
          </cell>
          <cell r="D450" t="str">
            <v>M</v>
          </cell>
        </row>
        <row r="451">
          <cell r="B451" t="str">
            <v>C4673</v>
          </cell>
          <cell r="C451" t="str">
            <v>AQUISIÇÃO E ASSENTAMENTO DE TUBO CORRUGADO DE DUPLA PAREDE PEAD D=37,5cm</v>
          </cell>
          <cell r="D451" t="str">
            <v>M</v>
          </cell>
        </row>
        <row r="452">
          <cell r="B452" t="str">
            <v>C4674</v>
          </cell>
          <cell r="C452" t="str">
            <v>AQUISIÇÃO E ASSENTAMENTO DE TUBO CORRUGADO DE DUPLA PAREDE PEAD D=45,0cm</v>
          </cell>
          <cell r="D452" t="str">
            <v>M</v>
          </cell>
        </row>
        <row r="453">
          <cell r="B453" t="str">
            <v>C4675</v>
          </cell>
          <cell r="C453" t="str">
            <v>AQUISIÇÃO E ASSENTAMENTO DE TUBO CORRUGADO DE DUPLA PAREDE PEAD D=60,0cm</v>
          </cell>
          <cell r="D453" t="str">
            <v>M</v>
          </cell>
        </row>
        <row r="454">
          <cell r="B454" t="str">
            <v>C4676</v>
          </cell>
          <cell r="C454" t="str">
            <v>AQUISIÇÃO E ASSENTAMENTO DE TUBO CORRUGADO DE DUPLA PAREDE PEAD D=75,0cm</v>
          </cell>
          <cell r="D454" t="str">
            <v>M</v>
          </cell>
        </row>
        <row r="455">
          <cell r="B455" t="str">
            <v>C4677</v>
          </cell>
          <cell r="C455" t="str">
            <v>AQUISIÇÃO E ASSENTAMENTO DE TUBO CORRUGADO DE DUPLA PAREDE PEAD D=90,0cm</v>
          </cell>
          <cell r="D455" t="str">
            <v>M</v>
          </cell>
        </row>
        <row r="456">
          <cell r="B456" t="str">
            <v>C4678</v>
          </cell>
          <cell r="C456" t="str">
            <v>AQUISIÇÃO E ASSENTAMENTO DE TUBO CORRUGADO DE DUPLA PAREDE PEAD D=105,0cm</v>
          </cell>
          <cell r="D456" t="str">
            <v>M</v>
          </cell>
        </row>
        <row r="457">
          <cell r="B457" t="str">
            <v>C4679</v>
          </cell>
          <cell r="C457" t="str">
            <v>AQUISIÇÃO E ASSENTAMENTO DE TUBO CORRUGADO DE DUPLA PAREDE PEAD D=120,0cm</v>
          </cell>
          <cell r="D457" t="str">
            <v>M</v>
          </cell>
        </row>
        <row r="458">
          <cell r="B458" t="str">
            <v>C0424</v>
          </cell>
          <cell r="C458" t="str">
            <v>BOCA DE BUEIRO SIMPLES TUBULAR D= 80cm</v>
          </cell>
          <cell r="D458" t="str">
            <v>UN</v>
          </cell>
        </row>
        <row r="459">
          <cell r="B459" t="str">
            <v>C0423</v>
          </cell>
          <cell r="C459" t="str">
            <v>BOCA DE BUEIRO SIMPLES TUBULAR D= 100cm</v>
          </cell>
          <cell r="D459" t="str">
            <v>UN</v>
          </cell>
        </row>
        <row r="460">
          <cell r="B460" t="str">
            <v>C0406</v>
          </cell>
          <cell r="C460" t="str">
            <v>BOCA DE BUEIRO DUPLO TUBULAR D= 80cm</v>
          </cell>
          <cell r="D460" t="str">
            <v>UN</v>
          </cell>
        </row>
        <row r="461">
          <cell r="B461" t="str">
            <v>C0407</v>
          </cell>
          <cell r="C461" t="str">
            <v>BOCA DE BUEIRO DUPLO TUBULAR D=100cm</v>
          </cell>
          <cell r="D461" t="str">
            <v>UN</v>
          </cell>
        </row>
        <row r="462">
          <cell r="B462" t="str">
            <v>C0440</v>
          </cell>
          <cell r="C462" t="str">
            <v>BOCA DE BUEIRO TRIPLO TUBULAR D=100cm</v>
          </cell>
          <cell r="D462" t="str">
            <v>UN</v>
          </cell>
        </row>
        <row r="463">
          <cell r="B463" t="str">
            <v>C0408</v>
          </cell>
          <cell r="C463" t="str">
            <v>BOCA DE BUEIRO SIMPLES CAPEADO (1.00 X 1.00m)</v>
          </cell>
          <cell r="D463" t="str">
            <v>UN</v>
          </cell>
        </row>
        <row r="464">
          <cell r="B464" t="str">
            <v>C0409</v>
          </cell>
          <cell r="C464" t="str">
            <v>BOCA DE BUEIRO SIMPLES CAPEADO (1.50 X 1.00m)</v>
          </cell>
          <cell r="D464" t="str">
            <v>UN</v>
          </cell>
        </row>
        <row r="465">
          <cell r="B465" t="str">
            <v>C0410</v>
          </cell>
          <cell r="C465" t="str">
            <v>BOCA DE BUEIRO SIMPLES CAPEADO (1.50 X 1.50m)</v>
          </cell>
          <cell r="D465" t="str">
            <v>UN</v>
          </cell>
        </row>
        <row r="466">
          <cell r="B466" t="str">
            <v>C0411</v>
          </cell>
          <cell r="C466" t="str">
            <v>BOCA DE BUEIRO SIMPLES CAPEADO (2.00 X 1.00m)</v>
          </cell>
          <cell r="D466" t="str">
            <v>UN</v>
          </cell>
        </row>
        <row r="467">
          <cell r="B467" t="str">
            <v>C0412</v>
          </cell>
          <cell r="C467" t="str">
            <v>BOCA DE BUEIRO SIMPLES CAPEADO (2.00 X 1.50m)</v>
          </cell>
          <cell r="D467" t="str">
            <v>UN</v>
          </cell>
        </row>
        <row r="468">
          <cell r="B468" t="str">
            <v>C0413</v>
          </cell>
          <cell r="C468" t="str">
            <v>BOCA DE BUEIRO SIMPLES CAPEADO (2.00 X 2.00m)</v>
          </cell>
          <cell r="D468" t="str">
            <v>UN</v>
          </cell>
        </row>
        <row r="469">
          <cell r="B469" t="str">
            <v>C0414</v>
          </cell>
          <cell r="C469" t="str">
            <v>BOCA DE BUEIRO SIMPLES CAPEADO (2.50 X 1.00m)</v>
          </cell>
          <cell r="D469" t="str">
            <v>UN</v>
          </cell>
        </row>
        <row r="470">
          <cell r="B470" t="str">
            <v>C0415</v>
          </cell>
          <cell r="C470" t="str">
            <v>BOCA DE BUEIRO SIMPLES CAPEADO (2.50 X 1.50m)</v>
          </cell>
          <cell r="D470" t="str">
            <v>UN</v>
          </cell>
        </row>
        <row r="471">
          <cell r="B471" t="str">
            <v>C0416</v>
          </cell>
          <cell r="C471" t="str">
            <v>BOCA DE BUEIRO SIMPLES CAPEADO (2.50 X 2.00m)</v>
          </cell>
          <cell r="D471" t="str">
            <v>UN</v>
          </cell>
        </row>
        <row r="472">
          <cell r="B472" t="str">
            <v>C0417</v>
          </cell>
          <cell r="C472" t="str">
            <v>BOCA DE BUEIRO SIMPLES CAPEADO (2.50 X 2.50m)</v>
          </cell>
          <cell r="D472" t="str">
            <v>UN</v>
          </cell>
        </row>
        <row r="473">
          <cell r="B473" t="str">
            <v>C0418</v>
          </cell>
          <cell r="C473" t="str">
            <v>BOCA DE BUEIRO SIMPLES CAPEADO (3.00 X 1.00m)</v>
          </cell>
          <cell r="D473" t="str">
            <v>UN</v>
          </cell>
        </row>
        <row r="474">
          <cell r="B474" t="str">
            <v>C0419</v>
          </cell>
          <cell r="C474" t="str">
            <v>BOCA DE BUEIRO SIMPLES CAPEADO (3.00 X 1.50m)</v>
          </cell>
          <cell r="D474" t="str">
            <v>UN</v>
          </cell>
        </row>
        <row r="475">
          <cell r="B475" t="str">
            <v>C0420</v>
          </cell>
          <cell r="C475" t="str">
            <v>BOCA DE BUEIRO SIMPLES CAPEADO (3.00 X 2.00m)</v>
          </cell>
          <cell r="D475" t="str">
            <v>UN</v>
          </cell>
        </row>
        <row r="476">
          <cell r="B476" t="str">
            <v>C0421</v>
          </cell>
          <cell r="C476" t="str">
            <v>BOCA DE BUEIRO SIMPLES CAPEADO (3.00 X 2.50m)</v>
          </cell>
          <cell r="D476" t="str">
            <v>UN</v>
          </cell>
        </row>
        <row r="477">
          <cell r="B477" t="str">
            <v>C0422</v>
          </cell>
          <cell r="C477" t="str">
            <v>BOCA DE BUEIRO SIMPLES CAPEADO (3.00 X 3.00m)</v>
          </cell>
          <cell r="D477" t="str">
            <v>UN</v>
          </cell>
        </row>
        <row r="478">
          <cell r="B478" t="str">
            <v>C0391</v>
          </cell>
          <cell r="C478" t="str">
            <v>BOCA DE BUEIRO DUPLO CAPEADO (1.00 X 1.00m)</v>
          </cell>
          <cell r="D478" t="str">
            <v>UN</v>
          </cell>
        </row>
        <row r="479">
          <cell r="B479" t="str">
            <v>C0392</v>
          </cell>
          <cell r="C479" t="str">
            <v>BOCA DE BUEIRO DUPLO CAPEADO (1.50 X 1.00m)</v>
          </cell>
          <cell r="D479" t="str">
            <v>UN</v>
          </cell>
        </row>
        <row r="480">
          <cell r="B480" t="str">
            <v>C0393</v>
          </cell>
          <cell r="C480" t="str">
            <v>BOCA DE BUEIRO DUPLO CAPEADO (1.50 X 1.50m)</v>
          </cell>
          <cell r="D480" t="str">
            <v>UN</v>
          </cell>
        </row>
        <row r="481">
          <cell r="B481" t="str">
            <v>C0394</v>
          </cell>
          <cell r="C481" t="str">
            <v>BOCA DE BUEIRO DUPLO CAPEADO (2.00 X 1.00m)</v>
          </cell>
          <cell r="D481" t="str">
            <v>UN</v>
          </cell>
        </row>
        <row r="482">
          <cell r="B482" t="str">
            <v>C0395</v>
          </cell>
          <cell r="C482" t="str">
            <v>BOCA DE BUEIRO DUPLO CAPEADO (2.00 X 1.50m)</v>
          </cell>
          <cell r="D482" t="str">
            <v>UN</v>
          </cell>
        </row>
        <row r="483">
          <cell r="B483" t="str">
            <v>C0396</v>
          </cell>
          <cell r="C483" t="str">
            <v>BOCA DE BUEIRO DUPLO CAPEADO (2.00 X 2.00m)</v>
          </cell>
          <cell r="D483" t="str">
            <v>UN</v>
          </cell>
        </row>
        <row r="484">
          <cell r="B484" t="str">
            <v>C0397</v>
          </cell>
          <cell r="C484" t="str">
            <v>BOCA DE BUEIRO DUPLO CAPEADO (2.50 X 1.00m)</v>
          </cell>
          <cell r="D484" t="str">
            <v>UN</v>
          </cell>
        </row>
        <row r="485">
          <cell r="B485" t="str">
            <v>C0398</v>
          </cell>
          <cell r="C485" t="str">
            <v>BOCA DE BUEIRO DUPLO CAPEADO (2.50 X 1.50m)</v>
          </cell>
          <cell r="D485" t="str">
            <v>UN</v>
          </cell>
        </row>
        <row r="486">
          <cell r="B486" t="str">
            <v>C0399</v>
          </cell>
          <cell r="C486" t="str">
            <v>BOCA DE BUEIRO DUPLO CAPEADO (2.50 X 2.00m)</v>
          </cell>
          <cell r="D486" t="str">
            <v>UN</v>
          </cell>
        </row>
        <row r="487">
          <cell r="B487" t="str">
            <v>C0400</v>
          </cell>
          <cell r="C487" t="str">
            <v>BOCA DE BUEIRO DUPLO CAPEADO (2.50 X 2.50m)</v>
          </cell>
          <cell r="D487" t="str">
            <v>UN</v>
          </cell>
        </row>
        <row r="488">
          <cell r="B488" t="str">
            <v>C0401</v>
          </cell>
          <cell r="C488" t="str">
            <v>BOCA DE BUEIRO DUPLO CAPEADO (3.00 X 1.00m)</v>
          </cell>
          <cell r="D488" t="str">
            <v>UN</v>
          </cell>
        </row>
        <row r="489">
          <cell r="B489" t="str">
            <v>C0402</v>
          </cell>
          <cell r="C489" t="str">
            <v>BOCA DE BUEIRO DUPLO CAPEADO (3.00 X 1.50m)</v>
          </cell>
          <cell r="D489" t="str">
            <v>UN</v>
          </cell>
        </row>
        <row r="490">
          <cell r="B490" t="str">
            <v>C0403</v>
          </cell>
          <cell r="C490" t="str">
            <v>BOCA DE BUEIRO DUPLO CAPEADO (3.00 X 2.00m)</v>
          </cell>
          <cell r="D490" t="str">
            <v>UN</v>
          </cell>
        </row>
        <row r="491">
          <cell r="B491" t="str">
            <v>C0404</v>
          </cell>
          <cell r="C491" t="str">
            <v>BOCA DE BUEIRO DUPLO CAPEADO (3.00 X 2.50m)</v>
          </cell>
          <cell r="D491" t="str">
            <v>UN</v>
          </cell>
        </row>
        <row r="492">
          <cell r="B492" t="str">
            <v>C0405</v>
          </cell>
          <cell r="C492" t="str">
            <v>BOCA DE BUEIRO DUPLO CAPEADO (3.00 X 3.00m)</v>
          </cell>
          <cell r="D492" t="str">
            <v>UN</v>
          </cell>
        </row>
        <row r="493">
          <cell r="B493" t="str">
            <v>C0425</v>
          </cell>
          <cell r="C493" t="str">
            <v>BOCA DE BUEIRO TRIPLO CAPEADO (1.00 X 1.00m)</v>
          </cell>
          <cell r="D493" t="str">
            <v>UN</v>
          </cell>
        </row>
        <row r="494">
          <cell r="B494" t="str">
            <v>C0426</v>
          </cell>
          <cell r="C494" t="str">
            <v>BOCA DE BUEIRO TRIPLO CAPEADO (1.50 X 1.00m)</v>
          </cell>
          <cell r="D494" t="str">
            <v>UN</v>
          </cell>
        </row>
        <row r="495">
          <cell r="B495" t="str">
            <v>C0427</v>
          </cell>
          <cell r="C495" t="str">
            <v>BOCA DE BUEIRO TRIPLO CAPEADO (1.50 X 1.50m)</v>
          </cell>
          <cell r="D495" t="str">
            <v>UN</v>
          </cell>
        </row>
        <row r="496">
          <cell r="B496" t="str">
            <v>C0428</v>
          </cell>
          <cell r="C496" t="str">
            <v>BOCA DE BUEIRO TRIPLO CAPEADO (2.00 X 1.00m)</v>
          </cell>
          <cell r="D496" t="str">
            <v>UN</v>
          </cell>
        </row>
        <row r="497">
          <cell r="B497" t="str">
            <v>C0431</v>
          </cell>
          <cell r="C497" t="str">
            <v>BOCA DE BUEIRO TRIPLO CAPEADO (2.50 X 1.00m)</v>
          </cell>
          <cell r="D497" t="str">
            <v>UN</v>
          </cell>
        </row>
        <row r="498">
          <cell r="B498" t="str">
            <v>C0429</v>
          </cell>
          <cell r="C498" t="str">
            <v>BOCA DE BUEIRO TRIPLO CAPEADO (2.00 X 1.50m)</v>
          </cell>
          <cell r="D498" t="str">
            <v>UN</v>
          </cell>
        </row>
        <row r="499">
          <cell r="B499" t="str">
            <v>C0430</v>
          </cell>
          <cell r="C499" t="str">
            <v>BOCA DE BUEIRO TRIPLO CAPEADO (2.00 X 2.00m)</v>
          </cell>
          <cell r="D499" t="str">
            <v>UN</v>
          </cell>
        </row>
        <row r="500">
          <cell r="B500" t="str">
            <v>C0432</v>
          </cell>
          <cell r="C500" t="str">
            <v>BOCA DE BUEIRO TRIPLO CAPEADO (2.50 X 1.50m)</v>
          </cell>
          <cell r="D500" t="str">
            <v>UN</v>
          </cell>
        </row>
        <row r="501">
          <cell r="B501" t="str">
            <v>C0433</v>
          </cell>
          <cell r="C501" t="str">
            <v>BOCA DE BUEIRO TRIPLO CAPEADO (2.50 X 2.00m)</v>
          </cell>
          <cell r="D501" t="str">
            <v>UN</v>
          </cell>
        </row>
        <row r="502">
          <cell r="B502" t="str">
            <v>C0434</v>
          </cell>
          <cell r="C502" t="str">
            <v>BOCA DE BUEIRO TRIPLO CAPEADO (2.50 X 2.50m)</v>
          </cell>
          <cell r="D502" t="str">
            <v>UN</v>
          </cell>
        </row>
        <row r="503">
          <cell r="B503" t="str">
            <v>C0435</v>
          </cell>
          <cell r="C503" t="str">
            <v>BOCA DE BUEIRO TRIPLO CAPEADO (3.00 X 1.00m)</v>
          </cell>
          <cell r="D503" t="str">
            <v>UN</v>
          </cell>
        </row>
        <row r="504">
          <cell r="B504" t="str">
            <v>C0436</v>
          </cell>
          <cell r="C504" t="str">
            <v>BOCA DE BUEIRO TRIPLO CAPEADO (3.00 X 1.50m)</v>
          </cell>
          <cell r="D504" t="str">
            <v>UN</v>
          </cell>
        </row>
        <row r="505">
          <cell r="B505" t="str">
            <v>C0437</v>
          </cell>
          <cell r="C505" t="str">
            <v>BOCA DE BUEIRO TRIPLO CAPEADO (3.00 X 2.00m)</v>
          </cell>
          <cell r="D505" t="str">
            <v>UN</v>
          </cell>
        </row>
        <row r="506">
          <cell r="B506" t="str">
            <v>C0438</v>
          </cell>
          <cell r="C506" t="str">
            <v>BOCA DE BUEIRO TRIPLO CAPEADO (3.00 X 2.50m)</v>
          </cell>
          <cell r="D506" t="str">
            <v>UN</v>
          </cell>
        </row>
        <row r="507">
          <cell r="B507" t="str">
            <v>C0439</v>
          </cell>
          <cell r="C507" t="str">
            <v>BOCA DE BUEIRO TRIPLO CAPEADO (3.00 X 3.00m)</v>
          </cell>
          <cell r="D507" t="str">
            <v>UN</v>
          </cell>
        </row>
        <row r="508">
          <cell r="B508" t="str">
            <v>C0919</v>
          </cell>
          <cell r="C508" t="str">
            <v>CORPO DE BUEIRO SIMPLES TUBULAR D= 80cm</v>
          </cell>
          <cell r="D508" t="str">
            <v>M</v>
          </cell>
        </row>
        <row r="509">
          <cell r="B509" t="str">
            <v>C0920</v>
          </cell>
          <cell r="C509" t="str">
            <v>CORPO DE BUEIRO SIMPLES TUBULAR D=100cm</v>
          </cell>
          <cell r="D509" t="str">
            <v>M</v>
          </cell>
        </row>
        <row r="510">
          <cell r="B510" t="str">
            <v>C0886</v>
          </cell>
          <cell r="C510" t="str">
            <v>CORPO DE BUEIRO DUPLO TUBULAR D= 80cm</v>
          </cell>
          <cell r="D510" t="str">
            <v>M</v>
          </cell>
        </row>
        <row r="511">
          <cell r="B511" t="str">
            <v>C0887</v>
          </cell>
          <cell r="C511" t="str">
            <v>CORPO DE BUEIRO DUPLO TUBULAR D= 100cm</v>
          </cell>
          <cell r="D511" t="str">
            <v>M</v>
          </cell>
        </row>
        <row r="512">
          <cell r="B512" t="str">
            <v>C0918</v>
          </cell>
          <cell r="C512" t="str">
            <v>CORPO DE BUEIRO TRIPLO TUBULAR D= 100cm</v>
          </cell>
          <cell r="D512" t="str">
            <v>M</v>
          </cell>
        </row>
        <row r="513">
          <cell r="B513" t="str">
            <v>C0888</v>
          </cell>
          <cell r="C513" t="str">
            <v>CORPO DE BUEIRO SIMPLES CAPEADO (1.00 X 1.00m)</v>
          </cell>
          <cell r="D513" t="str">
            <v>M</v>
          </cell>
        </row>
        <row r="514">
          <cell r="B514" t="str">
            <v>C0889</v>
          </cell>
          <cell r="C514" t="str">
            <v>CORPO DE BUEIRO SIMPLES CAPEADO (1.50 X 1.00m)</v>
          </cell>
          <cell r="D514" t="str">
            <v>M</v>
          </cell>
        </row>
        <row r="515">
          <cell r="B515" t="str">
            <v>C0890</v>
          </cell>
          <cell r="C515" t="str">
            <v>CORPO DE BUEIRO SIMPLES CAPEADO (1.50 X 1.50m)</v>
          </cell>
          <cell r="D515" t="str">
            <v>M</v>
          </cell>
        </row>
        <row r="516">
          <cell r="B516" t="str">
            <v>C0891</v>
          </cell>
          <cell r="C516" t="str">
            <v>CORPO DE BUEIRO SIMPLES CAPEADO (2.00 X 1.00m)</v>
          </cell>
          <cell r="D516" t="str">
            <v>M</v>
          </cell>
        </row>
        <row r="517">
          <cell r="B517" t="str">
            <v>C0892</v>
          </cell>
          <cell r="C517" t="str">
            <v>CORPO DE BUEIRO SIMPLES CAPEADO (2.00 X 1.50m)</v>
          </cell>
          <cell r="D517" t="str">
            <v>M</v>
          </cell>
        </row>
        <row r="518">
          <cell r="B518" t="str">
            <v>C0893</v>
          </cell>
          <cell r="C518" t="str">
            <v>CORPO DE BUEIRO SIMPLES CAPEADO (2.00 X 2.00m)</v>
          </cell>
          <cell r="D518" t="str">
            <v>M</v>
          </cell>
        </row>
        <row r="519">
          <cell r="B519" t="str">
            <v>C0894</v>
          </cell>
          <cell r="C519" t="str">
            <v>CORPO DE BUEIRO SIMPLES CAPEADO (2.50 X 1.00m)</v>
          </cell>
          <cell r="D519" t="str">
            <v>M</v>
          </cell>
        </row>
        <row r="520">
          <cell r="B520" t="str">
            <v>C0895</v>
          </cell>
          <cell r="C520" t="str">
            <v>CORPO DE BUEIRO SIMPLES CAPEADO (2.50 X 1.50m)</v>
          </cell>
          <cell r="D520" t="str">
            <v>M</v>
          </cell>
        </row>
        <row r="521">
          <cell r="B521" t="str">
            <v>C0897</v>
          </cell>
          <cell r="C521" t="str">
            <v>CORPO DE BUEIRO SIMPLES CAPEADO (2.50 X 2.50m)</v>
          </cell>
          <cell r="D521" t="str">
            <v>M</v>
          </cell>
        </row>
        <row r="522">
          <cell r="B522" t="str">
            <v>C0896</v>
          </cell>
          <cell r="C522" t="str">
            <v>CORPO DE BUEIRO SIMPLES CAPEADO (2.50 X 2.00m)</v>
          </cell>
          <cell r="D522" t="str">
            <v>M</v>
          </cell>
        </row>
        <row r="523">
          <cell r="B523" t="str">
            <v>C0898</v>
          </cell>
          <cell r="C523" t="str">
            <v>CORPO DE BUEIRO SIMPLES CAPEADO (3.00 X 1.00m)</v>
          </cell>
          <cell r="D523" t="str">
            <v>M</v>
          </cell>
        </row>
        <row r="524">
          <cell r="B524" t="str">
            <v>C0899</v>
          </cell>
          <cell r="C524" t="str">
            <v>CORPO DE BUEIRO SIMPLES CAPEADO (3.00 X 1.50m)</v>
          </cell>
          <cell r="D524" t="str">
            <v>M</v>
          </cell>
        </row>
        <row r="525">
          <cell r="B525" t="str">
            <v>C0900</v>
          </cell>
          <cell r="C525" t="str">
            <v>CORPO DE BUEIRO SIMPLES CAPEADO (3.00 X 2.00m)</v>
          </cell>
          <cell r="D525" t="str">
            <v>M</v>
          </cell>
        </row>
        <row r="526">
          <cell r="B526" t="str">
            <v>C0901</v>
          </cell>
          <cell r="C526" t="str">
            <v>CORPO DE BUEIRO SIMPLES CAPEADO (3.00 X 2.50m)</v>
          </cell>
          <cell r="D526" t="str">
            <v>M</v>
          </cell>
        </row>
        <row r="527">
          <cell r="B527" t="str">
            <v>C0902</v>
          </cell>
          <cell r="C527" t="str">
            <v>CORPO DE BUEIRO SIMPLES CAPEADO (3.00 X 3.00m)</v>
          </cell>
          <cell r="D527" t="str">
            <v>M</v>
          </cell>
        </row>
        <row r="528">
          <cell r="B528" t="str">
            <v>C0872</v>
          </cell>
          <cell r="C528" t="str">
            <v>CORPO DE BUEIRO DUPLO CAPEADO (1.00 X 1.00m)</v>
          </cell>
          <cell r="D528" t="str">
            <v>M</v>
          </cell>
        </row>
        <row r="529">
          <cell r="B529" t="str">
            <v>C0873</v>
          </cell>
          <cell r="C529" t="str">
            <v>CORPO DE BUEIRO DUPLO CAPEADO (1.50 X 1.00m)</v>
          </cell>
          <cell r="D529" t="str">
            <v>M</v>
          </cell>
        </row>
        <row r="530">
          <cell r="B530" t="str">
            <v>C0874</v>
          </cell>
          <cell r="C530" t="str">
            <v>CORPO DE BUEIRO DUPLO CAPEADO (1.50 X 1.50m)</v>
          </cell>
          <cell r="D530" t="str">
            <v>M</v>
          </cell>
        </row>
        <row r="531">
          <cell r="B531" t="str">
            <v>C0875</v>
          </cell>
          <cell r="C531" t="str">
            <v>CORPO DE BUEIRO DUPLO CAPEADO (2.00 X 1.00m)</v>
          </cell>
          <cell r="D531" t="str">
            <v>M</v>
          </cell>
        </row>
        <row r="532">
          <cell r="B532" t="str">
            <v>C0876</v>
          </cell>
          <cell r="C532" t="str">
            <v>CORPO DE BUEIRO DUPLO CAPEADO (2.00 X 1.50m)</v>
          </cell>
          <cell r="D532" t="str">
            <v>M</v>
          </cell>
        </row>
        <row r="533">
          <cell r="B533" t="str">
            <v>C0877</v>
          </cell>
          <cell r="C533" t="str">
            <v>CORPO DE BUEIRO DUPLO CAPEADO (2.00 X 2.00m)</v>
          </cell>
          <cell r="D533" t="str">
            <v>M</v>
          </cell>
        </row>
        <row r="534">
          <cell r="B534" t="str">
            <v>C0878</v>
          </cell>
          <cell r="C534" t="str">
            <v>CORPO DE BUEIRO DUPLO CAPEADO (2.50 X 1.00m)</v>
          </cell>
          <cell r="D534" t="str">
            <v>M</v>
          </cell>
        </row>
        <row r="535">
          <cell r="B535" t="str">
            <v>C0879</v>
          </cell>
          <cell r="C535" t="str">
            <v>CORPO DE BUEIRO DUPLO CAPEADO (2.50 X 1.50m)</v>
          </cell>
          <cell r="D535" t="str">
            <v>M</v>
          </cell>
        </row>
        <row r="536">
          <cell r="B536" t="str">
            <v>C0880</v>
          </cell>
          <cell r="C536" t="str">
            <v>CORPO DE BUEIRO DUPLO CAPEADO (2.50 X 2.00m)</v>
          </cell>
          <cell r="D536" t="str">
            <v>M</v>
          </cell>
        </row>
        <row r="537">
          <cell r="B537" t="str">
            <v>C0921</v>
          </cell>
          <cell r="C537" t="str">
            <v>CORPO DE BUEIRO DUPLO CAPEADO (2.50 X 2.50m)</v>
          </cell>
          <cell r="D537" t="str">
            <v>M</v>
          </cell>
        </row>
        <row r="538">
          <cell r="B538" t="str">
            <v>C0881</v>
          </cell>
          <cell r="C538" t="str">
            <v>CORPO DE BUEIRO DUPLO CAPEADO (3.00 X 1.00m)</v>
          </cell>
          <cell r="D538" t="str">
            <v>M</v>
          </cell>
        </row>
        <row r="539">
          <cell r="B539" t="str">
            <v>C0882</v>
          </cell>
          <cell r="C539" t="str">
            <v>CORPO DE BUEIRO DUPLO CAPEADO (3.00 X 1.50m)</v>
          </cell>
          <cell r="D539" t="str">
            <v>M</v>
          </cell>
        </row>
        <row r="540">
          <cell r="B540" t="str">
            <v>C0883</v>
          </cell>
          <cell r="C540" t="str">
            <v>CORPO DE BUEIRO DUPLO CAPEADO (3.00 X 2.00m)</v>
          </cell>
          <cell r="D540" t="str">
            <v>M</v>
          </cell>
        </row>
        <row r="541">
          <cell r="B541" t="str">
            <v>C0884</v>
          </cell>
          <cell r="C541" t="str">
            <v>CORPO DE BUEIRO DUPLO CAPEADO (3.00 X 2.50m)</v>
          </cell>
          <cell r="D541" t="str">
            <v>M</v>
          </cell>
        </row>
        <row r="542">
          <cell r="B542" t="str">
            <v>C0885</v>
          </cell>
          <cell r="C542" t="str">
            <v>CORPO DE BUEIRO DUPLO CAPEADO (3.00 X 3.00m)</v>
          </cell>
          <cell r="D542" t="str">
            <v>M</v>
          </cell>
        </row>
        <row r="543">
          <cell r="B543" t="str">
            <v>C0903</v>
          </cell>
          <cell r="C543" t="str">
            <v>CORPO DE BUEIRO TRIPLO CAPEADO (1.00 X 1.00m)</v>
          </cell>
          <cell r="D543" t="str">
            <v>M</v>
          </cell>
        </row>
        <row r="544">
          <cell r="B544" t="str">
            <v>C0905</v>
          </cell>
          <cell r="C544" t="str">
            <v>CORPO DE BUEIRO TRIPLO CAPEADO (1.50 X 1.50m)</v>
          </cell>
          <cell r="D544" t="str">
            <v>M</v>
          </cell>
        </row>
        <row r="545">
          <cell r="B545" t="str">
            <v>C0904</v>
          </cell>
          <cell r="C545" t="str">
            <v>CORPO DE BUEIRO TRIPLO CAPEADO (1.50 X 1.00m)</v>
          </cell>
          <cell r="D545" t="str">
            <v>M</v>
          </cell>
        </row>
        <row r="546">
          <cell r="B546" t="str">
            <v>C0907</v>
          </cell>
          <cell r="C546" t="str">
            <v>CORPO DE BUEIRO TRIPLO CAPEADO (2.00 X 1.50m)</v>
          </cell>
          <cell r="D546" t="str">
            <v>M</v>
          </cell>
        </row>
        <row r="547">
          <cell r="B547" t="str">
            <v>C0906</v>
          </cell>
          <cell r="C547" t="str">
            <v>CORPO DE BUEIRO TRIPLO CAPEADO (2.00 X 1.00m)</v>
          </cell>
          <cell r="D547" t="str">
            <v>M</v>
          </cell>
        </row>
        <row r="548">
          <cell r="B548" t="str">
            <v>C0908</v>
          </cell>
          <cell r="C548" t="str">
            <v>CORPO DE BUEIRO TRIPLO CAPEADO (2.00 X 2.00m)</v>
          </cell>
          <cell r="D548" t="str">
            <v>M</v>
          </cell>
        </row>
        <row r="549">
          <cell r="B549" t="str">
            <v>C0909</v>
          </cell>
          <cell r="C549" t="str">
            <v>CORPO DE BUEIRO TRIPLO CAPEADO (2.50 X 1.00m)</v>
          </cell>
          <cell r="D549" t="str">
            <v>M</v>
          </cell>
        </row>
        <row r="550">
          <cell r="B550" t="str">
            <v>C0910</v>
          </cell>
          <cell r="C550" t="str">
            <v>CORPO DE BUEIRO TRIPLO CAPEADO (2.50 X 1.50m)</v>
          </cell>
          <cell r="D550" t="str">
            <v>M</v>
          </cell>
        </row>
        <row r="551">
          <cell r="B551" t="str">
            <v>C0911</v>
          </cell>
          <cell r="C551" t="str">
            <v>CORPO DE BUEIRO TRIPLO CAPEADO (2.50 X 2.00m)</v>
          </cell>
          <cell r="D551" t="str">
            <v>M</v>
          </cell>
        </row>
        <row r="552">
          <cell r="B552" t="str">
            <v>C0912</v>
          </cell>
          <cell r="C552" t="str">
            <v>CORPO DE BUEIRO TRIPLO CAPEADO (2.50 X 2.50m)</v>
          </cell>
          <cell r="D552" t="str">
            <v>M</v>
          </cell>
        </row>
        <row r="553">
          <cell r="B553" t="str">
            <v>C0913</v>
          </cell>
          <cell r="C553" t="str">
            <v>CORPO DE BUEIRO TRIPLO CAPEADO (3.00 X 1.00m)</v>
          </cell>
          <cell r="D553" t="str">
            <v>M</v>
          </cell>
        </row>
        <row r="554">
          <cell r="B554" t="str">
            <v>C0914</v>
          </cell>
          <cell r="C554" t="str">
            <v>CORPO DE BUEIRO TRIPLO CAPEADO (3.00 X 1.50m)</v>
          </cell>
          <cell r="D554" t="str">
            <v>M</v>
          </cell>
        </row>
        <row r="555">
          <cell r="B555" t="str">
            <v>C0915</v>
          </cell>
          <cell r="C555" t="str">
            <v>CORPO DE BUEIRO TRIPLO CAPEADO (3.00 X 2.00m)</v>
          </cell>
          <cell r="D555" t="str">
            <v>M</v>
          </cell>
        </row>
        <row r="556">
          <cell r="B556" t="str">
            <v>C0916</v>
          </cell>
          <cell r="C556" t="str">
            <v>CORPO DE BUEIRO TRIPLO CAPEADO (3.00 X 2.50m)</v>
          </cell>
          <cell r="D556" t="str">
            <v>M</v>
          </cell>
        </row>
        <row r="557">
          <cell r="B557" t="str">
            <v>C0917</v>
          </cell>
          <cell r="C557" t="str">
            <v>CORPO DE BUEIRO TRIPLO CAPEADO (3.00 X 3.00m)</v>
          </cell>
          <cell r="D557" t="str">
            <v>M</v>
          </cell>
        </row>
        <row r="558">
          <cell r="B558" t="str">
            <v>C4687</v>
          </cell>
          <cell r="C558" t="str">
            <v>CORPO DE BUEIRO SIMPLES - TUBO CORRUGADO DE DUPLA PAREDE PEAD D=120,0cm</v>
          </cell>
          <cell r="D558" t="str">
            <v>M</v>
          </cell>
        </row>
        <row r="559">
          <cell r="B559" t="str">
            <v>C4688</v>
          </cell>
          <cell r="C559" t="str">
            <v>CORPO DE BUEIRO DUPLO - TUBO CORRUGADO DE DUPLA PAREDE PEAD D=120,0cm</v>
          </cell>
          <cell r="D559" t="str">
            <v>M</v>
          </cell>
        </row>
        <row r="560">
          <cell r="B560" t="str">
            <v>C4689</v>
          </cell>
          <cell r="C560" t="str">
            <v>CORPO DE BUEIRO TRIPLO - TUBO CORRUGADO DE DUPLA PAREDE PEAD D=120,0cm</v>
          </cell>
          <cell r="D560" t="str">
            <v>M</v>
          </cell>
        </row>
        <row r="561">
          <cell r="B561" t="str">
            <v>C3630</v>
          </cell>
          <cell r="C561" t="str">
            <v>GALERIA EM PVC HELICOIDAL TIPO RIB LOC D=0,40m</v>
          </cell>
          <cell r="D561" t="str">
            <v>M</v>
          </cell>
        </row>
        <row r="562">
          <cell r="B562" t="str">
            <v>C3632</v>
          </cell>
          <cell r="C562" t="str">
            <v>GALERIA EM PVC HELICOIDAL TIPO RIB LOC D=0,60m</v>
          </cell>
          <cell r="D562" t="str">
            <v>M</v>
          </cell>
        </row>
        <row r="563">
          <cell r="B563" t="str">
            <v>C3633</v>
          </cell>
          <cell r="C563" t="str">
            <v>GALERIA EM PVC HELICOIDAL TIPO RIB LOC D=0,70m</v>
          </cell>
          <cell r="D563" t="str">
            <v>M</v>
          </cell>
        </row>
        <row r="564">
          <cell r="B564" t="str">
            <v>C3631</v>
          </cell>
          <cell r="C564" t="str">
            <v>GALERIA EM PVC HELICOIDAL TIPO RIB LOC D=0,50m</v>
          </cell>
          <cell r="D564" t="str">
            <v>M</v>
          </cell>
        </row>
        <row r="565">
          <cell r="B565" t="str">
            <v>C3634</v>
          </cell>
          <cell r="C565" t="str">
            <v>GALERIA EM PVC HELICOIDAL TIPO RIB LOC D=0,80m</v>
          </cell>
          <cell r="D565" t="str">
            <v>M</v>
          </cell>
        </row>
        <row r="566">
          <cell r="B566" t="str">
            <v>C3635</v>
          </cell>
          <cell r="C566" t="str">
            <v>GALERIA EM PVC HELICOIDAL TIPO RIB LOC D=0,90m</v>
          </cell>
          <cell r="D566" t="str">
            <v>M</v>
          </cell>
        </row>
        <row r="567">
          <cell r="B567" t="str">
            <v>C3636</v>
          </cell>
          <cell r="C567" t="str">
            <v>GALERIA EM PVC HELICOIDAL TIPO RIB LOC D=1,00m</v>
          </cell>
          <cell r="D567" t="str">
            <v>M</v>
          </cell>
        </row>
        <row r="568">
          <cell r="B568" t="str">
            <v>C3637</v>
          </cell>
          <cell r="C568" t="str">
            <v>GALERIA EM PVC HELICOIDAL TIPO RIB LOC D=1,20m</v>
          </cell>
          <cell r="D568" t="str">
            <v>M</v>
          </cell>
        </row>
        <row r="569">
          <cell r="B569" t="str">
            <v>C4680</v>
          </cell>
          <cell r="C569" t="str">
            <v>GALERIA EM TUBO CORRUGADO DE DUPLA PAREDE PEAD D=37,5cm</v>
          </cell>
          <cell r="D569" t="str">
            <v>M</v>
          </cell>
        </row>
        <row r="570">
          <cell r="B570" t="str">
            <v>C4681</v>
          </cell>
          <cell r="C570" t="str">
            <v>GALERIA EM TUBO CORRUGADO DE DUPLA PAREDE PEAD D=45,0cm</v>
          </cell>
          <cell r="D570" t="str">
            <v>M</v>
          </cell>
        </row>
        <row r="571">
          <cell r="B571" t="str">
            <v>C4682</v>
          </cell>
          <cell r="C571" t="str">
            <v>GALERIA EM TUBO CORRUGADO DE DUPLA PAREDE PEAD D=60,0cm</v>
          </cell>
          <cell r="D571" t="str">
            <v>M</v>
          </cell>
        </row>
        <row r="572">
          <cell r="B572" t="str">
            <v>C4683</v>
          </cell>
          <cell r="C572" t="str">
            <v>GALERIA EM TUBO CORRUGADO DE DUPLA PAREDE PEAD D=75,0cm</v>
          </cell>
          <cell r="D572" t="str">
            <v>M</v>
          </cell>
        </row>
        <row r="573">
          <cell r="B573" t="str">
            <v>C4684</v>
          </cell>
          <cell r="C573" t="str">
            <v>GALERIA EM TUBO CORRUGADO DE DUPLA PAREDE PEAD D=90,0cm</v>
          </cell>
          <cell r="D573" t="str">
            <v>M</v>
          </cell>
        </row>
        <row r="574">
          <cell r="B574" t="str">
            <v>C4685</v>
          </cell>
          <cell r="C574" t="str">
            <v>GALERIA EM TUBO CORRUGADO DE DUPLA PAREDE PEAD D=105,0cm</v>
          </cell>
          <cell r="D574" t="str">
            <v>M</v>
          </cell>
        </row>
        <row r="575">
          <cell r="B575" t="str">
            <v>C4686</v>
          </cell>
          <cell r="C575" t="str">
            <v>GALERIA EM TUBO CORRUGADO DE DUPLA PAREDE PEAD D=120,0cm</v>
          </cell>
          <cell r="D575" t="str">
            <v>M</v>
          </cell>
        </row>
        <row r="576">
          <cell r="B576">
            <v>0</v>
          </cell>
          <cell r="C576" t="str">
            <v>DRENAGEM PROFUNDA</v>
          </cell>
          <cell r="D576">
            <v>0</v>
          </cell>
        </row>
        <row r="577">
          <cell r="B577" t="str">
            <v>C3401</v>
          </cell>
          <cell r="C577" t="str">
            <v>COLOCAÇÃO DE MATERIAL PARA O LEITO FILTRANTE</v>
          </cell>
          <cell r="D577" t="str">
            <v>M3</v>
          </cell>
        </row>
        <row r="578">
          <cell r="B578" t="str">
            <v>C2728</v>
          </cell>
          <cell r="C578" t="str">
            <v>DRENAGEM COM TUBO CERÂMICO PERFURADO, D= 10cm</v>
          </cell>
          <cell r="D578" t="str">
            <v>M</v>
          </cell>
        </row>
        <row r="579">
          <cell r="B579" t="str">
            <v>C2729</v>
          </cell>
          <cell r="C579" t="str">
            <v>DRENAGEM COM TUBO CERÂMICO PERFURADO, D= 15cm</v>
          </cell>
          <cell r="D579" t="str">
            <v>M</v>
          </cell>
        </row>
        <row r="580">
          <cell r="B580" t="str">
            <v>C2730</v>
          </cell>
          <cell r="C580" t="str">
            <v>DRENAGEM COM TUBO CERÂMICO PERFURADO, D= 20cm</v>
          </cell>
          <cell r="D580" t="str">
            <v>M</v>
          </cell>
        </row>
        <row r="581">
          <cell r="B581" t="str">
            <v>C2731</v>
          </cell>
          <cell r="C581" t="str">
            <v>DRENAGEM COM TUBO DE CONCRETO POROSO, D= 15cm</v>
          </cell>
          <cell r="D581" t="str">
            <v>M</v>
          </cell>
        </row>
        <row r="582">
          <cell r="B582" t="str">
            <v>C2732</v>
          </cell>
          <cell r="C582" t="str">
            <v>DRENAGEM COM TUBO DE CONCRETO POROSO, D= 20cm</v>
          </cell>
          <cell r="D582" t="str">
            <v>M</v>
          </cell>
        </row>
        <row r="583">
          <cell r="B583" t="str">
            <v>C2733</v>
          </cell>
          <cell r="C583" t="str">
            <v>DRENAGEM COM TUBO DE CONCRETO POROSO, D= 30cm</v>
          </cell>
          <cell r="D583" t="str">
            <v>M</v>
          </cell>
        </row>
        <row r="584">
          <cell r="B584" t="str">
            <v>C3071</v>
          </cell>
          <cell r="C584" t="str">
            <v>DRENO PROFUNDO C/TUBO POROSO D=20cm/AREIA</v>
          </cell>
          <cell r="D584" t="str">
            <v>M</v>
          </cell>
        </row>
        <row r="585">
          <cell r="B585" t="str">
            <v>C3070</v>
          </cell>
          <cell r="C585" t="str">
            <v>DRENO PROFUNDO C/TUBO POROSO D=20cm/AREIA:BRITA</v>
          </cell>
          <cell r="D585" t="str">
            <v>M</v>
          </cell>
        </row>
        <row r="586">
          <cell r="B586" t="str">
            <v>C3072</v>
          </cell>
          <cell r="C586" t="str">
            <v>DRENO PROFUNDO C/TUBO POROSO D=20cm/BRITA</v>
          </cell>
          <cell r="D586" t="str">
            <v>M</v>
          </cell>
        </row>
        <row r="587">
          <cell r="B587" t="str">
            <v>C3073</v>
          </cell>
          <cell r="C587" t="str">
            <v>DRENO PROFUNDO COM ENCHIMENTO DE AREIA</v>
          </cell>
          <cell r="D587" t="str">
            <v>M</v>
          </cell>
        </row>
        <row r="588">
          <cell r="B588" t="str">
            <v>C3074</v>
          </cell>
          <cell r="C588" t="str">
            <v>DRENO PROFUNDO COM ENCHIMENTO DE BRITA</v>
          </cell>
          <cell r="D588" t="str">
            <v>M</v>
          </cell>
        </row>
        <row r="589">
          <cell r="B589" t="str">
            <v>C3085</v>
          </cell>
          <cell r="C589" t="str">
            <v>EXTREMIDADE PARA DRENO PROFUNDO</v>
          </cell>
          <cell r="D589" t="str">
            <v>UN</v>
          </cell>
        </row>
        <row r="590">
          <cell r="B590" t="str">
            <v>C2590</v>
          </cell>
          <cell r="C590" t="str">
            <v>TUBO DE PVC CORRUGADO PERFURADO D= 10cm</v>
          </cell>
          <cell r="D590" t="str">
            <v>M</v>
          </cell>
        </row>
        <row r="591">
          <cell r="B591" t="str">
            <v>C2591</v>
          </cell>
          <cell r="C591" t="str">
            <v>TUBO DE PVC CORRUGADO PERFURADO D= 15cm</v>
          </cell>
          <cell r="D591" t="str">
            <v>M</v>
          </cell>
        </row>
        <row r="592">
          <cell r="B592" t="str">
            <v>C2592</v>
          </cell>
          <cell r="C592" t="str">
            <v>TUBO DE PVC CORRUGADO PERFURADO D= 20cm</v>
          </cell>
          <cell r="D592" t="str">
            <v>M</v>
          </cell>
        </row>
        <row r="593">
          <cell r="B593">
            <v>0</v>
          </cell>
          <cell r="C593" t="str">
            <v>DRENAGEM SUB-SUPERFICIAL</v>
          </cell>
          <cell r="D593">
            <v>0</v>
          </cell>
        </row>
        <row r="594">
          <cell r="B594" t="str">
            <v>C4661</v>
          </cell>
          <cell r="C594" t="str">
            <v>BARBACÃ C/ TUBO PVC ESGOTO 50 mm, INCLUSIVE GEOTÊXTIL NÃO-TECIDO 100% POLIÉSTER COM RESISTÊNCIA A TRAÇÃO LONGITUDINAL MÍNIMA DE 8 kN/m (BIDIM RT-08 OU SIMILAR) E BRITA</v>
          </cell>
          <cell r="D594" t="str">
            <v>UN</v>
          </cell>
        </row>
        <row r="595">
          <cell r="B595" t="str">
            <v>C4662</v>
          </cell>
          <cell r="C595" t="str">
            <v>BARBACÃ C/ TUBO PVC ESGOTO 75 mm, INCLUSIVE GEOTÊXTIL NÃO-TECIDO 100% POLIÉSTER COM RESISTÊNCIA A TRAÇÃO LONGITUDINAL MÍNIMA DE 8 kN/m (BIDIM RT-08 OU SIMILAR) E BRITA</v>
          </cell>
          <cell r="D595" t="str">
            <v>UN</v>
          </cell>
        </row>
        <row r="596">
          <cell r="B596" t="str">
            <v>C4663</v>
          </cell>
          <cell r="C596" t="str">
            <v>BARBACÃ C/ TUBO PVC ESGOTO 100 mm, INCLUSIVE GEOTÊXTIL NÃO-TECIDO 100% POLIÉSTER COM RESISTÊNCIA A TRAÇÃO LONGITUDINAL MÍNIMA DE 8 kN/m (BIDIM RT-08 OU SIMILAR) E BRITA</v>
          </cell>
          <cell r="D596" t="str">
            <v>UN</v>
          </cell>
        </row>
        <row r="597">
          <cell r="B597" t="str">
            <v>C3141</v>
          </cell>
          <cell r="C597" t="str">
            <v>COLCHÃO DRENANTE DE AREIA ( S/TRANSP)</v>
          </cell>
          <cell r="D597" t="str">
            <v>M3</v>
          </cell>
        </row>
        <row r="598">
          <cell r="B598" t="str">
            <v>C3142</v>
          </cell>
          <cell r="C598" t="str">
            <v>COLCHÃO DRENANTE DE BRITA ( S/TRANSP)</v>
          </cell>
          <cell r="D598" t="str">
            <v>M3</v>
          </cell>
        </row>
        <row r="599">
          <cell r="B599" t="str">
            <v>C3076</v>
          </cell>
          <cell r="C599" t="str">
            <v>DRENO SUB-SUPERFICIAL C/ENCHIMENTO DE BRITA</v>
          </cell>
          <cell r="D599" t="str">
            <v>M</v>
          </cell>
        </row>
        <row r="600">
          <cell r="B600" t="str">
            <v>C4660</v>
          </cell>
          <cell r="C600" t="str">
            <v>DRENO SUB-SUPERFICIAL C/ GEOTÊXTIL NÃO TECIDO 100% POLIÉSTER COM RESISTÊNCIA A TRAÇÃO LONGITUDINAL MÍNIMA DE 9 kN/m (BIDIM RT-09 OU SIMILAR) INCLUSIVE ENCHIMENTO DE BRITA</v>
          </cell>
          <cell r="D600" t="str">
            <v>M</v>
          </cell>
        </row>
        <row r="601">
          <cell r="B601" t="str">
            <v>C3086</v>
          </cell>
          <cell r="C601" t="str">
            <v>EXTREMIDADE PARA DRENO SUB-SUPERFICIAL</v>
          </cell>
          <cell r="D601" t="str">
            <v>UN</v>
          </cell>
        </row>
        <row r="602">
          <cell r="B602" t="str">
            <v>C4659</v>
          </cell>
          <cell r="C602" t="str">
            <v>GEOTEXTIL NÃO TECIDO 100% POLIÉSTER COM RESISTÊNCIA AO PUNCIONAMENTO CBR MÍNIMA DE 2 kN</v>
          </cell>
          <cell r="D602" t="str">
            <v>M2</v>
          </cell>
        </row>
        <row r="603">
          <cell r="B603" t="str">
            <v>C4650</v>
          </cell>
          <cell r="C603" t="str">
            <v>GEOTÊXTIL NÃO-TECIDO 100% POLIÉSTER COM RESISTÊNCIA AO PUNCIONAMENTO CBR MÍNIMA DE 5,5 kN (BIDIM RT-31 OU SIMILAR) PARA ÁREAS SUBMERSAS</v>
          </cell>
          <cell r="D603" t="str">
            <v>M2</v>
          </cell>
        </row>
        <row r="604">
          <cell r="B604" t="str">
            <v>C4651</v>
          </cell>
          <cell r="C604" t="str">
            <v>GEOTÊXTIL NÃO-TECIDO 100% POLIÉSTER COM RESISTÊNCIA A TRAÇÃO LONGITUDINAL MÍNIMA DE 7 kN/m (BIDIM RT-07 OU SIMILAR)</v>
          </cell>
          <cell r="D604" t="str">
            <v>M2</v>
          </cell>
        </row>
        <row r="605">
          <cell r="B605" t="str">
            <v>C4652</v>
          </cell>
          <cell r="C605" t="str">
            <v>GEOTÊXTIL NÃO-TECIDO 100% POLIÉSTER COM RESISTÊNCIA A TRAÇÃO LONGITUDINAL MÍNIMA DE 8 kN/m (BIDIM RT-08 OU SIMILAR)</v>
          </cell>
          <cell r="D605" t="str">
            <v>M2</v>
          </cell>
        </row>
        <row r="606">
          <cell r="B606" t="str">
            <v>C4653</v>
          </cell>
          <cell r="C606" t="str">
            <v>GEOTÊXTIL NÃO-TECIDO 100% POLIÉSTER COM RESISTÊNCIA A TRAÇÃO LONGITUDINAL MÍNIMA DE 9 kN/m (BIDIM RT-09 OU SIMILAR)</v>
          </cell>
          <cell r="D606" t="str">
            <v>M2</v>
          </cell>
        </row>
        <row r="607">
          <cell r="B607" t="str">
            <v>C4586</v>
          </cell>
          <cell r="C607" t="str">
            <v>GEOTÊXTIL NÃO-TECIDO 100% POLIÉSTER COM RESISTÊNCIA A TRAÇÃO LONGITUDINAL MÍNIMA DE 10 kN/m (BIDIM RT-10 OU SIMILAR)</v>
          </cell>
          <cell r="D607" t="str">
            <v>M2</v>
          </cell>
        </row>
        <row r="608">
          <cell r="B608" t="str">
            <v>C4654</v>
          </cell>
          <cell r="C608" t="str">
            <v>GEOTÊXTIL NÃO-TECIDO 100% POLIÉSTER COM RESISTÊNCIA A TRAÇÃO LONGITUDINAL MÍNIMA DE 14 kN/m (BIDIM RT-14 OU SIMILAR)</v>
          </cell>
          <cell r="D608" t="str">
            <v>M2</v>
          </cell>
        </row>
        <row r="609">
          <cell r="B609" t="str">
            <v>C4655</v>
          </cell>
          <cell r="C609" t="str">
            <v>GEOTÊXTIL NÃO-TECIDO 100% POLIÉSTER COM RESISTÊNCIA A TRAÇÃO LONGITUDINAL MÍNIMA DE 16 kN/m (BIDIM RT-16 OU SIMILAR)</v>
          </cell>
          <cell r="D609" t="str">
            <v>M2</v>
          </cell>
        </row>
        <row r="610">
          <cell r="B610" t="str">
            <v>C4656</v>
          </cell>
          <cell r="C610" t="str">
            <v>GEOTÊXTIL NÃO-TECIDO 100% POLIÉSTER COM RESISTÊNCIA A TRAÇÃO LONGITUDINAL MÍNIMA DE 21 kN/m (BIDIM RT-21 OU SIMILAR)</v>
          </cell>
          <cell r="D610" t="str">
            <v>M2</v>
          </cell>
        </row>
        <row r="611">
          <cell r="B611" t="str">
            <v>C4657</v>
          </cell>
          <cell r="C611" t="str">
            <v>GEOTÊXTIL NÃO-TECIDO 100% POLIÉSTER COM RESISTÊNCIA A TRAÇÃO LONGITUDINAL MÍNIMA DE 26 kN/m (BIDIM RT-26 OU SIMILAR)</v>
          </cell>
          <cell r="D611" t="str">
            <v>M2</v>
          </cell>
        </row>
        <row r="612">
          <cell r="B612" t="str">
            <v>C4658</v>
          </cell>
          <cell r="C612" t="str">
            <v>GEOTÊXTIL NÃO-TECIDO 100% POLIÉSTER COM RESISTÊNCIA A TRAÇÃO LONGITUDINAL MÍNIMA DE 31 kN/m (BIDIM RT-31 OU SIMILAR)</v>
          </cell>
          <cell r="D612" t="str">
            <v>M2</v>
          </cell>
        </row>
        <row r="613">
          <cell r="B613" t="str">
            <v>C4752</v>
          </cell>
          <cell r="C613" t="str">
            <v>MANTA GEOTEXTIL, TECIDA 100% POLIPROPILENO, RESISTÊNCIA A TRAÇÃO DE 55KN/M E DEFORMAÇÃO INFERIOR A 15% (FORNECIMENTO E ASSENTAMENTO)</v>
          </cell>
          <cell r="D613" t="str">
            <v>M2</v>
          </cell>
        </row>
        <row r="614">
          <cell r="B614" t="str">
            <v>C4753</v>
          </cell>
          <cell r="C614" t="str">
            <v>PEÇA EM MADEIRA MUIRACATIARA (2,50X5,00CM) PARA FIXAÇÃO DA MANTA GEOTEXTIL</v>
          </cell>
          <cell r="D614" t="str">
            <v>M</v>
          </cell>
        </row>
        <row r="615">
          <cell r="B615">
            <v>0</v>
          </cell>
          <cell r="C615" t="str">
            <v>DRENAGEM SUPERFICIAL</v>
          </cell>
          <cell r="D615">
            <v>0</v>
          </cell>
        </row>
        <row r="616">
          <cell r="B616" t="str">
            <v>C0365</v>
          </cell>
          <cell r="C616" t="str">
            <v>BANQUETA/ MEIO FIO DE CONCRETO MOLDADO NO LOCAL</v>
          </cell>
          <cell r="D616" t="str">
            <v>M</v>
          </cell>
        </row>
        <row r="617">
          <cell r="B617" t="str">
            <v>C0367</v>
          </cell>
          <cell r="C617" t="str">
            <v>BANQUETA/ MEIO FIO DE CONCRETO PRÉ-MOLDADO (1,00x0,25x0,15m)</v>
          </cell>
          <cell r="D617" t="str">
            <v>M</v>
          </cell>
        </row>
        <row r="618">
          <cell r="B618" t="str">
            <v>C0366</v>
          </cell>
          <cell r="C618" t="str">
            <v>BANQUETA/ MEIO FIO DE CONCRETO P/ VIAS URBANAS (1,00x0,35x0,15m)</v>
          </cell>
          <cell r="D618" t="str">
            <v>M</v>
          </cell>
        </row>
        <row r="619">
          <cell r="B619" t="str">
            <v>C0368</v>
          </cell>
          <cell r="C619" t="str">
            <v>BANQUETA/ MEIO FIO DE TIJOLO MACIÇO</v>
          </cell>
          <cell r="D619" t="str">
            <v>M</v>
          </cell>
        </row>
        <row r="620">
          <cell r="B620" t="str">
            <v>C3065</v>
          </cell>
          <cell r="C620" t="str">
            <v>DESCIDA D'ÁGUA DE CONCRETO ARMADO PADRÃO DERT</v>
          </cell>
          <cell r="D620" t="str">
            <v>M</v>
          </cell>
        </row>
        <row r="621">
          <cell r="B621" t="str">
            <v>C3066</v>
          </cell>
          <cell r="C621" t="str">
            <v>DESCIDA D'ÁGUA DE CONCRETO ARMADO TIPO U</v>
          </cell>
          <cell r="D621" t="str">
            <v>M</v>
          </cell>
        </row>
        <row r="622">
          <cell r="B622" t="str">
            <v>C3067</v>
          </cell>
          <cell r="C622" t="str">
            <v>DESCIDA D'AGUA EM CALHA PRÉ-MOLDADA DE CONCRETO D= 0,40m</v>
          </cell>
          <cell r="D622" t="str">
            <v>M</v>
          </cell>
        </row>
        <row r="623">
          <cell r="B623" t="str">
            <v>C2727</v>
          </cell>
          <cell r="C623" t="str">
            <v>DRENAGEM COM CALHA PRÉ-MOLDADA DE CONCRETO D= 0,30m</v>
          </cell>
          <cell r="D623" t="str">
            <v>M</v>
          </cell>
        </row>
        <row r="624">
          <cell r="B624" t="str">
            <v>C4583</v>
          </cell>
          <cell r="C624" t="str">
            <v>MEIO FIO CONJUGADO C/ SARJETA, EXTRUSADO COM CONCRETO FCK 20 MPa</v>
          </cell>
          <cell r="D624" t="str">
            <v>M</v>
          </cell>
        </row>
        <row r="625">
          <cell r="B625" t="str">
            <v>C3097</v>
          </cell>
          <cell r="C625" t="str">
            <v>MEIO FIO DE PEDRA GRANÍTICA</v>
          </cell>
          <cell r="D625" t="str">
            <v>M</v>
          </cell>
        </row>
        <row r="626">
          <cell r="B626" t="str">
            <v>C3449</v>
          </cell>
          <cell r="C626" t="str">
            <v>MEIO FIO PRÉ MOLDADO (0,07x0,30x1,00)m C/REJUNTAMENTO</v>
          </cell>
          <cell r="D626" t="str">
            <v>M</v>
          </cell>
        </row>
        <row r="627">
          <cell r="B627" t="str">
            <v>C2018</v>
          </cell>
          <cell r="C627" t="str">
            <v>POÇO DE VISITA DE ALVENARIA P/ GALERIA DE ÁGUAS PLUVIAIS DIAM. = 1m E PROFUNDIDADE= 2m</v>
          </cell>
          <cell r="D627" t="str">
            <v>UN</v>
          </cell>
        </row>
        <row r="628">
          <cell r="B628" t="str">
            <v>C2019</v>
          </cell>
          <cell r="C628" t="str">
            <v>POÇO DE VISITA DE ALVENARIA P/ GALERIA DE ÁGUAS PLUVIAIS DIAM. = 1m E PROFUNDIDADE= 4m</v>
          </cell>
          <cell r="D628" t="str">
            <v>UN</v>
          </cell>
        </row>
        <row r="629">
          <cell r="B629" t="str">
            <v>C2020</v>
          </cell>
          <cell r="C629" t="str">
            <v>POÇO DE VISITA DE ALVENARIA P/ GALERIA DE ÁGUAS PLUVIAIS DIAM.= 1m E PROFUNDIDADE= 6m</v>
          </cell>
          <cell r="D629" t="str">
            <v>UN</v>
          </cell>
        </row>
        <row r="630">
          <cell r="B630" t="str">
            <v>C3110</v>
          </cell>
          <cell r="C630" t="str">
            <v>SAIDA D'AGUA C/ DISSIPADOR DE ENERGIA</v>
          </cell>
          <cell r="D630" t="str">
            <v>UN</v>
          </cell>
        </row>
        <row r="631">
          <cell r="B631" t="str">
            <v>C3322</v>
          </cell>
          <cell r="C631" t="str">
            <v>SARJETA CONJUGADA COM BANQUETA EM CONCRETO SIMPLES</v>
          </cell>
          <cell r="D631" t="str">
            <v>M</v>
          </cell>
        </row>
        <row r="632">
          <cell r="B632" t="str">
            <v>C3111</v>
          </cell>
          <cell r="C632" t="str">
            <v>SARJETA DE CONCRETO SIMPLES "U" C/H=0,35m/E=0,08m</v>
          </cell>
          <cell r="D632" t="str">
            <v>M</v>
          </cell>
        </row>
        <row r="633">
          <cell r="B633" t="str">
            <v>C3112</v>
          </cell>
          <cell r="C633" t="str">
            <v>SARJETA DE CONCRETO SIMPLES C/L=1,00m/E=0,08m</v>
          </cell>
          <cell r="D633" t="str">
            <v>M</v>
          </cell>
        </row>
        <row r="634">
          <cell r="B634" t="str">
            <v>C3113</v>
          </cell>
          <cell r="C634" t="str">
            <v>SARJETA DE CONCRETO SIMPLES C/L=1,20m/E=0,08m</v>
          </cell>
          <cell r="D634" t="str">
            <v>M</v>
          </cell>
        </row>
        <row r="635">
          <cell r="B635" t="str">
            <v>C2310</v>
          </cell>
          <cell r="C635" t="str">
            <v>TAMPÃO DE FERRO FUNDIDO P/ POÇO DE VISITA DE DIAM-=1 M</v>
          </cell>
          <cell r="D635" t="str">
            <v>UN</v>
          </cell>
        </row>
        <row r="636">
          <cell r="B636">
            <v>0</v>
          </cell>
          <cell r="C636" t="str">
            <v>ARGAMASSAS</v>
          </cell>
          <cell r="D636">
            <v>0</v>
          </cell>
        </row>
        <row r="637">
          <cell r="B637">
            <v>0</v>
          </cell>
          <cell r="C637" t="str">
            <v>PREPARAÇÃO DE MATERIAIS</v>
          </cell>
          <cell r="D637">
            <v>0</v>
          </cell>
        </row>
        <row r="638">
          <cell r="B638" t="str">
            <v>C0115</v>
          </cell>
          <cell r="C638" t="str">
            <v>AREIA SECA MEIO PENEIRADA</v>
          </cell>
          <cell r="D638" t="str">
            <v>M3</v>
          </cell>
        </row>
        <row r="639">
          <cell r="B639" t="str">
            <v>C0116</v>
          </cell>
          <cell r="C639" t="str">
            <v>AREIA SECA PENEIRADA</v>
          </cell>
          <cell r="D639" t="str">
            <v>M3</v>
          </cell>
        </row>
        <row r="640">
          <cell r="B640">
            <v>0</v>
          </cell>
          <cell r="C640" t="str">
            <v>ARGAMASSA DE CAL</v>
          </cell>
          <cell r="D640">
            <v>0</v>
          </cell>
        </row>
        <row r="641">
          <cell r="B641">
            <v>0</v>
          </cell>
          <cell r="C641" t="str">
            <v>ARGAMASSA DE CIMENTO</v>
          </cell>
          <cell r="D641">
            <v>0</v>
          </cell>
        </row>
        <row r="642">
          <cell r="B642" t="str">
            <v>C0117</v>
          </cell>
          <cell r="C642" t="str">
            <v>ARGAMASSA DE CIMENTO ARENOSO E AREIA S/PEN. TRAÇO 1:2:4</v>
          </cell>
          <cell r="D642" t="str">
            <v>M3</v>
          </cell>
        </row>
        <row r="643">
          <cell r="B643" t="str">
            <v>C0129</v>
          </cell>
          <cell r="C643" t="str">
            <v>ARGAMASSA DE CIMENTO ARENOSO E AREIA S/PEN. TRAÇO 1:2:6</v>
          </cell>
          <cell r="D643" t="str">
            <v>M3</v>
          </cell>
        </row>
        <row r="644">
          <cell r="B644" t="str">
            <v>C0133</v>
          </cell>
          <cell r="C644" t="str">
            <v>ARGAMASSA DE CIMENTO ARENOSO E AREIA S/PEN. TRAÇO1:2.5:3.5</v>
          </cell>
          <cell r="D644" t="str">
            <v>M3</v>
          </cell>
        </row>
        <row r="645">
          <cell r="B645" t="str">
            <v>C0130</v>
          </cell>
          <cell r="C645" t="str">
            <v>ARGAMASSA DE CIMENTO ARENOSO E AREIA S/PEN. TRAÇO 1:3:3</v>
          </cell>
          <cell r="D645" t="str">
            <v>M3</v>
          </cell>
        </row>
        <row r="646">
          <cell r="B646" t="str">
            <v>C0131</v>
          </cell>
          <cell r="C646" t="str">
            <v>ARGAMASSA DE CIMENTO ARENOSO E AREIA S/PEN. TRAÇO 1:3:5</v>
          </cell>
          <cell r="D646" t="str">
            <v>M3</v>
          </cell>
        </row>
        <row r="647">
          <cell r="B647" t="str">
            <v>C0132</v>
          </cell>
          <cell r="C647" t="str">
            <v>ARGAMASSA DE CIMENTO ARENOSO E AREIA S/PEN. TRAÇO 1:3:7</v>
          </cell>
          <cell r="D647" t="str">
            <v>M3</v>
          </cell>
        </row>
        <row r="648">
          <cell r="B648" t="str">
            <v>C0181</v>
          </cell>
          <cell r="C648" t="str">
            <v>ARGAMASSA DE CIMENTO ARENOSO E AREIA S/PEN. TRAÇO 1:3.5:2.5</v>
          </cell>
          <cell r="D648" t="str">
            <v>M3</v>
          </cell>
        </row>
        <row r="649">
          <cell r="B649" t="str">
            <v>C0118</v>
          </cell>
          <cell r="C649" t="str">
            <v>ARGAMASSA DE CIMENTO ARENOSO E AREIA S/PEN. TRAÇO 1:4:2</v>
          </cell>
          <cell r="D649" t="str">
            <v>M3</v>
          </cell>
        </row>
        <row r="650">
          <cell r="B650" t="str">
            <v>C0119</v>
          </cell>
          <cell r="C650" t="str">
            <v>ARGAMASSA DE CIMENTO ARENOSO E AREIA S/PEN. TRAÇO 1:4:4</v>
          </cell>
          <cell r="D650" t="str">
            <v>M3</v>
          </cell>
        </row>
        <row r="651">
          <cell r="B651" t="str">
            <v>C0120</v>
          </cell>
          <cell r="C651" t="str">
            <v>ARGAMASSA DE CIMENTO ARENOSO E AREIA S/PEN. TRAÇO 1:4:6</v>
          </cell>
          <cell r="D651" t="str">
            <v>M3</v>
          </cell>
        </row>
        <row r="652">
          <cell r="B652" t="str">
            <v>C0121</v>
          </cell>
          <cell r="C652" t="str">
            <v>ARGAMASSA DE CIMENTO ARENOSO E AREIA S/PEN. TRAÇO 1:4:8</v>
          </cell>
          <cell r="D652" t="str">
            <v>M3</v>
          </cell>
        </row>
        <row r="653">
          <cell r="B653" t="str">
            <v>C0122</v>
          </cell>
          <cell r="C653" t="str">
            <v>ARGAMASSA DE CIMENTO ARENOSO E AREIA S/PEN. TRAÇO 1:5:3</v>
          </cell>
          <cell r="D653" t="str">
            <v>M3</v>
          </cell>
        </row>
        <row r="654">
          <cell r="B654" t="str">
            <v>C0128</v>
          </cell>
          <cell r="C654" t="str">
            <v>ARGAMASSA DE CIMENTO ARENOSO E AREIA S/PEN. TRAÇO 1:5:5</v>
          </cell>
          <cell r="D654" t="str">
            <v>M3</v>
          </cell>
        </row>
        <row r="655">
          <cell r="B655" t="str">
            <v>C0123</v>
          </cell>
          <cell r="C655" t="str">
            <v>ARGAMASSA DE CIMENTO ARENOSO E AREIA S/PEN. TRAÇO 1:5:7</v>
          </cell>
          <cell r="D655" t="str">
            <v>M3</v>
          </cell>
        </row>
        <row r="656">
          <cell r="B656" t="str">
            <v>C0179</v>
          </cell>
          <cell r="C656" t="str">
            <v>ARGAMASSA DE CIMENTO ARENOSO E AREIA S/PEN. TRAÇO 1:6:2</v>
          </cell>
          <cell r="D656" t="str">
            <v>M3</v>
          </cell>
        </row>
        <row r="657">
          <cell r="B657" t="str">
            <v>C0124</v>
          </cell>
          <cell r="C657" t="str">
            <v>ARGAMASSA DE CIMENTO ARENOSO E AREIA S/PEN. TRAÇO 1:6:4</v>
          </cell>
          <cell r="D657" t="str">
            <v>M3</v>
          </cell>
        </row>
        <row r="658">
          <cell r="B658" t="str">
            <v>C0125</v>
          </cell>
          <cell r="C658" t="str">
            <v>ARGAMASSA DE CIMENTO ARENOSO E AREIA S/PEN. TRAÇO 1:6:6</v>
          </cell>
          <cell r="D658" t="str">
            <v>M3</v>
          </cell>
        </row>
        <row r="659">
          <cell r="B659" t="str">
            <v>C0180</v>
          </cell>
          <cell r="C659" t="str">
            <v>ARGAMASSA DE CIMENTO ARENOSO E AREIA S/PEN. TRAÇO 1:7:3</v>
          </cell>
          <cell r="D659" t="str">
            <v>M3</v>
          </cell>
        </row>
        <row r="660">
          <cell r="B660" t="str">
            <v>C0126</v>
          </cell>
          <cell r="C660" t="str">
            <v>ARGAMASSA DE CIMENTO ARENOSO E AREIA S/PEN. TRAÇO 1:7:5</v>
          </cell>
          <cell r="D660" t="str">
            <v>M3</v>
          </cell>
        </row>
        <row r="661">
          <cell r="B661" t="str">
            <v>C0127</v>
          </cell>
          <cell r="C661" t="str">
            <v>ARGAMASSA DE CIMENTO ARENOSO E AREIA S/PEN. TRAÇO 1:8:4</v>
          </cell>
          <cell r="D661" t="str">
            <v>M3</v>
          </cell>
        </row>
        <row r="662">
          <cell r="B662" t="str">
            <v>C0162</v>
          </cell>
          <cell r="C662" t="str">
            <v>ARGAMASSA DE CIMENTO BRANCO E PÓ DE MÁRMORE TRAÇO 1:3</v>
          </cell>
          <cell r="D662" t="str">
            <v>M3</v>
          </cell>
        </row>
        <row r="663">
          <cell r="B663" t="str">
            <v>C0160</v>
          </cell>
          <cell r="C663" t="str">
            <v>ARGAMASSA DE CIMENTO E AREIA FINA PENEIRADA E ADITIVO AGLUTINANTE ORGANO-SINTÉTICO NO TRAÇO 1:8</v>
          </cell>
          <cell r="D663" t="str">
            <v>M3</v>
          </cell>
        </row>
        <row r="664">
          <cell r="B664" t="str">
            <v>C0161</v>
          </cell>
          <cell r="C664" t="str">
            <v>ARGAMASSA DE CIMENTO E AREIA MEDIA PENEIRADA E ADITIVO AGLUTINANTE ORGANO-SINTÉTICO NO TRAÇO 1:8</v>
          </cell>
          <cell r="D664" t="str">
            <v>M3</v>
          </cell>
        </row>
        <row r="665">
          <cell r="B665" t="str">
            <v>C0155</v>
          </cell>
          <cell r="C665" t="str">
            <v>ARGAMASSA DE CIMENTO E AREIA PENEIRADA C/ IMPERMEABILIZANTE TRAÇO 1:1.5</v>
          </cell>
          <cell r="D665" t="str">
            <v>M3</v>
          </cell>
        </row>
        <row r="666">
          <cell r="B666" t="str">
            <v>C0154</v>
          </cell>
          <cell r="C666" t="str">
            <v>ARGAMASSA DE CIMENTO E AREIA PENEIRADA C/ IMPERMEABILIZANTE TRAÇO 1:4</v>
          </cell>
          <cell r="D666" t="str">
            <v>M3</v>
          </cell>
        </row>
        <row r="667">
          <cell r="B667" t="str">
            <v>C0163</v>
          </cell>
          <cell r="C667" t="str">
            <v>ARGAMASSA DE CIMENTO E AREIA PEN. TRAÇO 1:2</v>
          </cell>
          <cell r="D667" t="str">
            <v>M3</v>
          </cell>
        </row>
        <row r="668">
          <cell r="B668" t="str">
            <v>C0164</v>
          </cell>
          <cell r="C668" t="str">
            <v>ARGAMASSA DE CIMENTO E AREIA PEN. TRAÇO 1:3</v>
          </cell>
          <cell r="D668" t="str">
            <v>M3</v>
          </cell>
        </row>
        <row r="669">
          <cell r="B669" t="str">
            <v>C0165</v>
          </cell>
          <cell r="C669" t="str">
            <v>ARGAMASSA DE CIMENTO E AREIA PEN. TRAÇO 1:4</v>
          </cell>
          <cell r="D669" t="str">
            <v>M3</v>
          </cell>
        </row>
        <row r="670">
          <cell r="B670" t="str">
            <v>C4429</v>
          </cell>
          <cell r="C670" t="str">
            <v>ARGAMASSA DE CIMENTO E AREIA PEN. TRAÇO 1:5</v>
          </cell>
          <cell r="D670" t="str">
            <v>M3</v>
          </cell>
        </row>
        <row r="671">
          <cell r="B671" t="str">
            <v>C4430</v>
          </cell>
          <cell r="C671" t="str">
            <v>ARGAMASSA DE CIMENTO E AREIA PEN. TRAÇO 1:6</v>
          </cell>
          <cell r="D671" t="str">
            <v>M3</v>
          </cell>
        </row>
        <row r="672">
          <cell r="B672" t="str">
            <v>C3009</v>
          </cell>
          <cell r="C672" t="str">
            <v>ARGAMASSA DE CIMENTO E AREIA PEN. TRAÇO 1:7</v>
          </cell>
          <cell r="D672" t="str">
            <v>M3</v>
          </cell>
        </row>
        <row r="673">
          <cell r="B673" t="str">
            <v>C0156</v>
          </cell>
          <cell r="C673" t="str">
            <v>ARGAMASSA DE CIMENTO E AREIA S/PEN. C/IMPERMEAB. TRAÇO 1:2</v>
          </cell>
          <cell r="D673" t="str">
            <v>M3</v>
          </cell>
        </row>
        <row r="674">
          <cell r="B674" t="str">
            <v>C0157</v>
          </cell>
          <cell r="C674" t="str">
            <v>ARGAMASSA DE CIMENTO E AREIA S/PEN. C/IMPERMEAB. TRAÇO 1:3</v>
          </cell>
          <cell r="D674" t="str">
            <v>M3</v>
          </cell>
        </row>
        <row r="675">
          <cell r="B675" t="str">
            <v>C0158</v>
          </cell>
          <cell r="C675" t="str">
            <v>ARGAMASSA DE CIMENTO E AREIA S/PEN. C/IMPERMEAB. TRAÇO 1:4</v>
          </cell>
          <cell r="D675" t="str">
            <v>M3</v>
          </cell>
        </row>
        <row r="676">
          <cell r="B676" t="str">
            <v>C0159</v>
          </cell>
          <cell r="C676" t="str">
            <v>ARGAMASSA DE CIMENTO E AREIA S/PEN. C/IMPERMEAB. TRAÇO 1:5</v>
          </cell>
          <cell r="D676" t="str">
            <v>M3</v>
          </cell>
        </row>
        <row r="677">
          <cell r="B677" t="str">
            <v>C0166</v>
          </cell>
          <cell r="C677" t="str">
            <v>ARGAMASSA DE CIMENTO E AREIA S/PEN. TRAÇO 1:1</v>
          </cell>
          <cell r="D677" t="str">
            <v>M3</v>
          </cell>
        </row>
        <row r="678">
          <cell r="B678" t="str">
            <v>C0167</v>
          </cell>
          <cell r="C678" t="str">
            <v>ARGAMASSA DE CIMENTO E AREIA S/PEN. TRAÇO 1:1.5</v>
          </cell>
          <cell r="D678" t="str">
            <v>M3</v>
          </cell>
        </row>
        <row r="679">
          <cell r="B679" t="str">
            <v>C0168</v>
          </cell>
          <cell r="C679" t="str">
            <v>ARGAMASSA DE CIMENTO E AREIA S/PEN. TRAÇO 1:2</v>
          </cell>
          <cell r="D679" t="str">
            <v>M3</v>
          </cell>
        </row>
        <row r="680">
          <cell r="B680" t="str">
            <v>C0169</v>
          </cell>
          <cell r="C680" t="str">
            <v>ARGAMASSA DE CIMENTO E AREIA S/PEN. TRAÇO 1:2.5</v>
          </cell>
          <cell r="D680" t="str">
            <v>M3</v>
          </cell>
        </row>
        <row r="681">
          <cell r="B681" t="str">
            <v>C0170</v>
          </cell>
          <cell r="C681" t="str">
            <v>ARGAMASSA DE CIMENTO E AREIA S/PEN. TRAÇO 1:3</v>
          </cell>
          <cell r="D681" t="str">
            <v>M3</v>
          </cell>
        </row>
        <row r="682">
          <cell r="B682" t="str">
            <v>C0171</v>
          </cell>
          <cell r="C682" t="str">
            <v>ARGAMASSA DE CIMENTO E AREIA S/PEN. TRAÇO 1:4</v>
          </cell>
          <cell r="D682" t="str">
            <v>M3</v>
          </cell>
        </row>
        <row r="683">
          <cell r="B683" t="str">
            <v>C0172</v>
          </cell>
          <cell r="C683" t="str">
            <v>ARGAMASSA DE CIMENTO E AREIA S/PEN. TRAÇO 1:5</v>
          </cell>
          <cell r="D683" t="str">
            <v>M3</v>
          </cell>
        </row>
        <row r="684">
          <cell r="B684" t="str">
            <v>C0173</v>
          </cell>
          <cell r="C684" t="str">
            <v>ARGAMASSA DE CIMENTO E AREIA S/PEN. TRAÇO 1:6</v>
          </cell>
          <cell r="D684" t="str">
            <v>M3</v>
          </cell>
        </row>
        <row r="685">
          <cell r="B685" t="str">
            <v>C0174</v>
          </cell>
          <cell r="C685" t="str">
            <v>ARGAMASSA DE CIMENTO E AREIA S/PEN. TRAÇO 1:7</v>
          </cell>
          <cell r="D685" t="str">
            <v>M3</v>
          </cell>
        </row>
        <row r="686">
          <cell r="B686" t="str">
            <v>C3323</v>
          </cell>
          <cell r="C686" t="str">
            <v>ARGAMASSA DE CIMENTO E AREIA TRAÇO 1:3 COM AREIA PRODUZIDA</v>
          </cell>
          <cell r="D686" t="str">
            <v>M3</v>
          </cell>
        </row>
        <row r="687">
          <cell r="B687" t="str">
            <v>C3324</v>
          </cell>
          <cell r="C687" t="str">
            <v>ARGAMASSA DE CIMENTO E AREIA TRAÇO 1:4 COM AREIA PRODUZIDA</v>
          </cell>
          <cell r="D687" t="str">
            <v>M3</v>
          </cell>
        </row>
        <row r="688">
          <cell r="B688" t="str">
            <v>C0175</v>
          </cell>
          <cell r="C688" t="str">
            <v>ARGAMASSA DE CIMENTO E PEDRISCO TRAÇO 1:4</v>
          </cell>
          <cell r="D688" t="str">
            <v>M3</v>
          </cell>
        </row>
        <row r="689">
          <cell r="B689" t="str">
            <v>C3554</v>
          </cell>
          <cell r="C689" t="str">
            <v>MUTIRÃO MISTO - ARGAMASSA DE CIMENTO E AREIA S/PEN. TRAÇO 1:3</v>
          </cell>
          <cell r="D689" t="str">
            <v>M3</v>
          </cell>
        </row>
        <row r="690">
          <cell r="B690" t="str">
            <v>C3553</v>
          </cell>
          <cell r="C690" t="str">
            <v>MUTIRÃO MISTO - ARGAMASSA DE CIMENTO E AREIA S/PEN. TRAÇO 1:6</v>
          </cell>
          <cell r="D690" t="str">
            <v>M3</v>
          </cell>
        </row>
        <row r="691">
          <cell r="B691">
            <v>0</v>
          </cell>
          <cell r="C691" t="str">
            <v>ARGAMASSA MISTA</v>
          </cell>
          <cell r="D691">
            <v>0</v>
          </cell>
        </row>
        <row r="692">
          <cell r="B692" t="str">
            <v>C0185</v>
          </cell>
          <cell r="C692" t="str">
            <v>ARGAMASSA MISTA DE CAL EM PASTA E AREIA S/PEN. TRAÇO 1:4 C/100 KG DE CIMENTO</v>
          </cell>
          <cell r="D692" t="str">
            <v>M3</v>
          </cell>
        </row>
        <row r="693">
          <cell r="B693" t="str">
            <v>C0189</v>
          </cell>
          <cell r="C693" t="str">
            <v>ARGAMASSA MISTA DE CAL HIDR. E AREIA S/PEN. TRAÇO 1:3 C/100KG DE CIMENTO</v>
          </cell>
          <cell r="D693" t="str">
            <v>M3</v>
          </cell>
        </row>
        <row r="694">
          <cell r="B694" t="str">
            <v>C0192</v>
          </cell>
          <cell r="C694" t="str">
            <v>ARGAMASSA MISTA DE CAL HIDR. E AREIA S/PEN. TRAÇO 1:4 C/100KG DE CIMENTO</v>
          </cell>
          <cell r="D694" t="str">
            <v>M3</v>
          </cell>
        </row>
        <row r="695">
          <cell r="B695" t="str">
            <v>C0194</v>
          </cell>
          <cell r="C695" t="str">
            <v>ARGAMASSA MISTA DE CIMENTO CAL HIDR. E AREIA PEN. TRAÇO 1:2:8</v>
          </cell>
          <cell r="D695" t="str">
            <v>M3</v>
          </cell>
        </row>
        <row r="696">
          <cell r="B696" t="str">
            <v>C0197</v>
          </cell>
          <cell r="C696" t="str">
            <v>ARGAMASSA MISTA DE CIMENTO CAL HIDR. E AREIA S/PEN. TRAÇO 1:1:4</v>
          </cell>
          <cell r="D696" t="str">
            <v>M3</v>
          </cell>
        </row>
        <row r="697">
          <cell r="B697" t="str">
            <v>C0205</v>
          </cell>
          <cell r="C697" t="str">
            <v>ARGAMASSA MISTA DE CIMENTO CAL HIDR. E AREIA S/PEN. TRAÇO 1:2:8</v>
          </cell>
          <cell r="D697" t="str">
            <v>M3</v>
          </cell>
        </row>
        <row r="698">
          <cell r="B698" t="str">
            <v>C0200</v>
          </cell>
          <cell r="C698" t="str">
            <v>ARGAMASSA MISTA DE CIMENTO CAL HIDR. E AREIA S/PEN. TRAÇO 1:2:9</v>
          </cell>
          <cell r="D698" t="str">
            <v>M3</v>
          </cell>
        </row>
        <row r="699">
          <cell r="B699" t="str">
            <v>C1439</v>
          </cell>
          <cell r="C699" t="str">
            <v>GROUT CIMENTO, CAL HIDR., AREIA E PEDRISCO TRAÇO 1:0.1:3:2</v>
          </cell>
          <cell r="D699" t="str">
            <v>M3</v>
          </cell>
        </row>
        <row r="700">
          <cell r="B700">
            <v>0</v>
          </cell>
          <cell r="C700" t="str">
            <v>ARGAMASSA INDUSTRIALIZADA</v>
          </cell>
          <cell r="D700">
            <v>0</v>
          </cell>
        </row>
        <row r="701">
          <cell r="B701" t="str">
            <v>C0210</v>
          </cell>
          <cell r="C701" t="str">
            <v>ARGAMASSA PRÉ-FABRICADA P/REBOCO</v>
          </cell>
          <cell r="D701" t="str">
            <v>M2</v>
          </cell>
        </row>
        <row r="702">
          <cell r="B702" t="str">
            <v>C0211</v>
          </cell>
          <cell r="C702" t="str">
            <v>ARGAMASSA PRÉ-FABRICADA P/REBOCO IMITAÇÃO TRAVERTINO</v>
          </cell>
          <cell r="D702" t="str">
            <v>M2</v>
          </cell>
        </row>
        <row r="703">
          <cell r="B703" t="str">
            <v>C0212</v>
          </cell>
          <cell r="C703" t="str">
            <v>ARGAMASSA PRÉ-FABRICADA P/REBOCO TIPO MASSA RASPADA</v>
          </cell>
          <cell r="D703" t="str">
            <v>M2</v>
          </cell>
        </row>
        <row r="704">
          <cell r="B704" t="str">
            <v>C1848</v>
          </cell>
          <cell r="C704" t="str">
            <v>PASTA DE CIMENTO COLANTE</v>
          </cell>
          <cell r="D704" t="str">
            <v>KG</v>
          </cell>
        </row>
        <row r="705">
          <cell r="B705">
            <v>0</v>
          </cell>
          <cell r="C705" t="str">
            <v>FUNDAÇÕES E ESTRUTURAS</v>
          </cell>
          <cell r="D705">
            <v>0</v>
          </cell>
        </row>
        <row r="706">
          <cell r="B706">
            <v>0</v>
          </cell>
          <cell r="C706" t="str">
            <v>TUBULÕES A CÉU ABERTO</v>
          </cell>
          <cell r="D706">
            <v>0</v>
          </cell>
        </row>
        <row r="707">
          <cell r="B707" t="str">
            <v>C0825</v>
          </cell>
          <cell r="C707" t="str">
            <v>CONCRETAGEM DE BASE DE TUBULÃO À CÉU ABERTO</v>
          </cell>
          <cell r="D707" t="str">
            <v>M3</v>
          </cell>
        </row>
        <row r="708">
          <cell r="B708" t="str">
            <v>C0826</v>
          </cell>
          <cell r="C708" t="str">
            <v>CONCRETAGEM DE TUBULÃO (CAMISA/ENCHIM.) À CÉU ABERTO D=1,20m</v>
          </cell>
          <cell r="D708" t="str">
            <v>M</v>
          </cell>
        </row>
        <row r="709">
          <cell r="B709" t="str">
            <v>C0827</v>
          </cell>
          <cell r="C709" t="str">
            <v>CONCRETAGEM DE TUBULÃO (CAMISA/ENCHIM.) À CÉU ABERTO D=1,40m</v>
          </cell>
          <cell r="D709" t="str">
            <v>M</v>
          </cell>
        </row>
        <row r="710">
          <cell r="B710" t="str">
            <v>C0828</v>
          </cell>
          <cell r="C710" t="str">
            <v>CONCRETAGEM DE TUBULÃO (CAMISA/ENCHIM.) À CÉU ABERTO D=1,60m</v>
          </cell>
          <cell r="D710" t="str">
            <v>M</v>
          </cell>
        </row>
        <row r="711">
          <cell r="B711" t="str">
            <v>C2636</v>
          </cell>
          <cell r="C711" t="str">
            <v>TUBULÃO - CEU ABERTO - C/CONCRETO FCK 13.5 MPa</v>
          </cell>
          <cell r="D711" t="str">
            <v>M3</v>
          </cell>
        </row>
        <row r="712">
          <cell r="B712" t="str">
            <v>C2637</v>
          </cell>
          <cell r="C712" t="str">
            <v>TUBULÃO - CEU ABERTO - C/CONCRETO FCK 13.5 MPa C/RACHÃO</v>
          </cell>
          <cell r="D712" t="str">
            <v>M3</v>
          </cell>
        </row>
        <row r="713">
          <cell r="B713" t="str">
            <v>C2638</v>
          </cell>
          <cell r="C713" t="str">
            <v>TUBULÃO - CEU ABERTO - C/CONCRETO FCK 15 MPa</v>
          </cell>
          <cell r="D713" t="str">
            <v>M3</v>
          </cell>
        </row>
        <row r="714">
          <cell r="B714" t="str">
            <v>C2634</v>
          </cell>
          <cell r="C714" t="str">
            <v>TUBULAO - CEU ABERTO - C/CONCRETO FCK 15 MPa C/RACHÃO</v>
          </cell>
          <cell r="D714" t="str">
            <v>M3</v>
          </cell>
        </row>
        <row r="715">
          <cell r="B715" t="str">
            <v>C2639</v>
          </cell>
          <cell r="C715" t="str">
            <v>TUBULÃO - CEU ABERTO - C/CONCRETO FCK 18 MPa</v>
          </cell>
          <cell r="D715" t="str">
            <v>M3</v>
          </cell>
        </row>
        <row r="716">
          <cell r="B716" t="str">
            <v>C2635</v>
          </cell>
          <cell r="C716" t="str">
            <v>TUBULAO - CEU ABERTO - C/CONCRETO FCK 18 MPa C/RACHÃO</v>
          </cell>
          <cell r="D716" t="str">
            <v>M3</v>
          </cell>
        </row>
        <row r="717">
          <cell r="B717" t="str">
            <v>C2641</v>
          </cell>
          <cell r="C717" t="str">
            <v>TUBULÃO - CEU ABERTO - C/CONCRETO USINADO FCK 15 MPa</v>
          </cell>
          <cell r="D717" t="str">
            <v>M3</v>
          </cell>
        </row>
        <row r="718">
          <cell r="B718" t="str">
            <v>C2642</v>
          </cell>
          <cell r="C718" t="str">
            <v>TUBULÃO - CEU ABERTO - C/CONCRETO USINADO FCK 20 MPa</v>
          </cell>
          <cell r="D718" t="str">
            <v>M3</v>
          </cell>
        </row>
        <row r="719">
          <cell r="B719">
            <v>0</v>
          </cell>
          <cell r="C719" t="str">
            <v>TUBULÕES A AR COMPRIMIDO</v>
          </cell>
          <cell r="D719">
            <v>0</v>
          </cell>
        </row>
        <row r="720">
          <cell r="B720" t="str">
            <v>C3148</v>
          </cell>
          <cell r="C720" t="str">
            <v>CONCRETAGEM DE BASES TUBULÃO AR COMPRIMIDO ATE 12m</v>
          </cell>
          <cell r="D720" t="str">
            <v>M3</v>
          </cell>
        </row>
        <row r="721">
          <cell r="B721" t="str">
            <v>C3147</v>
          </cell>
          <cell r="C721" t="str">
            <v>CONCRETAGEM DE BASES TUBULÃO AR COMPRIMIDO 12/18m</v>
          </cell>
          <cell r="D721" t="str">
            <v>M3</v>
          </cell>
        </row>
        <row r="722">
          <cell r="B722" t="str">
            <v>C3149</v>
          </cell>
          <cell r="C722" t="str">
            <v>CONCRETAGEM DE TUBULÃO (CAMISA/ENCHIM.) AR COMP. D=1,20m ATÉ 12m</v>
          </cell>
          <cell r="D722" t="str">
            <v>M</v>
          </cell>
        </row>
        <row r="723">
          <cell r="B723" t="str">
            <v>C3150</v>
          </cell>
          <cell r="C723" t="str">
            <v>CONCRETAGEM DE TUBULÃO (CAMISA/ENCHIM.) AR COMP. D=1,20m DE 12/18m</v>
          </cell>
          <cell r="D723" t="str">
            <v>M</v>
          </cell>
        </row>
        <row r="724">
          <cell r="B724" t="str">
            <v>C3151</v>
          </cell>
          <cell r="C724" t="str">
            <v>CONCRETAGEM DE TUBULÃO (CAMISA/ENCHIM.) AR COMP. D=1,40m ATÉ 12m</v>
          </cell>
          <cell r="D724" t="str">
            <v>M</v>
          </cell>
        </row>
        <row r="725">
          <cell r="B725" t="str">
            <v>C3152</v>
          </cell>
          <cell r="C725" t="str">
            <v>CONCRETAGEM DE TUBULÃO (CAMISA/ENCHIM.) AR COMP. D=1,40m DE 12/18m</v>
          </cell>
          <cell r="D725" t="str">
            <v>M</v>
          </cell>
        </row>
        <row r="726">
          <cell r="B726" t="str">
            <v>C3153</v>
          </cell>
          <cell r="C726" t="str">
            <v>CONCRETAGEM DE TUBULÃO (CAMISA/ENCHIM.) AR COMP. D=1,60m ATÉ 12m</v>
          </cell>
          <cell r="D726" t="str">
            <v>M</v>
          </cell>
        </row>
        <row r="727">
          <cell r="B727" t="str">
            <v>C3154</v>
          </cell>
          <cell r="C727" t="str">
            <v>CONCRETAGEM DE TUBULÃO (CAMISA/ENCHIM.) AR COMP. D=1,60m DE 12/18m</v>
          </cell>
          <cell r="D727" t="str">
            <v>M</v>
          </cell>
        </row>
        <row r="728">
          <cell r="B728" t="str">
            <v>C0963</v>
          </cell>
          <cell r="C728" t="str">
            <v>CRAVAÇÃO DE CAMISA METÁLICA INCLUSIVE ESCAVAÇÃO MECÂNICA</v>
          </cell>
          <cell r="D728" t="str">
            <v>M</v>
          </cell>
        </row>
        <row r="729">
          <cell r="B729" t="str">
            <v>C2643</v>
          </cell>
          <cell r="C729" t="str">
            <v>TUBULÃO SOB AR COMPRIMIDO - C/CONCRETO FCK 15 MPa</v>
          </cell>
          <cell r="D729" t="str">
            <v>M3</v>
          </cell>
        </row>
        <row r="730">
          <cell r="B730">
            <v>0</v>
          </cell>
          <cell r="C730" t="str">
            <v>ESTACAS</v>
          </cell>
          <cell r="D730">
            <v>0</v>
          </cell>
        </row>
        <row r="731">
          <cell r="B731" t="str">
            <v>C0938</v>
          </cell>
          <cell r="C731" t="str">
            <v>CORTE PERFIL METÁLICO ' I ' DE 10"X4"X5/8" P/EMPREITADA</v>
          </cell>
          <cell r="D731" t="str">
            <v>UN</v>
          </cell>
        </row>
        <row r="732">
          <cell r="B732" t="str">
            <v>C0939</v>
          </cell>
          <cell r="C732" t="str">
            <v>CORTE PERFIL METÁLICO ' I ' DE 12"X5"X1/4" P/EMPREITADA</v>
          </cell>
          <cell r="D732" t="str">
            <v>UN</v>
          </cell>
        </row>
        <row r="733">
          <cell r="B733" t="str">
            <v>C0936</v>
          </cell>
          <cell r="C733" t="str">
            <v>CORTE PERFIL METÁLICO DUPLO I DE 10"X4"X5/8" P/EMPREITADA</v>
          </cell>
          <cell r="D733" t="str">
            <v>UN</v>
          </cell>
        </row>
        <row r="734">
          <cell r="B734" t="str">
            <v>C0937</v>
          </cell>
          <cell r="C734" t="str">
            <v>CORTE PERFIL METÁLICO DUPLO I DE 12"X5"X1/4" P/EMPREITADA</v>
          </cell>
          <cell r="D734" t="str">
            <v>UN</v>
          </cell>
        </row>
        <row r="735">
          <cell r="B735" t="str">
            <v>C1292</v>
          </cell>
          <cell r="C735" t="str">
            <v>ESTACA DE MADEIRA CONDIÇÕES FAVORÁVEIS D= 22cm P/6 A 8T</v>
          </cell>
          <cell r="D735" t="str">
            <v>M</v>
          </cell>
        </row>
        <row r="736">
          <cell r="B736" t="str">
            <v>C1293</v>
          </cell>
          <cell r="C736" t="str">
            <v>ESTACA DE MADEIRA CONDIÇÕES FAVORÁVEIS D= 25cm P/8 A 10T</v>
          </cell>
          <cell r="D736" t="str">
            <v>M</v>
          </cell>
        </row>
        <row r="737">
          <cell r="B737" t="str">
            <v>C1290</v>
          </cell>
          <cell r="C737" t="str">
            <v>ESTACA DE MADEIRA CONDIÇÕES POUCO FAVORÁVEIS D= 22cm P/6 A 8T</v>
          </cell>
          <cell r="D737" t="str">
            <v>M</v>
          </cell>
        </row>
        <row r="738">
          <cell r="B738" t="str">
            <v>C1291</v>
          </cell>
          <cell r="C738" t="str">
            <v>ESTACA DE MADEIRA CONDIÇÕES POUCO FAVORÁVEIS D= 25cm P/8 A 10T</v>
          </cell>
          <cell r="D738" t="str">
            <v>M</v>
          </cell>
        </row>
        <row r="739">
          <cell r="B739" t="str">
            <v>C4690</v>
          </cell>
          <cell r="C739" t="str">
            <v>ESTACA RAIZ DIÂMETRO 160mm - ATÉ 30 Tf</v>
          </cell>
          <cell r="D739" t="str">
            <v>M</v>
          </cell>
        </row>
        <row r="740">
          <cell r="B740" t="str">
            <v>C4691</v>
          </cell>
          <cell r="C740" t="str">
            <v>ESTACA RAIZ DIÂMETRO 200mm - ATÉ 40 Tf</v>
          </cell>
          <cell r="D740" t="str">
            <v>M</v>
          </cell>
        </row>
        <row r="741">
          <cell r="B741" t="str">
            <v>C4692</v>
          </cell>
          <cell r="C741" t="str">
            <v>ESTACA RAIZ DIÂMETRO 250mm - ATÉ 60 Tf</v>
          </cell>
          <cell r="D741" t="str">
            <v>M</v>
          </cell>
        </row>
        <row r="742">
          <cell r="B742" t="str">
            <v>C4693</v>
          </cell>
          <cell r="C742" t="str">
            <v>ESTACA RAIZ DIÂMETRO 310mm - ATÉ 90 Tf</v>
          </cell>
          <cell r="D742" t="str">
            <v>M</v>
          </cell>
        </row>
        <row r="743">
          <cell r="B743" t="str">
            <v>C4697</v>
          </cell>
          <cell r="C743" t="str">
            <v>ESTACA RAIZ DIÂMETRO 350mm - ATÉ 110 Tf</v>
          </cell>
          <cell r="D743" t="str">
            <v>M</v>
          </cell>
        </row>
        <row r="744">
          <cell r="B744" t="str">
            <v>C4694</v>
          </cell>
          <cell r="C744" t="str">
            <v>ESTACA RAIZ DIÂMETRO 410mm - ATÉ 125 Tf</v>
          </cell>
          <cell r="D744" t="str">
            <v>M</v>
          </cell>
        </row>
        <row r="745">
          <cell r="B745" t="str">
            <v>C4695</v>
          </cell>
          <cell r="C745" t="str">
            <v>ESTACA RAIZ DIÂMETRO 450mm - ATÉ 145 Tf</v>
          </cell>
          <cell r="D745" t="str">
            <v>M</v>
          </cell>
        </row>
        <row r="746">
          <cell r="B746" t="str">
            <v>C4696</v>
          </cell>
          <cell r="C746" t="str">
            <v>ESTACA RAIZ DIÂMETRO 450mm - ATÉ 169 Tf</v>
          </cell>
          <cell r="D746" t="str">
            <v>M</v>
          </cell>
        </row>
        <row r="747">
          <cell r="B747" t="str">
            <v>C4698</v>
          </cell>
          <cell r="C747" t="str">
            <v>PERFIL METÁLICO "I" OU "H" COM CRAVAÇÃO EMPREITADA</v>
          </cell>
          <cell r="D747" t="str">
            <v>KG</v>
          </cell>
        </row>
        <row r="748">
          <cell r="B748" t="str">
            <v>C4699</v>
          </cell>
          <cell r="C748" t="str">
            <v>SOLDA DE TOPO EM PERFIL "I" OU "H"</v>
          </cell>
          <cell r="D748" t="str">
            <v>UN</v>
          </cell>
        </row>
        <row r="749">
          <cell r="B749" t="str">
            <v>C2282</v>
          </cell>
          <cell r="C749" t="str">
            <v>SOLDA LONGITUDINAL EM PERFIL METÁLICO P/EMPREITADA</v>
          </cell>
          <cell r="D749" t="str">
            <v>M</v>
          </cell>
        </row>
        <row r="750">
          <cell r="B750">
            <v>0</v>
          </cell>
          <cell r="C750" t="str">
            <v>EMBASAMENTOS E BALDRAMES</v>
          </cell>
          <cell r="D750">
            <v>0</v>
          </cell>
        </row>
        <row r="751">
          <cell r="B751" t="str">
            <v>C0054</v>
          </cell>
          <cell r="C751" t="str">
            <v>ALVENARIA DE EMBASAMENTO DE PEDRA ARGAMASSADA</v>
          </cell>
          <cell r="D751" t="str">
            <v>M3</v>
          </cell>
        </row>
        <row r="752">
          <cell r="B752" t="str">
            <v>C0055</v>
          </cell>
          <cell r="C752" t="str">
            <v>ALVENARIA DE EMBASAMENTO DE TIJOLO COMUM, C/ARGAMASSA MISTA C/ CAL HIDRATADA</v>
          </cell>
          <cell r="D752" t="str">
            <v>M3</v>
          </cell>
        </row>
        <row r="753">
          <cell r="B753" t="str">
            <v>C0056</v>
          </cell>
          <cell r="C753" t="str">
            <v>ALVENARIA DE EMBASAMENTO DE TIJOLO FURADO, C/ ARGAMASSA MISTA C/ CAL HIDRATADA (1:2:8)</v>
          </cell>
          <cell r="D753" t="str">
            <v>M3</v>
          </cell>
        </row>
        <row r="754">
          <cell r="B754" t="str">
            <v>C4592</v>
          </cell>
          <cell r="C754" t="str">
            <v>ALVENARIA DE EMBASAMENTO EM TIJOLO CERÂMICO FURADO C/ ARGAMASSA CIMENTO E AREIA 1:4</v>
          </cell>
          <cell r="D754" t="str">
            <v>M3</v>
          </cell>
        </row>
        <row r="755">
          <cell r="B755" t="str">
            <v>C0089</v>
          </cell>
          <cell r="C755" t="str">
            <v>ANEL DE IMPERMEABILIZAÇÃO C/ARMAÇÃO EM FERRO</v>
          </cell>
          <cell r="D755" t="str">
            <v>M3</v>
          </cell>
        </row>
        <row r="756">
          <cell r="B756" t="str">
            <v>C0471</v>
          </cell>
          <cell r="C756" t="str">
            <v>BROCA D= 20cm COM CONCRETO FCK=13.5MPa, MAIS VIGA BALDRAME 20X20cm E UMA FIADA DE BLOCO DE CONCRETO 14X19X39cm</v>
          </cell>
          <cell r="D756" t="str">
            <v>M</v>
          </cell>
        </row>
        <row r="757">
          <cell r="B757" t="str">
            <v>C3604</v>
          </cell>
          <cell r="C757" t="str">
            <v>MUTIRÃO MISTO - ALVENARIA DE EMBASAMENTO C/TIJ. FURADO, C/ ARG. MISTA C/CAL HIDRATADA</v>
          </cell>
          <cell r="D757" t="str">
            <v>M3</v>
          </cell>
        </row>
        <row r="758">
          <cell r="B758">
            <v>0</v>
          </cell>
          <cell r="C758" t="str">
            <v>FORMAS</v>
          </cell>
          <cell r="D758">
            <v>0</v>
          </cell>
        </row>
        <row r="759">
          <cell r="B759" t="str">
            <v>C4713</v>
          </cell>
          <cell r="C759" t="str">
            <v>CONFECÇÃO DE FORMA ACRÍLICA 5MM P/ LOGOMARCAS EM PREMOLDADOS DE CONCRETO (ABRIGO PARADA DE ÔNIBUS), PARA UTIL. 40 X</v>
          </cell>
          <cell r="D759" t="str">
            <v>M2</v>
          </cell>
        </row>
        <row r="760">
          <cell r="B760" t="str">
            <v>C4710</v>
          </cell>
          <cell r="C760" t="str">
            <v>CONFECÇÃO DE FORMA METÁLICA P/ PEÇAS PREMOLDADAS DE CONCRETO (ABRIGO PARADA DE ÔNIBUS), PARA UTIL. 15 X</v>
          </cell>
          <cell r="D760" t="str">
            <v>M2</v>
          </cell>
        </row>
        <row r="761">
          <cell r="B761" t="str">
            <v>C2822</v>
          </cell>
          <cell r="C761" t="str">
            <v>FORMA CURVA CHAPA COMPENSADA PLASTIFICADA, ESP.= 12mm</v>
          </cell>
          <cell r="D761" t="str">
            <v>M2</v>
          </cell>
        </row>
        <row r="762">
          <cell r="B762" t="str">
            <v>C3990</v>
          </cell>
          <cell r="C762" t="str">
            <v>FORMA CURVA CHAPA COMPENSADA PLASTIFICADA, ESP.= 18mm</v>
          </cell>
          <cell r="D762" t="str">
            <v>M2</v>
          </cell>
        </row>
        <row r="763">
          <cell r="B763" t="str">
            <v>C2823</v>
          </cell>
          <cell r="C763" t="str">
            <v>FORMA CURVA CHAPA COMPENSADA RESINADA, ESP.= 6mm</v>
          </cell>
          <cell r="D763" t="str">
            <v>M2</v>
          </cell>
        </row>
        <row r="764">
          <cell r="B764" t="str">
            <v>C2824</v>
          </cell>
          <cell r="C764" t="str">
            <v>FORMA CURVA CHAPA COMPENSADA RESINADA, ESP.= 10mm</v>
          </cell>
          <cell r="D764" t="str">
            <v>M2</v>
          </cell>
        </row>
        <row r="765">
          <cell r="B765" t="str">
            <v>C2825</v>
          </cell>
          <cell r="C765" t="str">
            <v>FORMA CURVA CHAPA COMPENSADA RESINADA, ESP.= 12mm</v>
          </cell>
          <cell r="D765" t="str">
            <v>M2</v>
          </cell>
        </row>
        <row r="766">
          <cell r="B766" t="str">
            <v>C3981</v>
          </cell>
          <cell r="C766" t="str">
            <v>FORMA DE PAPELÃO RESINADO TIPO ESTRUTUBOS D=1,20 M (FORNECIMENTO/MONTAGEM/DESMONTAGEM)</v>
          </cell>
          <cell r="D766" t="str">
            <v>M</v>
          </cell>
        </row>
        <row r="767">
          <cell r="B767" t="str">
            <v>C1400</v>
          </cell>
          <cell r="C767" t="str">
            <v>FORMA DE TÁBUAS DE 1" DE 3A. P/FUNDAÇÕES UTIL. 5 X</v>
          </cell>
          <cell r="D767" t="str">
            <v>M2</v>
          </cell>
        </row>
        <row r="768">
          <cell r="B768" t="str">
            <v>C1401</v>
          </cell>
          <cell r="C768" t="str">
            <v>FORMA DE TÁBUAS DE 1" DE 3A. P/SUPERESTRUTURA - UTIL. 2 X</v>
          </cell>
          <cell r="D768" t="str">
            <v>M2</v>
          </cell>
        </row>
        <row r="769">
          <cell r="B769" t="str">
            <v>C3984</v>
          </cell>
          <cell r="C769" t="str">
            <v>FORMA INTERNA E EXTERNA PARA ESTACAS DE CONCRETO</v>
          </cell>
          <cell r="D769" t="str">
            <v>M2</v>
          </cell>
        </row>
        <row r="770">
          <cell r="B770" t="str">
            <v>C4158</v>
          </cell>
          <cell r="C770" t="str">
            <v>FORMA METÁLICA P/ PILAR</v>
          </cell>
          <cell r="D770" t="str">
            <v>M2</v>
          </cell>
        </row>
        <row r="771">
          <cell r="B771" t="str">
            <v>C4282</v>
          </cell>
          <cell r="C771" t="str">
            <v>FORMA P/ CONCRETO "IN LOCO" (APLICAÇÃO)</v>
          </cell>
          <cell r="D771" t="str">
            <v>M2</v>
          </cell>
        </row>
        <row r="772">
          <cell r="B772" t="str">
            <v>C4281</v>
          </cell>
          <cell r="C772" t="str">
            <v>FORMA P/ CONCRETO "IN LOCO" (FABRICAÇÃO)</v>
          </cell>
          <cell r="D772" t="str">
            <v>M2</v>
          </cell>
        </row>
        <row r="773">
          <cell r="B773" t="str">
            <v>C1404</v>
          </cell>
          <cell r="C773" t="str">
            <v>FORMA P/ PEÇAS PRÉ-MOLDADAS DE CONCRETO PROTENDIDO, REVESTIDAS C/CHAPA METÁLICA, UTIL. (10 A 15 X)</v>
          </cell>
          <cell r="D773" t="str">
            <v>M2</v>
          </cell>
        </row>
        <row r="774">
          <cell r="B774" t="str">
            <v>C1403</v>
          </cell>
          <cell r="C774" t="str">
            <v>FORMA P/ PEÇAS PRÉ-MOLDADAS DE CONCRETO PROTENDIDO, REVESTIDAS C/CHAPA COMPENSADA PLASTIFICADA (12X)</v>
          </cell>
          <cell r="D774" t="str">
            <v>M2</v>
          </cell>
        </row>
        <row r="775">
          <cell r="B775" t="str">
            <v>C4301</v>
          </cell>
          <cell r="C775" t="str">
            <v>FORMA PARA CONCRETO "IN LOCO", INCLUSIVE DESFORMA</v>
          </cell>
          <cell r="D775" t="str">
            <v>M2</v>
          </cell>
        </row>
        <row r="776">
          <cell r="B776" t="str">
            <v>C4302</v>
          </cell>
          <cell r="C776" t="str">
            <v>FORMA PARA CONCRETO PRÉ-MOLDADO, INCLUSIVE DESFORMA</v>
          </cell>
          <cell r="D776" t="str">
            <v>M2</v>
          </cell>
        </row>
        <row r="777">
          <cell r="B777" t="str">
            <v>C1399</v>
          </cell>
          <cell r="C777" t="str">
            <v>FORMA PLANA CHAPA COMPENSADA PLASTIFICADA, ESP.= 12mm UTIL. 5X</v>
          </cell>
          <cell r="D777" t="str">
            <v>M2</v>
          </cell>
        </row>
        <row r="778">
          <cell r="B778" t="str">
            <v>C3991</v>
          </cell>
          <cell r="C778" t="str">
            <v>FORMA PLANA CHAPA COMPENSADA PLASTIFICADA, ESP.= 18mm UTIL. 5X</v>
          </cell>
          <cell r="D778" t="str">
            <v>M2</v>
          </cell>
        </row>
        <row r="779">
          <cell r="B779" t="str">
            <v>C1402</v>
          </cell>
          <cell r="C779" t="str">
            <v>FORMA PLANA CHAPA COMPENSADA RESINADA, ESP.= 10mm P/GALERIA E BUEIROS CAPEADOS</v>
          </cell>
          <cell r="D779" t="str">
            <v>M2</v>
          </cell>
        </row>
        <row r="780">
          <cell r="B780" t="str">
            <v>C2827</v>
          </cell>
          <cell r="C780" t="str">
            <v>FORMA PLANA CHAPA COMPENSADA RESINADA, ESP.= 10mm UTIL. 3X</v>
          </cell>
          <cell r="D780" t="str">
            <v>M2</v>
          </cell>
        </row>
        <row r="781">
          <cell r="B781" t="str">
            <v>C1405</v>
          </cell>
          <cell r="C781" t="str">
            <v>FORMA PLANA CHAPA COMPENSADA RESINADA, ESP.= 12mm UTIL. 3 X</v>
          </cell>
          <cell r="D781" t="str">
            <v>M2</v>
          </cell>
        </row>
        <row r="782">
          <cell r="B782" t="str">
            <v>C4711</v>
          </cell>
          <cell r="C782" t="str">
            <v>MONTAGEM DE FORMA METÁLICA P/ CONCRETO PREMOLDADO (ABRIGO PARADA DE ÔNIBUS), INCL. DESFORMA</v>
          </cell>
          <cell r="D782" t="str">
            <v>M2</v>
          </cell>
        </row>
        <row r="783">
          <cell r="B783" t="str">
            <v>C1799</v>
          </cell>
          <cell r="C783" t="str">
            <v>MONTAGEM, DESMONTAGEM E REPAROS EM FORMAS P/PRE-MOLDADOS</v>
          </cell>
          <cell r="D783" t="str">
            <v>M2</v>
          </cell>
        </row>
        <row r="784">
          <cell r="B784" t="str">
            <v>C4759</v>
          </cell>
          <cell r="C784" t="str">
            <v xml:space="preserve">MONTAGEM E DESMONTAGEM DAS FORMAS/ESCORAMENTOS ESPECIAIS P/ LAJE NERVURADA INCLUSIVE DESMOLDANTE                                        
</v>
          </cell>
          <cell r="D784" t="str">
            <v>M2</v>
          </cell>
        </row>
        <row r="785">
          <cell r="B785">
            <v>0</v>
          </cell>
          <cell r="C785" t="str">
            <v>ARMADURAS</v>
          </cell>
          <cell r="D785">
            <v>0</v>
          </cell>
        </row>
        <row r="786">
          <cell r="B786" t="str">
            <v>C3331</v>
          </cell>
          <cell r="C786" t="str">
            <v>ANCORAGEM ATIVA PARA CABO COM 1 CORDOALHA DE 12,7mm</v>
          </cell>
          <cell r="D786" t="str">
            <v>UN</v>
          </cell>
        </row>
        <row r="787">
          <cell r="B787" t="str">
            <v>C3332</v>
          </cell>
          <cell r="C787" t="str">
            <v>ANCORAGEM ATIVA PARA CABO COM 2 CORDOALHA DE 12,7mm</v>
          </cell>
          <cell r="D787" t="str">
            <v>UN</v>
          </cell>
        </row>
        <row r="788">
          <cell r="B788" t="str">
            <v>C3333</v>
          </cell>
          <cell r="C788" t="str">
            <v>ANCORAGEM ATIVA PARA CABO COM 4 CORDOALHA DE 12,7mm</v>
          </cell>
          <cell r="D788" t="str">
            <v>UN</v>
          </cell>
        </row>
        <row r="789">
          <cell r="B789" t="str">
            <v>C3334</v>
          </cell>
          <cell r="C789" t="str">
            <v>ANCORAGEM ATIVA PARA CABO COM 6 CORDOALHA DE 12,7mm</v>
          </cell>
          <cell r="D789" t="str">
            <v>UN</v>
          </cell>
        </row>
        <row r="790">
          <cell r="B790" t="str">
            <v>C3335</v>
          </cell>
          <cell r="C790" t="str">
            <v>ANCORAGEM ATIVA PARA CABO COM 7 CORDOALHA DE 12,7mm</v>
          </cell>
          <cell r="D790" t="str">
            <v>UN</v>
          </cell>
        </row>
        <row r="791">
          <cell r="B791" t="str">
            <v>C3336</v>
          </cell>
          <cell r="C791" t="str">
            <v>ANCORAGEM ATIVA PARA CABO COM 12 CORDOALHA DE 12,7mm</v>
          </cell>
          <cell r="D791" t="str">
            <v>UN</v>
          </cell>
        </row>
        <row r="792">
          <cell r="B792" t="str">
            <v>C3337</v>
          </cell>
          <cell r="C792" t="str">
            <v>ANCORAGEM PASSIVA PARA CABO COM 1 CORDOALHA DE 12,7mm</v>
          </cell>
          <cell r="D792" t="str">
            <v>UN</v>
          </cell>
        </row>
        <row r="793">
          <cell r="B793" t="str">
            <v>C3338</v>
          </cell>
          <cell r="C793" t="str">
            <v>ANCORAGEM PASSIVA PARA CABO COM 2 CORDOALHA DE 12,7mm</v>
          </cell>
          <cell r="D793" t="str">
            <v>UN</v>
          </cell>
        </row>
        <row r="794">
          <cell r="B794" t="str">
            <v>C3339</v>
          </cell>
          <cell r="C794" t="str">
            <v>ANCORAGEM PASSIVA PARA CABO COM 4 CORDOALHA DE 12,7mm</v>
          </cell>
          <cell r="D794" t="str">
            <v>UN</v>
          </cell>
        </row>
        <row r="795">
          <cell r="B795" t="str">
            <v>C3340</v>
          </cell>
          <cell r="C795" t="str">
            <v>ANCORAGEM PASSIVA PARA CABO COM 6 CORDOALHA DE 12,7mm</v>
          </cell>
          <cell r="D795" t="str">
            <v>UN</v>
          </cell>
        </row>
        <row r="796">
          <cell r="B796" t="str">
            <v>C3341</v>
          </cell>
          <cell r="C796" t="str">
            <v>ANCORAGEM PASSIVA PARA CABO COM 7 CORDOALHA DE 12,7mm</v>
          </cell>
          <cell r="D796" t="str">
            <v>UN</v>
          </cell>
        </row>
        <row r="797">
          <cell r="B797" t="str">
            <v>C3342</v>
          </cell>
          <cell r="C797" t="str">
            <v>ANCORAGEM PASSIVA PARA CABO COM 12 CORDOALHA DE 12,7mm</v>
          </cell>
          <cell r="D797" t="str">
            <v>UN</v>
          </cell>
        </row>
        <row r="798">
          <cell r="B798" t="str">
            <v>C4132</v>
          </cell>
          <cell r="C798" t="str">
            <v>ARMADURA P/ ESTACAS PRÉ-MOLDADAS DE CONCRETO (APLICAÇÃO)</v>
          </cell>
          <cell r="D798" t="str">
            <v>T</v>
          </cell>
        </row>
        <row r="799">
          <cell r="B799" t="str">
            <v>C0213</v>
          </cell>
          <cell r="C799" t="str">
            <v>ARMADURA CA-25 GROSSA D= 12,5 A 25,0mm</v>
          </cell>
          <cell r="D799" t="str">
            <v>KG</v>
          </cell>
        </row>
        <row r="800">
          <cell r="B800" t="str">
            <v>C0214</v>
          </cell>
          <cell r="C800" t="str">
            <v>ARMADURA CA-25 MÉDIA D= 6,3 A 10,0mm</v>
          </cell>
          <cell r="D800" t="str">
            <v>KG</v>
          </cell>
        </row>
        <row r="801">
          <cell r="B801" t="str">
            <v>C0215</v>
          </cell>
          <cell r="C801" t="str">
            <v>ARMADURA CA-50A GROSSA D= 12,5 A 25,0mm</v>
          </cell>
          <cell r="D801" t="str">
            <v>KG</v>
          </cell>
        </row>
        <row r="802">
          <cell r="B802" t="str">
            <v>C0216</v>
          </cell>
          <cell r="C802" t="str">
            <v>ARMADURA CA-50A MÉDIA D= 6,3 A 10,0mm</v>
          </cell>
          <cell r="D802" t="str">
            <v>KG</v>
          </cell>
        </row>
        <row r="803">
          <cell r="B803" t="str">
            <v>C0217</v>
          </cell>
          <cell r="C803" t="str">
            <v>ARMADURA CA-60 FINA D=3,40 A 6,40mm</v>
          </cell>
          <cell r="D803" t="str">
            <v>KG</v>
          </cell>
        </row>
        <row r="804">
          <cell r="B804" t="str">
            <v>C0218</v>
          </cell>
          <cell r="C804" t="str">
            <v>ARMADURA CA-60 MÉDIA D= 6,4 A 9,5mm</v>
          </cell>
          <cell r="D804" t="str">
            <v>KG</v>
          </cell>
        </row>
        <row r="805">
          <cell r="B805" t="str">
            <v>C4151</v>
          </cell>
          <cell r="C805" t="str">
            <v>ARMADURA DE AÇO CA 50/60</v>
          </cell>
          <cell r="D805" t="str">
            <v>KG</v>
          </cell>
        </row>
        <row r="806">
          <cell r="B806" t="str">
            <v>C3985</v>
          </cell>
          <cell r="C806" t="str">
            <v>ARMADURA DE CODOALHA CP-190RB</v>
          </cell>
          <cell r="D806" t="str">
            <v>KG</v>
          </cell>
        </row>
        <row r="807">
          <cell r="B807" t="str">
            <v>C0219</v>
          </cell>
          <cell r="C807" t="str">
            <v>ARMADURA DE TELA DE AÇO</v>
          </cell>
          <cell r="D807" t="str">
            <v>M2</v>
          </cell>
        </row>
        <row r="808">
          <cell r="B808" t="str">
            <v>C0220</v>
          </cell>
          <cell r="C808" t="str">
            <v>ARMADURA EM TELA SOLDADA DE AÇO CA-60B</v>
          </cell>
          <cell r="D808" t="str">
            <v>KG</v>
          </cell>
        </row>
        <row r="809">
          <cell r="B809" t="str">
            <v>C4071</v>
          </cell>
          <cell r="C809" t="str">
            <v>ARMADURA EM TELA SOLDÁVEL Q-92</v>
          </cell>
          <cell r="D809" t="str">
            <v>M2</v>
          </cell>
        </row>
        <row r="810">
          <cell r="B810" t="str">
            <v>C4131</v>
          </cell>
          <cell r="C810" t="str">
            <v>ARMADURA P/ ESTACAS PRÉ-MOLDADAS DE CONCRETO (FABRICAÇÃO)</v>
          </cell>
          <cell r="D810" t="str">
            <v>T</v>
          </cell>
        </row>
        <row r="811">
          <cell r="B811" t="str">
            <v>C3344</v>
          </cell>
          <cell r="C811" t="str">
            <v>CONFECÇÃO E COLOCAÇÃO DE CABO COM 1 CORDOALHA DE 12,7mm COM BAINHA</v>
          </cell>
          <cell r="D811" t="str">
            <v>KG</v>
          </cell>
        </row>
        <row r="812">
          <cell r="B812" t="str">
            <v>C3325</v>
          </cell>
          <cell r="C812" t="str">
            <v>CONFECÇÃO E COLOCAÇÃO DE CABO COM 2 CORDOALHA DE D=12,7mm COM BAINHA</v>
          </cell>
          <cell r="D812" t="str">
            <v>KG</v>
          </cell>
        </row>
        <row r="813">
          <cell r="B813" t="str">
            <v>C3326</v>
          </cell>
          <cell r="C813" t="str">
            <v>CONFECÇÃO E COLOCAÇÃO DE CABO COM 4 CORDOALHA DE D=12,7mm COM BAINHA</v>
          </cell>
          <cell r="D813" t="str">
            <v>KG</v>
          </cell>
        </row>
        <row r="814">
          <cell r="B814" t="str">
            <v>C3327</v>
          </cell>
          <cell r="C814" t="str">
            <v>CONFECÇAO E COLOCAÇAO DE CABO COM 6 CORDOALHA DE D=12,7mm COM BAINHA</v>
          </cell>
          <cell r="D814" t="str">
            <v>KG</v>
          </cell>
        </row>
        <row r="815">
          <cell r="B815" t="str">
            <v>C3328</v>
          </cell>
          <cell r="C815" t="str">
            <v>CONFECÇÃO E COLOCAÇÃO DE CABO COM 7 CORDOALHAS DE D=12,7mm COM BAINHA</v>
          </cell>
          <cell r="D815" t="str">
            <v>KG</v>
          </cell>
        </row>
        <row r="816">
          <cell r="B816" t="str">
            <v>C3329</v>
          </cell>
          <cell r="C816" t="str">
            <v>CONFECÇÃO E COLOCAÇÃO DE CABO COM 12 CORDOALHA DE 12,7mm COM BAINHA</v>
          </cell>
          <cell r="D816" t="str">
            <v>KG</v>
          </cell>
        </row>
        <row r="817">
          <cell r="B817" t="str">
            <v>C3343</v>
          </cell>
          <cell r="C817" t="str">
            <v>PROTENSÃO E INJEÇÃO EM CABO COM CORDOALHA DE 12,7mm</v>
          </cell>
          <cell r="D817" t="str">
            <v>KG</v>
          </cell>
        </row>
        <row r="818">
          <cell r="B818" t="str">
            <v>C3330</v>
          </cell>
          <cell r="C818" t="str">
            <v>PURGADOR PARA ANCORAGEM</v>
          </cell>
          <cell r="D818" t="str">
            <v>UN</v>
          </cell>
        </row>
        <row r="819">
          <cell r="B819">
            <v>0</v>
          </cell>
          <cell r="C819" t="str">
            <v>CONCRETOS</v>
          </cell>
          <cell r="D819">
            <v>0</v>
          </cell>
        </row>
        <row r="820">
          <cell r="B820" t="str">
            <v>C0006</v>
          </cell>
          <cell r="C820" t="str">
            <v>ACABAMENTO DE SUPERFÍCIES C/DESEMPENADEIRA MECÂNICA</v>
          </cell>
          <cell r="D820" t="str">
            <v>M2</v>
          </cell>
        </row>
        <row r="821">
          <cell r="B821" t="str">
            <v>C0028</v>
          </cell>
          <cell r="C821" t="str">
            <v>ADENSAMENTO/REGULARIZAÇÃO SUP.CONCRETO RÉGUA DUPLA L=3 A 6m</v>
          </cell>
          <cell r="D821" t="str">
            <v>M2</v>
          </cell>
        </row>
        <row r="822">
          <cell r="B822" t="str">
            <v>C0027</v>
          </cell>
          <cell r="C822" t="str">
            <v>ADENSAMENTO/REGULARIZAÇÃO SUPERFICIAL DE CONCRETO C/RÉGUA SIMPLES L= 3m</v>
          </cell>
          <cell r="D822" t="str">
            <v>M2</v>
          </cell>
        </row>
        <row r="823">
          <cell r="B823" t="str">
            <v>C0034</v>
          </cell>
          <cell r="C823" t="str">
            <v>ADIÇÃO DE IMPERMEABILIZANTE PARA CONCRETO ESTRUTURAL</v>
          </cell>
          <cell r="D823" t="str">
            <v>M3</v>
          </cell>
        </row>
        <row r="824">
          <cell r="B824" t="str">
            <v>C0461</v>
          </cell>
          <cell r="C824" t="str">
            <v>BOMBEAMENTO DE CONCRETO</v>
          </cell>
          <cell r="D824" t="str">
            <v>M3</v>
          </cell>
        </row>
        <row r="825">
          <cell r="B825" t="str">
            <v>C0829</v>
          </cell>
          <cell r="C825" t="str">
            <v>CONCRETO CICLÓPICO FCK 10 MPa COM AGREGADO PRODUZIDO (S/TRANSP)</v>
          </cell>
          <cell r="D825" t="str">
            <v>M3</v>
          </cell>
        </row>
        <row r="826">
          <cell r="B826" t="str">
            <v>C0830</v>
          </cell>
          <cell r="C826" t="str">
            <v>CONCRETO CICLÓPICO FCK 15 MPa COM AGREGADO ADQUIRIDO</v>
          </cell>
          <cell r="D826" t="str">
            <v>M3</v>
          </cell>
        </row>
        <row r="827">
          <cell r="B827" t="str">
            <v>C4134</v>
          </cell>
          <cell r="C827" t="str">
            <v>CONCRETO DE ALTO DESEMPENHO FCK &gt; 50 MPa / EXECUTADO EM CENTRAL DOSADORA</v>
          </cell>
          <cell r="D827" t="str">
            <v>M3</v>
          </cell>
        </row>
        <row r="828">
          <cell r="B828" t="str">
            <v>C4438</v>
          </cell>
          <cell r="C828" t="str">
            <v>CONCRETO FCK &gt; 30 MPa SUBMERSO C/ PLATAFORMAS, INCLUSIVE LANÇAMENTO, CURA E TRANSPORTE</v>
          </cell>
          <cell r="D828" t="str">
            <v>M3</v>
          </cell>
        </row>
        <row r="829">
          <cell r="B829" t="str">
            <v>C0834</v>
          </cell>
          <cell r="C829" t="str">
            <v>CONCRETO GROUT (ARGAMASSA AUTONIVELANTE), LANÇAMENTO E CURA</v>
          </cell>
          <cell r="D829" t="str">
            <v>M3</v>
          </cell>
        </row>
        <row r="830">
          <cell r="B830" t="str">
            <v>C0833</v>
          </cell>
          <cell r="C830" t="str">
            <v>CONCRETO GROUT C/ATÉ 50% DE PEDRISCO EM PESO, LANÇAMENTO E CURA</v>
          </cell>
          <cell r="D830" t="str">
            <v>M3</v>
          </cell>
        </row>
        <row r="831">
          <cell r="B831" t="str">
            <v>C4291</v>
          </cell>
          <cell r="C831" t="str">
            <v>CONCRETO MOLDADO "IN LOCO" FCK ACIMA DE 10 MPa, INCLUSIVE LANÇAMENTO E CURA</v>
          </cell>
          <cell r="D831" t="str">
            <v>M3</v>
          </cell>
        </row>
        <row r="832">
          <cell r="B832" t="str">
            <v>C4292</v>
          </cell>
          <cell r="C832" t="str">
            <v>CONCRETO MOLDADO "IN LOCO" FCK ACIMA DE 50 MPa, INCLUSIVE LANÇAMENTO E CURA</v>
          </cell>
          <cell r="D832" t="str">
            <v>M3</v>
          </cell>
        </row>
        <row r="833">
          <cell r="B833" t="str">
            <v>C0836</v>
          </cell>
          <cell r="C833" t="str">
            <v>CONCRETO NÃO ESTRUTURAL PREPARO MANUAL</v>
          </cell>
          <cell r="D833" t="str">
            <v>M3</v>
          </cell>
        </row>
        <row r="834">
          <cell r="B834" t="str">
            <v>C3268</v>
          </cell>
          <cell r="C834" t="str">
            <v>CONCRETO P/VIBR., FCK=10MPa COM AGREGADO PRODUZIDO (S/TRANSP.)</v>
          </cell>
          <cell r="D834" t="str">
            <v>M3</v>
          </cell>
        </row>
        <row r="835">
          <cell r="B835" t="str">
            <v>C3269</v>
          </cell>
          <cell r="C835" t="str">
            <v>CONCRETO P/VIBR., FCK=13,5MPa COM AGREGADO PRODUZIDO (S/TRANSP.)</v>
          </cell>
          <cell r="D835" t="str">
            <v>M3</v>
          </cell>
        </row>
        <row r="836">
          <cell r="B836" t="str">
            <v>C3270</v>
          </cell>
          <cell r="C836" t="str">
            <v>CONCRETO P/VIBR., FCK=15MPa COM AGREGADO PRODUZIDO (S/ TRANSP.)</v>
          </cell>
          <cell r="D836" t="str">
            <v>M3</v>
          </cell>
        </row>
        <row r="837">
          <cell r="B837" t="str">
            <v>C3271</v>
          </cell>
          <cell r="C837" t="str">
            <v>CONCRETO P/VIBR., FCK=18MPA COM AGREGADO PRODUZIDO (S/ TRANSP.)</v>
          </cell>
          <cell r="D837" t="str">
            <v>M3</v>
          </cell>
        </row>
        <row r="838">
          <cell r="B838" t="str">
            <v>C3272</v>
          </cell>
          <cell r="C838" t="str">
            <v>CONCRETO P/VIBR., FCK=20MPa COM AGREGADO PRODUZIDO (S/TRANSP.)</v>
          </cell>
          <cell r="D838" t="str">
            <v>M3</v>
          </cell>
        </row>
        <row r="839">
          <cell r="B839" t="str">
            <v>C3273</v>
          </cell>
          <cell r="C839" t="str">
            <v>CONCRETO P/VIBR., FCK=25MPa COM AGREGADO PRODUZIDO (S/TRANSP.)</v>
          </cell>
          <cell r="D839" t="str">
            <v>M3</v>
          </cell>
        </row>
        <row r="840">
          <cell r="B840" t="str">
            <v>C3274</v>
          </cell>
          <cell r="C840" t="str">
            <v>CONCRETO P/VIBR., FCK=30MPa COM AGREGADO PRODUZIDO (S/TRANSP.)</v>
          </cell>
          <cell r="D840" t="str">
            <v>M3</v>
          </cell>
        </row>
        <row r="841">
          <cell r="B841" t="str">
            <v>C3275</v>
          </cell>
          <cell r="C841" t="str">
            <v>CONCRETO P/VIBR., FCK=35MPa COM AGREGADO PRODUZIDO (S/TRANSP.)</v>
          </cell>
          <cell r="D841" t="str">
            <v>M3</v>
          </cell>
        </row>
        <row r="842">
          <cell r="B842" t="str">
            <v>C3276</v>
          </cell>
          <cell r="C842" t="str">
            <v>CONCRETO P/VIBR., FCK=40MPa COM AGREGADO PRODUZIDO (S/TRANSP.)</v>
          </cell>
          <cell r="D842" t="str">
            <v>M3</v>
          </cell>
        </row>
        <row r="843">
          <cell r="B843" t="str">
            <v>C0838</v>
          </cell>
          <cell r="C843" t="str">
            <v>CONCRETO P/VIBR., FCK 10 MPa COM AGREGADO ADQUIRIDO</v>
          </cell>
          <cell r="D843" t="str">
            <v>M3</v>
          </cell>
        </row>
        <row r="844">
          <cell r="B844" t="str">
            <v>C0839</v>
          </cell>
          <cell r="C844" t="str">
            <v>CONCRETO P/VIBR., FCK 13.5 MPa COM AGREGADO ADQUIRIDO</v>
          </cell>
          <cell r="D844" t="str">
            <v>M3</v>
          </cell>
        </row>
        <row r="845">
          <cell r="B845" t="str">
            <v>C0840</v>
          </cell>
          <cell r="C845" t="str">
            <v>CONCRETO P/VIBR., FCK 15 MPa COM AGREGADO ADQUIRIDO</v>
          </cell>
          <cell r="D845" t="str">
            <v>M3</v>
          </cell>
        </row>
        <row r="846">
          <cell r="B846" t="str">
            <v>C0841</v>
          </cell>
          <cell r="C846" t="str">
            <v>CONCRETO P/VIBR., FCK 18 MPa COM AGREGADO ADQUIRIDO</v>
          </cell>
          <cell r="D846" t="str">
            <v>M3</v>
          </cell>
        </row>
        <row r="847">
          <cell r="B847" t="str">
            <v>C0842</v>
          </cell>
          <cell r="C847" t="str">
            <v>CONCRETO P/VIBR., FCK 20 MPa COM AGREGADO ADQUIRIDO</v>
          </cell>
          <cell r="D847" t="str">
            <v>M3</v>
          </cell>
        </row>
        <row r="848">
          <cell r="B848" t="str">
            <v>C0843</v>
          </cell>
          <cell r="C848" t="str">
            <v>CONCRETO P/VIBR., FCK 25 MPa COM AGREGADO ADQUIRIDO</v>
          </cell>
          <cell r="D848" t="str">
            <v>M3</v>
          </cell>
        </row>
        <row r="849">
          <cell r="B849" t="str">
            <v>C0844</v>
          </cell>
          <cell r="C849" t="str">
            <v>CONCRETO P/VIBR., FCK 30 MPa COM AGREGADO ADQUIRIDO</v>
          </cell>
          <cell r="D849" t="str">
            <v>M3</v>
          </cell>
        </row>
        <row r="850">
          <cell r="B850" t="str">
            <v>C0845</v>
          </cell>
          <cell r="C850" t="str">
            <v>CONCRETO P/VIBR., FCK 35 MPa COM AGREGADO ADQUIRIDO</v>
          </cell>
          <cell r="D850" t="str">
            <v>M3</v>
          </cell>
        </row>
        <row r="851">
          <cell r="B851" t="str">
            <v>C0846</v>
          </cell>
          <cell r="C851" t="str">
            <v>CONCRETO P/VIBR., FCK 40 MPA COM AGREGADO ADQUIRIDO</v>
          </cell>
          <cell r="D851" t="str">
            <v>M3</v>
          </cell>
        </row>
        <row r="852">
          <cell r="B852" t="str">
            <v>C3731</v>
          </cell>
          <cell r="C852" t="str">
            <v>CONCRETO P/VIBR., FCK 50MPa COM AGREGADO ADQUIRIDO</v>
          </cell>
          <cell r="D852" t="str">
            <v>M3</v>
          </cell>
        </row>
        <row r="853">
          <cell r="B853" t="str">
            <v>C0847</v>
          </cell>
          <cell r="C853" t="str">
            <v>CONCRETO PRE-MISTURADO FCK 10 MPa</v>
          </cell>
          <cell r="D853" t="str">
            <v>M3</v>
          </cell>
        </row>
        <row r="854">
          <cell r="B854" t="str">
            <v>C0848</v>
          </cell>
          <cell r="C854" t="str">
            <v>CONCRETO PRE-MISTURADO FCK 15 MPa</v>
          </cell>
          <cell r="D854" t="str">
            <v>M3</v>
          </cell>
        </row>
        <row r="855">
          <cell r="B855" t="str">
            <v>C0849</v>
          </cell>
          <cell r="C855" t="str">
            <v>CONCRETO PRE-MISTURADO FCK 20 MPa</v>
          </cell>
          <cell r="D855" t="str">
            <v>M3</v>
          </cell>
        </row>
        <row r="856">
          <cell r="B856" t="str">
            <v>C0850</v>
          </cell>
          <cell r="C856" t="str">
            <v>CONCRETO PRE-MISTURADO FCK 25 MPa</v>
          </cell>
          <cell r="D856" t="str">
            <v>M3</v>
          </cell>
        </row>
        <row r="857">
          <cell r="B857" t="str">
            <v>C0851</v>
          </cell>
          <cell r="C857" t="str">
            <v>CONCRETO PRE-MISTURADO FCK 30 MPa</v>
          </cell>
          <cell r="D857" t="str">
            <v>M3</v>
          </cell>
        </row>
        <row r="858">
          <cell r="B858" t="str">
            <v>C0852</v>
          </cell>
          <cell r="C858" t="str">
            <v>CONCRETO PRE-MISTURADO FCK 35 MPa</v>
          </cell>
          <cell r="D858" t="str">
            <v>M3</v>
          </cell>
        </row>
        <row r="859">
          <cell r="B859" t="str">
            <v>C4169</v>
          </cell>
          <cell r="C859" t="str">
            <v>CONCRETO PRE-MISTURADO FCK 50 MPa</v>
          </cell>
          <cell r="D859" t="str">
            <v>M3</v>
          </cell>
        </row>
        <row r="860">
          <cell r="B860" t="str">
            <v>C0853</v>
          </cell>
          <cell r="C860" t="str">
            <v>CONCRETO PRE-MISTURADO FCK 40 MPa</v>
          </cell>
          <cell r="D860" t="str">
            <v>M3</v>
          </cell>
        </row>
        <row r="861">
          <cell r="B861" t="str">
            <v>C4170</v>
          </cell>
          <cell r="C861" t="str">
            <v>CONCRETO PRE-MISTURADO FCK 50 MPa - ALTO DESEMPENHO</v>
          </cell>
          <cell r="D861" t="str">
            <v>M3</v>
          </cell>
        </row>
        <row r="862">
          <cell r="B862" t="str">
            <v>C4293</v>
          </cell>
          <cell r="C862" t="str">
            <v>CONCRETO PRÉ-MOLDADO FCK ACIMA DE 50 MPa INCLUSIVE LANÇAMENTO, CURA E TRANSPORTE</v>
          </cell>
          <cell r="D862" t="str">
            <v>M3</v>
          </cell>
        </row>
        <row r="863">
          <cell r="B863" t="str">
            <v>C4768</v>
          </cell>
          <cell r="C863" t="str">
            <v>CONTROLE TECNOLÓGICO DE CONCRETO C/ ROMPIMENTO DE CORPO-DE-PROVA À COMPRESSÃO</v>
          </cell>
          <cell r="D863" t="str">
            <v>UN</v>
          </cell>
        </row>
        <row r="864">
          <cell r="B864" t="str">
            <v>C4303</v>
          </cell>
          <cell r="C864" t="str">
            <v>INJEÇÃO DE CONCRETO SUBMERSO C/ PLATAFORMAS</v>
          </cell>
          <cell r="D864" t="str">
            <v>M3</v>
          </cell>
        </row>
        <row r="865">
          <cell r="B865" t="str">
            <v>C4135</v>
          </cell>
          <cell r="C865" t="str">
            <v>LANÇAMENTO DE CONCRETO EM PRÉ-MOLDADO</v>
          </cell>
          <cell r="D865" t="str">
            <v>M3</v>
          </cell>
        </row>
        <row r="866">
          <cell r="B866" t="str">
            <v>C1603</v>
          </cell>
          <cell r="C866" t="str">
            <v>LANÇAMENTO E APLICAÇÃO DE CONCRETO C/ ELEVAÇÃO</v>
          </cell>
          <cell r="D866" t="str">
            <v>M3</v>
          </cell>
        </row>
        <row r="867">
          <cell r="B867" t="str">
            <v>C1604</v>
          </cell>
          <cell r="C867" t="str">
            <v>LANÇAMENTO E APLICAÇÃO DE CONCRETO S/ ELEVAÇÃO</v>
          </cell>
          <cell r="D867" t="str">
            <v>M3</v>
          </cell>
        </row>
        <row r="868">
          <cell r="B868" t="str">
            <v>C3531</v>
          </cell>
          <cell r="C868" t="str">
            <v>MUTIRÃO MISTO - CONCRETO P/VIBR., FCK 13.5 MPa COM AGREGADO ADQUIRIDO</v>
          </cell>
          <cell r="D868" t="str">
            <v>M3</v>
          </cell>
        </row>
        <row r="869">
          <cell r="B869">
            <v>0</v>
          </cell>
          <cell r="C869" t="str">
            <v xml:space="preserve">ELEMENTOS DE CONCRETO PRÉ FABRICADO </v>
          </cell>
          <cell r="D869">
            <v>0</v>
          </cell>
        </row>
        <row r="870">
          <cell r="B870" t="str">
            <v>C3250</v>
          </cell>
          <cell r="C870" t="str">
            <v>CONFECÇÃO DE BANQUETA / MEIO FIO PRÉ-MOLDADA DE CONCRETO (1,00 x 0,25 x 0,15 m)</v>
          </cell>
          <cell r="D870" t="str">
            <v>M</v>
          </cell>
        </row>
        <row r="871">
          <cell r="B871" t="str">
            <v>C3251</v>
          </cell>
          <cell r="C871" t="str">
            <v>CONFECÇÃO DE BANQUETA / MEIO FIO PRÉ-MOLDADA DE CONCRETO PARA VIAS URBANAS (1,00 x 0,35 x 0,15m)</v>
          </cell>
          <cell r="D871" t="str">
            <v>M</v>
          </cell>
        </row>
        <row r="872">
          <cell r="B872" t="str">
            <v>C3606</v>
          </cell>
          <cell r="C872" t="str">
            <v>CONFECÇÃO E MONTAGEM DE ABÓBADAS PRÉ-MOLDADAS DE CONCRETO P/TERMINAL RODOVIARIO TIPO "A"</v>
          </cell>
          <cell r="D872" t="str">
            <v>M</v>
          </cell>
        </row>
        <row r="873">
          <cell r="B873" t="str">
            <v>C3609</v>
          </cell>
          <cell r="C873" t="str">
            <v>CONFECÇÃO E MONTAGEM DE PILAR PRÉ-MOLDADO DE CONCRETO P/TERMINAL RODOVIARIO TIPO "A"</v>
          </cell>
          <cell r="D873" t="str">
            <v>UN</v>
          </cell>
        </row>
        <row r="874">
          <cell r="B874" t="str">
            <v>C3607</v>
          </cell>
          <cell r="C874" t="str">
            <v>CONFECÇÃO E MONTAGEM DE PÓRTICO INDICATIVO PRÉ-MOLDADO DE CONCRETO P/TERMINAL RODOVIÁRIO</v>
          </cell>
          <cell r="D874" t="str">
            <v>UN</v>
          </cell>
        </row>
        <row r="875">
          <cell r="B875" t="str">
            <v>C3608</v>
          </cell>
          <cell r="C875" t="str">
            <v>CONFECÇÃO E MONTAGEM DE SAPATA PRÉ-MOLDADA DE CONCRETO P/TERMINAL RODOVIÁRIO TIPO "A"</v>
          </cell>
          <cell r="D875" t="str">
            <v>M</v>
          </cell>
        </row>
        <row r="876">
          <cell r="B876" t="str">
            <v>C3610</v>
          </cell>
          <cell r="C876" t="str">
            <v>CONFECÇÃO E MONTAGEM DE VIGA CALHA PRÉ-MOLDADA DE CONCRETO P/TERMINAL RODOVIÁRIO TIPO "A"</v>
          </cell>
          <cell r="D876" t="str">
            <v>M</v>
          </cell>
        </row>
        <row r="877">
          <cell r="B877" t="str">
            <v>C3284</v>
          </cell>
          <cell r="C877" t="str">
            <v>ESTACAS DE CONCRETO ARMADO (2,20 x 0,10 x 0,10 M) P/ CERCAS</v>
          </cell>
          <cell r="D877" t="str">
            <v>UN</v>
          </cell>
        </row>
        <row r="878">
          <cell r="B878" t="str">
            <v>C4449</v>
          </cell>
          <cell r="C878" t="str">
            <v>LAJE PRÉ-FABRICADA P/ FÔRRO - VÃO ATÉ 2 m</v>
          </cell>
          <cell r="D878" t="str">
            <v>M2</v>
          </cell>
        </row>
        <row r="879">
          <cell r="B879" t="str">
            <v>C4418</v>
          </cell>
          <cell r="C879" t="str">
            <v>LAJE PRÉ-FABRICADA P/ FÔRRO - VÃO DE 2,01 A 3 m</v>
          </cell>
          <cell r="D879" t="str">
            <v>M2</v>
          </cell>
        </row>
        <row r="880">
          <cell r="B880" t="str">
            <v>C4419</v>
          </cell>
          <cell r="C880" t="str">
            <v>LAJE PRÉ-FABRICADA P/ FÔRRO - VÃO DE 3,01 A 4 m</v>
          </cell>
          <cell r="D880" t="str">
            <v>M2</v>
          </cell>
        </row>
        <row r="881">
          <cell r="B881" t="str">
            <v>C4420</v>
          </cell>
          <cell r="C881" t="str">
            <v>LAJE PRÉ-FABRICADA P/ FÔRRO - VÃO ACIMA DE 4,01 m</v>
          </cell>
          <cell r="D881" t="str">
            <v>M2</v>
          </cell>
        </row>
        <row r="882">
          <cell r="B882" t="str">
            <v>C4448</v>
          </cell>
          <cell r="C882" t="str">
            <v>LAJE PRÉ-FABRICADA P/ PISO - VÃO ATÉ 2 m</v>
          </cell>
          <cell r="D882" t="str">
            <v>M2</v>
          </cell>
        </row>
        <row r="883">
          <cell r="B883" t="str">
            <v>C4415</v>
          </cell>
          <cell r="C883" t="str">
            <v>LAJE PRÉ-FABRICADA P/ PISO - VÃO DE 2,01 A 3 m</v>
          </cell>
          <cell r="D883" t="str">
            <v>M2</v>
          </cell>
        </row>
        <row r="884">
          <cell r="B884" t="str">
            <v>C4416</v>
          </cell>
          <cell r="C884" t="str">
            <v>LAJE PRÉ-FABRICADA P/ PISO - VÃO DE 3,01 A 4 m</v>
          </cell>
          <cell r="D884" t="str">
            <v>M2</v>
          </cell>
        </row>
        <row r="885">
          <cell r="B885" t="str">
            <v>C4417</v>
          </cell>
          <cell r="C885" t="str">
            <v>LAJE PRÉ-FABRICADA P/ PISO - VÃO ACIMA DE 4,01 m</v>
          </cell>
          <cell r="D885" t="str">
            <v>M2</v>
          </cell>
        </row>
        <row r="886">
          <cell r="B886" t="str">
            <v>C4455</v>
          </cell>
          <cell r="C886" t="str">
            <v>LAJE PRÉ-FABRICADA TRELIÇADA P/ FÔRRO - VÃO ATÉ 2,80 m</v>
          </cell>
          <cell r="D886" t="str">
            <v>M2</v>
          </cell>
        </row>
        <row r="887">
          <cell r="B887" t="str">
            <v>C4456</v>
          </cell>
          <cell r="C887" t="str">
            <v>LAJE PRÉ-FABRICADA TRELIÇADA P/ FÔRRO - VÃO DE 2,81 A 3,80 m</v>
          </cell>
          <cell r="D887" t="str">
            <v>M2</v>
          </cell>
        </row>
        <row r="888">
          <cell r="B888" t="str">
            <v>C4457</v>
          </cell>
          <cell r="C888" t="str">
            <v>LAJE PRÉ-FABRICADA TRELIÇADA P/ FÔRRO - VÃO DE 3,81 A 4,80 m</v>
          </cell>
          <cell r="D888" t="str">
            <v>M2</v>
          </cell>
        </row>
        <row r="889">
          <cell r="B889" t="str">
            <v>C4458</v>
          </cell>
          <cell r="C889" t="str">
            <v>LAJE PRÉ-FABRICADA TRELIÇADA P/ FÔRRO - VÃO ACIMA DE 4,81 m</v>
          </cell>
          <cell r="D889" t="str">
            <v>M2</v>
          </cell>
        </row>
        <row r="890">
          <cell r="B890" t="str">
            <v>C4450</v>
          </cell>
          <cell r="C890" t="str">
            <v>LAJE PRÉ-FABRICADA TRELIÇADA P/ PISO - VÃO ATÉ 1,80 m</v>
          </cell>
          <cell r="D890" t="str">
            <v>M2</v>
          </cell>
        </row>
        <row r="891">
          <cell r="B891" t="str">
            <v>C4451</v>
          </cell>
          <cell r="C891" t="str">
            <v>LAJE PRÉ-FABRICADA TRELIÇADA P/ PISO - VÃO DE 1,81 A 2,80 m</v>
          </cell>
          <cell r="D891" t="str">
            <v>M2</v>
          </cell>
        </row>
        <row r="892">
          <cell r="B892" t="str">
            <v>C4452</v>
          </cell>
          <cell r="C892" t="str">
            <v>LAJE PRÉ-FABRICADA TRELIÇADA P/ PISO - VÃO DE 2,81 A 3,80 m</v>
          </cell>
          <cell r="D892" t="str">
            <v>M2</v>
          </cell>
        </row>
        <row r="893">
          <cell r="B893" t="str">
            <v>C4453</v>
          </cell>
          <cell r="C893" t="str">
            <v>LAJE PRÉ-FABRICADA TRELIÇADA P/ PISO - VÃO DE 3,81 A 4,80 m</v>
          </cell>
          <cell r="D893" t="str">
            <v>M2</v>
          </cell>
        </row>
        <row r="894">
          <cell r="B894" t="str">
            <v>C4454</v>
          </cell>
          <cell r="C894" t="str">
            <v>LAJE PRÉ-FABRICADA TRELIÇADA P/ PISO - VÃO ACIMA DE 4,81 m</v>
          </cell>
          <cell r="D894" t="str">
            <v>M2</v>
          </cell>
        </row>
        <row r="895">
          <cell r="B895" t="str">
            <v>C2881</v>
          </cell>
          <cell r="C895" t="str">
            <v>MONTAGEM DE ANEL PRÉ-MOLDADO D=0,60m, h=0,50m</v>
          </cell>
          <cell r="D895" t="str">
            <v>UN</v>
          </cell>
        </row>
        <row r="896">
          <cell r="B896" t="str">
            <v>C3459</v>
          </cell>
          <cell r="C896" t="str">
            <v>MONTAGEM DE ANEL PRÉ-MOLDADO D=1,00m h=0,50m</v>
          </cell>
          <cell r="D896" t="str">
            <v>UN</v>
          </cell>
        </row>
        <row r="897">
          <cell r="B897" t="str">
            <v>C4598</v>
          </cell>
          <cell r="C897" t="str">
            <v>MONTAGEM DE ANEL PREMOLDADO D=1,20m h=0,50m MSD FUNASA TIPO 10 (MATERIAL E EXECUÇÃO)</v>
          </cell>
          <cell r="D897" t="str">
            <v>UN</v>
          </cell>
        </row>
        <row r="898">
          <cell r="B898" t="str">
            <v>C3460</v>
          </cell>
          <cell r="C898" t="str">
            <v>MONTAGEM DE ANEL PRÉ-MOLDADO D=1,50m h=0,50m</v>
          </cell>
          <cell r="D898" t="str">
            <v>UN</v>
          </cell>
        </row>
        <row r="899">
          <cell r="B899" t="str">
            <v>C2882</v>
          </cell>
          <cell r="C899" t="str">
            <v>MONTAGEM DE ANEL PRÉ-MOLDADO P/DECANTO DIGESTOR/FILTRO ANAERÓBIO</v>
          </cell>
          <cell r="D899" t="str">
            <v>UN</v>
          </cell>
        </row>
        <row r="900">
          <cell r="B900" t="str">
            <v>C2883</v>
          </cell>
          <cell r="C900" t="str">
            <v>MONTAGEM DE CALHA VERTEDOURA PRÉ-MOLDADA P/FILTRO ANAERÓBIO</v>
          </cell>
          <cell r="D900" t="str">
            <v>UN</v>
          </cell>
        </row>
        <row r="901">
          <cell r="B901" t="str">
            <v>C2884</v>
          </cell>
          <cell r="C901" t="str">
            <v>MONTAGEM DE CÂMARA DE DECANTAÇÃO PRÉ-MOLDADA</v>
          </cell>
          <cell r="D901" t="str">
            <v>UN</v>
          </cell>
        </row>
        <row r="902">
          <cell r="B902" t="str">
            <v>C2885</v>
          </cell>
          <cell r="C902" t="str">
            <v>MONTAGEM DE TAMPA DE FECHAMENTO/LAJE DE FUNDO P/ANEL D=600MM</v>
          </cell>
          <cell r="D902" t="str">
            <v>UN</v>
          </cell>
        </row>
        <row r="903">
          <cell r="B903" t="str">
            <v>C2886</v>
          </cell>
          <cell r="C903" t="str">
            <v>MONTAGEM DE TAMPA PRÉ-MOLDADA P/DECANTO/FILTRO/FUNDO FALSO</v>
          </cell>
          <cell r="D903" t="str">
            <v>UN</v>
          </cell>
        </row>
        <row r="904">
          <cell r="B904" t="str">
            <v>C3289</v>
          </cell>
          <cell r="C904" t="str">
            <v>MOURÃO DE CONCRETO (2,20 x 0,15 x 0,15 M)</v>
          </cell>
          <cell r="D904" t="str">
            <v>UN</v>
          </cell>
        </row>
        <row r="905">
          <cell r="B905" t="str">
            <v>C1838</v>
          </cell>
          <cell r="C905" t="str">
            <v>PAINEL PROTENDIDO P/PISOS/PAREDES DE VEDAÇÃO ESP.=10cm</v>
          </cell>
          <cell r="D905" t="str">
            <v>M2</v>
          </cell>
        </row>
        <row r="906">
          <cell r="B906" t="str">
            <v>C1839</v>
          </cell>
          <cell r="C906" t="str">
            <v>PAINEL PROTENDIDO P/PISOS/PAREDES DE VEDAÇÃO ESP.=15cm</v>
          </cell>
          <cell r="D906" t="str">
            <v>M2</v>
          </cell>
        </row>
        <row r="907">
          <cell r="B907" t="str">
            <v>C1840</v>
          </cell>
          <cell r="C907" t="str">
            <v>PAINEL PROTENDIDO P/PISOS/PAREDES DE VEDAÇÃO ESP.=20cm</v>
          </cell>
          <cell r="D907" t="str">
            <v>M2</v>
          </cell>
        </row>
        <row r="908">
          <cell r="B908" t="str">
            <v>C1841</v>
          </cell>
          <cell r="C908" t="str">
            <v>PAINEL PROTENDIDO P/PISOS/PAREDES DE VEDAÇÃO ESP.=25cm</v>
          </cell>
          <cell r="D908" t="str">
            <v>M2</v>
          </cell>
        </row>
        <row r="909">
          <cell r="B909" t="str">
            <v>C1842</v>
          </cell>
          <cell r="C909" t="str">
            <v>PAINEL-COBERTURA DE CONCRETO CELULAR AUTOCLAVADO ARMADO, C/ DIMENSÕES 7,5X40X280cm</v>
          </cell>
          <cell r="D909" t="str">
            <v>M2</v>
          </cell>
        </row>
        <row r="910">
          <cell r="B910" t="str">
            <v>C1843</v>
          </cell>
          <cell r="C910" t="str">
            <v>PAINEL-LAJE DE CONCRETO CELULAR AUTOCLAVADO, C/ DIMENSÕES 10X40X280cm</v>
          </cell>
          <cell r="D910" t="str">
            <v>M2</v>
          </cell>
        </row>
        <row r="911">
          <cell r="B911" t="str">
            <v>C1899</v>
          </cell>
          <cell r="C911" t="str">
            <v>PEÇAS PRÉ- MOLDADAS (PM) DE CONCRETO, ESP.= 3cm</v>
          </cell>
          <cell r="D911" t="str">
            <v>M2</v>
          </cell>
        </row>
        <row r="912">
          <cell r="B912" t="str">
            <v>C1900</v>
          </cell>
          <cell r="C912" t="str">
            <v>PEÇAS PRÉ- MOLDADAS (PM) DE CONCRETO, ESP.= 4cm</v>
          </cell>
          <cell r="D912" t="str">
            <v>M2</v>
          </cell>
        </row>
        <row r="913">
          <cell r="B913" t="str">
            <v>C1901</v>
          </cell>
          <cell r="C913" t="str">
            <v>PEÇAS PRÉ- MOLDADAS (PM) DE CONCRETO, ESP.= 5cm</v>
          </cell>
          <cell r="D913" t="str">
            <v>M2</v>
          </cell>
        </row>
        <row r="914">
          <cell r="B914" t="str">
            <v>C1886</v>
          </cell>
          <cell r="C914" t="str">
            <v>PÉRGOLAS PRÉ-MOLDADAS (PM) DE CONCRETO, ESP.= 5cm</v>
          </cell>
          <cell r="D914" t="str">
            <v>M2</v>
          </cell>
        </row>
        <row r="915">
          <cell r="B915">
            <v>0</v>
          </cell>
          <cell r="C915" t="str">
            <v>JUNTA DE DILATAÇÃO</v>
          </cell>
          <cell r="D915">
            <v>0</v>
          </cell>
        </row>
        <row r="916">
          <cell r="B916" t="str">
            <v>C1418</v>
          </cell>
          <cell r="C916" t="str">
            <v>FUNGENBAND P/ JUNTAS DE DILATAÇÃO</v>
          </cell>
          <cell r="D916" t="str">
            <v>M</v>
          </cell>
        </row>
        <row r="917">
          <cell r="B917" t="str">
            <v>C4073</v>
          </cell>
          <cell r="C917" t="str">
            <v>JUNTA ASFÁLTICA NAS PLACAS DOS TALUDES DAS LAGOAS (SEÇÃO 1,5 x 3,0 cm)</v>
          </cell>
          <cell r="D917" t="str">
            <v>M</v>
          </cell>
        </row>
        <row r="918">
          <cell r="B918" t="str">
            <v>C3732</v>
          </cell>
          <cell r="C918" t="str">
            <v>JUNTA DE DILATAÇÃO À BASE DE MASTIQUE (1.00 x 1.00cm)</v>
          </cell>
          <cell r="D918" t="str">
            <v>M</v>
          </cell>
        </row>
        <row r="919">
          <cell r="B919" t="str">
            <v>C3993</v>
          </cell>
          <cell r="C919" t="str">
            <v>JUNTA DE MOVIMENTAÇÃO TIPO JEENE</v>
          </cell>
          <cell r="D919" t="str">
            <v>M</v>
          </cell>
        </row>
        <row r="920">
          <cell r="B920" t="str">
            <v>C4209</v>
          </cell>
          <cell r="C920" t="str">
            <v>JUNTA DILATAÇÃO COM CORDA DE SISAL E ASFALTO OXIDADO (SEÇÃO 1,5 x 3 cm)</v>
          </cell>
          <cell r="D920" t="str">
            <v>M</v>
          </cell>
        </row>
        <row r="921">
          <cell r="B921" t="str">
            <v>C4305</v>
          </cell>
          <cell r="C921" t="str">
            <v>JUNTA JEENE JJ 5070 VV</v>
          </cell>
          <cell r="D921" t="str">
            <v>M</v>
          </cell>
        </row>
        <row r="922">
          <cell r="B922" t="str">
            <v>C3090</v>
          </cell>
          <cell r="C922" t="str">
            <v>JUNTA TRAFLEX-TR-CS DA MAPEL OU SIMILAR</v>
          </cell>
          <cell r="D922" t="str">
            <v>M</v>
          </cell>
        </row>
        <row r="923">
          <cell r="B923" t="str">
            <v>C4571</v>
          </cell>
          <cell r="C923" t="str">
            <v>MASTIQUE BETUMINOSO MODIFICADO COM POLIURETANO, TIXOTRÓPICO, BICOMPONENTE PARA JUNTA DE DILATAÇÃO</v>
          </cell>
          <cell r="D923" t="str">
            <v>M</v>
          </cell>
        </row>
        <row r="924">
          <cell r="B924" t="str">
            <v>C1814</v>
          </cell>
          <cell r="C924" t="str">
            <v>NEOPRENE P/ JUNTAS DE DILATAÇÃO</v>
          </cell>
          <cell r="D924" t="str">
            <v>M</v>
          </cell>
        </row>
        <row r="925">
          <cell r="B925" t="str">
            <v>C2268</v>
          </cell>
          <cell r="C925" t="str">
            <v>SELANTE ELASTRÔMETRO P/ JUNTA DE DILATAÇÃO</v>
          </cell>
          <cell r="D925" t="str">
            <v>M</v>
          </cell>
        </row>
        <row r="926">
          <cell r="B926">
            <v>0</v>
          </cell>
          <cell r="C926" t="str">
            <v>RECUPERAÇÃO ESTRUTURAL</v>
          </cell>
          <cell r="D926">
            <v>0</v>
          </cell>
        </row>
        <row r="927">
          <cell r="B927" t="str">
            <v>C0005</v>
          </cell>
          <cell r="C927" t="str">
            <v>ACABAMENTO DE PEDREIRO</v>
          </cell>
          <cell r="D927" t="str">
            <v>M2</v>
          </cell>
        </row>
        <row r="928">
          <cell r="B928" t="str">
            <v>C0094</v>
          </cell>
          <cell r="C928" t="str">
            <v>APICOAMENTO EM CONCRETO/PREPARO DA SUPERFÍCIE</v>
          </cell>
          <cell r="D928" t="str">
            <v>M2</v>
          </cell>
        </row>
        <row r="929">
          <cell r="B929" t="str">
            <v>C0098</v>
          </cell>
          <cell r="C929" t="str">
            <v>APLICAÇÃO DE ADESIVO ESTRUTURAL BASE EPOXI</v>
          </cell>
          <cell r="D929" t="str">
            <v>KG</v>
          </cell>
        </row>
        <row r="930">
          <cell r="B930" t="str">
            <v>C0809</v>
          </cell>
          <cell r="C930" t="str">
            <v>COLOCAÇÃO DE INJETORES</v>
          </cell>
          <cell r="D930" t="str">
            <v>UN</v>
          </cell>
        </row>
        <row r="931">
          <cell r="B931" t="str">
            <v>C3156</v>
          </cell>
          <cell r="C931" t="str">
            <v>CONCRETO PROJETADO (MEDIDO NA MÁQUINA 35MPa)</v>
          </cell>
          <cell r="D931" t="str">
            <v>M3</v>
          </cell>
        </row>
        <row r="932">
          <cell r="B932" t="str">
            <v>C0929</v>
          </cell>
          <cell r="C932" t="str">
            <v>CORTE EM CONCRETO DETERIORADO</v>
          </cell>
          <cell r="D932" t="str">
            <v>M2</v>
          </cell>
        </row>
        <row r="933">
          <cell r="B933" t="str">
            <v>C3083</v>
          </cell>
          <cell r="C933" t="str">
            <v>EXECUÇÃO DE FUROS EM CONCRETO C/BROCA 1/2"&lt;= D &lt;=1"</v>
          </cell>
          <cell r="D933" t="str">
            <v>UN</v>
          </cell>
        </row>
        <row r="934">
          <cell r="B934" t="str">
            <v>C3082</v>
          </cell>
          <cell r="C934" t="str">
            <v>EXECUÇÃO DE FUROS EM CONCRETO C/BROCA 1"&lt; D &lt;=1 1/2"</v>
          </cell>
          <cell r="D934" t="str">
            <v>UN</v>
          </cell>
        </row>
        <row r="935">
          <cell r="B935" t="str">
            <v>C4410</v>
          </cell>
          <cell r="C935" t="str">
            <v>EXECUÇÃO DE FURO EM CONCRETO COM BROCA - Ø 1 1/2" A 2"</v>
          </cell>
          <cell r="D935" t="str">
            <v>M</v>
          </cell>
        </row>
        <row r="936">
          <cell r="B936" t="str">
            <v>C3084</v>
          </cell>
          <cell r="C936" t="str">
            <v>EXECUÇÃO DE PINGADEIRAS</v>
          </cell>
          <cell r="D936" t="str">
            <v>M</v>
          </cell>
        </row>
        <row r="937">
          <cell r="B937" t="str">
            <v>C3467</v>
          </cell>
          <cell r="C937" t="str">
            <v>FORNECIMENTO E COLOCAÇÃO DE CHUMBADOR PARABOULT DE 3/4" a 1"</v>
          </cell>
          <cell r="D937" t="str">
            <v>UN</v>
          </cell>
        </row>
        <row r="938">
          <cell r="B938" t="str">
            <v>C2830</v>
          </cell>
          <cell r="C938" t="str">
            <v>FORNECIMENTO E CRAVAÇÃO DE PINOS C/PISTOLA P/FIXAÇÃO DE TELA</v>
          </cell>
          <cell r="D938" t="str">
            <v>UN</v>
          </cell>
        </row>
        <row r="939">
          <cell r="B939" t="str">
            <v>C1523</v>
          </cell>
          <cell r="C939" t="str">
            <v>JATEAMENTO DE AR COMPRIMIDO, P/LIMPEZA DE SUPERFÍCIES</v>
          </cell>
          <cell r="D939" t="str">
            <v>M2</v>
          </cell>
        </row>
        <row r="940">
          <cell r="B940" t="str">
            <v>C1524</v>
          </cell>
          <cell r="C940" t="str">
            <v>JATEAMENTO DE AREIA À SECO EM SUPERFÍCIES</v>
          </cell>
          <cell r="D940" t="str">
            <v>M2</v>
          </cell>
        </row>
        <row r="941">
          <cell r="B941" t="str">
            <v>C3091</v>
          </cell>
          <cell r="C941" t="str">
            <v>LIMPEZA COM JATO DE AREIA/ÁGUA</v>
          </cell>
          <cell r="D941" t="str">
            <v>M2</v>
          </cell>
        </row>
        <row r="942">
          <cell r="B942" t="str">
            <v>C3095</v>
          </cell>
          <cell r="C942" t="str">
            <v>LIMPEZA DE SUPERFÍCIE C/ ESCOVA DE AÇO</v>
          </cell>
          <cell r="D942" t="str">
            <v>M2</v>
          </cell>
        </row>
        <row r="943">
          <cell r="B943" t="str">
            <v>C2900</v>
          </cell>
          <cell r="C943" t="str">
            <v>PINTURA PROTEÇÃO C/INIBIDOR MIGRATÓRIO CORROSÃO, 3 DEMÃOS</v>
          </cell>
          <cell r="D943" t="str">
            <v>M2</v>
          </cell>
        </row>
        <row r="944">
          <cell r="B944" t="str">
            <v>C4738</v>
          </cell>
          <cell r="C944" t="str">
            <v>RECUPERAÇÃO CONCRETO, C/REFORÇO E RECONSTITUIÇÃO “GROUNT”, ESP.=60MM</v>
          </cell>
          <cell r="D944" t="str">
            <v>M2</v>
          </cell>
        </row>
        <row r="945">
          <cell r="B945" t="str">
            <v>C4737</v>
          </cell>
          <cell r="C945" t="str">
            <v xml:space="preserve">RECUPERAÇÃO CONCRETO, C/MICROCONCRETO FLUIDO, ESP.=300MM
</v>
          </cell>
          <cell r="D945" t="str">
            <v>M2</v>
          </cell>
        </row>
        <row r="946">
          <cell r="B946" t="str">
            <v>C4739</v>
          </cell>
          <cell r="C946" t="str">
            <v>RECUPERAÇÃO CONCRETO, S/REFORÇO E RECONSTITUIÇÃO “GROUNT”, ESP.=60MM</v>
          </cell>
          <cell r="D946" t="str">
            <v>M2</v>
          </cell>
        </row>
        <row r="947">
          <cell r="B947" t="str">
            <v>C4740</v>
          </cell>
          <cell r="C947" t="str">
            <v>RECUPERAÇÃO CONCRETO, S/REFORÇO RECONSTITUIÇÃO C/ ARGAMASSA POLIMÉRICA ESP.=25MM</v>
          </cell>
          <cell r="D947" t="str">
            <v>M2</v>
          </cell>
        </row>
        <row r="948">
          <cell r="B948" t="str">
            <v>C4741</v>
          </cell>
          <cell r="C948" t="str">
            <v>RECUPERAÇÃO CONCRETO, SÓ REFORÇO DA ARMADURA</v>
          </cell>
          <cell r="D948" t="str">
            <v>M2</v>
          </cell>
        </row>
        <row r="949">
          <cell r="B949" t="str">
            <v>C3102</v>
          </cell>
          <cell r="C949" t="str">
            <v>RECUPERAÇÃO DE GUARDA CORPO</v>
          </cell>
          <cell r="D949" t="str">
            <v>M</v>
          </cell>
        </row>
        <row r="950">
          <cell r="B950" t="str">
            <v>C3106</v>
          </cell>
          <cell r="C950" t="str">
            <v>REPOSIÇÃO DE ARMADURA OXIDADA (REFORÇO, FORNECIMENTO, DOBBRAGEM E COLOCAÇÃO)</v>
          </cell>
          <cell r="D950" t="str">
            <v>KG</v>
          </cell>
        </row>
        <row r="951">
          <cell r="B951" t="str">
            <v>C3114</v>
          </cell>
          <cell r="C951" t="str">
            <v>SELAGEM DE FISSURAS C/ INJEÇÃO DE RESINAS</v>
          </cell>
          <cell r="D951" t="str">
            <v>KG</v>
          </cell>
        </row>
        <row r="952">
          <cell r="B952">
            <v>0</v>
          </cell>
          <cell r="C952" t="str">
            <v>RASGO EM CONCRETO PARA TUBULAÇÕES</v>
          </cell>
          <cell r="D952">
            <v>0</v>
          </cell>
        </row>
        <row r="953">
          <cell r="B953" t="str">
            <v>C2098</v>
          </cell>
          <cell r="C953" t="str">
            <v>RASGO EM CONCRETO P/TUBULAÇÕES D=15 A 25mm (1/2" A 1")</v>
          </cell>
          <cell r="D953" t="str">
            <v>M</v>
          </cell>
        </row>
        <row r="954">
          <cell r="B954" t="str">
            <v>C2099</v>
          </cell>
          <cell r="C954" t="str">
            <v>RASGO EM CONCRETO P/TUBULAÇÕES D=32 A 50mm (1 1/4" A 2")</v>
          </cell>
          <cell r="D954" t="str">
            <v>M</v>
          </cell>
        </row>
        <row r="955">
          <cell r="B955" t="str">
            <v>C2100</v>
          </cell>
          <cell r="C955" t="str">
            <v>RASGO EM CONCRETO P/TUBULAÇÕES D=65 A 100mm (2 1/2" A 4")</v>
          </cell>
          <cell r="D955" t="str">
            <v>M</v>
          </cell>
        </row>
        <row r="956">
          <cell r="B956">
            <v>0</v>
          </cell>
          <cell r="C956" t="str">
            <v>OUTROS ELEMENTOS</v>
          </cell>
          <cell r="D956">
            <v>0</v>
          </cell>
        </row>
        <row r="957">
          <cell r="B957" t="str">
            <v>C0090</v>
          </cell>
          <cell r="C957" t="str">
            <v>APARELHO DE APOIO EM NEOPRENE</v>
          </cell>
          <cell r="D957" t="str">
            <v>KG</v>
          </cell>
        </row>
        <row r="958">
          <cell r="B958" t="str">
            <v>C3402</v>
          </cell>
          <cell r="C958" t="str">
            <v>BLOCO DE ANCORAGEM EM CONCRETO CICLÓPICO</v>
          </cell>
          <cell r="D958" t="str">
            <v>M3</v>
          </cell>
        </row>
        <row r="959">
          <cell r="B959" t="str">
            <v>C3403</v>
          </cell>
          <cell r="C959" t="str">
            <v>BLOCO DE ANCORAGEM EM CONCRETO SIMPLES FCK=10MPa</v>
          </cell>
          <cell r="D959" t="str">
            <v>M3</v>
          </cell>
        </row>
        <row r="960">
          <cell r="B960" t="str">
            <v>C3404</v>
          </cell>
          <cell r="C960" t="str">
            <v>BLOCO DE ANCORAGEM EM CONCRETO ESTRUTURAL FCK=15MPa</v>
          </cell>
          <cell r="D960" t="str">
            <v>M3</v>
          </cell>
        </row>
        <row r="961">
          <cell r="B961" t="str">
            <v>C4098</v>
          </cell>
          <cell r="C961" t="str">
            <v>BLOCO DE POLIESTIRENO EXPANDIDO (ISOPOR) EM CAIXÃO PERDIDO</v>
          </cell>
          <cell r="D961" t="str">
            <v>M3</v>
          </cell>
        </row>
        <row r="962">
          <cell r="B962" t="str">
            <v>C4379</v>
          </cell>
          <cell r="C962" t="str">
            <v>CANTONEIRA EM AÇO (6 x 6 x 1/2") - FORNECIMENTO E COLOCAÇÃO</v>
          </cell>
          <cell r="D962" t="str">
            <v>M</v>
          </cell>
        </row>
        <row r="963">
          <cell r="B963" t="str">
            <v>C3068</v>
          </cell>
          <cell r="C963" t="str">
            <v>DRENO DE PVC D= 75mm</v>
          </cell>
          <cell r="D963" t="str">
            <v>UN</v>
          </cell>
        </row>
        <row r="964">
          <cell r="B964" t="str">
            <v>C4297</v>
          </cell>
          <cell r="C964" t="str">
            <v>DRENOS DE PVC D=75mm</v>
          </cell>
          <cell r="D964" t="str">
            <v>M</v>
          </cell>
        </row>
        <row r="965">
          <cell r="B965" t="str">
            <v>C3069</v>
          </cell>
          <cell r="C965" t="str">
            <v>DRENO DE PVC D=100mm</v>
          </cell>
          <cell r="D965" t="str">
            <v>UN</v>
          </cell>
        </row>
        <row r="966">
          <cell r="B966" t="str">
            <v>C4326</v>
          </cell>
          <cell r="C966" t="str">
            <v>FORNECIMENTO E COLOCAÇÃO DE CANTONEIRA EM AÇO SAC (3"X3"X5/16")</v>
          </cell>
          <cell r="D966" t="str">
            <v>M</v>
          </cell>
        </row>
        <row r="967">
          <cell r="B967" t="str">
            <v>C3088</v>
          </cell>
          <cell r="C967" t="str">
            <v>FORNECIMENTO E COLOCAÇÃO DE CANTONEIRA DE FERRO (4"X4"X3/8")</v>
          </cell>
          <cell r="D967" t="str">
            <v>KG</v>
          </cell>
        </row>
        <row r="968">
          <cell r="B968" t="str">
            <v>C2829</v>
          </cell>
          <cell r="C968" t="str">
            <v>FORNECIMENTO E COLOCAÇÃO DE ISOPOR 20mm</v>
          </cell>
          <cell r="D968" t="str">
            <v>M2</v>
          </cell>
        </row>
        <row r="969">
          <cell r="B969" t="str">
            <v>C3089</v>
          </cell>
          <cell r="C969" t="str">
            <v>GUARDA CORPO (VARANDA)</v>
          </cell>
          <cell r="D969" t="str">
            <v>M</v>
          </cell>
        </row>
        <row r="970">
          <cell r="B970" t="str">
            <v>C1094</v>
          </cell>
          <cell r="C970" t="str">
            <v>MONTAGEM DE APOIO AOS PÓRTICOS</v>
          </cell>
          <cell r="D970" t="str">
            <v>M</v>
          </cell>
        </row>
        <row r="971">
          <cell r="B971">
            <v>0</v>
          </cell>
          <cell r="C971" t="str">
            <v>CONTENÇÕES</v>
          </cell>
          <cell r="D971">
            <v>0</v>
          </cell>
        </row>
        <row r="972">
          <cell r="B972">
            <v>0</v>
          </cell>
          <cell r="C972" t="str">
            <v>ENROCAMENTO E PROTEÇÃO DE TALUDES</v>
          </cell>
          <cell r="D972">
            <v>0</v>
          </cell>
        </row>
        <row r="973">
          <cell r="B973" t="str">
            <v>C3077</v>
          </cell>
          <cell r="C973" t="str">
            <v>ENROCAMENTO DE PEDRA ARRUMADA (PRODUZIDA) (S/TRANSPORTE)</v>
          </cell>
          <cell r="D973" t="str">
            <v>M3</v>
          </cell>
        </row>
        <row r="974">
          <cell r="B974" t="str">
            <v>C2764</v>
          </cell>
          <cell r="C974" t="str">
            <v>ENROCAMENTO DE PEDRA DE MÃO ARRUMADA (ADQUIRIDA)</v>
          </cell>
          <cell r="D974" t="str">
            <v>M3</v>
          </cell>
        </row>
        <row r="975">
          <cell r="B975" t="str">
            <v>C2765</v>
          </cell>
          <cell r="C975" t="str">
            <v>ENROCAMENTO DE PEDRA DE MÃO JOGADA (ADQUIRIDA)</v>
          </cell>
          <cell r="D975" t="str">
            <v>M3</v>
          </cell>
        </row>
        <row r="976">
          <cell r="B976" t="str">
            <v>C3078</v>
          </cell>
          <cell r="C976" t="str">
            <v>ENROCAMENTO DE PEDRA JOGADA (PRODUZIDA) (S/TRANSPORTE)</v>
          </cell>
          <cell r="D976" t="str">
            <v>M3</v>
          </cell>
        </row>
        <row r="977">
          <cell r="B977" t="str">
            <v>C3079</v>
          </cell>
          <cell r="C977" t="str">
            <v>ENROCAMENTO DE PEDRA JOGADA DE CORTE DE 3.ª CATEGORIA (S/TRANSPORTE)</v>
          </cell>
          <cell r="D977" t="str">
            <v>M3</v>
          </cell>
        </row>
        <row r="978">
          <cell r="B978">
            <v>0</v>
          </cell>
          <cell r="C978" t="str">
            <v>ENSECADEIRAS</v>
          </cell>
          <cell r="D978">
            <v>0</v>
          </cell>
        </row>
        <row r="979">
          <cell r="B979" t="str">
            <v>C2767</v>
          </cell>
          <cell r="C979" t="str">
            <v>ENSECADEIRA COM SACOS DE AREIA, S/ FORNECIMENTO DE AREIA</v>
          </cell>
          <cell r="D979" t="str">
            <v>M3</v>
          </cell>
        </row>
        <row r="980">
          <cell r="B980" t="str">
            <v>C1244</v>
          </cell>
          <cell r="C980" t="str">
            <v>ENSECADEIRA DE PAREDE SIMPLES</v>
          </cell>
          <cell r="D980" t="str">
            <v>M2</v>
          </cell>
        </row>
        <row r="981">
          <cell r="B981" t="str">
            <v>C1243</v>
          </cell>
          <cell r="C981" t="str">
            <v>ENSECADEIRA DE PAREDE DUPLA</v>
          </cell>
          <cell r="D981" t="str">
            <v>M2</v>
          </cell>
        </row>
        <row r="982">
          <cell r="B982">
            <v>0</v>
          </cell>
          <cell r="C982" t="str">
            <v>MURO DE ARRIMO</v>
          </cell>
          <cell r="D982">
            <v>0</v>
          </cell>
        </row>
        <row r="983">
          <cell r="B983" t="str">
            <v>C1808</v>
          </cell>
          <cell r="C983" t="str">
            <v>MURO DE ARRIMO C/ BLOCOS DE CONCRETO ARTICULADO (30X15X28)cm</v>
          </cell>
          <cell r="D983" t="str">
            <v>M2</v>
          </cell>
        </row>
        <row r="984">
          <cell r="B984" t="str">
            <v>C1809</v>
          </cell>
          <cell r="C984" t="str">
            <v>MURO DE ARRIMO C/ BLOCOS DE CONCRETO ARTICULADO (60X45X15)cm C/INJEÇÃO ATÉ 2,5m</v>
          </cell>
          <cell r="D984" t="str">
            <v>M2</v>
          </cell>
        </row>
        <row r="985">
          <cell r="B985" t="str">
            <v>C1810</v>
          </cell>
          <cell r="C985" t="str">
            <v>MURO DE ARRIMO C/GABIÃO, ALTURA 2m</v>
          </cell>
          <cell r="D985" t="str">
            <v>M</v>
          </cell>
        </row>
        <row r="986">
          <cell r="B986" t="str">
            <v>C1811</v>
          </cell>
          <cell r="C986" t="str">
            <v>MURO DE ARRIMO C/GABIÃO, ALTURA 4m</v>
          </cell>
          <cell r="D986" t="str">
            <v>M</v>
          </cell>
        </row>
        <row r="987">
          <cell r="B987">
            <v>0</v>
          </cell>
          <cell r="C987" t="str">
            <v>GABIÕES</v>
          </cell>
          <cell r="D987">
            <v>0</v>
          </cell>
        </row>
        <row r="988">
          <cell r="B988" t="str">
            <v>C2763</v>
          </cell>
          <cell r="C988" t="str">
            <v>ENCHIMENTO DE GABIÃO COM PEDRA DE MÃO</v>
          </cell>
          <cell r="D988" t="str">
            <v>M3</v>
          </cell>
        </row>
        <row r="989">
          <cell r="B989" t="str">
            <v>C1317</v>
          </cell>
          <cell r="C989" t="str">
            <v>ESTIVAS - ESTRUTURAS SUBMERSAS C/GABIÕES-SACO ALT.= 1m</v>
          </cell>
          <cell r="D989" t="str">
            <v>M</v>
          </cell>
        </row>
        <row r="990">
          <cell r="B990" t="str">
            <v>C1422</v>
          </cell>
          <cell r="C990" t="str">
            <v>GABIÃO COLCHÃO ESP.= 30cm</v>
          </cell>
          <cell r="D990" t="str">
            <v>M2</v>
          </cell>
        </row>
        <row r="991">
          <cell r="B991" t="str">
            <v>C1420</v>
          </cell>
          <cell r="C991" t="str">
            <v>GABIÃO P/EXECUÇÃO DE OBRAS</v>
          </cell>
          <cell r="D991" t="str">
            <v>M3</v>
          </cell>
        </row>
        <row r="992">
          <cell r="B992" t="str">
            <v>C2834</v>
          </cell>
          <cell r="C992" t="str">
            <v>GABIÃO TELA GALV. REVEST. PVC TIPO CAIXA ALT.=0,50m</v>
          </cell>
          <cell r="D992" t="str">
            <v>M3</v>
          </cell>
        </row>
        <row r="993">
          <cell r="B993" t="str">
            <v>C2835</v>
          </cell>
          <cell r="C993" t="str">
            <v>GABIÃO TELA GALV. REVEST. PVC TIPO CAIXA ALT.=1,00m</v>
          </cell>
          <cell r="D993" t="str">
            <v>M3</v>
          </cell>
        </row>
        <row r="994">
          <cell r="B994" t="str">
            <v>C2836</v>
          </cell>
          <cell r="C994" t="str">
            <v>GABIÃO TELA GALV. REVEST. PVC TIPO COLCHÃO RENO ALT.=0,17m</v>
          </cell>
          <cell r="D994" t="str">
            <v>M2</v>
          </cell>
        </row>
        <row r="995">
          <cell r="B995" t="str">
            <v>C2837</v>
          </cell>
          <cell r="C995" t="str">
            <v>GABIÃO TELA GALV. REVEST. PVC TIPO COLCHÃO RENO ALT.=0,23m</v>
          </cell>
          <cell r="D995" t="str">
            <v>M2</v>
          </cell>
        </row>
        <row r="996">
          <cell r="B996" t="str">
            <v>C2838</v>
          </cell>
          <cell r="C996" t="str">
            <v>GABIÃO TELA GALV. REVEST. PVC TIPO COLCHÃO RENO ALT.=0,30m</v>
          </cell>
          <cell r="D996" t="str">
            <v>M2</v>
          </cell>
        </row>
        <row r="997">
          <cell r="B997">
            <v>0</v>
          </cell>
          <cell r="C997" t="str">
            <v>PAREDES E PAINÉIS</v>
          </cell>
          <cell r="D997">
            <v>0</v>
          </cell>
        </row>
        <row r="998">
          <cell r="B998">
            <v>0</v>
          </cell>
          <cell r="C998" t="str">
            <v>ALVENARIA DE ELEVAÇÃO</v>
          </cell>
          <cell r="D998">
            <v>0</v>
          </cell>
        </row>
        <row r="999">
          <cell r="B999" t="str">
            <v>C0047</v>
          </cell>
          <cell r="C999" t="str">
            <v>ALVENARIA DE BLOCO CERÂMICO FURADO (9x19x39)cm C/ARGAMASSA MISTA DE CAL HIDRATADA, ESP=9 cm</v>
          </cell>
          <cell r="D999" t="str">
            <v>M2</v>
          </cell>
        </row>
        <row r="1000">
          <cell r="B1000" t="str">
            <v>C0046</v>
          </cell>
          <cell r="C1000" t="str">
            <v>ALVENARIA DE BLOCO CERÂMICO FURADO (19x19x39)cm C/ARGAMASSA MISTA DE CAL HIDRATADA ESP=19 cm</v>
          </cell>
          <cell r="D1000" t="str">
            <v>M2</v>
          </cell>
        </row>
        <row r="1001">
          <cell r="B1001" t="str">
            <v>C3612</v>
          </cell>
          <cell r="C1001" t="str">
            <v>ALVENARIA DE BLOCO DE CONCRETO TIPO STONE CINZA (14x19x49)cm C/ARGAMASSA MISTA DE CAL HIDRATADA ESP=</v>
          </cell>
          <cell r="D1001" t="str">
            <v>M2</v>
          </cell>
        </row>
        <row r="1002">
          <cell r="B1002" t="str">
            <v>C3613</v>
          </cell>
          <cell r="C1002" t="str">
            <v>ALVENARIA DE BLOCO DE CONCRETO TIPO STONE COLORIDO (14x19x49)cm C/ARGAMASSA MISTA DE CAL HIDRATADA E</v>
          </cell>
          <cell r="D1002" t="str">
            <v>M2</v>
          </cell>
        </row>
        <row r="1003">
          <cell r="B1003" t="str">
            <v>C0049</v>
          </cell>
          <cell r="C1003" t="str">
            <v>ALVENARIA DE BLOCO DE CONCRETO (6,7x19x39)cm C/ARGAMASSA MISTA DE CAL HIDRATADA ESP=6,7 c</v>
          </cell>
          <cell r="D1003" t="str">
            <v>M2</v>
          </cell>
        </row>
        <row r="1004">
          <cell r="B1004" t="str">
            <v>C3743</v>
          </cell>
          <cell r="C1004" t="str">
            <v>ALVENARIA DE BLOCO DE CONCRETO (9x19x39)cm C/ARGAMASSA MISTA DE CAL HIDRATADA ESP=9 cm</v>
          </cell>
          <cell r="D1004" t="str">
            <v>M2</v>
          </cell>
        </row>
        <row r="1005">
          <cell r="B1005" t="str">
            <v>C3744</v>
          </cell>
          <cell r="C1005" t="str">
            <v>ALVENARIA DE BLOCO DE CONCRETO (14x19x39)cm C/ARGAMASSA MISTA DE CAL HIDRATADA ESP=14 cm</v>
          </cell>
          <cell r="D1005" t="str">
            <v>M2</v>
          </cell>
        </row>
        <row r="1006">
          <cell r="B1006" t="str">
            <v>C0048</v>
          </cell>
          <cell r="C1006" t="str">
            <v>ALVENARIA DE BLOCO DE CONCRETO (19x19x39)cm C/ARGAMASSA MISTA DE CAL HIDRATADA ESP=19 cm</v>
          </cell>
          <cell r="D1006" t="str">
            <v>M2</v>
          </cell>
        </row>
        <row r="1007">
          <cell r="B1007" t="str">
            <v>C0050</v>
          </cell>
          <cell r="C1007" t="str">
            <v>ALVENARIA DE BLOCO DE VIDRO C/ARGAMASSA MISTA DE CAL HIDRATADA ESP=10 cm</v>
          </cell>
          <cell r="D1007" t="str">
            <v>M2</v>
          </cell>
        </row>
        <row r="1008">
          <cell r="B1008" t="str">
            <v>C0073</v>
          </cell>
          <cell r="C1008" t="str">
            <v>ALVENARIA DE TIJOLO CERÂMICO FURADO (9x19x19)cm C/ARGAMASSA MISTA DE CAL HIDRATADA ESP.=10cm (1:2:8)</v>
          </cell>
          <cell r="D1008" t="str">
            <v>M2</v>
          </cell>
        </row>
        <row r="1009">
          <cell r="B1009" t="str">
            <v>C0074</v>
          </cell>
          <cell r="C1009" t="str">
            <v>ALVENARIA DE TIJOLO CERÂMICO FURADO (9x19x19)cm C/ARGAMASSA MISTA DE CAL HIDRATADA ESP=20 cm</v>
          </cell>
          <cell r="D1009" t="str">
            <v>M2</v>
          </cell>
        </row>
        <row r="1010">
          <cell r="B1010" t="str">
            <v>C3658</v>
          </cell>
          <cell r="C1010" t="str">
            <v>ALVENARIA DE TIJOLO CERÂMICO FURADO (9x19x19)cm C/ARGAMASSA MISTA DE CAL HIDRATADA, ESP=30cm</v>
          </cell>
          <cell r="D1010" t="str">
            <v>M2</v>
          </cell>
        </row>
        <row r="1011">
          <cell r="B1011" t="str">
            <v>C0075</v>
          </cell>
          <cell r="C1011" t="str">
            <v>ALVENARIA DE TIJOLO COMUM C/ARGAMASSA MISTA DE CAL HIDRATADA 1:2:8 ESP=5 cm</v>
          </cell>
          <cell r="D1011" t="str">
            <v>M2</v>
          </cell>
        </row>
        <row r="1012">
          <cell r="B1012" t="str">
            <v>C0076</v>
          </cell>
          <cell r="C1012" t="str">
            <v>ALVENARIA DE TIJOLO COMUM C/ARGAMASSA MISTA DE CAL HIDRATADA 1:2:8 ESP=10 cm</v>
          </cell>
          <cell r="D1012" t="str">
            <v>M2</v>
          </cell>
        </row>
        <row r="1013">
          <cell r="B1013" t="str">
            <v>C0077</v>
          </cell>
          <cell r="C1013" t="str">
            <v>ALVENARIA DE TIJOLO COMUM C/ARGAMASSA MISTA DE CAL HIDRATADA 1:2:8 ESP=20 cm</v>
          </cell>
          <cell r="D1013" t="str">
            <v>M2</v>
          </cell>
        </row>
        <row r="1014">
          <cell r="B1014" t="str">
            <v>C0078</v>
          </cell>
          <cell r="C1014" t="str">
            <v>ALVENARIA DE TIJOLO COMUM C/ARGAMASSA MISTA DE CAL HIDRATADA 1:2:8 ESP=30 cm</v>
          </cell>
          <cell r="D1014" t="str">
            <v>M2</v>
          </cell>
        </row>
        <row r="1015">
          <cell r="B1015" t="str">
            <v>C3614</v>
          </cell>
          <cell r="C1015" t="str">
            <v>ALVENARIA DE TIJOLO MACIÇO APARENTE (23x11x5)cm C/ARGAMASSA MISTA DE CAL HIDRATADA, ESP=11 cm</v>
          </cell>
          <cell r="D1015" t="str">
            <v>M2</v>
          </cell>
        </row>
        <row r="1016">
          <cell r="B1016" t="str">
            <v>C3615</v>
          </cell>
          <cell r="C1016" t="str">
            <v>ALVENARIA DE TIJOLO MACIÇO APARENTE (23x11x5)cm C/ARGAMASSA MISTA DE CAL HIDRATADA ESP=22 cm</v>
          </cell>
          <cell r="D1016" t="str">
            <v>M2</v>
          </cell>
        </row>
        <row r="1017">
          <cell r="B1017" t="str">
            <v>C0061</v>
          </cell>
          <cell r="C1017" t="str">
            <v>ALVENARIA DE TIJOLO REFRATÁRIO 1/2 VEZ C/ARGAMASSA 1:4+100 Kg CIMENTO</v>
          </cell>
          <cell r="D1017" t="str">
            <v>M2</v>
          </cell>
        </row>
        <row r="1018">
          <cell r="B1018" t="str">
            <v>C0060</v>
          </cell>
          <cell r="C1018" t="str">
            <v>ALVENARIA DE TIJOLO REFRATÁRIO 1 VEZ C/ARGAMASSA 1:4+100 Kg CIMENTO</v>
          </cell>
          <cell r="D1018" t="str">
            <v>M2</v>
          </cell>
        </row>
        <row r="1019">
          <cell r="B1019" t="str">
            <v>C3533</v>
          </cell>
          <cell r="C1019" t="str">
            <v>MUTIRÃO MISTO - ALVENARIA DE TIJOLO CERÂMICO FURADO (9X19X19)cm ARGAMASSA MISTA DE CAL HIDRATADA ESP=</v>
          </cell>
          <cell r="D1019" t="str">
            <v>M2</v>
          </cell>
        </row>
        <row r="1020">
          <cell r="B1020" t="str">
            <v>C4507</v>
          </cell>
          <cell r="C1020" t="str">
            <v>PAREDE DE BLOCO DE GESSO STAND, INCLUSIVE EMASSAMENTO - FORNECIMENTO E EXECUÇÃO</v>
          </cell>
          <cell r="D1020" t="str">
            <v>M2</v>
          </cell>
        </row>
        <row r="1021">
          <cell r="B1021" t="str">
            <v>C4508</v>
          </cell>
          <cell r="C1021" t="str">
            <v>PAREDE DE BLOCO DE GESSO HIDROFUGANTE, INCLUSIVE EMASSAMENTO - FORNECIMENTO E EXECUÇÃO</v>
          </cell>
          <cell r="D1021" t="str">
            <v>M2</v>
          </cell>
        </row>
        <row r="1022">
          <cell r="B1022">
            <v>0</v>
          </cell>
          <cell r="C1022" t="str">
            <v>ALVENARIA ESTRUTURAL</v>
          </cell>
          <cell r="D1022">
            <v>0</v>
          </cell>
        </row>
        <row r="1023">
          <cell r="B1023" t="str">
            <v>C0068</v>
          </cell>
          <cell r="C1023" t="str">
            <v>ALVENARIA ESTRUTURAL DE BLOCO DE CONCRETO (14x19x39)cm C/ARGAMASSA MISTA DE CAL HIDRATADA ESP=14 cm</v>
          </cell>
          <cell r="D1023" t="str">
            <v>M2</v>
          </cell>
        </row>
        <row r="1024">
          <cell r="B1024" t="str">
            <v>C0069</v>
          </cell>
          <cell r="C1024" t="str">
            <v>ALVENARIA ESTRUTURAL DE BLOCO DE CONCRETO (19x19x39)cm C/ARGAMASSA MISTA DE CAL HIDRATADA ESP=19 cm</v>
          </cell>
          <cell r="D1024" t="str">
            <v>M2</v>
          </cell>
        </row>
        <row r="1025">
          <cell r="B1025" t="str">
            <v>C0064</v>
          </cell>
          <cell r="C1025" t="str">
            <v>ALVENARIA ESTRUTURAL DE BLOCO CERÂMICO (9X19X39cm) ESP.=9cm</v>
          </cell>
          <cell r="D1025" t="str">
            <v>M2</v>
          </cell>
        </row>
        <row r="1026">
          <cell r="B1026" t="str">
            <v>C0062</v>
          </cell>
          <cell r="C1026" t="str">
            <v>ALVENARIA ESTRUTURAL DE BLOCO CERÂMICO (14X19X39cm) ESP.=14cm</v>
          </cell>
          <cell r="D1026" t="str">
            <v>M2</v>
          </cell>
        </row>
        <row r="1027">
          <cell r="B1027" t="str">
            <v>C4542</v>
          </cell>
          <cell r="C1027" t="str">
            <v>ALVENARIA ESTRUTURAL DE BLOCO CERÂMICO (14X19X39cm) ESP.=14cm - COM SUPERFÍCIE EXTERNA LISA PARA ACABAMENTO APARENTE</v>
          </cell>
          <cell r="D1027" t="str">
            <v>M2</v>
          </cell>
        </row>
        <row r="1028">
          <cell r="B1028" t="str">
            <v>C0063</v>
          </cell>
          <cell r="C1028" t="str">
            <v>ALVENARIA ESTRUTURAL DE BLOCO CERÂMICO (19X19X39cm) ESP.=19cm</v>
          </cell>
          <cell r="D1028" t="str">
            <v>M2</v>
          </cell>
        </row>
        <row r="1029">
          <cell r="B1029" t="str">
            <v>C4585</v>
          </cell>
          <cell r="C1029" t="str">
            <v>ALVENARIA ESTRUTURAL DE BLOCO CERÂMICO COM SUPERFÍCIES EXTERNA LISA, PARA ACABAMENTO APARENTE (14x19x29)cm ESP. 14cm, INCLUSIVE PEÇAS ESPECIAIS CALHA U E J</v>
          </cell>
          <cell r="D1029" t="str">
            <v>M2</v>
          </cell>
        </row>
        <row r="1030">
          <cell r="B1030" t="str">
            <v>C0079</v>
          </cell>
          <cell r="C1030" t="str">
            <v>AMARRAÇÃO EM PAREDES, COM FERRO</v>
          </cell>
          <cell r="D1030" t="str">
            <v>UN</v>
          </cell>
        </row>
        <row r="1031">
          <cell r="B1031" t="str">
            <v>C1845</v>
          </cell>
          <cell r="C1031" t="str">
            <v>PAREDE ESTRUTURAL EM CONCRETO ARMADO ESP.=12cm</v>
          </cell>
          <cell r="D1031" t="str">
            <v>M2</v>
          </cell>
        </row>
        <row r="1032">
          <cell r="B1032">
            <v>0</v>
          </cell>
          <cell r="C1032" t="str">
            <v>ALVENARIA DE PEDRA</v>
          </cell>
          <cell r="D1032">
            <v>0</v>
          </cell>
        </row>
        <row r="1033">
          <cell r="B1033" t="str">
            <v>C3345</v>
          </cell>
          <cell r="C1033" t="str">
            <v>ALVENARIA DE PEDRA ARGAMASSADA (TRAÇO 1:3) C/AGREGADOS ADQUIRIDOS</v>
          </cell>
          <cell r="D1033" t="str">
            <v>M3</v>
          </cell>
        </row>
        <row r="1034">
          <cell r="B1034" t="str">
            <v>C3346</v>
          </cell>
          <cell r="C1034" t="str">
            <v>ALVENARIA DE PEDRA ARGAMASSADA (TRAÇO 1:3) C/AGREGADOS PRODUZIDOS (S/TRANSP)</v>
          </cell>
          <cell r="D1034" t="str">
            <v>M3</v>
          </cell>
        </row>
        <row r="1035">
          <cell r="B1035" t="str">
            <v>C3347</v>
          </cell>
          <cell r="C1035" t="str">
            <v>ALVENARIA DE PEDRA ARGAMASSADA (TRAÇO 1:4) C/AGREGADOS ADQUIRIDOS</v>
          </cell>
          <cell r="D1035" t="str">
            <v>M3</v>
          </cell>
        </row>
        <row r="1036">
          <cell r="B1036" t="str">
            <v>C0057</v>
          </cell>
          <cell r="C1036" t="str">
            <v>ALVENARIA DE PEDRA ARGAMASSADA (TRAÇO 1:4) C/AGREGADOS PRODUZIDOS (S/TRANSP)</v>
          </cell>
          <cell r="D1036" t="str">
            <v>M3</v>
          </cell>
        </row>
        <row r="1037">
          <cell r="B1037" t="str">
            <v>C3723</v>
          </cell>
          <cell r="C1037" t="str">
            <v>ALVENARIA DE PEDRA ARGAMASSADA (TRAÇO 1:6) C/AGREGADOS ADQUIRIDOS</v>
          </cell>
          <cell r="D1037" t="str">
            <v>M3</v>
          </cell>
        </row>
        <row r="1038">
          <cell r="B1038" t="str">
            <v>C0058</v>
          </cell>
          <cell r="C1038" t="str">
            <v>ALVENARIA DE PEDRA ARGAMASSADA (TRAÇO 1:2:8) C/ AGREGADOS ADQUIRIDOS</v>
          </cell>
          <cell r="D1038" t="str">
            <v>M3</v>
          </cell>
        </row>
        <row r="1039">
          <cell r="B1039" t="str">
            <v>C3529</v>
          </cell>
          <cell r="C1039" t="str">
            <v>MUTIRÃO MISTO - ALVENARIA DE PEDRA ARGAMASSADA (TRAÇO 1:6) C/AGREGADOS ADQUIRIDOS</v>
          </cell>
          <cell r="D1039" t="str">
            <v>M3</v>
          </cell>
        </row>
        <row r="1040">
          <cell r="B1040">
            <v>0</v>
          </cell>
          <cell r="C1040" t="str">
            <v>RASGO EM ALVENARIA P/ TUBULAÇÕES</v>
          </cell>
          <cell r="D1040">
            <v>0</v>
          </cell>
        </row>
        <row r="1041">
          <cell r="B1041" t="str">
            <v>C2095</v>
          </cell>
          <cell r="C1041" t="str">
            <v>RASGO EM ALVENARIA P/TUBULAÇÕES D=15 A 25mm (1/2" A 1")</v>
          </cell>
          <cell r="D1041" t="str">
            <v>M</v>
          </cell>
        </row>
        <row r="1042">
          <cell r="B1042" t="str">
            <v>C2096</v>
          </cell>
          <cell r="C1042" t="str">
            <v>RASGO EM ALVENARIA P/TUBULAÇÕES D=32 A 50mm (1 1/4" A 2")</v>
          </cell>
          <cell r="D1042" t="str">
            <v>M</v>
          </cell>
        </row>
        <row r="1043">
          <cell r="B1043" t="str">
            <v>C2097</v>
          </cell>
          <cell r="C1043" t="str">
            <v>RASGO EM ALVENARIA P/TUBULAÇÕES D=65 A 100mm (2 1/2" A 4")</v>
          </cell>
          <cell r="D1043" t="str">
            <v>M</v>
          </cell>
        </row>
        <row r="1044">
          <cell r="B1044">
            <v>0</v>
          </cell>
          <cell r="C1044" t="str">
            <v xml:space="preserve">DIVISÓRIAS </v>
          </cell>
          <cell r="D1044">
            <v>0</v>
          </cell>
        </row>
        <row r="1045">
          <cell r="B1045" t="str">
            <v>C4495</v>
          </cell>
          <cell r="C1045" t="str">
            <v>DIVISÓRIA DE GESSO ACARTONADO e=48mm, S/ REVESTIMENTO - FORNECIMENTO E MONTAGEM</v>
          </cell>
          <cell r="D1045" t="str">
            <v>M2</v>
          </cell>
        </row>
        <row r="1046">
          <cell r="B1046" t="str">
            <v>C4496</v>
          </cell>
          <cell r="C1046" t="str">
            <v>DIVISÓRIA DE GESSO ACARTONADO e=70mm, S/ REVESTIMENTO - FORNECIMENTO E MONTAGEM</v>
          </cell>
          <cell r="D1046" t="str">
            <v>M2</v>
          </cell>
        </row>
        <row r="1047">
          <cell r="B1047" t="str">
            <v>C1134</v>
          </cell>
          <cell r="C1047" t="str">
            <v>DIVISÓRIA DE GRANILITE C/ARGAMASSA DE CIMENTO E AREIA</v>
          </cell>
          <cell r="D1047" t="str">
            <v>M2</v>
          </cell>
        </row>
        <row r="1048">
          <cell r="B1048" t="str">
            <v>C4070</v>
          </cell>
          <cell r="C1048" t="str">
            <v>DIVISÓRIA DE GRANITO CINZA E=2cm</v>
          </cell>
          <cell r="D1048" t="str">
            <v>M2</v>
          </cell>
        </row>
        <row r="1049">
          <cell r="B1049" t="str">
            <v>C4096</v>
          </cell>
          <cell r="C1049" t="str">
            <v>DIVISÓRIA DE GRANITO CINZA E=3cm</v>
          </cell>
          <cell r="D1049" t="str">
            <v>M2</v>
          </cell>
        </row>
        <row r="1050">
          <cell r="B1050" t="str">
            <v>C1142</v>
          </cell>
          <cell r="C1050" t="str">
            <v>DIVISÓRIA PRÉ-MOLDADA EM CONCRETO ESP.=5cm</v>
          </cell>
          <cell r="D1050" t="str">
            <v>M2</v>
          </cell>
        </row>
        <row r="1051">
          <cell r="B1051" t="str">
            <v>C4486</v>
          </cell>
          <cell r="C1051" t="str">
            <v>DIVISÓRIA PAINEL CELULAR, MONTANTE/RODAPÉ SIMPLES, PERFIL EM AÇO - FORNECIMENTO E MONTAGEM</v>
          </cell>
          <cell r="D1051" t="str">
            <v>M2</v>
          </cell>
        </row>
        <row r="1052">
          <cell r="B1052" t="str">
            <v>C4488</v>
          </cell>
          <cell r="C1052" t="str">
            <v>DIVISÓRIA PAINEL CELULAR, MONTANTE/RODAPÉ SIMPLES, PERFIL EM ALUMÍNIO - FORNECIMENTO E MONTAGEM</v>
          </cell>
          <cell r="D1052" t="str">
            <v>M2</v>
          </cell>
        </row>
        <row r="1053">
          <cell r="B1053" t="str">
            <v>C4487</v>
          </cell>
          <cell r="C1053" t="str">
            <v>DIVISÓRIA PAINEL CELULAR, MONTANTE/RODAPÉ DUPLO, PERFIL EM AÇO - FORNECIMENTO E MONTAGEM</v>
          </cell>
          <cell r="D1053" t="str">
            <v>M2</v>
          </cell>
        </row>
        <row r="1054">
          <cell r="B1054" t="str">
            <v>C4489</v>
          </cell>
          <cell r="C1054" t="str">
            <v>DIVISÓRIA PAINEL CELULAR, MONTANTE/RODAPÉ DUPLO, PERFIL EM ALUMÍNIO - FORNECIMENTO E MONTAGEM</v>
          </cell>
          <cell r="D1054" t="str">
            <v>M2</v>
          </cell>
        </row>
        <row r="1055">
          <cell r="B1055" t="str">
            <v>C4497</v>
          </cell>
          <cell r="C1055" t="str">
            <v>DIVISÓRIA PAINEL FIBRAROC, MONTANTE/RODAPÉ SIMPLES, PERFIL EM AÇO - FORNECIMENTO E MONTAGEM</v>
          </cell>
          <cell r="D1055" t="str">
            <v>M2</v>
          </cell>
        </row>
        <row r="1056">
          <cell r="B1056" t="str">
            <v>C4498</v>
          </cell>
          <cell r="C1056" t="str">
            <v>DIVISÓRIA PAINEL FIBRAROC, MONTANTE/RODAPÉ SIMPLES, PERFIL EM ALUMÍNIO - FORNECIMENTO E MONTAGEM</v>
          </cell>
          <cell r="D1056" t="str">
            <v>M2</v>
          </cell>
        </row>
        <row r="1057">
          <cell r="B1057" t="str">
            <v>C4499</v>
          </cell>
          <cell r="C1057" t="str">
            <v>DIVISÓRIA PAINEL FIBRAROC, MONTANTE/RODAPÉ DUPLO, PERFIL EM AÇO - FORNECIMENTO E MONTAGEM</v>
          </cell>
          <cell r="D1057" t="str">
            <v>M2</v>
          </cell>
        </row>
        <row r="1058">
          <cell r="B1058" t="str">
            <v>C4500</v>
          </cell>
          <cell r="C1058" t="str">
            <v>DIVISÓRIA PAINEL FIBRAROC, MONTANTE/RODAPÉ DUPLO, PERFIL EM ALUMÍNIO - FORNECIMENTO E MONTAGEM</v>
          </cell>
          <cell r="D1058" t="str">
            <v>M2</v>
          </cell>
        </row>
        <row r="1059">
          <cell r="B1059" t="str">
            <v>C4493</v>
          </cell>
          <cell r="C1059" t="str">
            <v>DIVISÓRIA PAINEL PVC, MONTANTE/RODAPÉ SIMPLES, PERFIL EM AÇO - FORNECIMENTO E MONTAGEM</v>
          </cell>
          <cell r="D1059" t="str">
            <v>M2</v>
          </cell>
        </row>
        <row r="1060">
          <cell r="B1060" t="str">
            <v>C4494</v>
          </cell>
          <cell r="C1060" t="str">
            <v>DIVISÓRIA PAINEL PVC, MONTANTE/RODAPÉ SIMPLES, PERFIL EM ALUMÍNIO - FORNECIMENTO E MONTAGEM</v>
          </cell>
          <cell r="D1060" t="str">
            <v>M2</v>
          </cell>
        </row>
        <row r="1061">
          <cell r="B1061" t="str">
            <v>C4502</v>
          </cell>
          <cell r="C1061" t="str">
            <v>REMANEJAMENTO DE DIVISÓRIA - DESMONTAGEM E REMONTAGEM</v>
          </cell>
          <cell r="D1061" t="str">
            <v>M2</v>
          </cell>
        </row>
        <row r="1062">
          <cell r="B1062" t="str">
            <v>C4490</v>
          </cell>
          <cell r="C1062" t="str">
            <v>VÃO DE PORTA - PORTA COMPLETA C/ FECHADURA TIPO CILINDRO, P/ DIVISÓRIAS EM GERAL (SEM REQUADRO) - FORNECIMENTO E MONTAGEM</v>
          </cell>
          <cell r="D1062" t="str">
            <v>UN</v>
          </cell>
        </row>
        <row r="1063">
          <cell r="B1063" t="str">
            <v>C4491</v>
          </cell>
          <cell r="C1063" t="str">
            <v>VÃO DE PORTA - PORTA COMPLETA C/ FECHADURA TIPO CILINDRO, P/ DIVISÓRIAS EM GERAL (COM REQUADRO EM ALUMÍNIO) - FORNECIMENTO E MONTAGEM</v>
          </cell>
          <cell r="D1063" t="str">
            <v>UN</v>
          </cell>
        </row>
        <row r="1064">
          <cell r="B1064" t="str">
            <v>C4492</v>
          </cell>
          <cell r="C1064" t="str">
            <v>VIDRO TRANSPARENTE LISO 4mm, P/ DIVISÓRIAS EM GERAL FORNECIMENTO E MONTAGEM</v>
          </cell>
          <cell r="D1064" t="str">
            <v>M2</v>
          </cell>
        </row>
        <row r="1065">
          <cell r="B1065">
            <v>0</v>
          </cell>
          <cell r="C1065" t="str">
            <v>ELEMENTOS VAZADOS</v>
          </cell>
          <cell r="D1065">
            <v>0</v>
          </cell>
        </row>
        <row r="1066">
          <cell r="B1066" t="str">
            <v>C1177</v>
          </cell>
          <cell r="C1066" t="str">
            <v>ALVENARIA DE BLOCOS DE VIDRO (20x20x10)cm</v>
          </cell>
          <cell r="D1066" t="str">
            <v>M2</v>
          </cell>
        </row>
        <row r="1067">
          <cell r="B1067" t="str">
            <v>C1174</v>
          </cell>
          <cell r="C1067" t="str">
            <v>ALVENARIA DE ELEMENTO VAZADO CERÂMICO (20X20X10cm) C/ARG. CIMENTO E AREIA TRAÇO 1:3</v>
          </cell>
          <cell r="D1067" t="str">
            <v>M2</v>
          </cell>
        </row>
        <row r="1068">
          <cell r="B1068" t="str">
            <v>C1175</v>
          </cell>
          <cell r="C1068" t="str">
            <v>ALVENARIA DE ELEMENTO VAZADO DE CONCRETO (20X10X6cm) C/ARG. CIMENTO E AREIA TRAÇO 1:3 ANTI-CHUVA</v>
          </cell>
          <cell r="D1068" t="str">
            <v>M2</v>
          </cell>
        </row>
        <row r="1069">
          <cell r="B1069" t="str">
            <v>C1176</v>
          </cell>
          <cell r="C1069" t="str">
            <v>ALVENARIA DE ELEMENTO VAZADO DE CONCRETO (20X20X20cm) C/ARG. CIMENTO E AREIA TRAÇO 1:3</v>
          </cell>
          <cell r="D1069" t="str">
            <v>M2</v>
          </cell>
        </row>
        <row r="1070">
          <cell r="B1070" t="str">
            <v>C0051</v>
          </cell>
          <cell r="C1070" t="str">
            <v>ALVENARIA DE ELEMENTO VAZADO DE CONCRETO (32X12X6cm) C/ARG. CIMENTO E AREIA TRAÇO 1:3 TIPO PESTANA</v>
          </cell>
          <cell r="D1070" t="str">
            <v>M2</v>
          </cell>
        </row>
        <row r="1071">
          <cell r="B1071" t="str">
            <v>C0052</v>
          </cell>
          <cell r="C1071" t="str">
            <v>ALVENARIA DE ELEMENTO VAZADO DE CONCRETO (50X50X6cm) C/ARG. CIMENTO E AREIA TRAÇO 1:3 ANTI-CHUVA</v>
          </cell>
          <cell r="D1071" t="str">
            <v>M2</v>
          </cell>
        </row>
        <row r="1072">
          <cell r="B1072" t="str">
            <v>C0804</v>
          </cell>
          <cell r="C1072" t="str">
            <v>COBOGÓ ANTI-CHUVA (50x40)cm C/ARG. CIMENTO E AREIA TRAÇO 1:3</v>
          </cell>
          <cell r="D1072" t="str">
            <v>M2</v>
          </cell>
        </row>
        <row r="1073">
          <cell r="B1073" t="str">
            <v>C0805</v>
          </cell>
          <cell r="C1073" t="str">
            <v>COBOGÓ DE CIMENTO TIPO DIAMANTE</v>
          </cell>
          <cell r="D1073" t="str">
            <v>M2</v>
          </cell>
        </row>
        <row r="1074">
          <cell r="B1074" t="str">
            <v>C0806</v>
          </cell>
          <cell r="C1074" t="str">
            <v>COBOGÓ DE CIMENTO TIPO VENEZIANO (50X50X6)cm C/ARG. CIMENTO E AREIA TRAÇO 1:3</v>
          </cell>
          <cell r="D1074" t="str">
            <v>M2</v>
          </cell>
        </row>
        <row r="1075">
          <cell r="B1075" t="str">
            <v>C4525</v>
          </cell>
          <cell r="C1075" t="str">
            <v>COBOGÓ DE VIDRO (20x10x18)cm</v>
          </cell>
          <cell r="D1075" t="str">
            <v>M2</v>
          </cell>
        </row>
        <row r="1076">
          <cell r="B1076" t="str">
            <v>C3534</v>
          </cell>
          <cell r="C1076" t="str">
            <v>MUTIRÃO MISTO - COBOGÓ ANTI-CHUVA (50X40)cm</v>
          </cell>
          <cell r="D1076" t="str">
            <v>M2</v>
          </cell>
        </row>
        <row r="1077">
          <cell r="B1077">
            <v>0</v>
          </cell>
          <cell r="C1077" t="str">
            <v>VERGAS E CHAPIM</v>
          </cell>
          <cell r="D1077">
            <v>0</v>
          </cell>
        </row>
        <row r="1078">
          <cell r="B1078" t="str">
            <v>C3521</v>
          </cell>
          <cell r="C1078" t="str">
            <v>CHAPIM EM GRANITO VERDE MERUOCA</v>
          </cell>
          <cell r="D1078" t="str">
            <v>M2</v>
          </cell>
        </row>
        <row r="1079">
          <cell r="B1079" t="str">
            <v>C0773</v>
          </cell>
          <cell r="C1079" t="str">
            <v>CHAPIM PRÉ-MOLDADO DE CONCRETO</v>
          </cell>
          <cell r="D1079" t="str">
            <v>M2</v>
          </cell>
        </row>
        <row r="1080">
          <cell r="B1080" t="str">
            <v>C3532</v>
          </cell>
          <cell r="C1080" t="str">
            <v>MUTIRÃO MISTO - VERGA RETA DE CONCRETO ARMADO</v>
          </cell>
          <cell r="D1080" t="str">
            <v>M3</v>
          </cell>
        </row>
        <row r="1081">
          <cell r="B1081" t="str">
            <v>C2665</v>
          </cell>
          <cell r="C1081" t="str">
            <v>VERGA EM ARCO DE CONCRETO ARMADO</v>
          </cell>
          <cell r="D1081" t="str">
            <v>M</v>
          </cell>
        </row>
        <row r="1082">
          <cell r="B1082" t="str">
            <v>C2666</v>
          </cell>
          <cell r="C1082" t="str">
            <v>VERGA RETA DE CONCRETO ARMADO</v>
          </cell>
          <cell r="D1082" t="str">
            <v>M3</v>
          </cell>
        </row>
        <row r="1083">
          <cell r="B1083">
            <v>0</v>
          </cell>
          <cell r="C1083" t="str">
            <v>OUTROS ELEMENTOS</v>
          </cell>
          <cell r="D1083">
            <v>0</v>
          </cell>
        </row>
        <row r="1084">
          <cell r="B1084" t="str">
            <v>C0383</v>
          </cell>
          <cell r="C1084" t="str">
            <v>BATE-MACAS EM AÇO INOXIDÁVEL CONTRA IMPACTO EM PAREDE</v>
          </cell>
          <cell r="D1084" t="str">
            <v>M</v>
          </cell>
        </row>
        <row r="1085">
          <cell r="B1085" t="str">
            <v>C0384</v>
          </cell>
          <cell r="C1085" t="str">
            <v>BATE-MACAS EM MADEIRA BOLEADA</v>
          </cell>
          <cell r="D1085" t="str">
            <v>M</v>
          </cell>
        </row>
        <row r="1086">
          <cell r="B1086" t="str">
            <v>C4501</v>
          </cell>
          <cell r="C1086" t="str">
            <v>FACHADA DE VIDRO TEMPERADO DE 10mm FIXADO COM SPIDER GLASS</v>
          </cell>
          <cell r="D1086" t="str">
            <v>M2</v>
          </cell>
        </row>
        <row r="1087">
          <cell r="B1087" t="str">
            <v>C4444</v>
          </cell>
          <cell r="C1087" t="str">
            <v>FACHADA METÁLICA PADRÃO PARA DELEGACIAS</v>
          </cell>
          <cell r="D1087" t="str">
            <v>M2</v>
          </cell>
        </row>
        <row r="1088">
          <cell r="B1088" t="str">
            <v>C1391</v>
          </cell>
          <cell r="C1088" t="str">
            <v>FLANELÓGRAFO EM MONTANTE DE MADEIRA</v>
          </cell>
          <cell r="D1088" t="str">
            <v>M2</v>
          </cell>
        </row>
        <row r="1089">
          <cell r="B1089" t="str">
            <v>C1791</v>
          </cell>
          <cell r="C1089" t="str">
            <v>MESA EM ALVENARIA, TAMPO CONCRETO PRÉ-MOLDADO, ACABADA</v>
          </cell>
          <cell r="D1089" t="str">
            <v>M2</v>
          </cell>
        </row>
        <row r="1090">
          <cell r="B1090" t="str">
            <v>C1836</v>
          </cell>
          <cell r="C1090" t="str">
            <v>PAINEL ESTRUTURADO AÇO INOX, ESCOVADO CHAPA 20</v>
          </cell>
          <cell r="D1090" t="str">
            <v>M2</v>
          </cell>
        </row>
        <row r="1091">
          <cell r="B1091" t="str">
            <v>C1837</v>
          </cell>
          <cell r="C1091" t="str">
            <v>PAINEL INFORMATIVO DUPLO C/PORTA DE CORRER EM VIDRO</v>
          </cell>
          <cell r="D1091" t="str">
            <v>M2</v>
          </cell>
        </row>
        <row r="1092">
          <cell r="B1092" t="str">
            <v>C1897</v>
          </cell>
          <cell r="C1092" t="str">
            <v>PEÇA DE MADEIRA BOLEADA NAS QUINAS FIXADAS EM PAREDES</v>
          </cell>
          <cell r="D1092" t="str">
            <v>M</v>
          </cell>
        </row>
        <row r="1093">
          <cell r="B1093" t="str">
            <v>C0032</v>
          </cell>
          <cell r="C1093" t="str">
            <v>PORTA EM PVC P/DIVISÓRIA (0,80X2,10)M COMPLETA - FORNECIMENTO E MONTAGEM</v>
          </cell>
          <cell r="D1093" t="str">
            <v>UN</v>
          </cell>
        </row>
        <row r="1094">
          <cell r="B1094" t="str">
            <v>C4756</v>
          </cell>
          <cell r="C1094" t="str">
            <v xml:space="preserve">PRATELEIRA DE GRANITO CINZA ESP.=2CM                                    
</v>
          </cell>
          <cell r="D1094" t="str">
            <v>M2</v>
          </cell>
        </row>
        <row r="1095">
          <cell r="B1095" t="str">
            <v>C2910</v>
          </cell>
          <cell r="C1095" t="str">
            <v>PRATELEIRA DE MADEIRA DE LEI PLAINADA</v>
          </cell>
          <cell r="D1095" t="str">
            <v>M2</v>
          </cell>
        </row>
        <row r="1096">
          <cell r="B1096" t="str">
            <v>C2023</v>
          </cell>
          <cell r="C1096" t="str">
            <v>PRATELEIRA DE MÁRMORE NATURAL POLIDA DE 1 FACE</v>
          </cell>
          <cell r="D1096" t="str">
            <v>M2</v>
          </cell>
        </row>
        <row r="1097">
          <cell r="B1097" t="str">
            <v>C2024</v>
          </cell>
          <cell r="C1097" t="str">
            <v>PRATELEIRA DE MÁRMORE NATURAL POLIDA DE 2 FACES</v>
          </cell>
          <cell r="D1097" t="str">
            <v>M2</v>
          </cell>
        </row>
        <row r="1098">
          <cell r="B1098" t="str">
            <v>C2021</v>
          </cell>
          <cell r="C1098" t="str">
            <v>PRATELEIRA DE MARMORITE NATURAL POLIDA DE 1 FACE</v>
          </cell>
          <cell r="D1098" t="str">
            <v>M2</v>
          </cell>
        </row>
        <row r="1099">
          <cell r="B1099" t="str">
            <v>C2022</v>
          </cell>
          <cell r="C1099" t="str">
            <v>PRATELEIRA DE MARMORITE NATURAL POLIDA DE 2 FACES</v>
          </cell>
          <cell r="D1099" t="str">
            <v>M2</v>
          </cell>
        </row>
        <row r="1100">
          <cell r="B1100" t="str">
            <v>C4757</v>
          </cell>
          <cell r="C1100" t="str">
            <v xml:space="preserve">PRATELEIRA PRÉ-MOLDADA "IN LOCO" DE CONCRETO ESP.=5,0CM                                
</v>
          </cell>
          <cell r="D1100" t="str">
            <v>M2</v>
          </cell>
        </row>
        <row r="1101">
          <cell r="B1101" t="str">
            <v>C3674</v>
          </cell>
          <cell r="C1101" t="str">
            <v>SUPORTE EM BARRA CHATA DE FERRO ENGASTADO NA PAREDE P/BANCADAS E/OU PRATELEIRAS</v>
          </cell>
          <cell r="D1101" t="str">
            <v>UN</v>
          </cell>
        </row>
        <row r="1102">
          <cell r="B1102">
            <v>0</v>
          </cell>
          <cell r="C1102" t="str">
            <v>ESQUADRIAS E FERRAGENS</v>
          </cell>
          <cell r="D1102">
            <v>0</v>
          </cell>
        </row>
        <row r="1103">
          <cell r="B1103">
            <v>0</v>
          </cell>
          <cell r="C1103" t="str">
            <v>ESQUADRIAS DE MADEIRA</v>
          </cell>
          <cell r="D1103">
            <v>0</v>
          </cell>
        </row>
        <row r="1104">
          <cell r="B1104" t="str">
            <v>C0363</v>
          </cell>
          <cell r="C1104" t="str">
            <v>BANDEIROLA EM MADEIRA</v>
          </cell>
          <cell r="D1104" t="str">
            <v>M2</v>
          </cell>
        </row>
        <row r="1105">
          <cell r="B1105" t="str">
            <v>C1284</v>
          </cell>
          <cell r="C1105" t="str">
            <v>ESQUADRIAS DE MADEIRA E VIDRO</v>
          </cell>
          <cell r="D1105" t="str">
            <v>M2</v>
          </cell>
        </row>
        <row r="1106">
          <cell r="B1106" t="str">
            <v>C3544</v>
          </cell>
          <cell r="C1106" t="str">
            <v>JANELA TIPO FICHA (1.40X1.10)m - MADEIRA MISTA - COMPLETA - PADRÃO POPULAR</v>
          </cell>
          <cell r="D1106" t="str">
            <v>UN</v>
          </cell>
        </row>
        <row r="1107">
          <cell r="B1107" t="str">
            <v>C1519</v>
          </cell>
          <cell r="C1107" t="str">
            <v>JANELA VENEZIANA MÓVEL (S/ACESSÓRIOS)</v>
          </cell>
          <cell r="D1107" t="str">
            <v>M2</v>
          </cell>
        </row>
        <row r="1108">
          <cell r="B1108" t="str">
            <v>C3543</v>
          </cell>
          <cell r="C1108" t="str">
            <v>MUTIRÃO MISTO - JANELA TIPO FICHA (1.40X1.10)m - MADEIRA MISTA - COMPLETA</v>
          </cell>
          <cell r="D1108" t="str">
            <v>UN</v>
          </cell>
        </row>
        <row r="1109">
          <cell r="B1109" t="str">
            <v>C3541</v>
          </cell>
          <cell r="C1109" t="str">
            <v>MUTIRÃO MISTO - PORTA TIPO FICHA (0.60X2.10)m - MADEIRA MISTA - COMPLETA</v>
          </cell>
          <cell r="D1109" t="str">
            <v>UN</v>
          </cell>
        </row>
        <row r="1110">
          <cell r="B1110" t="str">
            <v>C3537</v>
          </cell>
          <cell r="C1110" t="str">
            <v>MUTIRÃO MISTO - PORTA TIPO FICHA (0.80X2.10)m - ROLADA MADEIRA MISTA - COMPLETA C/FECHADURA</v>
          </cell>
          <cell r="D1110" t="str">
            <v>UN</v>
          </cell>
        </row>
        <row r="1111">
          <cell r="B1111" t="str">
            <v>C3539</v>
          </cell>
          <cell r="C1111" t="str">
            <v>MUTIRÃO MISTO - PORTA TIPO FICHA (0.80X2.10)m - ROLADA MADEIRA MISTA - COMPLETA S/FECHADURA</v>
          </cell>
          <cell r="D1111" t="str">
            <v>UN</v>
          </cell>
        </row>
        <row r="1112">
          <cell r="B1112" t="str">
            <v>C1959</v>
          </cell>
          <cell r="C1112" t="str">
            <v>PORTA COMPENSADO P/ARMÁRIO EMBUTIDO C/BATENTE DE (7X1.5)cm</v>
          </cell>
          <cell r="D1112" t="str">
            <v>M2</v>
          </cell>
        </row>
        <row r="1113">
          <cell r="B1113" t="str">
            <v>C1960</v>
          </cell>
          <cell r="C1113" t="str">
            <v>PORTA COMPENSADO P/ARMÁRIO SOB PIA</v>
          </cell>
          <cell r="D1113" t="str">
            <v>M2</v>
          </cell>
        </row>
        <row r="1114">
          <cell r="B1114" t="str">
            <v>C1962</v>
          </cell>
          <cell r="C1114" t="str">
            <v>PORTA COMPLETA, BLINDOR/CHUMBO (0,60X2.1O)m (S/ACESSÓRIOS)</v>
          </cell>
          <cell r="D1114" t="str">
            <v>UN</v>
          </cell>
        </row>
        <row r="1115">
          <cell r="B1115" t="str">
            <v>C1963</v>
          </cell>
          <cell r="C1115" t="str">
            <v>PORTA COMPLETA, BLINDOR/CHUMBO (0,80X2,10)m (S/ACESSÓRIOS)</v>
          </cell>
          <cell r="D1115" t="str">
            <v>UN</v>
          </cell>
        </row>
        <row r="1116">
          <cell r="B1116" t="str">
            <v>C1961</v>
          </cell>
          <cell r="C1116" t="str">
            <v>PORTA COMPLETA, BLINDOR/CHUMBO (1,20X2,10)m (S/ACESSÓRIOS)</v>
          </cell>
          <cell r="D1116" t="str">
            <v>UN</v>
          </cell>
        </row>
        <row r="1117">
          <cell r="B1117" t="str">
            <v>C1977</v>
          </cell>
          <cell r="C1117" t="str">
            <v>PORTA EXTERNA DE CEDRO LISA COMPLETA UMA FOLHA (0.80X 2.10)m</v>
          </cell>
          <cell r="D1117" t="str">
            <v>UN</v>
          </cell>
        </row>
        <row r="1118">
          <cell r="B1118" t="str">
            <v>C1978</v>
          </cell>
          <cell r="C1118" t="str">
            <v>PORTA EXTERNA DE CEDRO LISA COMPLETA UMA FOLHA (0.90X2.10)m</v>
          </cell>
          <cell r="D1118" t="str">
            <v>UN</v>
          </cell>
        </row>
        <row r="1119">
          <cell r="B1119" t="str">
            <v>C1979</v>
          </cell>
          <cell r="C1119" t="str">
            <v>PORTA EXTERNA DE CEDRO LISA COMPLETA UMA FOLHA (1.00X2.10)m</v>
          </cell>
          <cell r="D1119" t="str">
            <v>UN</v>
          </cell>
        </row>
        <row r="1120">
          <cell r="B1120" t="str">
            <v>C1985</v>
          </cell>
          <cell r="C1120" t="str">
            <v>PORTA INTERNA DE CEDRO LISA COMPLETA UMA FOLHA (0.60X 2.10)m</v>
          </cell>
          <cell r="D1120" t="str">
            <v>UN</v>
          </cell>
        </row>
        <row r="1121">
          <cell r="B1121" t="str">
            <v>C1986</v>
          </cell>
          <cell r="C1121" t="str">
            <v>PORTA INTERNA DE CEDRO LISA COMPLETA UMA FOLHA (0.70X 2.10)m</v>
          </cell>
          <cell r="D1121" t="str">
            <v>UN</v>
          </cell>
        </row>
        <row r="1122">
          <cell r="B1122" t="str">
            <v>C1987</v>
          </cell>
          <cell r="C1122" t="str">
            <v>PORTA INTERNA DE CEDRO LISA COMPLETA UMA FOLHA (0.80X 2.10)m</v>
          </cell>
          <cell r="D1122" t="str">
            <v>UN</v>
          </cell>
        </row>
        <row r="1123">
          <cell r="B1123" t="str">
            <v>C1988</v>
          </cell>
          <cell r="C1123" t="str">
            <v>PORTA INTERNA DE CEDRO LISA COMPLETA UMA FOLHA (0.90X 2.10)m</v>
          </cell>
          <cell r="D1123" t="str">
            <v>UN</v>
          </cell>
        </row>
        <row r="1124">
          <cell r="B1124" t="str">
            <v>C1989</v>
          </cell>
          <cell r="C1124" t="str">
            <v>PORTA INTERNA DE CEDRO LISA COMPLETA UMA FOLHA (1.00X 2.10)m</v>
          </cell>
          <cell r="D1124" t="str">
            <v>UN</v>
          </cell>
        </row>
        <row r="1125">
          <cell r="B1125" t="str">
            <v>C1974</v>
          </cell>
          <cell r="C1125" t="str">
            <v>PORTA EXTERNA DE CEDRO LISA COMPLETA DUAS FOLHAS (1.60X2.10)m</v>
          </cell>
          <cell r="D1125" t="str">
            <v>UN</v>
          </cell>
        </row>
        <row r="1126">
          <cell r="B1126" t="str">
            <v>C1975</v>
          </cell>
          <cell r="C1126" t="str">
            <v>PORTA EXTERNA DE CEDRO LISA COMPLETA DUAS FOLHAS (1.80X2.10)m</v>
          </cell>
          <cell r="D1126" t="str">
            <v>UN</v>
          </cell>
        </row>
        <row r="1127">
          <cell r="B1127" t="str">
            <v>C1976</v>
          </cell>
          <cell r="C1127" t="str">
            <v>PORTA EXTERNA DE CEDRO LISA COMPLETA DUAS FOLHAS (2.00X2.10)m</v>
          </cell>
          <cell r="D1127" t="str">
            <v>UN</v>
          </cell>
        </row>
        <row r="1128">
          <cell r="B1128" t="str">
            <v>C1980</v>
          </cell>
          <cell r="C1128" t="str">
            <v>PORTA INTERNA DE CEDRO LISA COMPLETA DUAS FOLHAS (1.20X 2.10)m</v>
          </cell>
          <cell r="D1128" t="str">
            <v>UN</v>
          </cell>
        </row>
        <row r="1129">
          <cell r="B1129" t="str">
            <v>C1981</v>
          </cell>
          <cell r="C1129" t="str">
            <v>PORTA INTERNA DE CEDRO LISA COMPLETA DUAS FOLHAS (1.40X 2.10)m</v>
          </cell>
          <cell r="D1129" t="str">
            <v>UN</v>
          </cell>
        </row>
        <row r="1130">
          <cell r="B1130" t="str">
            <v>C1982</v>
          </cell>
          <cell r="C1130" t="str">
            <v>PORTA INTERNA DE CEDRO LISA COMPLETA DUAS FOLHAS (1.60X 2.10)m</v>
          </cell>
          <cell r="D1130" t="str">
            <v>UN</v>
          </cell>
        </row>
        <row r="1131">
          <cell r="B1131" t="str">
            <v>C1983</v>
          </cell>
          <cell r="C1131" t="str">
            <v>PORTA INTERNA DE CEDRO LISA COMPLETA DUAS FOLHAS (1.80X 2.10)m</v>
          </cell>
          <cell r="D1131" t="str">
            <v>UN</v>
          </cell>
        </row>
        <row r="1132">
          <cell r="B1132" t="str">
            <v>C1984</v>
          </cell>
          <cell r="C1132" t="str">
            <v>PORTA INTERNA DE CEDRO LISA COMPLETA DUAS FOLHAS (2.00X 2.10)m</v>
          </cell>
          <cell r="D1132" t="str">
            <v>UN</v>
          </cell>
        </row>
        <row r="1133">
          <cell r="B1133" t="str">
            <v>C4604</v>
          </cell>
          <cell r="C1133" t="str">
            <v>PORTA EXTERNA DE MUIRACATIARA 1 FOLHA COMPLETA (0,60x2,10x0,03m)</v>
          </cell>
          <cell r="D1133" t="str">
            <v>UN</v>
          </cell>
        </row>
        <row r="1134">
          <cell r="B1134" t="str">
            <v>C1992</v>
          </cell>
          <cell r="C1134" t="str">
            <v>PORTA TIPO EUCATEX (S/ACESSÓRIOS)</v>
          </cell>
          <cell r="D1134" t="str">
            <v>UN</v>
          </cell>
        </row>
        <row r="1135">
          <cell r="B1135" t="str">
            <v>C3405</v>
          </cell>
          <cell r="C1135" t="str">
            <v>PORTA TIPO FICHA EXTERNA-PADRÃO FUNASA (0,55X1,90m)</v>
          </cell>
          <cell r="D1135" t="str">
            <v>UN</v>
          </cell>
        </row>
        <row r="1136">
          <cell r="B1136" t="str">
            <v>C3542</v>
          </cell>
          <cell r="C1136" t="str">
            <v>PORTA TIPO FICHA (0.60X2.10)m - MADEIRA MISTA - COMPLETA - PADRÃO POPULAR</v>
          </cell>
          <cell r="D1136" t="str">
            <v>UN</v>
          </cell>
        </row>
        <row r="1137">
          <cell r="B1137" t="str">
            <v>C3538</v>
          </cell>
          <cell r="C1137" t="str">
            <v>PORTA TIPO FICHA (0.80X2.10)m - ROLADA MADEIRA MISTA - COMPLETA C/FECHADURA - PADRÃO POPULAR</v>
          </cell>
          <cell r="D1137" t="str">
            <v>UN</v>
          </cell>
        </row>
        <row r="1138">
          <cell r="B1138" t="str">
            <v>C3540</v>
          </cell>
          <cell r="C1138" t="str">
            <v>PORTA TIPO FICHA (0.80X2.10)m - ROLADA MADEIRA MISTA - COMPLETA S/FECHADURA - PADRÃO POPULAR</v>
          </cell>
          <cell r="D1138" t="str">
            <v>UN</v>
          </cell>
        </row>
        <row r="1139">
          <cell r="B1139" t="str">
            <v>C1993</v>
          </cell>
          <cell r="C1139" t="str">
            <v>PORTA TIPO FICHA EMBUTIDA (S/ACESSÓRIOS)</v>
          </cell>
          <cell r="D1139" t="str">
            <v>M2</v>
          </cell>
        </row>
        <row r="1140">
          <cell r="B1140" t="str">
            <v>C1994</v>
          </cell>
          <cell r="C1140" t="str">
            <v>PORTA TIPO PARANÁ (S/ACESSÓRIOS)</v>
          </cell>
          <cell r="D1140" t="str">
            <v>M2</v>
          </cell>
        </row>
        <row r="1141">
          <cell r="B1141" t="str">
            <v>C4423</v>
          </cell>
          <cell r="C1141" t="str">
            <v>PORTA TIPO PARANÁ (0,60 x 2,10 m), C/ FERRAGENS</v>
          </cell>
          <cell r="D1141" t="str">
            <v>UN</v>
          </cell>
        </row>
        <row r="1142">
          <cell r="B1142" t="str">
            <v>C4424</v>
          </cell>
          <cell r="C1142" t="str">
            <v>PORTA TIPO PARANÁ (0,60 x 2,10 m), COMPLETA</v>
          </cell>
          <cell r="D1142" t="str">
            <v>UN</v>
          </cell>
        </row>
        <row r="1143">
          <cell r="B1143" t="str">
            <v>C4425</v>
          </cell>
          <cell r="C1143" t="str">
            <v>PORTA TIPO PARANÁ (0,70 x 2,10 m), C/ FERRAGENS</v>
          </cell>
          <cell r="D1143" t="str">
            <v>UN</v>
          </cell>
        </row>
        <row r="1144">
          <cell r="B1144" t="str">
            <v>C4426</v>
          </cell>
          <cell r="C1144" t="str">
            <v>PORTA TIPO PARANÁ (0,70 x 2,10 m), COMPLETA</v>
          </cell>
          <cell r="D1144" t="str">
            <v>UN</v>
          </cell>
        </row>
        <row r="1145">
          <cell r="B1145" t="str">
            <v>C4427</v>
          </cell>
          <cell r="C1145" t="str">
            <v>PORTA TIPO PARANÁ (0,80 x 2,10 m), C/ FERRAGENS</v>
          </cell>
          <cell r="D1145" t="str">
            <v>UN</v>
          </cell>
        </row>
        <row r="1146">
          <cell r="B1146" t="str">
            <v>C4428</v>
          </cell>
          <cell r="C1146" t="str">
            <v>PORTA TIPO PARANÁ (0,80 x 2,10 m), COMPLETA</v>
          </cell>
          <cell r="D1146" t="str">
            <v>UN</v>
          </cell>
        </row>
        <row r="1147">
          <cell r="B1147" t="str">
            <v>C4396</v>
          </cell>
          <cell r="C1147" t="str">
            <v>PORTA TIPO VENEZIANA 0,60x1.80 (FORNECIMENTO E MONTAGEM)</v>
          </cell>
          <cell r="D1147" t="str">
            <v>UN</v>
          </cell>
        </row>
        <row r="1148">
          <cell r="B1148" t="str">
            <v>C1998</v>
          </cell>
          <cell r="C1148" t="str">
            <v>PORTADA EM MADEIRA TRELIÇADA COMPLETA, INCLUSIVE FERRAGENS</v>
          </cell>
          <cell r="D1148" t="str">
            <v>M2</v>
          </cell>
        </row>
        <row r="1149">
          <cell r="B1149">
            <v>0</v>
          </cell>
          <cell r="C1149" t="str">
            <v>ESQUADRIAS METÁLICAS</v>
          </cell>
          <cell r="D1149">
            <v>0</v>
          </cell>
        </row>
        <row r="1150">
          <cell r="B1150" t="str">
            <v>C0807</v>
          </cell>
          <cell r="C1150" t="str">
            <v>COFRE-TRANCA PARA GRADES DE FERRO SEGURANÇA MÁXIMA</v>
          </cell>
          <cell r="D1150" t="str">
            <v>UN</v>
          </cell>
        </row>
        <row r="1151">
          <cell r="B1151" t="str">
            <v>C4560</v>
          </cell>
          <cell r="C1151" t="str">
            <v>GRADE DE ALUMÍNIO DE PROTEÇÃO</v>
          </cell>
          <cell r="D1151" t="str">
            <v>M2</v>
          </cell>
        </row>
        <row r="1152">
          <cell r="B1152" t="str">
            <v>C1426</v>
          </cell>
          <cell r="C1152" t="str">
            <v>GRADE DE FERRO DE PROTEÇÃO</v>
          </cell>
          <cell r="D1152" t="str">
            <v>M2</v>
          </cell>
        </row>
        <row r="1153">
          <cell r="B1153" t="str">
            <v>C3681</v>
          </cell>
          <cell r="C1153" t="str">
            <v>GRADE DE FERRO TUBULAR C/MOLDURA EM BARRA CHATA DE FERRO</v>
          </cell>
          <cell r="D1153" t="str">
            <v>M2</v>
          </cell>
        </row>
        <row r="1154">
          <cell r="B1154" t="str">
            <v>C3248</v>
          </cell>
          <cell r="C1154" t="str">
            <v>GRADE DE FERRO P/CELAS EM SEGURANÇA MÁXIMA</v>
          </cell>
          <cell r="D1154" t="str">
            <v>M2</v>
          </cell>
        </row>
        <row r="1155">
          <cell r="B1155" t="str">
            <v>C1437</v>
          </cell>
          <cell r="C1155" t="str">
            <v>GRELHA DE FERRO P/CANALETAS</v>
          </cell>
          <cell r="D1155" t="str">
            <v>M2</v>
          </cell>
        </row>
        <row r="1156">
          <cell r="B1156" t="str">
            <v>C1516</v>
          </cell>
          <cell r="C1156" t="str">
            <v>JANELA DE ALUMÍNIO, TIPO VENEZIANA</v>
          </cell>
          <cell r="D1156" t="str">
            <v>M2</v>
          </cell>
        </row>
        <row r="1157">
          <cell r="B1157" t="str">
            <v>C1517</v>
          </cell>
          <cell r="C1157" t="str">
            <v>JANELA DE FERRO TIPO CAIXILHO BASCULANTE OU FIXO</v>
          </cell>
          <cell r="D1157" t="str">
            <v>M2</v>
          </cell>
        </row>
        <row r="1158">
          <cell r="B1158" t="str">
            <v>C1518</v>
          </cell>
          <cell r="C1158" t="str">
            <v>JANELA DE FERRO TIPO CAIXILHO DE CORRER OU MAXIMAR</v>
          </cell>
          <cell r="D1158" t="str">
            <v>M2</v>
          </cell>
        </row>
        <row r="1159">
          <cell r="B1159" t="str">
            <v>C4515</v>
          </cell>
          <cell r="C1159" t="str">
            <v>JANELA EM ALUMÍNIO ANODIZADO NATURAL/FOSCO, DE CORRER, COM BANDEIROLA E/OU PEITORIL, SEM VIDRO - FORNECIMENTO E MONTAGEM</v>
          </cell>
          <cell r="D1159" t="str">
            <v>M2</v>
          </cell>
        </row>
        <row r="1160">
          <cell r="B1160" t="str">
            <v>C4513</v>
          </cell>
          <cell r="C1160" t="str">
            <v>JANELA EM ALUMÍNIO ANODIZADO NATURAL/FOSCO, DE CORRER, SEM BANDEIROLA E/OU PEITORIL, SEM VIDRO - FORNECIMENTO E MONTAGEM</v>
          </cell>
          <cell r="D1160" t="str">
            <v>M2</v>
          </cell>
        </row>
        <row r="1161">
          <cell r="B1161" t="str">
            <v>C4519</v>
          </cell>
          <cell r="C1161" t="str">
            <v>JANELA EM ALUMÍNIO ANODIZADO PRETO, DE CORRER, SEM BANDEIROLA E/OU PEITORIL, SEM VIDRO - FORNECIMENTO E MONTAGEM</v>
          </cell>
          <cell r="D1161" t="str">
            <v>M2</v>
          </cell>
        </row>
        <row r="1162">
          <cell r="B1162" t="str">
            <v>C4521</v>
          </cell>
          <cell r="C1162" t="str">
            <v>JANELA EM ALUMÍNIO ANODIZADO PRETO, DE CORRER, COM BANDEIROLA E/OU PEITORIL, SEM VIDRO - FORNECIMENTO E MONTAGEM</v>
          </cell>
          <cell r="D1162" t="str">
            <v>M2</v>
          </cell>
        </row>
        <row r="1163">
          <cell r="B1163" t="str">
            <v>C1958</v>
          </cell>
          <cell r="C1163" t="str">
            <v>PORTA DE FERRO COMPACTA EM CHAPA, INCLUS. BATENTES E FERRAGENS</v>
          </cell>
          <cell r="D1163" t="str">
            <v>M2</v>
          </cell>
        </row>
        <row r="1164">
          <cell r="B1164" t="str">
            <v>C1966</v>
          </cell>
          <cell r="C1164" t="str">
            <v>PORTA CORTA-FOGO UMA FOLHA (0,80X2,10)m OU (0,90x2,10)m</v>
          </cell>
          <cell r="D1164" t="str">
            <v>UN</v>
          </cell>
        </row>
        <row r="1165">
          <cell r="B1165" t="str">
            <v>C1964</v>
          </cell>
          <cell r="C1165" t="str">
            <v>PORTA CORTA-FOGO DUAS FOLHAS LARG.=1,20 A 2,20m E ALT.=2,10 A 2,40 m</v>
          </cell>
          <cell r="D1165" t="str">
            <v>UN</v>
          </cell>
        </row>
        <row r="1166">
          <cell r="B1166" t="str">
            <v>C1965</v>
          </cell>
          <cell r="C1166" t="str">
            <v>PORTA CORTA-FOGO INDUSTRIAL DE CORRER</v>
          </cell>
          <cell r="D1166" t="str">
            <v>M2</v>
          </cell>
        </row>
        <row r="1167">
          <cell r="B1167" t="str">
            <v>C1969</v>
          </cell>
          <cell r="C1167" t="str">
            <v>PORTA DE AÇO EM CHAPA ONDULADA OU GRADES DE ENROLAR</v>
          </cell>
          <cell r="D1167" t="str">
            <v>M2</v>
          </cell>
        </row>
        <row r="1168">
          <cell r="B1168" t="str">
            <v>C1967</v>
          </cell>
          <cell r="C1168" t="str">
            <v>PORTA DE ALUMÍNIO ANODIZADO COMPACTA</v>
          </cell>
          <cell r="D1168" t="str">
            <v>M2</v>
          </cell>
        </row>
        <row r="1169">
          <cell r="B1169" t="str">
            <v>C1968</v>
          </cell>
          <cell r="C1169" t="str">
            <v>PORTA DE ALUMÍNIO C/VIDRO CRISTAL TEMPERADO</v>
          </cell>
          <cell r="D1169" t="str">
            <v>M2</v>
          </cell>
        </row>
        <row r="1170">
          <cell r="B1170" t="str">
            <v>C1973</v>
          </cell>
          <cell r="C1170" t="str">
            <v>PORTA DE ALUMÍNIO E ACRÍLICO</v>
          </cell>
          <cell r="D1170" t="str">
            <v>M2</v>
          </cell>
        </row>
        <row r="1171">
          <cell r="B1171" t="str">
            <v>C1970</v>
          </cell>
          <cell r="C1171" t="str">
            <v>PORTA DE FERRO EM CHAPA</v>
          </cell>
          <cell r="D1171" t="str">
            <v>M2</v>
          </cell>
        </row>
        <row r="1172">
          <cell r="B1172" t="str">
            <v>C4518</v>
          </cell>
          <cell r="C1172" t="str">
            <v>PORTA EM ALUMÍNIO ANODIZADO NATURAL/FOSCO, DE ABRIR, COM BANDEIROLA E/OU PEITORIL, SEM VIDRO - FORNECIMENTO E MONTAGEM</v>
          </cell>
          <cell r="D1172" t="str">
            <v>M2</v>
          </cell>
        </row>
        <row r="1173">
          <cell r="B1173" t="str">
            <v>C4517</v>
          </cell>
          <cell r="C1173" t="str">
            <v>PORTA EM ALUMÍNIO ANODIZADO NATURAL/FOSCO, DE ABRIR, SEM BANDEIROLA E/OU PEITORIL, SEM VIDRO - FORNECIMENTO E MONTAGEM</v>
          </cell>
          <cell r="D1173" t="str">
            <v>M2</v>
          </cell>
        </row>
        <row r="1174">
          <cell r="B1174" t="str">
            <v>C4516</v>
          </cell>
          <cell r="C1174" t="str">
            <v>PORTA EM ALUMÍNIO ANODIZADO NATURAL/FOSCO, DE CORRER, COM BANDEIROLA E/OU PEITORIL, SEM VIDRO - FORNECIMENTO E MONTAGEM</v>
          </cell>
          <cell r="D1174" t="str">
            <v>M2</v>
          </cell>
        </row>
        <row r="1175">
          <cell r="B1175" t="str">
            <v>C4514</v>
          </cell>
          <cell r="C1175" t="str">
            <v>PORTA EM ALUMÍNIO ANODIZADO NATURAL/FOSCO, DE CORRER, SEM BANDEIROLA E/OU PEITORIL, SEM VIDRO - FORNECIMENTO E MONTAGEM</v>
          </cell>
          <cell r="D1175" t="str">
            <v>M2</v>
          </cell>
        </row>
        <row r="1176">
          <cell r="B1176" t="str">
            <v>C4524</v>
          </cell>
          <cell r="C1176" t="str">
            <v>PORTA EM ALUMÍNIO ANODIZADO PRETO, DE ABRIR, COM BANDEIROLA E/OU PEITORIL, SEM VIDRO - FORNECIMENTO E MONTAGEM</v>
          </cell>
          <cell r="D1176" t="str">
            <v>M2</v>
          </cell>
        </row>
        <row r="1177">
          <cell r="B1177" t="str">
            <v>C4523</v>
          </cell>
          <cell r="C1177" t="str">
            <v>PORTA EM ALUMÍNIO ANODIZADO PRETO, DE ABRIR, SEM BANDEIROLA E/OU PEITORIL, SEM VIDRO - FORNECIMENTO E MONTAGEM</v>
          </cell>
          <cell r="D1177" t="str">
            <v>M2</v>
          </cell>
        </row>
        <row r="1178">
          <cell r="B1178" t="str">
            <v>C4522</v>
          </cell>
          <cell r="C1178" t="str">
            <v>PORTA EM ALUMÍNIO ANODIZADO PRETO, DE CORRER, COM BANDEIROLA E/OU PEITORIL, SEM VIDRO - FORNECIMENTO E MONTAGEM</v>
          </cell>
          <cell r="D1178" t="str">
            <v>M2</v>
          </cell>
        </row>
        <row r="1179">
          <cell r="B1179" t="str">
            <v>C4520</v>
          </cell>
          <cell r="C1179" t="str">
            <v>PORTA EM ALUMÍNIO ANODIZADO PRETO, DE CORRER, SEM BANDEIROLA E/OU PEITORIL, SEM VIDRO - FORNECIMENTO E MONTAGEM</v>
          </cell>
          <cell r="D1179" t="str">
            <v>M2</v>
          </cell>
        </row>
        <row r="1180">
          <cell r="B1180" t="str">
            <v>C3737</v>
          </cell>
          <cell r="C1180" t="str">
            <v>PORTA FRIGORÍFICA TERMO-ISOLANTE DE ACIONAMENTO MANUAL C/AQUECIMENTO. 2100X1000X150MM -( FORNECIMENTO</v>
          </cell>
          <cell r="D1180" t="str">
            <v>UN</v>
          </cell>
        </row>
        <row r="1181">
          <cell r="B1181" t="str">
            <v>C1991</v>
          </cell>
          <cell r="C1181" t="str">
            <v>PORTA SASAZAKI-VENEZIANA, INCLUSIVE BATENTES E FERRAGENS</v>
          </cell>
          <cell r="D1181" t="str">
            <v>M2</v>
          </cell>
        </row>
        <row r="1182">
          <cell r="B1182" t="str">
            <v>C3733</v>
          </cell>
          <cell r="C1182" t="str">
            <v>PORTÃO DE ALUMÍNIO ANODIZADO NATURAL, FECHAMENTO TOTAL C/ LAMBRI BOLA E CORREDIÇO (FORNECIMENTO E MONTAGEM)</v>
          </cell>
          <cell r="D1182" t="str">
            <v>M2</v>
          </cell>
        </row>
        <row r="1183">
          <cell r="B1183" t="str">
            <v>C4397</v>
          </cell>
          <cell r="C1183" t="str">
            <v>PORTÃO DE ALUMÍNIO EM TUBOS DE 20 mm (FORNECIMENTO E MONTAGEM)</v>
          </cell>
          <cell r="D1183" t="str">
            <v>M2</v>
          </cell>
        </row>
        <row r="1184">
          <cell r="B1184" t="str">
            <v>C1999</v>
          </cell>
          <cell r="C1184" t="str">
            <v>PORTÃO DE FERRO EM BARRA CHATA TIPO TIJOLINHO</v>
          </cell>
          <cell r="D1184" t="str">
            <v>M2</v>
          </cell>
        </row>
        <row r="1185">
          <cell r="B1185" t="str">
            <v>C3659</v>
          </cell>
          <cell r="C1185" t="str">
            <v>PORTÃO DE METALON E BARRA CHATA DE FERRO C/FECHADURA E DOBRADIÇA, INCLUS. PINTURA ESMALTE SINTÉTICO</v>
          </cell>
          <cell r="D1185" t="str">
            <v>M2</v>
          </cell>
        </row>
        <row r="1186">
          <cell r="B1186" t="str">
            <v>C2903</v>
          </cell>
          <cell r="C1186" t="str">
            <v>PORTÃO DE TUBO DE AÇO GALVANIZADO DE 2" (1X2)m, INCL. PILARES DE SUSTENTAÇÃO</v>
          </cell>
          <cell r="D1186" t="str">
            <v>UN</v>
          </cell>
        </row>
        <row r="1187">
          <cell r="B1187" t="str">
            <v>C2904</v>
          </cell>
          <cell r="C1187" t="str">
            <v>PORTÃO DE TUBO DE AÇO GALVANIZADO DE 2" (4X2)m, INCL.. PILARES DE SUSTENTAÇÃO</v>
          </cell>
          <cell r="D1187" t="str">
            <v>UN</v>
          </cell>
        </row>
        <row r="1188">
          <cell r="B1188" t="str">
            <v>C3729</v>
          </cell>
          <cell r="C1188" t="str">
            <v>REMANEJAMENTO DE ESQUADRIAS DE ALUMÍNIO</v>
          </cell>
          <cell r="D1188" t="str">
            <v>M2</v>
          </cell>
        </row>
        <row r="1189">
          <cell r="B1189" t="str">
            <v>C2423</v>
          </cell>
          <cell r="C1189" t="str">
            <v>TELA METÁLICA AÇO GALVANIZADO, MALHA (13 X 13)MM2</v>
          </cell>
          <cell r="D1189" t="str">
            <v>M2</v>
          </cell>
        </row>
        <row r="1190">
          <cell r="B1190" t="str">
            <v>C3249</v>
          </cell>
          <cell r="C1190" t="str">
            <v>TRANCA EM FERRO PARA CELAS PRISIONAIS</v>
          </cell>
          <cell r="D1190" t="str">
            <v>UN</v>
          </cell>
        </row>
        <row r="1191">
          <cell r="B1191" t="str">
            <v>C4400</v>
          </cell>
          <cell r="C1191" t="str">
            <v>TELA DE AÇO ELETROSOLDADA COM FIOS DE 3,4mm C/ 15 cm (INSTALADO)</v>
          </cell>
          <cell r="D1191" t="str">
            <v>KG</v>
          </cell>
        </row>
        <row r="1192">
          <cell r="B1192" t="str">
            <v>C4401</v>
          </cell>
          <cell r="C1192" t="str">
            <v>TELA DE AÇO ELETROSOLDADA COM FIOS DE 5,0mm C/ 15 cm (INSTALADO)</v>
          </cell>
          <cell r="D1192" t="str">
            <v>KG</v>
          </cell>
        </row>
        <row r="1193">
          <cell r="B1193">
            <v>0</v>
          </cell>
          <cell r="C1193" t="str">
            <v>MOBILIÁRIO</v>
          </cell>
          <cell r="D1193">
            <v>0</v>
          </cell>
        </row>
        <row r="1194">
          <cell r="B1194" t="str">
            <v>C0221</v>
          </cell>
          <cell r="C1194" t="str">
            <v>ARMÁRIO ALTO EM DIVISÓRIA (ABERTO)</v>
          </cell>
          <cell r="D1194" t="str">
            <v>M2</v>
          </cell>
        </row>
        <row r="1195">
          <cell r="B1195" t="str">
            <v>C0222</v>
          </cell>
          <cell r="C1195" t="str">
            <v>ARMÁRIO BAIXO EM DIVISÓRIA (FECHADO)</v>
          </cell>
          <cell r="D1195" t="str">
            <v>M2</v>
          </cell>
        </row>
        <row r="1196">
          <cell r="B1196" t="str">
            <v>C0223</v>
          </cell>
          <cell r="C1196" t="str">
            <v>ARMÁRIO DE AÇO P/ UTENSÍLIOS (1.90X0.90X0.50)m</v>
          </cell>
          <cell r="D1196" t="str">
            <v>UN</v>
          </cell>
        </row>
        <row r="1197">
          <cell r="B1197" t="str">
            <v>C0224</v>
          </cell>
          <cell r="C1197" t="str">
            <v>ARMÁRIO DE AÇO TIPO ESCANINHO - MODELO 3 PORTAS</v>
          </cell>
          <cell r="D1197" t="str">
            <v>UN</v>
          </cell>
        </row>
        <row r="1198">
          <cell r="B1198" t="str">
            <v>C0226</v>
          </cell>
          <cell r="C1198" t="str">
            <v>ARMÁRIO EM BRUMASA REVESTIDO COM FÓRMICA</v>
          </cell>
          <cell r="D1198" t="str">
            <v>M2</v>
          </cell>
        </row>
        <row r="1199">
          <cell r="B1199" t="str">
            <v>C0227</v>
          </cell>
          <cell r="C1199" t="str">
            <v>ARMÁRIO SOBREPOR EM MADEIRA C/ CAPEADO EM CEREJEIRA</v>
          </cell>
          <cell r="D1199" t="str">
            <v>M2</v>
          </cell>
        </row>
        <row r="1200">
          <cell r="B1200" t="str">
            <v>C0228</v>
          </cell>
          <cell r="C1200" t="str">
            <v>ARMÁRIO SOBREPOR EM MADEIRA SUCUPIRA</v>
          </cell>
          <cell r="D1200" t="str">
            <v>M2</v>
          </cell>
        </row>
        <row r="1201">
          <cell r="B1201" t="str">
            <v>C0353</v>
          </cell>
          <cell r="C1201" t="str">
            <v>BALCÃO EM BRUMASA REVESTIDO EM FÓRMICA</v>
          </cell>
          <cell r="D1201" t="str">
            <v>M2</v>
          </cell>
        </row>
        <row r="1202">
          <cell r="B1202" t="str">
            <v>C1450</v>
          </cell>
          <cell r="C1202" t="str">
            <v>GUARDA-ROUPA EM MADEIRA SUCUPIRA</v>
          </cell>
          <cell r="D1202" t="str">
            <v>M2</v>
          </cell>
        </row>
        <row r="1203">
          <cell r="B1203" t="str">
            <v>C2134</v>
          </cell>
          <cell r="C1203" t="str">
            <v>RECIPIENTE PRÉ-MOLDADO C/PORTA EM CHAPA DE AÇO, P/GUARDAR TELEVISÃO</v>
          </cell>
          <cell r="D1203" t="str">
            <v>UN</v>
          </cell>
        </row>
        <row r="1204">
          <cell r="B1204" t="str">
            <v>C2295</v>
          </cell>
          <cell r="C1204" t="str">
            <v>SUPORTE METÁLICO PARA TELEVISÃO</v>
          </cell>
          <cell r="D1204" t="str">
            <v>UN</v>
          </cell>
        </row>
        <row r="1205">
          <cell r="B1205">
            <v>0</v>
          </cell>
          <cell r="C1205" t="str">
            <v>OUTROS ELEMENTOS</v>
          </cell>
          <cell r="D1205">
            <v>0</v>
          </cell>
        </row>
        <row r="1206">
          <cell r="B1206" t="str">
            <v>C0042</v>
          </cell>
          <cell r="C1206" t="str">
            <v>ALIZAR (GUARNIÇÃO) DE MADEIRA</v>
          </cell>
          <cell r="D1206" t="str">
            <v>M</v>
          </cell>
        </row>
        <row r="1207">
          <cell r="B1207" t="str">
            <v>C4422</v>
          </cell>
          <cell r="C1207" t="str">
            <v>ALIZAR DE MADEIRA L= 5 cm (1 FACE)</v>
          </cell>
          <cell r="D1207" t="str">
            <v>CJ</v>
          </cell>
        </row>
        <row r="1208">
          <cell r="B1208" t="str">
            <v>C3437</v>
          </cell>
          <cell r="C1208" t="str">
            <v>ARMADOR DE EMBUTIR</v>
          </cell>
          <cell r="D1208" t="str">
            <v>UN</v>
          </cell>
        </row>
        <row r="1209">
          <cell r="B1209" t="str">
            <v>C3438</v>
          </cell>
          <cell r="C1209" t="str">
            <v>ARMADOR TIPO RABO DE ANDORINHA</v>
          </cell>
          <cell r="D1209" t="str">
            <v>UN</v>
          </cell>
        </row>
        <row r="1210">
          <cell r="B1210" t="str">
            <v>C3651</v>
          </cell>
          <cell r="C1210" t="str">
            <v>BATE-MACAS EM AÇO INOXIDÁVEL CONTRA IMPACTO EM PORTA DE MADEIRA</v>
          </cell>
          <cell r="D1210" t="str">
            <v>M2</v>
          </cell>
        </row>
        <row r="1211">
          <cell r="B1211" t="str">
            <v>C0585</v>
          </cell>
          <cell r="C1211" t="str">
            <v>CADEADO GRANDE</v>
          </cell>
          <cell r="D1211" t="str">
            <v>UN</v>
          </cell>
        </row>
        <row r="1212">
          <cell r="B1212" t="str">
            <v>C0586</v>
          </cell>
          <cell r="C1212" t="str">
            <v>CADEADO MÉDIO</v>
          </cell>
          <cell r="D1212" t="str">
            <v>UN</v>
          </cell>
        </row>
        <row r="1213">
          <cell r="B1213" t="str">
            <v>C0587</v>
          </cell>
          <cell r="C1213" t="str">
            <v>CADEADO PEQUENO</v>
          </cell>
          <cell r="D1213" t="str">
            <v>UN</v>
          </cell>
        </row>
        <row r="1214">
          <cell r="B1214" t="str">
            <v>C0699</v>
          </cell>
          <cell r="C1214" t="str">
            <v>CAPEADO DE CEREJEIRA C/APLICAÇÃO</v>
          </cell>
          <cell r="D1214" t="str">
            <v>M2</v>
          </cell>
        </row>
        <row r="1215">
          <cell r="B1215" t="str">
            <v>C0700</v>
          </cell>
          <cell r="C1215" t="str">
            <v>CAPEADO DE MOGNO C/ APLICAÇÃO</v>
          </cell>
          <cell r="D1215" t="str">
            <v>M2</v>
          </cell>
        </row>
        <row r="1216">
          <cell r="B1216" t="str">
            <v>C0701</v>
          </cell>
          <cell r="C1216" t="str">
            <v>CAPEADO DE PAU-MARFIM C/ APLICAÇÃO</v>
          </cell>
          <cell r="D1216" t="str">
            <v>M2</v>
          </cell>
        </row>
        <row r="1217">
          <cell r="B1217" t="str">
            <v>C0922</v>
          </cell>
          <cell r="C1217" t="str">
            <v>CORRIMÃO EM ALUMÍNIO ANODIZADO</v>
          </cell>
          <cell r="D1217" t="str">
            <v>M</v>
          </cell>
        </row>
        <row r="1218">
          <cell r="B1218" t="str">
            <v>C0923</v>
          </cell>
          <cell r="C1218" t="str">
            <v>CORRIMÃO EM MADEIRA MACIÇA ( PINTADA )</v>
          </cell>
          <cell r="D1218" t="str">
            <v>M</v>
          </cell>
        </row>
        <row r="1219">
          <cell r="B1219" t="str">
            <v>C0924</v>
          </cell>
          <cell r="C1219" t="str">
            <v>CORRIMÃO EM TUBO DE AÇO INOX</v>
          </cell>
          <cell r="D1219" t="str">
            <v>M</v>
          </cell>
        </row>
        <row r="1220">
          <cell r="B1220" t="str">
            <v>C1144</v>
          </cell>
          <cell r="C1220" t="str">
            <v>DOBRADIÇA CROMADA 3" X 2 1/2"</v>
          </cell>
          <cell r="D1220" t="str">
            <v>UN</v>
          </cell>
        </row>
        <row r="1221">
          <cell r="B1221" t="str">
            <v>C1143</v>
          </cell>
          <cell r="C1221" t="str">
            <v>DOBRADIÇA CROMADA 3 1/2" X 3"</v>
          </cell>
          <cell r="D1221" t="str">
            <v>UN</v>
          </cell>
        </row>
        <row r="1222">
          <cell r="B1222" t="str">
            <v>C1145</v>
          </cell>
          <cell r="C1222" t="str">
            <v>DOBRADIÇA CROMADA TIPO PALMELA</v>
          </cell>
          <cell r="D1222" t="str">
            <v>UN</v>
          </cell>
        </row>
        <row r="1223">
          <cell r="B1223" t="str">
            <v>C1146</v>
          </cell>
          <cell r="C1223" t="str">
            <v>DOBRADIÇA CROMADA TIPO VAI - VEM</v>
          </cell>
          <cell r="D1223" t="str">
            <v>UN</v>
          </cell>
        </row>
        <row r="1224">
          <cell r="B1224" t="str">
            <v>C4588</v>
          </cell>
          <cell r="C1224" t="str">
            <v>DOBRADIÇA DE FERRO (PADRÃO POPULAR)</v>
          </cell>
          <cell r="D1224" t="str">
            <v>UN</v>
          </cell>
        </row>
        <row r="1225">
          <cell r="B1225" t="str">
            <v>C4552</v>
          </cell>
          <cell r="C1225" t="str">
            <v>DOBRADIÇA PARA FIXAÇÃO EM GRANITO</v>
          </cell>
          <cell r="D1225" t="str">
            <v>UN</v>
          </cell>
        </row>
        <row r="1226">
          <cell r="B1226" t="str">
            <v>C1360</v>
          </cell>
          <cell r="C1226" t="str">
            <v>FECHADURA COMPLETA PARA PORTA EXTERNA</v>
          </cell>
          <cell r="D1226" t="str">
            <v>UN</v>
          </cell>
        </row>
        <row r="1227">
          <cell r="B1227" t="str">
            <v>C1361</v>
          </cell>
          <cell r="C1227" t="str">
            <v>FECHADURA COMPLETA PARA PORTA INTERNA</v>
          </cell>
          <cell r="D1227" t="str">
            <v>UN</v>
          </cell>
        </row>
        <row r="1228">
          <cell r="B1228" t="str">
            <v>C1362</v>
          </cell>
          <cell r="C1228" t="str">
            <v>FECHADURA DE TARJETA (LIVRE-OCUPADA)</v>
          </cell>
          <cell r="D1228" t="str">
            <v>UN</v>
          </cell>
        </row>
        <row r="1229">
          <cell r="B1229" t="str">
            <v>C4553</v>
          </cell>
          <cell r="C1229" t="str">
            <v>FECHADURA DE TARJETA (LIVRE-OCUPADA) PARA FIXAÇÃO EM GRANITO</v>
          </cell>
          <cell r="D1229" t="str">
            <v>UN</v>
          </cell>
        </row>
        <row r="1230">
          <cell r="B1230" t="str">
            <v>C4587</v>
          </cell>
          <cell r="C1230" t="str">
            <v>FECHADURA DE SOBREPOR (PADRÃO POPULAR)</v>
          </cell>
          <cell r="D1230" t="str">
            <v>UN</v>
          </cell>
        </row>
        <row r="1231">
          <cell r="B1231" t="str">
            <v>C1364</v>
          </cell>
          <cell r="C1231" t="str">
            <v>FERROLHO DE SOBREPOR OU EMBUTIR GRANDE</v>
          </cell>
          <cell r="D1231" t="str">
            <v>UN</v>
          </cell>
        </row>
        <row r="1232">
          <cell r="B1232" t="str">
            <v>C1365</v>
          </cell>
          <cell r="C1232" t="str">
            <v>FERROLHO DE SOBREPOR OU EMBUTIR MÉDIO</v>
          </cell>
          <cell r="D1232" t="str">
            <v>UN</v>
          </cell>
        </row>
        <row r="1233">
          <cell r="B1233" t="str">
            <v>C1366</v>
          </cell>
          <cell r="C1233" t="str">
            <v>FERROLHO DE SOBREPOR OU EMBUTIR PEQUENO</v>
          </cell>
          <cell r="D1233" t="str">
            <v>UN</v>
          </cell>
        </row>
        <row r="1234">
          <cell r="B1234" t="str">
            <v>C1407</v>
          </cell>
          <cell r="C1234" t="str">
            <v>FORRAMENTO EM AÇO (BATENTAÇO) LARG. =12cm</v>
          </cell>
          <cell r="D1234" t="str">
            <v>M</v>
          </cell>
        </row>
        <row r="1235">
          <cell r="B1235" t="str">
            <v>C3673</v>
          </cell>
          <cell r="C1235" t="str">
            <v>FORRAMENTO EM AÇO C/PERFIL "U" L=15CM - PARA PRESÍDIOS</v>
          </cell>
          <cell r="D1235" t="str">
            <v>M</v>
          </cell>
        </row>
        <row r="1236">
          <cell r="B1236" t="str">
            <v>C4421</v>
          </cell>
          <cell r="C1236" t="str">
            <v>FORRAMENTO DE MADEIRA L = 15 cm</v>
          </cell>
          <cell r="D1236" t="str">
            <v>CJ</v>
          </cell>
        </row>
        <row r="1237">
          <cell r="B1237" t="str">
            <v>C1408</v>
          </cell>
          <cell r="C1237" t="str">
            <v>FORRAMENTO OU BATENTE DE MADEIRA</v>
          </cell>
          <cell r="D1237" t="str">
            <v>M</v>
          </cell>
        </row>
        <row r="1238">
          <cell r="B1238" t="str">
            <v>C1447</v>
          </cell>
          <cell r="C1238" t="str">
            <v>GUARDA CORPO C/BARRA CHATA DE FERRO E CORRIMÃO EM MADEIRA MACIÇA</v>
          </cell>
          <cell r="D1238" t="str">
            <v>M2</v>
          </cell>
        </row>
        <row r="1239">
          <cell r="B1239" t="str">
            <v>C3683</v>
          </cell>
          <cell r="C1239" t="str">
            <v>GUARDA CORPO DE MADEIRA E CORDA DE SISAL</v>
          </cell>
          <cell r="D1239" t="str">
            <v>M</v>
          </cell>
        </row>
        <row r="1240">
          <cell r="B1240" t="str">
            <v>C1448</v>
          </cell>
          <cell r="C1240" t="str">
            <v>GUARDA CORPO DE TUBO DE AÇO INOX</v>
          </cell>
          <cell r="D1240" t="str">
            <v>M</v>
          </cell>
        </row>
        <row r="1241">
          <cell r="B1241" t="str">
            <v>C1449</v>
          </cell>
          <cell r="C1241" t="str">
            <v>GUARDA CORPO METÁLICO - CROMADO</v>
          </cell>
          <cell r="D1241" t="str">
            <v>M</v>
          </cell>
        </row>
        <row r="1242">
          <cell r="B1242" t="str">
            <v>C1795</v>
          </cell>
          <cell r="C1242" t="str">
            <v>MOLA HIDRÁULICA P/PORTA DE VIDRO</v>
          </cell>
          <cell r="D1242" t="str">
            <v>UN</v>
          </cell>
        </row>
        <row r="1243">
          <cell r="B1243" t="str">
            <v>C1796</v>
          </cell>
          <cell r="C1243" t="str">
            <v>MOLA P/ PORTA TIPO COIMBRA</v>
          </cell>
          <cell r="D1243" t="str">
            <v>UN</v>
          </cell>
        </row>
        <row r="1244">
          <cell r="B1244" t="str">
            <v>C3552</v>
          </cell>
          <cell r="C1244" t="str">
            <v>MUTIRÃO MISTO - ARMADOR RABO DE ANDORINHA</v>
          </cell>
          <cell r="D1244" t="str">
            <v>UN</v>
          </cell>
        </row>
        <row r="1245">
          <cell r="B1245" t="str">
            <v>C1868</v>
          </cell>
          <cell r="C1245" t="str">
            <v>PEGADOR METÁLICO P/PORTA (INTERNO)</v>
          </cell>
          <cell r="D1245" t="str">
            <v>UN</v>
          </cell>
        </row>
        <row r="1246">
          <cell r="B1246" t="str">
            <v>C3522</v>
          </cell>
          <cell r="C1246" t="str">
            <v>PILAR EM MADEIRA LIMPA DE 1a. QUALIDADE 20cmX20cm</v>
          </cell>
          <cell r="D1246" t="str">
            <v>M</v>
          </cell>
        </row>
        <row r="1247">
          <cell r="B1247" t="str">
            <v>C3676</v>
          </cell>
          <cell r="C1247" t="str">
            <v>PORTA DE PVC SANFONADA (0,80 X 2,10) COMPLETA - FORNECIMENTO E MONTAGEM</v>
          </cell>
          <cell r="D1247" t="str">
            <v>UN</v>
          </cell>
        </row>
        <row r="1248">
          <cell r="B1248" t="str">
            <v>C4556</v>
          </cell>
          <cell r="C1248" t="str">
            <v>PORTÃO TIPO BASCULANTE COM PAINÉIS NYLOFOR, EM AÇO REVESTIDO, COR VERDE</v>
          </cell>
          <cell r="D1248" t="str">
            <v>M2</v>
          </cell>
        </row>
        <row r="1249">
          <cell r="B1249" t="str">
            <v>C4557</v>
          </cell>
          <cell r="C1249" t="str">
            <v>PORTÃO TIPO CORRER COM PAINÉIS NYLOFOR, EM AÇO REVESTIDO, COR VERDE</v>
          </cell>
          <cell r="D1249" t="str">
            <v>M2</v>
          </cell>
        </row>
        <row r="1250">
          <cell r="B1250" t="str">
            <v>C2031</v>
          </cell>
          <cell r="C1250" t="str">
            <v>PRENDEDOR METÁLICO PARA PORTA</v>
          </cell>
          <cell r="D1250" t="str">
            <v>UN</v>
          </cell>
        </row>
        <row r="1251">
          <cell r="B1251" t="str">
            <v>C2215</v>
          </cell>
          <cell r="C1251" t="str">
            <v>REVESTIMENTO DE FÓRMICA EM ESQUADRIAS OU MÓVEIS</v>
          </cell>
          <cell r="D1251" t="str">
            <v>M2</v>
          </cell>
        </row>
        <row r="1252">
          <cell r="B1252" t="str">
            <v>C2319</v>
          </cell>
          <cell r="C1252" t="str">
            <v>TARJETA CROMADA P/ JANELAS VENEZIANAS</v>
          </cell>
          <cell r="D1252" t="str">
            <v>UN</v>
          </cell>
        </row>
        <row r="1253">
          <cell r="B1253" t="str">
            <v>C3675</v>
          </cell>
          <cell r="C1253" t="str">
            <v>VENEZIANA INDUSTRIAL DE PVC RÍGIDO, TRANSLÚCIDO E MONTANTES EM AÇO GALVANIZADO OU ALUMÍNIO (FORNECIM</v>
          </cell>
          <cell r="D1253" t="str">
            <v>M2</v>
          </cell>
        </row>
        <row r="1254">
          <cell r="B1254">
            <v>0</v>
          </cell>
          <cell r="C1254" t="str">
            <v>VIDROS</v>
          </cell>
          <cell r="D1254">
            <v>0</v>
          </cell>
        </row>
        <row r="1255">
          <cell r="B1255">
            <v>0</v>
          </cell>
          <cell r="C1255" t="str">
            <v>CRISTAL COMUM</v>
          </cell>
          <cell r="D1255">
            <v>0</v>
          </cell>
        </row>
        <row r="1256">
          <cell r="B1256" t="str">
            <v>C2670</v>
          </cell>
          <cell r="C1256" t="str">
            <v>VIDRO COMUM EM CAIXILHOS C/MASSA ESP.= 4mm, COLOCADO</v>
          </cell>
          <cell r="D1256" t="str">
            <v>M2</v>
          </cell>
        </row>
        <row r="1257">
          <cell r="B1257" t="str">
            <v>C2671</v>
          </cell>
          <cell r="C1257" t="str">
            <v>VIDRO COMUM EM CAIXILHOS C/MASSA ESP.= 5mm, COLOCADO</v>
          </cell>
          <cell r="D1257" t="str">
            <v>M2</v>
          </cell>
        </row>
        <row r="1258">
          <cell r="B1258" t="str">
            <v>C2672</v>
          </cell>
          <cell r="C1258" t="str">
            <v>VIDRO COMUM EM CAIXILHOS C/MASSA ESP.= 6mm, COLOCADO</v>
          </cell>
          <cell r="D1258" t="str">
            <v>M2</v>
          </cell>
        </row>
        <row r="1259">
          <cell r="B1259" t="str">
            <v>C2673</v>
          </cell>
          <cell r="C1259" t="str">
            <v>VIDRO COMUM FUMÊ EM CAIXILHOS C/MASSA E= 4mm, COLOCADO</v>
          </cell>
          <cell r="D1259" t="str">
            <v>M2</v>
          </cell>
        </row>
        <row r="1260">
          <cell r="B1260" t="str">
            <v>C2674</v>
          </cell>
          <cell r="C1260" t="str">
            <v>VIDRO COMUM FUMÊ EM CAIXILHOS C/MASSA E= 5mm, COLOCADO</v>
          </cell>
          <cell r="D1260" t="str">
            <v>M2</v>
          </cell>
        </row>
        <row r="1261">
          <cell r="B1261" t="str">
            <v>C2675</v>
          </cell>
          <cell r="C1261" t="str">
            <v>VIDRO COMUM FUMÊ EM CAIXILHOS C/MASSA E= 6mm, COLOCADO</v>
          </cell>
          <cell r="D1261" t="str">
            <v>M2</v>
          </cell>
        </row>
        <row r="1262">
          <cell r="B1262" t="str">
            <v>C2984</v>
          </cell>
          <cell r="C1262" t="str">
            <v>VIDRO TRANSLÚCIDO CANELADO OU MARTELADO E=3mm (COLOCADO)</v>
          </cell>
          <cell r="D1262" t="str">
            <v>M2</v>
          </cell>
        </row>
        <row r="1263">
          <cell r="B1263">
            <v>0</v>
          </cell>
          <cell r="C1263" t="str">
            <v>CRISTAL TEMPERADO</v>
          </cell>
          <cell r="D1263">
            <v>0</v>
          </cell>
        </row>
        <row r="1264">
          <cell r="B1264" t="str">
            <v>C1382</v>
          </cell>
          <cell r="C1264" t="str">
            <v>FIXO 2 FOLHAS E BASCULANTE DE VIDRO TEMPERADO (1.80X2.10)m E=10mm</v>
          </cell>
          <cell r="D1264" t="str">
            <v>CJ</v>
          </cell>
        </row>
        <row r="1265">
          <cell r="B1265" t="str">
            <v>C1383</v>
          </cell>
          <cell r="C1265" t="str">
            <v>FIXO 2 FOLHAS. 2 BANDEIRAS E 1 CONTRAVENTAMENTO DE VIDRO TEMPERADO (1.80 X 3.50)m E=10mm</v>
          </cell>
          <cell r="D1265" t="str">
            <v>CJ</v>
          </cell>
        </row>
        <row r="1266">
          <cell r="B1266" t="str">
            <v>C1384</v>
          </cell>
          <cell r="C1266" t="str">
            <v>FIXO 3 FOLHAS 3 BANDEIRAS E 2 CONTRAVENTAMENTO DE VIDRO TEMPERADO (2.70 X3.50)m E=10mm</v>
          </cell>
          <cell r="D1266" t="str">
            <v>CJ</v>
          </cell>
        </row>
        <row r="1267">
          <cell r="B1267" t="str">
            <v>C1385</v>
          </cell>
          <cell r="C1267" t="str">
            <v>FIXO 3 FOLHAS E BASCULANTES 2 FOLHAS DE VIDRO TEMPERADO (0.70X2.10)m E=10mm</v>
          </cell>
          <cell r="D1267" t="str">
            <v>CJ</v>
          </cell>
        </row>
        <row r="1268">
          <cell r="B1268" t="str">
            <v>C1386</v>
          </cell>
          <cell r="C1268" t="str">
            <v>FIXO DE VIDRO TEMPERADO C/BANDEIRA (0.90X3.50)m E=10mm</v>
          </cell>
          <cell r="D1268" t="str">
            <v>CJ</v>
          </cell>
        </row>
        <row r="1269">
          <cell r="B1269" t="str">
            <v>C1387</v>
          </cell>
          <cell r="C1269" t="str">
            <v>FIXO DE VIDRO TEMPERADO 1 FOLHA (0.90X2.10)m E=10mm</v>
          </cell>
          <cell r="D1269" t="str">
            <v>CJ</v>
          </cell>
        </row>
        <row r="1270">
          <cell r="B1270" t="str">
            <v>C1388</v>
          </cell>
          <cell r="C1270" t="str">
            <v>FIXO DE VIDRO TEMPERADO 2 FOLHAS (1.80X2.10)m E=10mm</v>
          </cell>
          <cell r="D1270" t="str">
            <v>CJ</v>
          </cell>
        </row>
        <row r="1271">
          <cell r="B1271" t="str">
            <v>C1389</v>
          </cell>
          <cell r="C1271" t="str">
            <v>FIXO DE VIDRO TEMPERADO 3 FOLHAS (2.70X2.10)m E=10mm</v>
          </cell>
          <cell r="D1271" t="str">
            <v>CJ</v>
          </cell>
        </row>
        <row r="1272">
          <cell r="B1272" t="str">
            <v>C1390</v>
          </cell>
          <cell r="C1272" t="str">
            <v>FIXO E BASCULANTE DE VIDRO TEMPERADO (0.90X2.10)m E=10mm</v>
          </cell>
          <cell r="D1272" t="str">
            <v>CJ</v>
          </cell>
        </row>
        <row r="1273">
          <cell r="B1273" t="str">
            <v>C1952</v>
          </cell>
          <cell r="C1273" t="str">
            <v>PORTA 2 FOLHAS C/BANDEIRA DE VIDRO TEMPERADO E=10mm C/MOLA (1.80X2.90)m</v>
          </cell>
          <cell r="D1273" t="str">
            <v>CJ</v>
          </cell>
        </row>
        <row r="1274">
          <cell r="B1274" t="str">
            <v>C1953</v>
          </cell>
          <cell r="C1274" t="str">
            <v>PORTA 2 FOLHAS C/BANDEIRA DE VIDRO TEMPERADO E=10mm C/MOLA (1.80X3.50)m</v>
          </cell>
          <cell r="D1274" t="str">
            <v>CJ</v>
          </cell>
        </row>
        <row r="1275">
          <cell r="B1275" t="str">
            <v>C1954</v>
          </cell>
          <cell r="C1275" t="str">
            <v>PORTA 2 FOLHAS C/BANDEIRA E FIXO 2 FLS. DE VIDRO TEMPERADO E=10mm (3.60X2.90)m</v>
          </cell>
          <cell r="D1275" t="str">
            <v>CJ</v>
          </cell>
        </row>
        <row r="1276">
          <cell r="B1276" t="str">
            <v>C1955</v>
          </cell>
          <cell r="C1276" t="str">
            <v>PORTA 2 FOLHAS. FIXA 2 FOLHAS. 3 BANDEIRAS 2 CONTRAVENTAMENTO DE VIDRO TEMPERADO DE10mm (3.60X3.50)m</v>
          </cell>
          <cell r="D1276" t="str">
            <v>CJ</v>
          </cell>
        </row>
        <row r="1277">
          <cell r="B1277" t="str">
            <v>C1956</v>
          </cell>
          <cell r="C1277" t="str">
            <v>PORTA C/BANDEIRA DE VIDRO TEMPERADO E=10mm C/MOLA (0.90X2.90)m</v>
          </cell>
          <cell r="D1277" t="str">
            <v>CJ</v>
          </cell>
        </row>
        <row r="1278">
          <cell r="B1278" t="str">
            <v>C1957</v>
          </cell>
          <cell r="C1278" t="str">
            <v>PORTA C/BANDEIRA DE VIDRO TEMPERADO E=10mm C/MOLA (0.90X3.50)m</v>
          </cell>
          <cell r="D1278" t="str">
            <v>CJ</v>
          </cell>
        </row>
        <row r="1279">
          <cell r="B1279" t="str">
            <v>C1972</v>
          </cell>
          <cell r="C1279" t="str">
            <v>PORTA DE VIDRO TEMPERADO 1 FOLHA (0.90X2.10)m E=10mm</v>
          </cell>
          <cell r="D1279" t="str">
            <v>CJ</v>
          </cell>
        </row>
        <row r="1280">
          <cell r="B1280" t="str">
            <v>C1971</v>
          </cell>
          <cell r="C1280" t="str">
            <v>PORTA DE VIDRO TEMPERADO 2 FOLHAS (1.80X2.10)m E=10mm</v>
          </cell>
          <cell r="D1280" t="str">
            <v>CJ</v>
          </cell>
        </row>
        <row r="1281">
          <cell r="B1281" t="str">
            <v>C2676</v>
          </cell>
          <cell r="C1281" t="str">
            <v>VIDRO TEMPERADO EM CAIXILHO C/GAX. DE NEOPRENE ESP.= 6mm</v>
          </cell>
          <cell r="D1281" t="str">
            <v>M2</v>
          </cell>
        </row>
        <row r="1282">
          <cell r="B1282" t="str">
            <v>C2677</v>
          </cell>
          <cell r="C1282" t="str">
            <v>VIDRO TEMPERADO EM CAIXILHO C/MASSA ESP.= 6mm</v>
          </cell>
          <cell r="D1282" t="str">
            <v>M2</v>
          </cell>
        </row>
        <row r="1283">
          <cell r="B1283">
            <v>0</v>
          </cell>
          <cell r="C1283" t="str">
            <v xml:space="preserve">OUTROS ELEMENTOS </v>
          </cell>
          <cell r="D1283">
            <v>0</v>
          </cell>
        </row>
        <row r="1284">
          <cell r="B1284" t="str">
            <v>C3650</v>
          </cell>
          <cell r="C1284" t="str">
            <v>GUICHÊ EM AÇO INOX E VIDRO TEMPERADO E=6MM</v>
          </cell>
          <cell r="D1284" t="str">
            <v>M2</v>
          </cell>
        </row>
        <row r="1285">
          <cell r="B1285" t="str">
            <v>C1451</v>
          </cell>
          <cell r="C1285" t="str">
            <v>GUICHÊ EM ALUMÍNIO E VIDRO TEMPERADO E=10mm</v>
          </cell>
          <cell r="D1285" t="str">
            <v>M2</v>
          </cell>
        </row>
        <row r="1286">
          <cell r="B1286" t="str">
            <v>C1873</v>
          </cell>
          <cell r="C1286" t="str">
            <v>PELÍCULA DE INSULFILM</v>
          </cell>
          <cell r="D1286" t="str">
            <v>M2</v>
          </cell>
        </row>
        <row r="1287">
          <cell r="B1287" t="str">
            <v>C1874</v>
          </cell>
          <cell r="C1287" t="str">
            <v>PELÍCULA DE POLIÉSTER, INVESTIGAÇÃO</v>
          </cell>
          <cell r="D1287" t="str">
            <v>M2</v>
          </cell>
        </row>
        <row r="1288">
          <cell r="B1288" t="str">
            <v>C3649</v>
          </cell>
          <cell r="C1288" t="str">
            <v>VISOR COM VIDRO TEMPERADO E=6MM E MOLDURA DE AÇO INOX</v>
          </cell>
          <cell r="D1288" t="str">
            <v>M2</v>
          </cell>
        </row>
        <row r="1289">
          <cell r="B1289" t="str">
            <v>C2679</v>
          </cell>
          <cell r="C1289" t="str">
            <v>VISOR COM VIDRO TEMPERADO E=6mm E MOLDURA DE ALUMÍNIO</v>
          </cell>
          <cell r="D1289" t="str">
            <v>M2</v>
          </cell>
        </row>
        <row r="1290">
          <cell r="B1290" t="str">
            <v>C2680</v>
          </cell>
          <cell r="C1290" t="str">
            <v>VISOR COM VIDRO TEMPERADO E=6mm E MOLDURA DE MADEIRA</v>
          </cell>
          <cell r="D1290" t="str">
            <v>M2</v>
          </cell>
        </row>
        <row r="1291">
          <cell r="B1291">
            <v>0</v>
          </cell>
          <cell r="C1291" t="str">
            <v>COBERTURA</v>
          </cell>
          <cell r="D1291">
            <v>0</v>
          </cell>
        </row>
        <row r="1292">
          <cell r="B1292">
            <v>0</v>
          </cell>
          <cell r="C1292" t="str">
            <v>ESTRUTURA DE MADEIRA</v>
          </cell>
          <cell r="D1292">
            <v>0</v>
          </cell>
        </row>
        <row r="1293">
          <cell r="B1293" t="str">
            <v>C3722</v>
          </cell>
          <cell r="C1293" t="str">
            <v>ESTRUTURA DE MADEIRA P/ COBERTA DE PALHA DE CARNÁUBA</v>
          </cell>
          <cell r="D1293" t="str">
            <v>M2</v>
          </cell>
        </row>
        <row r="1294">
          <cell r="B1294" t="str">
            <v>C1336</v>
          </cell>
          <cell r="C1294" t="str">
            <v>ESTRUTURA DE MADEIRA P/ TELHA CERÂMICA OU CONCRETO VÃO 3 A 7m (TESOURAS / TERÇAS / CONTRAVENTAMENTOS / FERRAGENS)</v>
          </cell>
          <cell r="D1294" t="str">
            <v>M2</v>
          </cell>
        </row>
        <row r="1295">
          <cell r="B1295" t="str">
            <v>C1337</v>
          </cell>
          <cell r="C1295" t="str">
            <v>ESTRUTURA DE MADEIRA P/ TELHA CERÂMICA OU CONCRETO VÃO 7 A 10m (TESOURAS / TERÇAS / CONTRAVENTAMENTOS / FERRAGENS)</v>
          </cell>
          <cell r="D1295" t="str">
            <v>M2</v>
          </cell>
        </row>
        <row r="1296">
          <cell r="B1296" t="str">
            <v>C1335</v>
          </cell>
          <cell r="C1296" t="str">
            <v>ESTRUTURA DE MADEIRA P/ TELHA CERÂMICA OU CONCRETO VÃO 10 A 13m (TESOURAS / TERÇAS / CONTRAVENTAMENTOS / FERRAGENS)</v>
          </cell>
          <cell r="D1296" t="str">
            <v>M2</v>
          </cell>
        </row>
        <row r="1297">
          <cell r="B1297" t="str">
            <v>C1338</v>
          </cell>
          <cell r="C1297" t="str">
            <v>ESTRUTURA DE MADEIRA P/ TELHA ONDULADA DE FIBROCIMENTO, ALUMÍNIO OU PLÁSTICAS, VÃO 10m</v>
          </cell>
          <cell r="D1297" t="str">
            <v>M2</v>
          </cell>
        </row>
        <row r="1298">
          <cell r="B1298" t="str">
            <v>C1339</v>
          </cell>
          <cell r="C1298" t="str">
            <v>ESTRUTURA DE MADEIRA P/ TELHA ONDULADA DE FIBROCIMENTO, ALUMÍNIO OU PLÁSTICAS, VÃO 15m</v>
          </cell>
          <cell r="D1298" t="str">
            <v>M2</v>
          </cell>
        </row>
        <row r="1299">
          <cell r="B1299" t="str">
            <v>C1340</v>
          </cell>
          <cell r="C1299" t="str">
            <v>ESTRUTURA DE MADEIRA P/ TELHA ONDULADA DE FIBROCIMENTO, ALUMÍNIO OU PLÁSTICAS, VÃO 20m</v>
          </cell>
          <cell r="D1299" t="str">
            <v>M2</v>
          </cell>
        </row>
        <row r="1300">
          <cell r="B1300" t="str">
            <v>C4511</v>
          </cell>
          <cell r="C1300" t="str">
            <v>ESTRUTURA DE MADEIRA P/ TELHAS ONDULADAS DE FIBROCIMENTO, ALUMÍNIO OU PLÁSTICAS, APOIADA SOBRE PAREDES E/OU LAJES DE FORRO</v>
          </cell>
          <cell r="D1300" t="str">
            <v>M2</v>
          </cell>
        </row>
        <row r="1301">
          <cell r="B1301" t="str">
            <v>C1341</v>
          </cell>
          <cell r="C1301" t="str">
            <v>ESTRUTURA DE MADEIRA P/ TELHA ESTRUTURAL DE FIBROCIMENTO ANCORADA EM LAJES OU EM PAREDES</v>
          </cell>
          <cell r="D1301" t="str">
            <v>M2</v>
          </cell>
        </row>
        <row r="1302">
          <cell r="B1302" t="str">
            <v>C3005</v>
          </cell>
          <cell r="C1302" t="str">
            <v>MADEIRAMENTO P/TELHA CERÂMICA C/ REAPROVEITAMENTO</v>
          </cell>
          <cell r="D1302" t="str">
            <v>M2</v>
          </cell>
        </row>
        <row r="1303">
          <cell r="B1303" t="str">
            <v>C4459</v>
          </cell>
          <cell r="C1303" t="str">
            <v>MADEIRAMENTO P/ TELHA CERÂMICA - (RIPA, CAIBRO)</v>
          </cell>
          <cell r="D1303" t="str">
            <v>M2</v>
          </cell>
        </row>
        <row r="1304">
          <cell r="B1304" t="str">
            <v>C4460</v>
          </cell>
          <cell r="C1304" t="str">
            <v>MADEIRAMENTO P/ TELHA CERÂMICA - (RIPA, CAIBRO, LINHA)</v>
          </cell>
          <cell r="D1304" t="str">
            <v>M2</v>
          </cell>
        </row>
        <row r="1305">
          <cell r="B1305" t="str">
            <v>C4467</v>
          </cell>
          <cell r="C1305" t="str">
            <v>MADEIRAMENTO P/TELHA CERÂMICA - (RIPA, CAIBRO, LINHA) - CASA POPULAR</v>
          </cell>
          <cell r="D1305" t="str">
            <v>M2</v>
          </cell>
        </row>
        <row r="1306">
          <cell r="B1306" t="str">
            <v>C3006</v>
          </cell>
          <cell r="C1306" t="str">
            <v>MADEIRAMENTO P/TELHA FIBROCIMENTO C/ REAPROVEITAMENTO</v>
          </cell>
          <cell r="D1306" t="str">
            <v>M2</v>
          </cell>
        </row>
        <row r="1307">
          <cell r="B1307" t="str">
            <v>C2237</v>
          </cell>
          <cell r="C1307" t="str">
            <v>RIPA DE PEROBA (2X8)cm</v>
          </cell>
          <cell r="D1307" t="str">
            <v>M</v>
          </cell>
        </row>
        <row r="1308">
          <cell r="B1308" t="str">
            <v>C2460</v>
          </cell>
          <cell r="C1308" t="str">
            <v>TESOURA EM MASSARANDUBA C/ACESSÓRIOS</v>
          </cell>
          <cell r="D1308" t="str">
            <v>M</v>
          </cell>
        </row>
        <row r="1309">
          <cell r="B1309" t="str">
            <v>C2678</v>
          </cell>
          <cell r="C1309" t="str">
            <v>VIGA DE MADEIRA MACIÇA 6" X 3"</v>
          </cell>
          <cell r="D1309" t="str">
            <v>M</v>
          </cell>
        </row>
        <row r="1310">
          <cell r="B1310" t="str">
            <v>C3721</v>
          </cell>
          <cell r="C1310" t="str">
            <v>VIGA DE MADEIRA MACIÇA 10"x 4"</v>
          </cell>
          <cell r="D1310" t="str">
            <v>M</v>
          </cell>
        </row>
        <row r="1311">
          <cell r="B1311">
            <v>0</v>
          </cell>
          <cell r="C1311" t="str">
            <v>ESTRUTURA METÁLICA</v>
          </cell>
          <cell r="D1311">
            <v>0</v>
          </cell>
        </row>
        <row r="1312">
          <cell r="B1312" t="str">
            <v>C0818</v>
          </cell>
          <cell r="C1312" t="str">
            <v>COLUNAS P/PÉ DIREITO DE 6m VÃO DE 20m</v>
          </cell>
          <cell r="D1312" t="str">
            <v>M2</v>
          </cell>
        </row>
        <row r="1313">
          <cell r="B1313" t="str">
            <v>C0819</v>
          </cell>
          <cell r="C1313" t="str">
            <v>COLUNAS P/PÉ DIREITO DE 6m VÃO DE 30m</v>
          </cell>
          <cell r="D1313" t="str">
            <v>M2</v>
          </cell>
        </row>
        <row r="1314">
          <cell r="B1314" t="str">
            <v>C0820</v>
          </cell>
          <cell r="C1314" t="str">
            <v>COLUNAS P/PÉ DIREITO DE 6m VÃO DE 40m</v>
          </cell>
          <cell r="D1314" t="str">
            <v>M2</v>
          </cell>
        </row>
        <row r="1315">
          <cell r="B1315" t="str">
            <v>C1326</v>
          </cell>
          <cell r="C1315" t="str">
            <v>ESTRUTURA DE AÇO EM ARCO VÃO DE 20m</v>
          </cell>
          <cell r="D1315" t="str">
            <v>M2</v>
          </cell>
        </row>
        <row r="1316">
          <cell r="B1316" t="str">
            <v>C1327</v>
          </cell>
          <cell r="C1316" t="str">
            <v>ESTRUTURA DE AÇO EM ARCO VÃO DE 30m</v>
          </cell>
          <cell r="D1316" t="str">
            <v>M2</v>
          </cell>
        </row>
        <row r="1317">
          <cell r="B1317" t="str">
            <v>C1328</v>
          </cell>
          <cell r="C1317" t="str">
            <v>ESTRUTURA DE AÇO EM ARCO VÃO DE 40m</v>
          </cell>
          <cell r="D1317" t="str">
            <v>M2</v>
          </cell>
        </row>
        <row r="1318">
          <cell r="B1318" t="str">
            <v>C1329</v>
          </cell>
          <cell r="C1318" t="str">
            <v>ESTRUTURA DE AÇO EM SHED VÃO DE 20m</v>
          </cell>
          <cell r="D1318" t="str">
            <v>M2</v>
          </cell>
        </row>
        <row r="1319">
          <cell r="B1319" t="str">
            <v>C1330</v>
          </cell>
          <cell r="C1319" t="str">
            <v>ESTRUTURA DE AÇO EM SHED VÃO DE 30m</v>
          </cell>
          <cell r="D1319" t="str">
            <v>M2</v>
          </cell>
        </row>
        <row r="1320">
          <cell r="B1320" t="str">
            <v>C1331</v>
          </cell>
          <cell r="C1320" t="str">
            <v>ESTRUTURA DE AÇO EM SHED VÃO DE 40m</v>
          </cell>
          <cell r="D1320" t="str">
            <v>M2</v>
          </cell>
        </row>
        <row r="1321">
          <cell r="B1321" t="str">
            <v>C1332</v>
          </cell>
          <cell r="C1321" t="str">
            <v>ESTRUTURA DE AÇO TIPO FINK VÃO DE 20m</v>
          </cell>
          <cell r="D1321" t="str">
            <v>M2</v>
          </cell>
        </row>
        <row r="1322">
          <cell r="B1322" t="str">
            <v>C1333</v>
          </cell>
          <cell r="C1322" t="str">
            <v>ESTRUTURA DE AÇO TIPO FINK VÃO DE 30m</v>
          </cell>
          <cell r="D1322" t="str">
            <v>M2</v>
          </cell>
        </row>
        <row r="1323">
          <cell r="B1323" t="str">
            <v>C1334</v>
          </cell>
          <cell r="C1323" t="str">
            <v>ESTRUTURA DE AÇO TIPO FINK VÃO DE 40m</v>
          </cell>
          <cell r="D1323" t="str">
            <v>M2</v>
          </cell>
        </row>
        <row r="1324">
          <cell r="B1324" t="str">
            <v>C1318</v>
          </cell>
          <cell r="C1324" t="str">
            <v>ESTRUTURA DE ALUMÍNIO EM ARCO VÃO DE 20m</v>
          </cell>
          <cell r="D1324" t="str">
            <v>M2</v>
          </cell>
        </row>
        <row r="1325">
          <cell r="B1325" t="str">
            <v>C1319</v>
          </cell>
          <cell r="C1325" t="str">
            <v>ESTRUTURA DE ALUMÍNIO EM ARCO VÃO DE 30m</v>
          </cell>
          <cell r="D1325" t="str">
            <v>M2</v>
          </cell>
        </row>
        <row r="1326">
          <cell r="B1326" t="str">
            <v>C1320</v>
          </cell>
          <cell r="C1326" t="str">
            <v>ESTRUTURA DE ALUMÍNIO EM ARCO VÃO DE 40m</v>
          </cell>
          <cell r="D1326" t="str">
            <v>M2</v>
          </cell>
        </row>
        <row r="1327">
          <cell r="B1327" t="str">
            <v>C1324</v>
          </cell>
          <cell r="C1327" t="str">
            <v>ESTRUTURA DE ALUMÍNIO EM DUAS ÁGUAS VÃO DE 20m</v>
          </cell>
          <cell r="D1327" t="str">
            <v>M2</v>
          </cell>
        </row>
        <row r="1328">
          <cell r="B1328" t="str">
            <v>C1321</v>
          </cell>
          <cell r="C1328" t="str">
            <v>ESTRUTURA DE ALUMÍNIO EM DUAS ÁGUAS VÃO DE 25m</v>
          </cell>
          <cell r="D1328" t="str">
            <v>M2</v>
          </cell>
        </row>
        <row r="1329">
          <cell r="B1329" t="str">
            <v>C1322</v>
          </cell>
          <cell r="C1329" t="str">
            <v>ESTRUTURA DE ALUMÍNIO EM DUAS ÁGUAS VÃO DE 30m</v>
          </cell>
          <cell r="D1329" t="str">
            <v>M2</v>
          </cell>
        </row>
        <row r="1330">
          <cell r="B1330" t="str">
            <v>C1323</v>
          </cell>
          <cell r="C1330" t="str">
            <v>ESTRUTURA DE ALUMÍNIO EM DUAS ÁGUAS VÃO DE 40m</v>
          </cell>
          <cell r="D1330" t="str">
            <v>M2</v>
          </cell>
        </row>
        <row r="1331">
          <cell r="B1331" t="str">
            <v>C1325</v>
          </cell>
          <cell r="C1331" t="str">
            <v>ESTRUTURA DE ALUMÍNIO EM SHED VÃO DE 20 A 30m</v>
          </cell>
          <cell r="D1331" t="str">
            <v>M2</v>
          </cell>
        </row>
        <row r="1332">
          <cell r="B1332" t="str">
            <v>C1342</v>
          </cell>
          <cell r="C1332" t="str">
            <v>ESTRUTURA ESPACIAL DE ALUMÍNIO VÃO DE 20m</v>
          </cell>
          <cell r="D1332" t="str">
            <v>M2</v>
          </cell>
        </row>
        <row r="1333">
          <cell r="B1333" t="str">
            <v>C1343</v>
          </cell>
          <cell r="C1333" t="str">
            <v>ESTRUTURA ESPACIAL DE ALUMÍNIO VÃO DE 30m</v>
          </cell>
          <cell r="D1333" t="str">
            <v>M2</v>
          </cell>
        </row>
        <row r="1334">
          <cell r="B1334" t="str">
            <v>C1344</v>
          </cell>
          <cell r="C1334" t="str">
            <v>ESTRUTURA ESPACIAL DE ALUMÍNIO VÃO DE 40m</v>
          </cell>
          <cell r="D1334" t="str">
            <v>M2</v>
          </cell>
        </row>
        <row r="1335">
          <cell r="B1335" t="str">
            <v>C1345</v>
          </cell>
          <cell r="C1335" t="str">
            <v>ESTRUTURA ESPACIAL DE ALUMÍNIO VÃO DE 50m</v>
          </cell>
          <cell r="D1335" t="str">
            <v>M2</v>
          </cell>
        </row>
        <row r="1336">
          <cell r="B1336" t="str">
            <v>C1346</v>
          </cell>
          <cell r="C1336" t="str">
            <v>ESTRUTURA ESPACIAL DE ALUMÍNIO VÃO DE 60m</v>
          </cell>
          <cell r="D1336" t="str">
            <v>M2</v>
          </cell>
        </row>
        <row r="1337">
          <cell r="B1337" t="str">
            <v>C1352</v>
          </cell>
          <cell r="C1337" t="str">
            <v>ESTRUTURA METÁLICA EM TUBO DE AÇO 150mm, INCLUS. PINTURA</v>
          </cell>
          <cell r="D1337" t="str">
            <v>M</v>
          </cell>
        </row>
        <row r="1338">
          <cell r="B1338" t="str">
            <v>C1353</v>
          </cell>
          <cell r="C1338" t="str">
            <v>ESTRUTURA METÁLICA TRELIÇADA EM AÇO, EM MARQUISES</v>
          </cell>
          <cell r="D1338" t="str">
            <v>M2</v>
          </cell>
        </row>
        <row r="1339">
          <cell r="B1339" t="str">
            <v>C1600</v>
          </cell>
          <cell r="C1339" t="str">
            <v>LANTERNIM SIMPLES VÃO DE 20m</v>
          </cell>
          <cell r="D1339" t="str">
            <v>M2</v>
          </cell>
        </row>
        <row r="1340">
          <cell r="B1340" t="str">
            <v>C1601</v>
          </cell>
          <cell r="C1340" t="str">
            <v>LANTERNIM SIMPLES VÃO DE 30m</v>
          </cell>
          <cell r="D1340" t="str">
            <v>M2</v>
          </cell>
        </row>
        <row r="1341">
          <cell r="B1341" t="str">
            <v>C1602</v>
          </cell>
          <cell r="C1341" t="str">
            <v>LANTERNIM SIMPLES VÃO DE 40m</v>
          </cell>
          <cell r="D1341" t="str">
            <v>M2</v>
          </cell>
        </row>
        <row r="1342">
          <cell r="B1342" t="str">
            <v>C1597</v>
          </cell>
          <cell r="C1342" t="str">
            <v>LANTERNIM DUPLO VÃO DE 20m</v>
          </cell>
          <cell r="D1342" t="str">
            <v>M2</v>
          </cell>
        </row>
        <row r="1343">
          <cell r="B1343" t="str">
            <v>C1598</v>
          </cell>
          <cell r="C1343" t="str">
            <v>LANTERNIM DUPLO VÃO DE 30m</v>
          </cell>
          <cell r="D1343" t="str">
            <v>M2</v>
          </cell>
        </row>
        <row r="1344">
          <cell r="B1344" t="str">
            <v>C1599</v>
          </cell>
          <cell r="C1344" t="str">
            <v>LANTERNIM DUPLO VÃO DE 40m</v>
          </cell>
          <cell r="D1344" t="str">
            <v>M2</v>
          </cell>
        </row>
        <row r="1345">
          <cell r="B1345" t="str">
            <v>C1879</v>
          </cell>
          <cell r="C1345" t="str">
            <v>PERFIL METÁLICO ' I ', PRÉ-PINTADO C/ H=200mm</v>
          </cell>
          <cell r="D1345" t="str">
            <v>M</v>
          </cell>
        </row>
        <row r="1346">
          <cell r="B1346" t="str">
            <v>C1878</v>
          </cell>
          <cell r="C1346" t="str">
            <v>PERFIL METÁLICO ' I ', PRÉ-PINTADO C/ H=300mm</v>
          </cell>
          <cell r="D1346" t="str">
            <v>M</v>
          </cell>
        </row>
        <row r="1347">
          <cell r="B1347" t="str">
            <v>C1880</v>
          </cell>
          <cell r="C1347" t="str">
            <v>PERFIL METÁLICO ' I ', PRÉ-PINTADO C/ H=400mm</v>
          </cell>
          <cell r="D1347" t="str">
            <v>M</v>
          </cell>
        </row>
        <row r="1348">
          <cell r="B1348" t="str">
            <v>C1881</v>
          </cell>
          <cell r="C1348" t="str">
            <v>PERFIL METÁLICO ' I ', PRÉ-PINTADO C/ H=500mm</v>
          </cell>
          <cell r="D1348" t="str">
            <v>M</v>
          </cell>
        </row>
        <row r="1349">
          <cell r="B1349" t="str">
            <v>C4395</v>
          </cell>
          <cell r="C1349" t="str">
            <v>PERFIL "U" EM ALUMÍNIO 3/4" x 3/4" P/ COBERTURA</v>
          </cell>
          <cell r="D1349" t="str">
            <v>M</v>
          </cell>
        </row>
        <row r="1350">
          <cell r="B1350">
            <v>0</v>
          </cell>
          <cell r="C1350" t="str">
            <v>TELHAS</v>
          </cell>
          <cell r="D1350">
            <v>0</v>
          </cell>
        </row>
        <row r="1351">
          <cell r="B1351" t="str">
            <v>C0041</v>
          </cell>
          <cell r="C1351" t="str">
            <v>ALGEIROZ EM TELHAMENTO COLONIAL</v>
          </cell>
          <cell r="D1351" t="str">
            <v>M</v>
          </cell>
        </row>
        <row r="1352">
          <cell r="B1352" t="str">
            <v>C0387</v>
          </cell>
          <cell r="C1352" t="str">
            <v>BEIRA E BICA EM TELHA COLONIAL</v>
          </cell>
          <cell r="D1352" t="str">
            <v>M</v>
          </cell>
        </row>
        <row r="1353">
          <cell r="B1353" t="str">
            <v>C0675</v>
          </cell>
          <cell r="C1353" t="str">
            <v>CANTONEIRA DE FIBROCIMENTO P/TELHA ONDULADA</v>
          </cell>
          <cell r="D1353" t="str">
            <v>M</v>
          </cell>
        </row>
        <row r="1354">
          <cell r="B1354" t="str">
            <v>C0768</v>
          </cell>
          <cell r="C1354" t="str">
            <v>CHAPA CORRUGADA DE ALUMÍNIO E=0.7MM</v>
          </cell>
          <cell r="D1354" t="str">
            <v>M2</v>
          </cell>
        </row>
        <row r="1355">
          <cell r="B1355" t="str">
            <v>C0803</v>
          </cell>
          <cell r="C1355" t="str">
            <v>COBERTURA C/TELHA PVC RÍGIDO INCLINAÇÃO 27%</v>
          </cell>
          <cell r="D1355" t="str">
            <v>M2</v>
          </cell>
        </row>
        <row r="1356">
          <cell r="B1356" t="str">
            <v>C0987</v>
          </cell>
          <cell r="C1356" t="str">
            <v>CUMEEIRA ARTICULADA DE FIBROCIMENTO P/TELHA MODULADA</v>
          </cell>
          <cell r="D1356" t="str">
            <v>M</v>
          </cell>
        </row>
        <row r="1357">
          <cell r="B1357" t="str">
            <v>C0988</v>
          </cell>
          <cell r="C1357" t="str">
            <v>CUMEEIRA ARTICULADA DE FIBROCIMENTO P/TELHA VOGATEX</v>
          </cell>
          <cell r="D1357" t="str">
            <v>M</v>
          </cell>
        </row>
        <row r="1358">
          <cell r="B1358" t="str">
            <v>C0989</v>
          </cell>
          <cell r="C1358" t="str">
            <v>CUMEEIRA CERÂMICA DA TELHA CANAL "TIMOM"</v>
          </cell>
          <cell r="D1358" t="str">
            <v>M</v>
          </cell>
        </row>
        <row r="1359">
          <cell r="B1359" t="str">
            <v>C0990</v>
          </cell>
          <cell r="C1359" t="str">
            <v>CUMEEIRA CERÂMICA DA TELHA RETANGULAR "TIMOM"</v>
          </cell>
          <cell r="D1359" t="str">
            <v>M</v>
          </cell>
        </row>
        <row r="1360">
          <cell r="B1360" t="str">
            <v>C0993</v>
          </cell>
          <cell r="C1360" t="str">
            <v>CUMEEIRA DE ALUMÍNIO E=0.8mm</v>
          </cell>
          <cell r="D1360" t="str">
            <v>M</v>
          </cell>
        </row>
        <row r="1361">
          <cell r="B1361" t="str">
            <v>C0994</v>
          </cell>
          <cell r="C1361" t="str">
            <v>CUMEEIRA DE CONCRETO COLORIDA INCLUSIVE EMBOÇAMENTO</v>
          </cell>
          <cell r="D1361" t="str">
            <v>M</v>
          </cell>
        </row>
        <row r="1362">
          <cell r="B1362" t="str">
            <v>C0995</v>
          </cell>
          <cell r="C1362" t="str">
            <v>CUMEEIRA NORMAL DE FIBROCIMENTO P/TELHA CANALETE 49</v>
          </cell>
          <cell r="D1362" t="str">
            <v>M</v>
          </cell>
        </row>
        <row r="1363">
          <cell r="B1363" t="str">
            <v>C0996</v>
          </cell>
          <cell r="C1363" t="str">
            <v>CUMEEIRA NORMAL DE FIBROCIMENTO P/TELHA CANALETE 90</v>
          </cell>
          <cell r="D1363" t="str">
            <v>M</v>
          </cell>
        </row>
        <row r="1364">
          <cell r="B1364" t="str">
            <v>C0997</v>
          </cell>
          <cell r="C1364" t="str">
            <v>CUMEEIRA NORMAL DE FIBROCIMENTO P/TELHA KALHETA DELTA</v>
          </cell>
          <cell r="D1364" t="str">
            <v>M</v>
          </cell>
        </row>
        <row r="1365">
          <cell r="B1365" t="str">
            <v>C0998</v>
          </cell>
          <cell r="C1365" t="str">
            <v>CUMEEIRA NORMAL DE FIBROCIMENTO P/TELHA KALHETÃO</v>
          </cell>
          <cell r="D1365" t="str">
            <v>M</v>
          </cell>
        </row>
        <row r="1366">
          <cell r="B1366" t="str">
            <v>C0999</v>
          </cell>
          <cell r="C1366" t="str">
            <v>CUMEEIRA NORMAL DE FIBROCIMENTO P/TELHA MAXIPLAC</v>
          </cell>
          <cell r="D1366" t="str">
            <v>M</v>
          </cell>
        </row>
        <row r="1367">
          <cell r="B1367" t="str">
            <v>C1000</v>
          </cell>
          <cell r="C1367" t="str">
            <v>CUMEEIRA NORMAL DE FIBROCIMENTO P/TELHA ONDULADA</v>
          </cell>
          <cell r="D1367" t="str">
            <v>M</v>
          </cell>
        </row>
        <row r="1368">
          <cell r="B1368" t="str">
            <v>C1001</v>
          </cell>
          <cell r="C1368" t="str">
            <v>CUMEEIRA NORMAL PARA TELHA DE MADEIRA</v>
          </cell>
          <cell r="D1368" t="str">
            <v>M</v>
          </cell>
        </row>
        <row r="1369">
          <cell r="B1369" t="str">
            <v>C4463</v>
          </cell>
          <cell r="C1369" t="str">
            <v>CUMEEIRA TELHA CERÂMICA, EMBOÇADA</v>
          </cell>
          <cell r="D1369" t="str">
            <v>M</v>
          </cell>
        </row>
        <row r="1370">
          <cell r="B1370" t="str">
            <v>C1002</v>
          </cell>
          <cell r="C1370" t="str">
            <v>CUMEEIRA TERMOACÚSTICA</v>
          </cell>
          <cell r="D1370" t="str">
            <v>M</v>
          </cell>
        </row>
        <row r="1371">
          <cell r="B1371" t="str">
            <v>C1003</v>
          </cell>
          <cell r="C1371" t="str">
            <v>CUMEEIRA TIPO ONDULINE EM ESTRUTURA DE MADEIRA</v>
          </cell>
          <cell r="D1371" t="str">
            <v>M</v>
          </cell>
        </row>
        <row r="1372">
          <cell r="B1372" t="str">
            <v>C1004</v>
          </cell>
          <cell r="C1372" t="str">
            <v>CUMEEIRA TIPO ONDULINE EM ESTRUTURA METÁLICA</v>
          </cell>
          <cell r="D1372" t="str">
            <v>M</v>
          </cell>
        </row>
        <row r="1373">
          <cell r="B1373" t="str">
            <v>C1005</v>
          </cell>
          <cell r="C1373" t="str">
            <v>CUMEEIRA TIPO SHED OU RUFO DE FIBROCIMENTO P/TELHA ONDULADA</v>
          </cell>
          <cell r="D1373" t="str">
            <v>M</v>
          </cell>
        </row>
        <row r="1374">
          <cell r="B1374" t="str">
            <v>C1006</v>
          </cell>
          <cell r="C1374" t="str">
            <v>CUMEEIRA UNIVERSAL DE FIBROCIMENTO P/TELHA ONDULADA</v>
          </cell>
          <cell r="D1374" t="str">
            <v>M</v>
          </cell>
        </row>
        <row r="1375">
          <cell r="B1375" t="str">
            <v>C3858</v>
          </cell>
          <cell r="C1375" t="str">
            <v>DESMONTAGEM DE TELHAMENTO EM ESTRUTURAS METÁLICAS</v>
          </cell>
          <cell r="D1375" t="str">
            <v>M2</v>
          </cell>
        </row>
        <row r="1376">
          <cell r="B1376" t="str">
            <v>C4464</v>
          </cell>
          <cell r="C1376" t="str">
            <v>EMBOÇAMENTO DA ÚLTIMA FIADA TELHA CERÂMICA</v>
          </cell>
          <cell r="D1376" t="str">
            <v>M</v>
          </cell>
        </row>
        <row r="1377">
          <cell r="B1377" t="str">
            <v>C1363</v>
          </cell>
          <cell r="C1377" t="str">
            <v>FECHAMENTO LATERAL C/TELHA DE FIBROCIMENTO ONDULADA E=6mm</v>
          </cell>
          <cell r="D1377" t="str">
            <v>M2</v>
          </cell>
        </row>
        <row r="1378">
          <cell r="B1378" t="str">
            <v>C1380</v>
          </cell>
          <cell r="C1378" t="str">
            <v>FIXAÇÃO DE TELHAS CANALETE 90-(LINHA DE FIXAÇÃO)</v>
          </cell>
          <cell r="D1378" t="str">
            <v>UN</v>
          </cell>
        </row>
        <row r="1379">
          <cell r="B1379" t="str">
            <v>C1381</v>
          </cell>
          <cell r="C1379" t="str">
            <v>FIXAÇÃO DE TELHAS KALHETÃO (LINHA DE FIXAÇÃO)</v>
          </cell>
          <cell r="D1379" t="str">
            <v>UN</v>
          </cell>
        </row>
        <row r="1380">
          <cell r="B1380" t="str">
            <v>C3859</v>
          </cell>
          <cell r="C1380" t="str">
            <v>MONTAGEM DE TELHAMENTO EM ESTRUTURAS METÁLICAS</v>
          </cell>
          <cell r="D1380" t="str">
            <v>M2</v>
          </cell>
        </row>
        <row r="1381">
          <cell r="B1381" t="str">
            <v>C2199</v>
          </cell>
          <cell r="C1381" t="str">
            <v>RETELHAMENTO C/ OUTROS TIPOS DE TELHA MAT. FIXAÇÃO</v>
          </cell>
          <cell r="D1381" t="str">
            <v>M2</v>
          </cell>
        </row>
        <row r="1382">
          <cell r="B1382" t="str">
            <v>C2200</v>
          </cell>
          <cell r="C1382" t="str">
            <v>RETELHAMENTO C/ TELHA CERÂMICA ATE 20% NOVA</v>
          </cell>
          <cell r="D1382" t="str">
            <v>M2</v>
          </cell>
        </row>
        <row r="1383">
          <cell r="B1383" t="str">
            <v>C2201</v>
          </cell>
          <cell r="C1383" t="str">
            <v>RETELHAMENTO C/ TELHA CERÂMICA COM 50% NOVA</v>
          </cell>
          <cell r="D1383" t="str">
            <v>M2</v>
          </cell>
        </row>
        <row r="1384">
          <cell r="B1384" t="str">
            <v>C2203</v>
          </cell>
          <cell r="C1384" t="str">
            <v>RETELHAMENTO C/ TELHA FIBROCIMENTO MAT. DE FIXAÇÃO</v>
          </cell>
          <cell r="D1384" t="str">
            <v>M2</v>
          </cell>
        </row>
        <row r="1385">
          <cell r="B1385" t="str">
            <v>C2303</v>
          </cell>
          <cell r="C1385" t="str">
            <v>TAMPÃO DE FIBROCIMENTO P/TELHA KALHETA DELTA</v>
          </cell>
          <cell r="D1385" t="str">
            <v>M</v>
          </cell>
        </row>
        <row r="1386">
          <cell r="B1386" t="str">
            <v>C2304</v>
          </cell>
          <cell r="C1386" t="str">
            <v>TAMPÃO DE FIBROCIMENTO P/TELHA KALHETÃO</v>
          </cell>
          <cell r="D1386" t="str">
            <v>M</v>
          </cell>
        </row>
        <row r="1387">
          <cell r="B1387" t="str">
            <v>C2305</v>
          </cell>
          <cell r="C1387" t="str">
            <v>TAMPÃO E RUFO DE FIBROCIMENTO</v>
          </cell>
          <cell r="D1387" t="str">
            <v>M</v>
          </cell>
        </row>
        <row r="1388">
          <cell r="B1388" t="str">
            <v>C4462</v>
          </cell>
          <cell r="C1388" t="str">
            <v>TELHA CERÂMICA</v>
          </cell>
          <cell r="D1388" t="str">
            <v>M2</v>
          </cell>
        </row>
        <row r="1389">
          <cell r="B1389" t="str">
            <v>C2429</v>
          </cell>
          <cell r="C1389" t="str">
            <v>TELHA CERÂMICA TIPO CANAL C/ ESBARRO "TIMON"</v>
          </cell>
          <cell r="D1389" t="str">
            <v>M2</v>
          </cell>
        </row>
        <row r="1390">
          <cell r="B1390" t="str">
            <v>C2430</v>
          </cell>
          <cell r="C1390" t="str">
            <v>TELHA CERÂMICA TIPO RETANGULAR C/ ESBARRO "TIMOM"</v>
          </cell>
          <cell r="D1390" t="str">
            <v>M2</v>
          </cell>
        </row>
        <row r="1391">
          <cell r="B1391" t="str">
            <v>C2431</v>
          </cell>
          <cell r="C1391" t="str">
            <v>TELHA DE AÇO ZINCADA PRÉ-PINTADA INCLINAÇÃO 1%.VAO 10.5m</v>
          </cell>
          <cell r="D1391" t="str">
            <v>M2</v>
          </cell>
        </row>
        <row r="1392">
          <cell r="B1392" t="str">
            <v>C2432</v>
          </cell>
          <cell r="C1392" t="str">
            <v>TELHA DE AÇO ZINCADA PRÉ-PINTADA INCLINAÇÃO 2.75% VÃO 16m</v>
          </cell>
          <cell r="D1392" t="str">
            <v>M2</v>
          </cell>
        </row>
        <row r="1393">
          <cell r="B1393" t="str">
            <v>C2433</v>
          </cell>
          <cell r="C1393" t="str">
            <v>TELHA DE AÇO ZINCADA PRÉ-PINTADA INCLINAÇÃO 3%.VÃO 22m</v>
          </cell>
          <cell r="D1393" t="str">
            <v>M2</v>
          </cell>
        </row>
        <row r="1394">
          <cell r="B1394" t="str">
            <v>C2434</v>
          </cell>
          <cell r="C1394" t="str">
            <v>TELHA DE AÇO ZINCADA PRÉ-PINTADA INCLINAÇÃO 3%.VÃO 24m</v>
          </cell>
          <cell r="D1394" t="str">
            <v>M2</v>
          </cell>
        </row>
        <row r="1395">
          <cell r="B1395" t="str">
            <v>C2435</v>
          </cell>
          <cell r="C1395" t="str">
            <v>TELHA DE AÇO ZINCADA PRÉ-PINTADA INCLINAÇÃO 3%.VÃO 26m</v>
          </cell>
          <cell r="D1395" t="str">
            <v>M2</v>
          </cell>
        </row>
        <row r="1396">
          <cell r="B1396" t="str">
            <v>C2425</v>
          </cell>
          <cell r="C1396" t="str">
            <v>TELHA DE ALUMÍNIO C/ MIOLO POLIURETANO, TRAPEZOIDAL + LISA</v>
          </cell>
          <cell r="D1396" t="str">
            <v>M2</v>
          </cell>
        </row>
        <row r="1397">
          <cell r="B1397" t="str">
            <v>C2426</v>
          </cell>
          <cell r="C1397" t="str">
            <v>TELHA DE ALUMÍNIO C/MIOLO POLIURETANO, TRAPEZOIDAL+TRAPEZOIDAL</v>
          </cell>
          <cell r="D1397" t="str">
            <v>M2</v>
          </cell>
        </row>
        <row r="1398">
          <cell r="B1398" t="str">
            <v>C4554</v>
          </cell>
          <cell r="C1398" t="str">
            <v>TELHA DE ALUMÍNIO, TRAPEZOIDAL e = 0,7mm</v>
          </cell>
          <cell r="D1398" t="str">
            <v>M2</v>
          </cell>
        </row>
        <row r="1399">
          <cell r="B1399" t="str">
            <v>C2436</v>
          </cell>
          <cell r="C1399" t="str">
            <v>TELHA DE CONCRETO COLORIDA INCLINAÇÃO ACIMA DE 30%</v>
          </cell>
          <cell r="D1399" t="str">
            <v>M2</v>
          </cell>
        </row>
        <row r="1400">
          <cell r="B1400" t="str">
            <v>C2437</v>
          </cell>
          <cell r="C1400" t="str">
            <v>TELHA DE FIBROCIMENTO CANALETE 49 INCLINAÇÃO 3%</v>
          </cell>
          <cell r="D1400" t="str">
            <v>M2</v>
          </cell>
        </row>
        <row r="1401">
          <cell r="B1401" t="str">
            <v>C2438</v>
          </cell>
          <cell r="C1401" t="str">
            <v>TELHA DE FIBROCIMENTO CANALETE 90 INCLINAÇÃO 3%</v>
          </cell>
          <cell r="D1401" t="str">
            <v>M2</v>
          </cell>
        </row>
        <row r="1402">
          <cell r="B1402" t="str">
            <v>C2439</v>
          </cell>
          <cell r="C1402" t="str">
            <v>TELHA DE FIBROCIMENTO CANALETE 90 INCLINAÇÃO 9%</v>
          </cell>
          <cell r="D1402" t="str">
            <v>M2</v>
          </cell>
        </row>
        <row r="1403">
          <cell r="B1403" t="str">
            <v>C2440</v>
          </cell>
          <cell r="C1403" t="str">
            <v>TELHA DE FIBROCIMENTO KALHETA DELTA INCLINAÇÃO 3%</v>
          </cell>
          <cell r="D1403" t="str">
            <v>M2</v>
          </cell>
        </row>
        <row r="1404">
          <cell r="B1404" t="str">
            <v>C2441</v>
          </cell>
          <cell r="C1404" t="str">
            <v>TELHA DE FIBROCIMENTO KALHETÃO INCLINAÇÃO 3%</v>
          </cell>
          <cell r="D1404" t="str">
            <v>M2</v>
          </cell>
        </row>
        <row r="1405">
          <cell r="B1405" t="str">
            <v>C2442</v>
          </cell>
          <cell r="C1405" t="str">
            <v>TELHA DE FIBROCIMENTO KALHETÃO INCLINAÇÃO 9%</v>
          </cell>
          <cell r="D1405" t="str">
            <v>M2</v>
          </cell>
        </row>
        <row r="1406">
          <cell r="B1406" t="str">
            <v>C2443</v>
          </cell>
          <cell r="C1406" t="str">
            <v>TELHA DE FIBROCIMENTO MAXIPLAC E=6mm INCLINAÇÃO 27%</v>
          </cell>
          <cell r="D1406" t="str">
            <v>M2</v>
          </cell>
        </row>
        <row r="1407">
          <cell r="B1407" t="str">
            <v>C2444</v>
          </cell>
          <cell r="C1407" t="str">
            <v>TELHA DE FIBROCIMENTO MODULADA, INCLINAÇÃO 18%</v>
          </cell>
          <cell r="D1407" t="str">
            <v>M2</v>
          </cell>
        </row>
        <row r="1408">
          <cell r="B1408" t="str">
            <v>C2446</v>
          </cell>
          <cell r="C1408" t="str">
            <v>TELHA DE FIBROCIMENTO ONDULADA E=6mm EM ARCO</v>
          </cell>
          <cell r="D1408" t="str">
            <v>M2</v>
          </cell>
        </row>
        <row r="1409">
          <cell r="B1409" t="str">
            <v>C2445</v>
          </cell>
          <cell r="C1409" t="str">
            <v>TELHA DE FIBROCIMENTO ONDULADA E=6mm , INCLINAÇÃO 27%</v>
          </cell>
          <cell r="D1409" t="str">
            <v>M2</v>
          </cell>
        </row>
        <row r="1410">
          <cell r="B1410" t="str">
            <v>C3745</v>
          </cell>
          <cell r="C1410" t="str">
            <v>TELHA DE FIBROCIMENTO ONDULADA E= 8MM INCLINAÇÃO 27%</v>
          </cell>
          <cell r="D1410" t="str">
            <v>M2</v>
          </cell>
        </row>
        <row r="1411">
          <cell r="B1411" t="str">
            <v>C2447</v>
          </cell>
          <cell r="C1411" t="str">
            <v>TELHA DE FIBROCIMENTO VOGATEX, INCLINAÇÃO 27%</v>
          </cell>
          <cell r="D1411" t="str">
            <v>M2</v>
          </cell>
        </row>
        <row r="1412">
          <cell r="B1412" t="str">
            <v>C2448</v>
          </cell>
          <cell r="C1412" t="str">
            <v>TELHA DE MADEIRA COMPENSADA ONDULADA E=6mm</v>
          </cell>
          <cell r="D1412" t="str">
            <v>M2</v>
          </cell>
        </row>
        <row r="1413">
          <cell r="B1413" t="str">
            <v>C2449</v>
          </cell>
          <cell r="C1413" t="str">
            <v>TELHA DE POLIESTER REFORÇADO</v>
          </cell>
          <cell r="D1413" t="str">
            <v>M2</v>
          </cell>
        </row>
        <row r="1414">
          <cell r="B1414" t="str">
            <v>C2450</v>
          </cell>
          <cell r="C1414" t="str">
            <v>TELHA TERMOACÚSTICA TRAPEZOIDAL INCLINAÇÃO 17.6%</v>
          </cell>
          <cell r="D1414" t="str">
            <v>M2</v>
          </cell>
        </row>
        <row r="1415">
          <cell r="B1415" t="str">
            <v>C2451</v>
          </cell>
          <cell r="C1415" t="str">
            <v>TELHA TIPO ONDULINE EM ESTRUTURA DE MADEIRA</v>
          </cell>
          <cell r="D1415" t="str">
            <v>M2</v>
          </cell>
        </row>
        <row r="1416">
          <cell r="B1416" t="str">
            <v>C2452</v>
          </cell>
          <cell r="C1416" t="str">
            <v>TELHA TIPO ONDULINE EM ESTRUTURA METÁLICA</v>
          </cell>
          <cell r="D1416" t="str">
            <v>M2</v>
          </cell>
        </row>
        <row r="1417">
          <cell r="B1417" t="str">
            <v>C2453</v>
          </cell>
          <cell r="C1417" t="str">
            <v>TELHA TRANSPARENTE ONDULADA</v>
          </cell>
          <cell r="D1417" t="str">
            <v>M2</v>
          </cell>
        </row>
        <row r="1418">
          <cell r="B1418">
            <v>0</v>
          </cell>
          <cell r="C1418" t="str">
            <v>COBERTURA (MADEIRAMENTO E TELHAMENTO)</v>
          </cell>
          <cell r="D1418">
            <v>0</v>
          </cell>
        </row>
        <row r="1419">
          <cell r="B1419" t="str">
            <v>C0800</v>
          </cell>
          <cell r="C1419" t="str">
            <v>COBERTURA C/TELHA ESTRUTURAL DE FIBRO-CIMENTO, CANALETE 49 C/ APOIOS</v>
          </cell>
          <cell r="D1419" t="str">
            <v>M2</v>
          </cell>
        </row>
        <row r="1420">
          <cell r="B1420" t="str">
            <v>C0801</v>
          </cell>
          <cell r="C1420" t="str">
            <v>COBERTURA C/TELHA ESTRUTURAL DE FIBRO-CIMENTO, CANALETE 90 C/ APOIOS</v>
          </cell>
          <cell r="D1420" t="str">
            <v>M2</v>
          </cell>
        </row>
        <row r="1421">
          <cell r="B1421" t="str">
            <v>C0802</v>
          </cell>
          <cell r="C1421" t="str">
            <v>COBERTURA C/TELHA ONDULADA DE FIBRO-CIMENTO E= 6mm ( C/MADEIRAMENTO )</v>
          </cell>
          <cell r="D1421" t="str">
            <v>M2</v>
          </cell>
        </row>
        <row r="1422">
          <cell r="B1422" t="str">
            <v>C4465</v>
          </cell>
          <cell r="C1422" t="str">
            <v>COBERTURA TELHA CERÂMICA - (RIPA, CAIBRO)</v>
          </cell>
          <cell r="D1422" t="str">
            <v>M2</v>
          </cell>
        </row>
        <row r="1423">
          <cell r="B1423" t="str">
            <v>C4466</v>
          </cell>
          <cell r="C1423" t="str">
            <v>COBERTURA TELHA CERÂMICA (RIPA, CAIBRO, LINHA)</v>
          </cell>
          <cell r="D1423" t="str">
            <v>M2</v>
          </cell>
        </row>
        <row r="1424">
          <cell r="B1424">
            <v>0</v>
          </cell>
          <cell r="C1424" t="str">
            <v>DOMOS</v>
          </cell>
          <cell r="D1424">
            <v>0</v>
          </cell>
        </row>
        <row r="1425">
          <cell r="B1425" t="str">
            <v>C4370</v>
          </cell>
          <cell r="C1425" t="str">
            <v>ABÓBADA DE POLICARBONATO TRANSPARENTE (FORN./MONTAGEM)</v>
          </cell>
          <cell r="D1425" t="str">
            <v>M2</v>
          </cell>
        </row>
        <row r="1426">
          <cell r="B1426" t="str">
            <v>C0769</v>
          </cell>
          <cell r="C1426" t="str">
            <v>CHAPA POLICARBONATO ALVEOLAR CRISTAL ESP.= 6mm</v>
          </cell>
          <cell r="D1426" t="str">
            <v>M2</v>
          </cell>
        </row>
        <row r="1427">
          <cell r="B1427" t="str">
            <v>C0770</v>
          </cell>
          <cell r="C1427" t="str">
            <v>CHAPA POLICARBONATO COMPACTO CRISTAL ESP.= 6mm</v>
          </cell>
          <cell r="D1427" t="str">
            <v>M2</v>
          </cell>
        </row>
        <row r="1428">
          <cell r="B1428" t="str">
            <v>C0771</v>
          </cell>
          <cell r="C1428" t="str">
            <v>CHAPA POLICARBONATO FUMÊ ESP.= 4mm</v>
          </cell>
          <cell r="D1428" t="str">
            <v>M2</v>
          </cell>
        </row>
        <row r="1429">
          <cell r="B1429" t="str">
            <v>C0772</v>
          </cell>
          <cell r="C1429" t="str">
            <v>CHAPA POLICARBONATO FUMÊ ESP.= 4mm C/ PELICULA REFLETIVA</v>
          </cell>
          <cell r="D1429" t="str">
            <v>M2</v>
          </cell>
        </row>
        <row r="1430">
          <cell r="B1430" t="str">
            <v>C1147</v>
          </cell>
          <cell r="C1430" t="str">
            <v>DOMO INDIVIDUAL DE ACRÍLICO</v>
          </cell>
          <cell r="D1430" t="str">
            <v>M2</v>
          </cell>
        </row>
        <row r="1431">
          <cell r="B1431" t="str">
            <v>C1148</v>
          </cell>
          <cell r="C1431" t="str">
            <v>DOMO INDIVIDUAL DE FIBRA DE VIDRO</v>
          </cell>
          <cell r="D1431" t="str">
            <v>M2</v>
          </cell>
        </row>
        <row r="1432">
          <cell r="B1432" t="str">
            <v>C1149</v>
          </cell>
          <cell r="C1432" t="str">
            <v>DOMO MODULAR DE ACRÍLICO</v>
          </cell>
          <cell r="D1432" t="str">
            <v>M2</v>
          </cell>
        </row>
        <row r="1433">
          <cell r="B1433" t="str">
            <v>C1150</v>
          </cell>
          <cell r="C1433" t="str">
            <v>DOMO MODULAR DE FIBRA DE VIDRO</v>
          </cell>
          <cell r="D1433" t="str">
            <v>M2</v>
          </cell>
        </row>
        <row r="1434">
          <cell r="B1434">
            <v>0</v>
          </cell>
          <cell r="C1434" t="str">
            <v>OUTROS ELEMENTOS</v>
          </cell>
          <cell r="D1434">
            <v>0</v>
          </cell>
        </row>
        <row r="1435">
          <cell r="B1435" t="str">
            <v>C3448</v>
          </cell>
          <cell r="C1435" t="str">
            <v>BEIRAL DE MADEIRA (1X10)cm</v>
          </cell>
          <cell r="D1435" t="str">
            <v>M</v>
          </cell>
        </row>
        <row r="1436">
          <cell r="B1436" t="str">
            <v>C0388</v>
          </cell>
          <cell r="C1436" t="str">
            <v>BEIRAL DE MADEIRA DE (2 X 8)cm, INCLUSIVE PINTURA</v>
          </cell>
          <cell r="D1436" t="str">
            <v>M</v>
          </cell>
        </row>
        <row r="1437">
          <cell r="B1437" t="str">
            <v>C0657</v>
          </cell>
          <cell r="C1437" t="str">
            <v>CALHA DE ALUMÍNIO DESENVOLVIMENTO DE 25cm</v>
          </cell>
          <cell r="D1437" t="str">
            <v>M</v>
          </cell>
        </row>
        <row r="1438">
          <cell r="B1438" t="str">
            <v>C0658</v>
          </cell>
          <cell r="C1438" t="str">
            <v>CALHA DE CHAPA COBRE 26 DESENVOLVIMENTO 33cm</v>
          </cell>
          <cell r="D1438" t="str">
            <v>M</v>
          </cell>
        </row>
        <row r="1439">
          <cell r="B1439" t="str">
            <v>C0659</v>
          </cell>
          <cell r="C1439" t="str">
            <v>CALHA DE CHAPA COBRE 26 DESENVOLVIMENTO 50cm</v>
          </cell>
          <cell r="D1439" t="str">
            <v>M</v>
          </cell>
        </row>
        <row r="1440">
          <cell r="B1440" t="str">
            <v>C0660</v>
          </cell>
          <cell r="C1440" t="str">
            <v>CALHA DE CHAPA GALVANIZADA 26 DESENVOLVIMENTO 33cm</v>
          </cell>
          <cell r="D1440" t="str">
            <v>M</v>
          </cell>
        </row>
        <row r="1441">
          <cell r="B1441" t="str">
            <v>C0661</v>
          </cell>
          <cell r="C1441" t="str">
            <v>CALHA DE CHAPA GALVANIZADA 26 DESENVOLVIMENTO 50cm</v>
          </cell>
          <cell r="D1441" t="str">
            <v>M</v>
          </cell>
        </row>
        <row r="1442">
          <cell r="B1442" t="str">
            <v>C0662</v>
          </cell>
          <cell r="C1442" t="str">
            <v>CALHA DE FIBERGLASS ESP.= 2mm DESENVOLVIMENTO 30cm</v>
          </cell>
          <cell r="D1442" t="str">
            <v>M</v>
          </cell>
        </row>
        <row r="1443">
          <cell r="B1443" t="str">
            <v>C3684</v>
          </cell>
          <cell r="C1443" t="str">
            <v>COBERTA EM PALHA DE CARNAÚBA</v>
          </cell>
          <cell r="D1443" t="str">
            <v>M2</v>
          </cell>
        </row>
        <row r="1444">
          <cell r="B1444" t="str">
            <v>C3746</v>
          </cell>
          <cell r="C1444" t="str">
            <v>ESTACIONAMENTO COBERTO C/ TELHA DE FIBROCIMENTO - VAGA (4,50x2,75)</v>
          </cell>
          <cell r="D1444" t="str">
            <v>M2</v>
          </cell>
        </row>
        <row r="1445">
          <cell r="B1445" t="str">
            <v>C1631</v>
          </cell>
          <cell r="C1445" t="str">
            <v>LONA PLÁSTICA PRETA, P/SERVIÇOS EM COBERTAS</v>
          </cell>
          <cell r="D1445" t="str">
            <v>M2</v>
          </cell>
        </row>
        <row r="1446">
          <cell r="B1446" t="str">
            <v>C2248</v>
          </cell>
          <cell r="C1446" t="str">
            <v>RUFO DE CHAPA COBRE 26 DESENVOLVIMENTO 33cm</v>
          </cell>
          <cell r="D1446" t="str">
            <v>M</v>
          </cell>
        </row>
        <row r="1447">
          <cell r="B1447" t="str">
            <v>C2249</v>
          </cell>
          <cell r="C1447" t="str">
            <v>RUFO DE CHAPA GALVANIZADA 26 DESENVOLVIMENTO 33cm</v>
          </cell>
          <cell r="D1447" t="str">
            <v>M</v>
          </cell>
        </row>
        <row r="1448">
          <cell r="B1448" t="str">
            <v>C2250</v>
          </cell>
          <cell r="C1448" t="str">
            <v>RUFO DE FIBROCIMENTO</v>
          </cell>
          <cell r="D1448" t="str">
            <v>M</v>
          </cell>
        </row>
        <row r="1449">
          <cell r="B1449" t="str">
            <v>C2251</v>
          </cell>
          <cell r="C1449" t="str">
            <v>RUFO DE FIBROCIMENTO C/ VEDAÇÃO ELÁSTICA</v>
          </cell>
          <cell r="D1449" t="str">
            <v>M</v>
          </cell>
        </row>
        <row r="1450">
          <cell r="B1450" t="str">
            <v>C2252</v>
          </cell>
          <cell r="C1450" t="str">
            <v>RUFO DE FIBROCIMENTO P/TELHA MAXIPLAC</v>
          </cell>
          <cell r="D1450" t="str">
            <v>M</v>
          </cell>
        </row>
        <row r="1451">
          <cell r="B1451" t="str">
            <v>C2253</v>
          </cell>
          <cell r="C1451" t="str">
            <v>RUFO DE FIBROCIMENTO P/TELHA ONDULADA</v>
          </cell>
          <cell r="D1451" t="str">
            <v>M</v>
          </cell>
        </row>
        <row r="1452">
          <cell r="B1452" t="str">
            <v>C3652</v>
          </cell>
          <cell r="C1452" t="str">
            <v>RUFO/ALGEIROZ EM CONCRETO PRÉ-MOLDADO L=30CM</v>
          </cell>
          <cell r="D1452" t="str">
            <v>M</v>
          </cell>
        </row>
        <row r="1453">
          <cell r="B1453" t="str">
            <v>C2479</v>
          </cell>
          <cell r="C1453" t="str">
            <v>TOLDO COM ESTRUTURA METÁLICA</v>
          </cell>
          <cell r="D1453" t="str">
            <v>M2</v>
          </cell>
        </row>
        <row r="1454">
          <cell r="B1454">
            <v>0</v>
          </cell>
          <cell r="C1454" t="str">
            <v xml:space="preserve">IMPERMEABILIZAÇÃO </v>
          </cell>
          <cell r="D1454">
            <v>0</v>
          </cell>
        </row>
        <row r="1455">
          <cell r="B1455">
            <v>0</v>
          </cell>
          <cell r="C1455" t="str">
            <v>BALDRAMES</v>
          </cell>
          <cell r="D1455">
            <v>0</v>
          </cell>
        </row>
        <row r="1456">
          <cell r="B1456" t="str">
            <v>C1462</v>
          </cell>
          <cell r="C1456" t="str">
            <v>IMPERMEABILIZAÇÃO DE ALVENARIA DE EMBASAMENTO NO RESPALDO C/ARGAMASSA CIMENTO E AREIA S/ PENEIRAMENTO, TRAÇO 1:3, ESP.=2cm C/ ADITIVO IMPERMABILIZANTE</v>
          </cell>
          <cell r="D1456" t="str">
            <v>M2</v>
          </cell>
        </row>
        <row r="1457">
          <cell r="B1457" t="str">
            <v>C1466</v>
          </cell>
          <cell r="C1457" t="str">
            <v>IMPERMEABILIZAÇÃO HORIZONTAL DE ALICERCES C/MANTA BUTÍLICA EM PAREDES DE 1 ½ TIJOLO</v>
          </cell>
          <cell r="D1457" t="str">
            <v>M</v>
          </cell>
        </row>
        <row r="1458">
          <cell r="B1458">
            <v>0</v>
          </cell>
          <cell r="C1458" t="str">
            <v>PISOS</v>
          </cell>
          <cell r="D1458">
            <v>0</v>
          </cell>
        </row>
        <row r="1459">
          <cell r="B1459" t="str">
            <v>C1424</v>
          </cell>
          <cell r="C1459" t="str">
            <v>GEOTEXTIL COMO CAMADA DE DESLIZAMENTO / SEPARAÇÃO OU COMO CAMADA DE BERÇO E/OU AMORTECIMENTO</v>
          </cell>
          <cell r="D1459" t="str">
            <v>M2</v>
          </cell>
        </row>
        <row r="1460">
          <cell r="B1460" t="str">
            <v>C1465</v>
          </cell>
          <cell r="C1460" t="str">
            <v>IMPERMEABILIZAÇÃO DE ÁREAS SUJEITAS A INFILTRAÇÃO POR LENÇOL FREÁTICO</v>
          </cell>
          <cell r="D1460" t="str">
            <v>M2</v>
          </cell>
        </row>
        <row r="1461">
          <cell r="B1461" t="str">
            <v>C1472</v>
          </cell>
          <cell r="C1461" t="str">
            <v>IMPERMEABILIZAÇÃO P/ REBAIXO BANHEIRO E COZINHA C/TINTA ASFÁLTICA</v>
          </cell>
          <cell r="D1461" t="str">
            <v>M2</v>
          </cell>
        </row>
        <row r="1462">
          <cell r="B1462" t="str">
            <v>C2057</v>
          </cell>
          <cell r="C1462" t="str">
            <v>PROTEÇÃO DE SUPERFÍCIES IMPERMEABILIZADAS</v>
          </cell>
          <cell r="D1462" t="str">
            <v>M2</v>
          </cell>
        </row>
        <row r="1463">
          <cell r="B1463">
            <v>0</v>
          </cell>
          <cell r="C1463" t="str">
            <v>CALHAS</v>
          </cell>
          <cell r="D1463">
            <v>0</v>
          </cell>
        </row>
        <row r="1464">
          <cell r="B1464" t="str">
            <v>C1458</v>
          </cell>
          <cell r="C1464" t="str">
            <v>IMPERMEABILIZAÇÃO C/ IMPERMEABILIZANTE ESTRUTURAL E APLICAÇÃO DE MEMBRANA DE BASE ACRÍLICA</v>
          </cell>
          <cell r="D1464" t="str">
            <v>M2</v>
          </cell>
        </row>
        <row r="1465">
          <cell r="B1465" t="str">
            <v>C1463</v>
          </cell>
          <cell r="C1465" t="str">
            <v>IMPERMEABILIZAÇÃO DE CALHA, VIGA-CALHA, JARDINEIRA C/MANTA ASFÁLTICA .AUTO-ADESIVA</v>
          </cell>
          <cell r="D1465" t="str">
            <v>M2</v>
          </cell>
        </row>
        <row r="1466">
          <cell r="B1466" t="str">
            <v>C1470</v>
          </cell>
          <cell r="C1466" t="str">
            <v>IMPERMEABILIZAÇÃO JARDINEIRAS C/ARGAMASSA DE CIMENTO E AREIA S/ PENEIRAMENTO, TRAÇO 1:3 - ESP.= 3cm</v>
          </cell>
          <cell r="D1466" t="str">
            <v>M2</v>
          </cell>
        </row>
        <row r="1467">
          <cell r="B1467">
            <v>0</v>
          </cell>
          <cell r="C1467" t="str">
            <v>COBERTURAS</v>
          </cell>
          <cell r="D1467">
            <v>0</v>
          </cell>
        </row>
        <row r="1468">
          <cell r="B1468" t="str">
            <v>C1476</v>
          </cell>
          <cell r="C1468" t="str">
            <v>IMPERMEABILIZAÇÃO À BASE DE ELASTÔMEROS SINTÉTICOS CALANDRADOS E PRÉ-VULCANIZADOS C/ MANTA BUTÍLICA</v>
          </cell>
          <cell r="D1468" t="str">
            <v>M2</v>
          </cell>
        </row>
        <row r="1469">
          <cell r="B1469" t="str">
            <v>C1173</v>
          </cell>
          <cell r="C1469" t="str">
            <v>IMPERMEABILIZAÇÃO À BASE DE ELASTÔMEROS SINTÉTICOS "NEOPRENE + HYPALON"</v>
          </cell>
          <cell r="D1469" t="str">
            <v>M2</v>
          </cell>
        </row>
        <row r="1470">
          <cell r="B1470" t="str">
            <v>C1232</v>
          </cell>
          <cell r="C1470" t="str">
            <v>IMPERMEABILIZAÇÃO À BASE DE EMULSÃO ASFÁLTICA ESTRUTURADA C/ VÉU DE FIBRA DE VIDRO C/ PINTURA DEFLETIVA</v>
          </cell>
          <cell r="D1470" t="str">
            <v>M2</v>
          </cell>
        </row>
        <row r="1471">
          <cell r="B1471" t="str">
            <v>C1459</v>
          </cell>
          <cell r="C1471" t="str">
            <v>IMPERMEABLIZAÇÃO C/ APLICAÇÃO DIRETA DE IMPERMEABILIZANTE ESTRUTURAL SEGUIDA DE APLICAÇÃO DE MEMBRANA DE BASE ACRÍLICA</v>
          </cell>
          <cell r="D1471" t="str">
            <v>M2</v>
          </cell>
        </row>
        <row r="1472">
          <cell r="B1472" t="str">
            <v>C1471</v>
          </cell>
          <cell r="C1472" t="str">
            <v>IMPERMEABILIZAÇÃO C/ MANTA ASFÁLTICA C/ ARMADURA DE FILME DE POLIETILENO</v>
          </cell>
          <cell r="D1472" t="str">
            <v>M2</v>
          </cell>
        </row>
        <row r="1473">
          <cell r="B1473" t="str">
            <v>C1464</v>
          </cell>
          <cell r="C1473" t="str">
            <v>IMPERMEABILIZAÇÃO DE COBERTURAS PLANAS C/MANTA À BASE DE ASFALTO MODIFICADO</v>
          </cell>
          <cell r="D1473" t="str">
            <v>M2</v>
          </cell>
        </row>
        <row r="1474">
          <cell r="B1474" t="str">
            <v>C1779</v>
          </cell>
          <cell r="C1474" t="str">
            <v>IMPERMEABILIZAÇÃO DE LAJES C/ MANTA ASFÁLTICA PRÉ-FABRICADA, C/ VÉU DE POLIÉSTER</v>
          </cell>
          <cell r="D1474" t="str">
            <v>M2</v>
          </cell>
        </row>
        <row r="1475">
          <cell r="B1475">
            <v>0</v>
          </cell>
          <cell r="C1475" t="str">
            <v>RESERVATÓRIOS</v>
          </cell>
          <cell r="D1475">
            <v>0</v>
          </cell>
        </row>
        <row r="1476">
          <cell r="B1476" t="str">
            <v>C1473</v>
          </cell>
          <cell r="C1476" t="str">
            <v>IMPERMEABILIZAÇÃO DE RESERVATÓRIOS E PISCINAS ELEVADAS C/ IMPERMEABILIZANTE ESTRUTURAL C/ APLICAÇÃO DE MEMBRANA ELÁSTICA BI-COMPONENTE</v>
          </cell>
          <cell r="D1476" t="str">
            <v>M2</v>
          </cell>
        </row>
        <row r="1477">
          <cell r="B1477" t="str">
            <v>C1474</v>
          </cell>
          <cell r="C1477" t="str">
            <v>IMPERMEABILIZAÇÃO DE RESERVATÓRIOS ELEVADOS C/ ARGAMASSA RÍGIDA E DE IMPERMEABILIZAÇÃO SEMIPLÁSTICA C/ ASFALTO MODIFICADO E ESTRUTURADO</v>
          </cell>
          <cell r="D1477" t="str">
            <v>M2</v>
          </cell>
        </row>
        <row r="1478">
          <cell r="B1478" t="str">
            <v>C1475</v>
          </cell>
          <cell r="C1478" t="str">
            <v>IMPERMEABILIZAÇÃO DE SUPERFÍCIES INTERNAS DE RESERVATÓRIOS ENTERRADOS</v>
          </cell>
          <cell r="D1478" t="str">
            <v>M2</v>
          </cell>
        </row>
        <row r="1479">
          <cell r="B1479" t="str">
            <v>C1469</v>
          </cell>
          <cell r="C1479" t="str">
            <v>IMPERMEABILIZAÇÃO INTERNA E EXTERNA P/RESERVATÓRIO ENTERRADO</v>
          </cell>
          <cell r="D1479" t="str">
            <v>M2</v>
          </cell>
        </row>
        <row r="1480">
          <cell r="B1480" t="str">
            <v>C1460</v>
          </cell>
          <cell r="C1480" t="str">
            <v>IMPERMEABILIZAÇÃO INTERNA C/ CIMENTO IMPERMEABILIZANTE ESTRUTURAL</v>
          </cell>
          <cell r="D1480" t="str">
            <v>M2</v>
          </cell>
        </row>
        <row r="1481">
          <cell r="B1481" t="str">
            <v>C1467</v>
          </cell>
          <cell r="C1481" t="str">
            <v>IMPERMEABILIZAÇÃO INTERNA DE PISCINAS ENTERRADAS C/CIMENTO IMPERMEABILIZANTE ESTRUTURAL</v>
          </cell>
          <cell r="D1481" t="str">
            <v>M2</v>
          </cell>
        </row>
        <row r="1482">
          <cell r="B1482" t="str">
            <v>C1468</v>
          </cell>
          <cell r="C1482" t="str">
            <v>IMPERMEABILIZAÇÃO INTERNA C/ MANTA ASFÁLTICA C/ ARMADURA DE FILME DE POLIETILENO</v>
          </cell>
          <cell r="D1482" t="str">
            <v>M2</v>
          </cell>
        </row>
        <row r="1483">
          <cell r="B1483" t="str">
            <v>C2033</v>
          </cell>
          <cell r="C1483" t="str">
            <v>PREPARO DE SUPERFÍCIE INTERNA EM RESERVATÓRIOS A SEREM IMPERMEABILIZADOS</v>
          </cell>
          <cell r="D1483" t="str">
            <v>M2</v>
          </cell>
        </row>
        <row r="1484">
          <cell r="B1484">
            <v>0</v>
          </cell>
          <cell r="C1484" t="str">
            <v>CORTINA</v>
          </cell>
          <cell r="D1484">
            <v>0</v>
          </cell>
        </row>
        <row r="1485">
          <cell r="B1485" t="str">
            <v>C0667</v>
          </cell>
          <cell r="C1485" t="str">
            <v>CAMADA PROTETORA DE SUPERFÍCIES HORIZONTAIS C/ ARGAMASSA DE CIMENTO E AREIA S/ PENEIRAMENTO TRAÇO 1:5 - ESP.= 1 A 2 cm</v>
          </cell>
          <cell r="D1485" t="str">
            <v>M2</v>
          </cell>
        </row>
        <row r="1486">
          <cell r="B1486" t="str">
            <v>C0668</v>
          </cell>
          <cell r="C1486" t="str">
            <v>CAMADA PROTETORA DE SUPERFÍCIES VERTICAIS C/ PINTURA DE EMULSÃO ASFÁLTICA E ARGAMASSA DE CIMENTO E AREIA S/ PENEIRAMENTO TRAÇO 1:5, ESP.= 1 A 2 cm</v>
          </cell>
          <cell r="D1486" t="str">
            <v>M2</v>
          </cell>
        </row>
        <row r="1487">
          <cell r="B1487" t="str">
            <v>C1461</v>
          </cell>
          <cell r="C1487" t="str">
            <v>IMPERMEABILIZAÇÃO DE ÁREAS SUJEITAS À UMIDADE C/ APLICAÇÃO DE DUAS DEMÃOS DE IMPERMEABILIZANTE ESTRUTURAL DILUÍDO C/ ÁGUA E EMULSÃO ADESIVA TRAÇO 12:4:1</v>
          </cell>
          <cell r="D1487" t="str">
            <v>M2</v>
          </cell>
        </row>
        <row r="1488">
          <cell r="B1488" t="str">
            <v>C2188</v>
          </cell>
          <cell r="C1488" t="str">
            <v>REGULARIZAÇÃO DE SUPERFÍCIES HORIZONTAIS E VERTICAIS C/ ARGAMASSA DE CIMENTO E AREIA S/ PENEIRAMENTO, TRAÇO 1:3, ESP.= 6cm P/ APLICAÇÃO DE IMPERMEABILIZAÇÃO</v>
          </cell>
          <cell r="D1488" t="str">
            <v>M2</v>
          </cell>
        </row>
        <row r="1489">
          <cell r="B1489" t="str">
            <v>C2217</v>
          </cell>
          <cell r="C1489" t="str">
            <v>REVESTIMENTO DE SUPERFÍCIE HORIZONTAL OU VERTICAL C/ARGAMASSA DE CIMENTO E AREIA S/ PENEIRAMENTO TRAÇO 1:3, ESP.= 5cm</v>
          </cell>
          <cell r="D1489" t="str">
            <v>M2</v>
          </cell>
        </row>
        <row r="1490">
          <cell r="B1490">
            <v>0</v>
          </cell>
          <cell r="C1490" t="str">
            <v>OUTROS ELEMENTOS</v>
          </cell>
          <cell r="D1490">
            <v>0</v>
          </cell>
        </row>
        <row r="1491">
          <cell r="B1491" t="str">
            <v>C4723</v>
          </cell>
          <cell r="C1491" t="str">
            <v xml:space="preserve">IMPERMEABILIZAÇÃO À BASE DE ARGAMASSA POLIMÉRICA E RESINA EPOXI(SUPERFÍCIES EM CONTATO DIRETO COM ÁGUA RESIDUÁRIAS OU CONTATO COM GASES                                                                                                                                                  </v>
          </cell>
          <cell r="D1491" t="str">
            <v>M2</v>
          </cell>
        </row>
        <row r="1492">
          <cell r="B1492" t="str">
            <v>C4722</v>
          </cell>
          <cell r="C1492" t="str">
            <v>IMPERMEABILIZAÇÃO À BASE DE ARGAMASSA POLIMÉRICA, RESINA TERMOPLÁSTICA E TELA DE POLIESTER MALHA 2X2MM (SUPERFÍCIE EM CONTATO DIRETO COM A ÁGUA)</v>
          </cell>
          <cell r="D1492" t="str">
            <v>M2</v>
          </cell>
        </row>
        <row r="1493">
          <cell r="B1493" t="str">
            <v>C4724</v>
          </cell>
          <cell r="C1493" t="str">
            <v>IMPERMEABILIZAÇÃO À BASE DE ARGAMASSA POLIMÉRICA (LAJE DE RESERVATÓRIO SOB AÇÃO DE GASES)</v>
          </cell>
          <cell r="D1493" t="str">
            <v>M2</v>
          </cell>
        </row>
        <row r="1494">
          <cell r="B1494" t="str">
            <v>C2841</v>
          </cell>
          <cell r="C1494" t="str">
            <v>IMPERMEABILIZAÇÃO C/ ARGAMASSA DE CIMENTO E AREIA 1:3 ADITIVADA, ESP.= 2.50cm</v>
          </cell>
          <cell r="D1494" t="str">
            <v>M2</v>
          </cell>
        </row>
        <row r="1495">
          <cell r="B1495" t="str">
            <v>C2842</v>
          </cell>
          <cell r="C1495" t="str">
            <v>IMPERMEABILIZAÇÃO C/ CIMENTO CRISTALIZANTE, BASE ACRÍLICA</v>
          </cell>
          <cell r="D1495" t="str">
            <v>M2</v>
          </cell>
        </row>
        <row r="1496">
          <cell r="B1496" t="str">
            <v>C2843</v>
          </cell>
          <cell r="C1496" t="str">
            <v>IMPERMEABILIZAÇÃO C/ EMULSÃO ASFÁLTICA CONSUMO 2kg/m²</v>
          </cell>
          <cell r="D1496" t="str">
            <v>M2</v>
          </cell>
        </row>
        <row r="1497">
          <cell r="B1497" t="str">
            <v>C3444</v>
          </cell>
          <cell r="C1497" t="str">
            <v>IMPERMEABILIZAÇÃO C/ SIKA E IGOL P/ CX. D´ÁGUA</v>
          </cell>
          <cell r="D1497" t="str">
            <v>M2</v>
          </cell>
        </row>
        <row r="1498">
          <cell r="B1498" t="str">
            <v>C4021</v>
          </cell>
          <cell r="C1498" t="str">
            <v>IMPERMEABILIZAÇÃO DE ACABAMENTO C/ HEYDICRYL PLUS, COR BRANCA, CONSUMO 3,0 KG/M2, REFORÇADA C/ TELA</v>
          </cell>
          <cell r="D1498" t="str">
            <v>M2</v>
          </cell>
        </row>
        <row r="1499">
          <cell r="B1499" t="str">
            <v>C4124</v>
          </cell>
          <cell r="C1499" t="str">
            <v>IMPERMEABILIZAÇÃO EM DUPLA CAMADA COM MANTA ESTRUTURADA EM POLIÉSTER 4mm - TIPO IV E MANTA DE ALUMÍNIO</v>
          </cell>
          <cell r="D1499" t="str">
            <v>M2</v>
          </cell>
        </row>
        <row r="1500">
          <cell r="B1500">
            <v>0</v>
          </cell>
          <cell r="C1500" t="str">
            <v>PROTEÇÃO TÉRMICA</v>
          </cell>
          <cell r="D1500">
            <v>0</v>
          </cell>
        </row>
        <row r="1501">
          <cell r="B1501">
            <v>0</v>
          </cell>
          <cell r="C1501" t="str">
            <v>ISOLAMENTO DE PAREDES</v>
          </cell>
          <cell r="D1501">
            <v>0</v>
          </cell>
        </row>
        <row r="1502">
          <cell r="B1502" t="str">
            <v>C1501</v>
          </cell>
          <cell r="C1502" t="str">
            <v>ISOLAMENTO TÉRMICO C/ESPUMA RÍGIDA DE POLIURETANO ESP.= 5cm</v>
          </cell>
          <cell r="D1502" t="str">
            <v>M2</v>
          </cell>
        </row>
        <row r="1503">
          <cell r="B1503" t="str">
            <v>C1502</v>
          </cell>
          <cell r="C1503" t="str">
            <v>ISOLAMENTO TÉRMICO C/MANTAS DE FIBRA DE VIDRO ENSACADAS ESP.= 5cm</v>
          </cell>
          <cell r="D1503" t="str">
            <v>M2</v>
          </cell>
        </row>
        <row r="1504">
          <cell r="B1504" t="str">
            <v>C1505</v>
          </cell>
          <cell r="C1504" t="str">
            <v>ISOLAMENTO TÉRMICO C/PAINEL DE FIBRA DE VIDRO FLEXÍVEL ESP.=50mm FIXADO COM ADESIVO HIDRO-ASFÁLTICO</v>
          </cell>
          <cell r="D1504" t="str">
            <v>M2</v>
          </cell>
        </row>
        <row r="1505">
          <cell r="B1505" t="str">
            <v>C1503</v>
          </cell>
          <cell r="C1505" t="str">
            <v>ISOLAMENTO TÉRMICO C/PAINEL DE FIBRA DE VIDRO RÍGIDO ESP.= 25mm FIXADO COM ASFALTO OXIDADO (MODIFICADO)</v>
          </cell>
          <cell r="D1505" t="str">
            <v>M2</v>
          </cell>
        </row>
        <row r="1506">
          <cell r="B1506" t="str">
            <v>C1506</v>
          </cell>
          <cell r="C1506" t="str">
            <v>ISOLAMENTO TÉRMICO C/PAINEL DE FIBRA DE VIDRO SEMI-RÍGIDO ESP.= 50mm FIXADO C/ARAME E TELA</v>
          </cell>
          <cell r="D1506" t="str">
            <v>M2</v>
          </cell>
        </row>
        <row r="1507">
          <cell r="B1507" t="str">
            <v>C1504</v>
          </cell>
          <cell r="C1507" t="str">
            <v>ISOLAMENTO TÉRMICO C/TIJOLO CERÂMICO FURADO (30X20X10)cm</v>
          </cell>
          <cell r="D1507" t="str">
            <v>M2</v>
          </cell>
        </row>
        <row r="1508">
          <cell r="B1508">
            <v>0</v>
          </cell>
          <cell r="C1508" t="str">
            <v>ISOLAMENTO DE COBERTURAS E LAJES</v>
          </cell>
          <cell r="D1508">
            <v>0</v>
          </cell>
        </row>
        <row r="1509">
          <cell r="B1509" t="str">
            <v>C1500</v>
          </cell>
          <cell r="C1509" t="str">
            <v>ISOLAMENTO TÉRMICO C/ARGILA EXPANDIDA AGLOMERADA ESP.= 20cm</v>
          </cell>
          <cell r="D1509" t="str">
            <v>M2</v>
          </cell>
        </row>
        <row r="1510">
          <cell r="B1510" t="str">
            <v>C1507</v>
          </cell>
          <cell r="C1510" t="str">
            <v>ISOLAMENTO TÉRMICO C/DOLOMITA MAGNESIANA BRITADA ESP.= 10cm</v>
          </cell>
          <cell r="D1510" t="str">
            <v>M2</v>
          </cell>
        </row>
        <row r="1511">
          <cell r="B1511" t="str">
            <v>C1508</v>
          </cell>
          <cell r="C1511" t="str">
            <v>ISOLAMENTO TÉRMICO C/LAJOTAS PRE-MOLDADAS DE CONCRETO</v>
          </cell>
          <cell r="D1511" t="str">
            <v>M2</v>
          </cell>
        </row>
        <row r="1512">
          <cell r="B1512" t="str">
            <v>C1509</v>
          </cell>
          <cell r="C1512" t="str">
            <v>ISOLAMENTO TÉRMICO C/MANTAS DE FIBRA DE VIDRO ESP.= 7.5cm PROTEGIDAS C/ASFALTO OXIDADO</v>
          </cell>
          <cell r="D1512" t="str">
            <v>M2</v>
          </cell>
        </row>
        <row r="1513">
          <cell r="B1513" t="str">
            <v>C1510</v>
          </cell>
          <cell r="C1513" t="str">
            <v>ISOLAMENTO TÉRMICO C/PEDRA BRITADA SOLTA ESP.= 25cm, SOBRE ARGAMASA DE PROTEÇÃO P/IMPERMEABILIZAÇÃO</v>
          </cell>
          <cell r="D1513" t="str">
            <v>M2</v>
          </cell>
        </row>
        <row r="1514">
          <cell r="B1514" t="str">
            <v>C1511</v>
          </cell>
          <cell r="C1514" t="str">
            <v>ISOLAMENTO TÉRMICO C/PLACAS DE CONCRETO CELULAR ESP.= 5cm</v>
          </cell>
          <cell r="D1514" t="str">
            <v>M2</v>
          </cell>
        </row>
        <row r="1515">
          <cell r="B1515" t="str">
            <v>C1512</v>
          </cell>
          <cell r="C1515" t="str">
            <v>ISOLAMENTO TÉRMICO C/PLACAS DE POLIESTIRENO EXPANDIDO ESP.= 5cm</v>
          </cell>
          <cell r="D1515" t="str">
            <v>M2</v>
          </cell>
        </row>
        <row r="1516">
          <cell r="B1516" t="str">
            <v>C1513</v>
          </cell>
          <cell r="C1516" t="str">
            <v>ISOLAMENTO TÉRMICO C/VERMICULITA AGLOMERADA C/CIMENTO E AREIA ESP.= 15cm</v>
          </cell>
          <cell r="D1516" t="str">
            <v>M2</v>
          </cell>
        </row>
        <row r="1517">
          <cell r="B1517">
            <v>0</v>
          </cell>
          <cell r="C1517" t="str">
            <v>ISOLAMENTO DE TUBOS DE AÇO</v>
          </cell>
          <cell r="D1517">
            <v>0</v>
          </cell>
        </row>
        <row r="1518">
          <cell r="B1518" t="str">
            <v>C3717</v>
          </cell>
          <cell r="C1518" t="str">
            <v>ISOLAMENTO TÉRMICO COM POLIESTIRENO EXPANDIDO (ISOPOR) EM TUBO DE AÇO PRETO DE 2"</v>
          </cell>
          <cell r="D1518" t="str">
            <v>M</v>
          </cell>
        </row>
        <row r="1519">
          <cell r="B1519" t="str">
            <v>C3718</v>
          </cell>
          <cell r="C1519" t="str">
            <v>ISOLAMENTO TÉRMICO COM POLIESTIRENO EXPANDIDO (ISOPOR) EM TUBO DE AÇO PRETO DE 2 1/2"</v>
          </cell>
          <cell r="D1519" t="str">
            <v>M</v>
          </cell>
        </row>
        <row r="1520">
          <cell r="B1520">
            <v>0</v>
          </cell>
          <cell r="C1520" t="str">
            <v>REVESTIMENTOS</v>
          </cell>
          <cell r="D1520">
            <v>0</v>
          </cell>
        </row>
        <row r="1521">
          <cell r="B1521">
            <v>0</v>
          </cell>
          <cell r="C1521" t="str">
            <v>ARGAMASSAS PARA PAREDES INTERNAS E EXTERNAS</v>
          </cell>
          <cell r="D1521">
            <v>0</v>
          </cell>
        </row>
        <row r="1522">
          <cell r="B1522" t="str">
            <v>C0776</v>
          </cell>
          <cell r="C1522" t="str">
            <v>CHAPISCO C/ ARGAMASSA DE CIMENTO E AREIA S/PENEIRAR TRAÇO 1:3 ESP.= 5mm P/ PAREDE</v>
          </cell>
          <cell r="D1522" t="str">
            <v>M2</v>
          </cell>
        </row>
        <row r="1523">
          <cell r="B1523" t="str">
            <v>C0777</v>
          </cell>
          <cell r="C1523" t="str">
            <v>CHAPISCO C/ ARGAMASSA DE CIMENTO E PEDRISCO TRAÇO 1:4 ESP.= 7mm P/ PAREDE</v>
          </cell>
          <cell r="D1523" t="str">
            <v>M2</v>
          </cell>
        </row>
        <row r="1524">
          <cell r="B1524" t="str">
            <v>C1220</v>
          </cell>
          <cell r="C1524" t="str">
            <v>EMBOÇO C/ ARGAMASSA DE CIMENTO E AREIA S/ PENEIRAR, TRAÇO 1:3</v>
          </cell>
          <cell r="D1524" t="str">
            <v>M2</v>
          </cell>
        </row>
        <row r="1525">
          <cell r="B1525" t="str">
            <v>C1221</v>
          </cell>
          <cell r="C1525" t="str">
            <v>EMBOÇO C/ ARGAMASSA DE CIMENTO E AREIA S/ PENEIRAR, TRAÇO 1:4</v>
          </cell>
          <cell r="D1525" t="str">
            <v>M2</v>
          </cell>
        </row>
        <row r="1526">
          <cell r="B1526" t="str">
            <v>C1226</v>
          </cell>
          <cell r="C1526" t="str">
            <v>EMBOÇO C/ ARGAMASSA DE CIMENTO E AREIA S/ PENEIRAR, TRAÇO 1:5</v>
          </cell>
          <cell r="D1526" t="str">
            <v>M2</v>
          </cell>
        </row>
        <row r="1527">
          <cell r="B1527" t="str">
            <v>C3245</v>
          </cell>
          <cell r="C1527" t="str">
            <v>EMBOÇO C/ ARGAMASSA DE CIMENTO E AREIA S/ PENEIRAR, TRAÇO 1:6</v>
          </cell>
          <cell r="D1527" t="str">
            <v>M2</v>
          </cell>
        </row>
        <row r="1528">
          <cell r="B1528" t="str">
            <v>C3246</v>
          </cell>
          <cell r="C1528" t="str">
            <v>EMBOÇO C/ ARGAMASSA DE CIMENTO E AREIA S/ PENEIRAR, TRAÇO 1:7</v>
          </cell>
          <cell r="D1528" t="str">
            <v>M2</v>
          </cell>
        </row>
        <row r="1529">
          <cell r="B1529" t="str">
            <v>C1211</v>
          </cell>
          <cell r="C1529" t="str">
            <v>EMBOÇO C/ ARGAMASSA DE CIMENTO, ARENOSO E AREIA S/PENEIRAR TRAÇO 1:7:3 ESP.= 20mm P/ PAREDE</v>
          </cell>
          <cell r="D1529" t="str">
            <v>M2</v>
          </cell>
        </row>
        <row r="1530">
          <cell r="B1530" t="str">
            <v>C3023</v>
          </cell>
          <cell r="C1530" t="str">
            <v>EMBOÇO C/ ARGAMASSA DE CIMENTO E AREIA PENEIRADA, TRAÇO 1:3</v>
          </cell>
          <cell r="D1530" t="str">
            <v>M2</v>
          </cell>
        </row>
        <row r="1531">
          <cell r="B1531" t="str">
            <v>C3029</v>
          </cell>
          <cell r="C1531" t="str">
            <v>EMBOÇO C/ ARGAMASSA DE CIMENTO E AREIA PENEIRADA, TRAÇO 1:4</v>
          </cell>
          <cell r="D1531" t="str">
            <v>M2</v>
          </cell>
        </row>
        <row r="1532">
          <cell r="B1532" t="str">
            <v>C3080</v>
          </cell>
          <cell r="C1532" t="str">
            <v>EMBOÇO C/ ARGAMASSA DE CIMENTO E AREIA PENEIRADA, TRAÇO 1:5</v>
          </cell>
          <cell r="D1532" t="str">
            <v>M2</v>
          </cell>
        </row>
        <row r="1533">
          <cell r="B1533" t="str">
            <v>C3120</v>
          </cell>
          <cell r="C1533" t="str">
            <v>EMBOÇO C/ ARGAMASSA DE CIMENTO E AREIA PENEIRADA, TRAÇO 1:6</v>
          </cell>
          <cell r="D1533" t="str">
            <v>M2</v>
          </cell>
        </row>
        <row r="1534">
          <cell r="B1534" t="str">
            <v>C3122</v>
          </cell>
          <cell r="C1534" t="str">
            <v>EMBOÇO C/ ARGAMASSA DE CIMENTO E AREIA PENEIRADA, TRAÇO 1:7</v>
          </cell>
          <cell r="D1534" t="str">
            <v>M2</v>
          </cell>
        </row>
        <row r="1535">
          <cell r="B1535" t="str">
            <v>C1212</v>
          </cell>
          <cell r="C1535" t="str">
            <v>EMBOÇO C/ ARGAMASSA MISTA DE CIMENTO, CAL EM PASTA E AREIA S/PENEIRAR TRAÇO 1:1.5:9 ESP.= 20mm P/ PAREDE</v>
          </cell>
          <cell r="D1535" t="str">
            <v>M2</v>
          </cell>
        </row>
        <row r="1536">
          <cell r="B1536" t="str">
            <v>C1213</v>
          </cell>
          <cell r="C1536" t="str">
            <v>EMBOÇO C/ ARGAMASSA MISTA DE CIMENTO, CAL HIDRATADA E AREIA S/PENEIRAR TRAÇO 1:2:9 ESP.= 20mm P/ PAREDE</v>
          </cell>
          <cell r="D1536" t="str">
            <v>M2</v>
          </cell>
        </row>
        <row r="1537">
          <cell r="B1537" t="str">
            <v>C1238</v>
          </cell>
          <cell r="C1537" t="str">
            <v>ENCHIMENTO DE RASGO C/ARGAMASSA DIAM.= 15 A 25mm (1/2" A 1")</v>
          </cell>
          <cell r="D1537" t="str">
            <v>M</v>
          </cell>
        </row>
        <row r="1538">
          <cell r="B1538" t="str">
            <v>C1239</v>
          </cell>
          <cell r="C1538" t="str">
            <v>ENCHIMENTO DE RASGO C/ARGAMASSA DIAM.= 32 A 50mm (1 1/4" A 2")</v>
          </cell>
          <cell r="D1538" t="str">
            <v>M</v>
          </cell>
        </row>
        <row r="1539">
          <cell r="B1539" t="str">
            <v>C1240</v>
          </cell>
          <cell r="C1539" t="str">
            <v>ENCHIMENTO DE RASGO C/ARGAMASSA DIAM.= 65 A100mm (2 1/2" A 4")</v>
          </cell>
          <cell r="D1539" t="str">
            <v>M</v>
          </cell>
        </row>
        <row r="1540">
          <cell r="B1540" t="str">
            <v>C1245</v>
          </cell>
          <cell r="C1540" t="str">
            <v>ENTELAMENTO CORRETIVO DE SUPERFÍCIE C/TRINCA P/RETRAÇÃO OU DILATAÇÃO TELA LARG.=15cm REF. CENT.LARG.=5cm</v>
          </cell>
          <cell r="D1540" t="str">
            <v>M</v>
          </cell>
        </row>
        <row r="1541">
          <cell r="B1541" t="str">
            <v>C1247</v>
          </cell>
          <cell r="C1541" t="str">
            <v>ENTELAMENTO PREVENTIVO DE SUPERFÍCIE SUJEITA A TRINCAS P/RETRAÇÃO OU DILATAÇÃO TELA LARG.= 25cm</v>
          </cell>
          <cell r="D1541" t="str">
            <v>M</v>
          </cell>
        </row>
        <row r="1542">
          <cell r="B1542" t="str">
            <v>C3545</v>
          </cell>
          <cell r="C1542" t="str">
            <v>MUTIRÃO MISTO - CHAPISCO C/ARGAMASSA DE CIMENTO E PEDRISCO TRAÇO 1:4 ESP.=7mm P/PAREDE</v>
          </cell>
          <cell r="D1542" t="str">
            <v>M2</v>
          </cell>
        </row>
        <row r="1543">
          <cell r="B1543" t="str">
            <v>C3546</v>
          </cell>
          <cell r="C1543" t="str">
            <v>MUTIRÃO MISTO - REBOCO C/ ARGAMASSA DE CAL TRAÇO 1:4 P/PAREDE</v>
          </cell>
          <cell r="D1543" t="str">
            <v>M2</v>
          </cell>
        </row>
        <row r="1544">
          <cell r="B1544" t="str">
            <v>C2110</v>
          </cell>
          <cell r="C1544" t="str">
            <v>REBOCO C/ACABAMENTO.LISO.C/ARGAMASSA DE CIMENTO E AREIA PENEIRADA E ADITIVO IMPERMEABILIZANTE TRAÇO 1:1.5 ESP=5 mm</v>
          </cell>
          <cell r="D1544" t="str">
            <v>M2</v>
          </cell>
        </row>
        <row r="1545">
          <cell r="B1545" t="str">
            <v>C2121</v>
          </cell>
          <cell r="C1545" t="str">
            <v>REBOCO C/ARGAMASSA DE CAL EM PASTA E AREIA PENEIRADA TRAÇO 1:3 ESP=5 mm P/PAREDE</v>
          </cell>
          <cell r="D1545" t="str">
            <v>M2</v>
          </cell>
        </row>
        <row r="1546">
          <cell r="B1546" t="str">
            <v>C2122</v>
          </cell>
          <cell r="C1546" t="str">
            <v>REBOCO C/ARGAMASSA DE CAL EM PASTA E AREIA PENEIRADA TRAÇO 1:4 ESP=5 mm P/PAREDE</v>
          </cell>
          <cell r="D1546" t="str">
            <v>M2</v>
          </cell>
        </row>
        <row r="1547">
          <cell r="B1547" t="str">
            <v>C2123</v>
          </cell>
          <cell r="C1547" t="str">
            <v>REBOCO C/ARGAMASSA DE CAL HIDRATADA E AREIA PENEIRADA TRAÇO 1:3 ESP=5 mm P/PAREDE</v>
          </cell>
          <cell r="D1547" t="str">
            <v>M2</v>
          </cell>
        </row>
        <row r="1548">
          <cell r="B1548" t="str">
            <v>C3408</v>
          </cell>
          <cell r="C1548" t="str">
            <v>REBOCO C/ ARGAMASSA DE CIMENTO E AREIA S/ PENEIRAR, TRAÇO 1:3</v>
          </cell>
          <cell r="D1548" t="str">
            <v>M2</v>
          </cell>
        </row>
        <row r="1549">
          <cell r="B1549" t="str">
            <v>C3409</v>
          </cell>
          <cell r="C1549" t="str">
            <v>REBOCO C/ ARGAMASSA DE CIMENTO E AREIA S/ PENEIRAR, TRAÇO 1:4</v>
          </cell>
          <cell r="D1549" t="str">
            <v>M2</v>
          </cell>
        </row>
        <row r="1550">
          <cell r="B1550" t="str">
            <v>C3124</v>
          </cell>
          <cell r="C1550" t="str">
            <v>REBOCO C/ ARGAMASSA DE CIMENTO E AREIA S/ PENEIRAR, TRAÇO 1:5</v>
          </cell>
          <cell r="D1550" t="str">
            <v>M2</v>
          </cell>
        </row>
        <row r="1551">
          <cell r="B1551" t="str">
            <v>C3407</v>
          </cell>
          <cell r="C1551" t="str">
            <v>REBOCO C/ ARGAMASSA DE CIMENTO E AREIA S/ PENEIRAR, TRAÇO 1:6</v>
          </cell>
          <cell r="D1551" t="str">
            <v>M2</v>
          </cell>
        </row>
        <row r="1552">
          <cell r="B1552" t="str">
            <v>C3162</v>
          </cell>
          <cell r="C1552" t="str">
            <v>REBOCO C/ ARGAMASSA DE CIMENTO E AREIA S/ PENEIRAR, TRAÇO 1:7</v>
          </cell>
          <cell r="D1552" t="str">
            <v>M2</v>
          </cell>
        </row>
        <row r="1553">
          <cell r="B1553" t="str">
            <v>C3028</v>
          </cell>
          <cell r="C1553" t="str">
            <v>REBOCO C/ ARGAMASSA DE CIMENTO E AREIA PENEIRADA, TRAÇO 1:3</v>
          </cell>
          <cell r="D1553" t="str">
            <v>M2</v>
          </cell>
        </row>
        <row r="1554">
          <cell r="B1554" t="str">
            <v>C3037</v>
          </cell>
          <cell r="C1554" t="str">
            <v>REBOCO C/ ARGAMASSA DE CIMENTO E AREIA PENEIRADA, TRAÇO 1:4</v>
          </cell>
          <cell r="D1554" t="str">
            <v>M2</v>
          </cell>
        </row>
        <row r="1555">
          <cell r="B1555" t="str">
            <v>C3087</v>
          </cell>
          <cell r="C1555" t="str">
            <v>REBOCO C/ ARGAMASSA DE CIMENTO E AREIA PENEIRADA, TRAÇO 1:5</v>
          </cell>
          <cell r="D1555" t="str">
            <v>M2</v>
          </cell>
        </row>
        <row r="1556">
          <cell r="B1556" t="str">
            <v>C3121</v>
          </cell>
          <cell r="C1556" t="str">
            <v>REBOCO C/ ARGAMASSA DE CIMENTO E AREIA PENEIRADA, TRAÇO 1:6</v>
          </cell>
          <cell r="D1556" t="str">
            <v>M2</v>
          </cell>
        </row>
        <row r="1557">
          <cell r="B1557" t="str">
            <v>C3123</v>
          </cell>
          <cell r="C1557" t="str">
            <v>REBOCO C/ ARGAMASSA DE CIMENTO E AREIA PENEIRADA, TRAÇO 1:7</v>
          </cell>
          <cell r="D1557" t="str">
            <v>M2</v>
          </cell>
        </row>
        <row r="1558">
          <cell r="B1558" t="str">
            <v>C2126</v>
          </cell>
          <cell r="C1558" t="str">
            <v>REBOCO C/ARGAMASSA PRÉ-FABRICADA ESP=5 mm P/ PAREDE</v>
          </cell>
          <cell r="D1558" t="str">
            <v>M2</v>
          </cell>
        </row>
        <row r="1559">
          <cell r="B1559" t="str">
            <v>C4002</v>
          </cell>
          <cell r="C1559" t="str">
            <v>REBOCO C/ ARGAMASSA PRÉ-FABRICADA ESP=20 mm P/ PAREDE</v>
          </cell>
          <cell r="D1559" t="str">
            <v>M2</v>
          </cell>
        </row>
        <row r="1560">
          <cell r="B1560" t="str">
            <v>C2108</v>
          </cell>
          <cell r="C1560" t="str">
            <v>REBOCO C/ARGAMASSA PRÉ-FABRICADA, ADESIVO DE ALTA RESISTÊNCIA P/TINTA EPÓXI ESP= 5mm P/PAREDE</v>
          </cell>
          <cell r="D1560" t="str">
            <v>M2</v>
          </cell>
        </row>
        <row r="1561">
          <cell r="B1561" t="str">
            <v>C2127</v>
          </cell>
          <cell r="C1561" t="str">
            <v>REBOCO COM BARITA</v>
          </cell>
          <cell r="D1561" t="str">
            <v>M2</v>
          </cell>
        </row>
        <row r="1562">
          <cell r="B1562" t="str">
            <v>C4510</v>
          </cell>
          <cell r="C1562" t="str">
            <v>REBOCO DE GESSO SOBRE BLOCO DE CONCRETO E/OU TIJOLO CERÂMICO - FORNECIMENTO E EXECUÇÃO</v>
          </cell>
          <cell r="D1562" t="str">
            <v>M2</v>
          </cell>
        </row>
        <row r="1563">
          <cell r="B1563" t="str">
            <v>C4509</v>
          </cell>
          <cell r="C1563" t="str">
            <v>REBOCO DE GESSO SOBRE GESSO E/OU EMBOÇO - FORNECIMENTO E EXECUÇÃO</v>
          </cell>
          <cell r="D1563" t="str">
            <v>M2</v>
          </cell>
        </row>
        <row r="1564">
          <cell r="B1564" t="str">
            <v>C2205</v>
          </cell>
          <cell r="C1564" t="str">
            <v>RETIRADA DE AZULEJOS DAS CAIXAS E IMERSÃO EM ÁGUA</v>
          </cell>
          <cell r="D1564" t="str">
            <v>M2</v>
          </cell>
        </row>
        <row r="1565">
          <cell r="B1565">
            <v>0</v>
          </cell>
          <cell r="C1565" t="str">
            <v>ACABAMENTOS DE PAREDES INTERNAS E EXTERNAS</v>
          </cell>
          <cell r="D1565">
            <v>0</v>
          </cell>
        </row>
        <row r="1566">
          <cell r="B1566" t="str">
            <v>C0007</v>
          </cell>
          <cell r="C1566" t="str">
            <v>ACABAMENTO INTERNO E EXTERNO EM PAREDE DE CONCRETO C/CIMENTO ESP= 2 mm</v>
          </cell>
          <cell r="D1566" t="str">
            <v>M2</v>
          </cell>
        </row>
        <row r="1567">
          <cell r="B1567" t="str">
            <v>C0334</v>
          </cell>
          <cell r="C1567" t="str">
            <v>AZULEJOS JUNTA A PRUMO C/ARGAMASSA MISTA CIMENTO, CAL HIDRATADA .E AREIA TRAÇO 1:2:8</v>
          </cell>
          <cell r="D1567" t="str">
            <v>M2</v>
          </cell>
        </row>
        <row r="1568">
          <cell r="B1568" t="str">
            <v>C0335</v>
          </cell>
          <cell r="C1568" t="str">
            <v>AZULEJOS JUNTA A PRUMO C/ARGAMASSA DE CAL EM PASTA E AREIA TRAÇO 1:3.C/130KG DE CIMENTO</v>
          </cell>
          <cell r="D1568" t="str">
            <v>M2</v>
          </cell>
        </row>
        <row r="1569">
          <cell r="B1569" t="str">
            <v>C0336</v>
          </cell>
          <cell r="C1569" t="str">
            <v>AZULEJOS JUNTA À PRUMO C/CIMENTO COLANTE</v>
          </cell>
          <cell r="D1569" t="str">
            <v>M2</v>
          </cell>
        </row>
        <row r="1570">
          <cell r="B1570" t="str">
            <v>C0337</v>
          </cell>
          <cell r="C1570" t="str">
            <v>AZULEJOS JUNTA À PRUMO C/COLA A BASE DE PVA</v>
          </cell>
          <cell r="D1570" t="str">
            <v>M2</v>
          </cell>
        </row>
        <row r="1571">
          <cell r="B1571" t="str">
            <v>C0338</v>
          </cell>
          <cell r="C1571" t="str">
            <v>AZULEJOS JUNTA AMARRADA C/ARGAMASSA MISTA CIMENTO, CAL HIDRATADA E AREIA TRAÇO 1:2:8</v>
          </cell>
          <cell r="D1571" t="str">
            <v>M2</v>
          </cell>
        </row>
        <row r="1572">
          <cell r="B1572" t="str">
            <v>C0339</v>
          </cell>
          <cell r="C1572" t="str">
            <v>AZULEJOS JUNTA AMARRADA C/ARGAMASSA DE CAL VIRGEM E AREIA TRAÇO 1:3.C/100Kg DE CIMENTO</v>
          </cell>
          <cell r="D1572" t="str">
            <v>M2</v>
          </cell>
        </row>
        <row r="1573">
          <cell r="B1573" t="str">
            <v>C0340</v>
          </cell>
          <cell r="C1573" t="str">
            <v>AZULEJOS JUNTA AMARRADA C/CIMENTO COLANTE</v>
          </cell>
          <cell r="D1573" t="str">
            <v>M2</v>
          </cell>
        </row>
        <row r="1574">
          <cell r="B1574" t="str">
            <v>C0341</v>
          </cell>
          <cell r="C1574" t="str">
            <v>AZULEJOS JUNTA AMARRADA C/COLA À BASE DE PVA</v>
          </cell>
          <cell r="D1574" t="str">
            <v>M2</v>
          </cell>
        </row>
        <row r="1575">
          <cell r="B1575" t="str">
            <v>C0342</v>
          </cell>
          <cell r="C1575" t="str">
            <v>AZULEJOS JUNTA DIAGONAL C/ARGAMASSA DE CAL EM PASTA E AREIA TRAÇO 1:3 C/100KG DE CIMENTO</v>
          </cell>
          <cell r="D1575" t="str">
            <v>M2</v>
          </cell>
        </row>
        <row r="1576">
          <cell r="B1576" t="str">
            <v>C0343</v>
          </cell>
          <cell r="C1576" t="str">
            <v>AZULEJOS JUNTA DIAGONAL C/ARGAMASSA MISTA CIMENTO, CAL HIDRATADA E AREIA TRAÇO 1:2:8</v>
          </cell>
          <cell r="D1576" t="str">
            <v>M2</v>
          </cell>
        </row>
        <row r="1577">
          <cell r="B1577" t="str">
            <v>C0344</v>
          </cell>
          <cell r="C1577" t="str">
            <v>AZULEJOS JUNTA DIAGONAL C/CIMENTO COLANTE</v>
          </cell>
          <cell r="D1577" t="str">
            <v>M2</v>
          </cell>
        </row>
        <row r="1578">
          <cell r="B1578" t="str">
            <v>C0345</v>
          </cell>
          <cell r="C1578" t="str">
            <v>AZULEJOS JUNTA DIAGONAL C/COLA A BASE DE PVA</v>
          </cell>
          <cell r="D1578" t="str">
            <v>M2</v>
          </cell>
        </row>
        <row r="1579">
          <cell r="B1579" t="str">
            <v>C0674</v>
          </cell>
          <cell r="C1579" t="str">
            <v>CANTONEIRA DE ALUMÍNIO P/ AZULEJOS</v>
          </cell>
          <cell r="D1579" t="str">
            <v>M</v>
          </cell>
        </row>
        <row r="1580">
          <cell r="B1580" t="str">
            <v>C4431</v>
          </cell>
          <cell r="C1580" t="str">
            <v>CERÂMICA ESMALTADA C/ ARG. CIMENTO E AREIA ATÉ 10x10cm (100 cm²) - DECORATIVA P/ PAREDE</v>
          </cell>
          <cell r="D1580" t="str">
            <v>M2</v>
          </cell>
        </row>
        <row r="1581">
          <cell r="B1581" t="str">
            <v>C4432</v>
          </cell>
          <cell r="C1581" t="str">
            <v>CERÂMICA ESMALTADA C/ ARG. CIMENTO E AREIA ATÉ 30x30cm (900 cm²) - PEI-5/PEI-4 P/ PAREDE</v>
          </cell>
          <cell r="D1581" t="str">
            <v>M2</v>
          </cell>
        </row>
        <row r="1582">
          <cell r="B1582" t="str">
            <v>C4434</v>
          </cell>
          <cell r="C1582" t="str">
            <v>CERÂMICA ESMALTADA C/ ARG. CIMENTO E AREIA ACIMA DE 30x30cm (900 cm²) - PEI-5/PEI-4 P/ PAREDE</v>
          </cell>
          <cell r="D1582" t="str">
            <v>M2</v>
          </cell>
        </row>
        <row r="1583">
          <cell r="B1583" t="str">
            <v>C4442</v>
          </cell>
          <cell r="C1583" t="str">
            <v>CERÂMICA ESMALTADA C/ ARG. PRÉ-FABRICADA ATÉ 10x10cm (100cm²) - DECORATIVA - P/ PAREDE</v>
          </cell>
          <cell r="D1583" t="str">
            <v>M2</v>
          </cell>
        </row>
        <row r="1584">
          <cell r="B1584" t="str">
            <v>C4443</v>
          </cell>
          <cell r="C1584" t="str">
            <v>CERÂMICA ESMALTADA C/ ARG. PRÉ-FABRICADA ATÉ 30x30cm (900cm²) - PEI-5/PEI-4 - P/ PAREDE</v>
          </cell>
          <cell r="D1584" t="str">
            <v>M2</v>
          </cell>
        </row>
        <row r="1585">
          <cell r="B1585" t="str">
            <v>C4445</v>
          </cell>
          <cell r="C1585" t="str">
            <v>CERÂMICA ESMALTADA C/ ARG. PRÉ-FABRICADA ACIMA DE 30x30cm (900cm²) - PEI-5/PEI-4 - P/ PAREDE</v>
          </cell>
          <cell r="D1585" t="str">
            <v>M2</v>
          </cell>
        </row>
        <row r="1586">
          <cell r="B1586" t="str">
            <v>C0766</v>
          </cell>
          <cell r="C1586" t="str">
            <v>CERÂMICA VERMELHA (7.5X15)cm C/ARGAMASSA MISTA CIMENTO CAL HIDRATADA E AREIA</v>
          </cell>
          <cell r="D1586" t="str">
            <v>M2</v>
          </cell>
        </row>
        <row r="1587">
          <cell r="B1587" t="str">
            <v>C0782</v>
          </cell>
          <cell r="C1587" t="str">
            <v>CHAPISCO MECÂNICO DE ADÔRNO</v>
          </cell>
          <cell r="D1587" t="str">
            <v>M2</v>
          </cell>
        </row>
        <row r="1588">
          <cell r="B1588" t="str">
            <v>C1367</v>
          </cell>
          <cell r="C1588" t="str">
            <v>FILETE DE GRANITO LARG.= 4cm</v>
          </cell>
          <cell r="D1588" t="str">
            <v>M</v>
          </cell>
        </row>
        <row r="1589">
          <cell r="B1589" t="str">
            <v>C1801</v>
          </cell>
          <cell r="C1589" t="str">
            <v>MOSAICO VIDROSO C/ARGAMASSA MISTA CIMENTO,CAL E AREIA TRAÇO 1:1:6 INCLUSIVE. LIMPEZA</v>
          </cell>
          <cell r="D1589" t="str">
            <v>M2</v>
          </cell>
        </row>
        <row r="1590">
          <cell r="B1590" t="str">
            <v>C4411</v>
          </cell>
          <cell r="C1590" t="str">
            <v>PASTILHA (5x5)cm EM CORES, COM ARGAMASSA PRÉ-FABRICADA</v>
          </cell>
          <cell r="D1590" t="str">
            <v>M2</v>
          </cell>
        </row>
        <row r="1591">
          <cell r="B1591" t="str">
            <v>C1849</v>
          </cell>
          <cell r="C1591" t="str">
            <v>PASTILHAS DE PORCELANA C/ARGAMASSA PRÉ-FABRICADA</v>
          </cell>
          <cell r="D1591" t="str">
            <v>M2</v>
          </cell>
        </row>
        <row r="1592">
          <cell r="B1592" t="str">
            <v>C1850</v>
          </cell>
          <cell r="C1592" t="str">
            <v>PASTILHAS DE PORCELANA EM SUPERFÍCIES CURVAS</v>
          </cell>
          <cell r="D1592" t="str">
            <v>M2</v>
          </cell>
        </row>
        <row r="1593">
          <cell r="B1593" t="str">
            <v>C1851</v>
          </cell>
          <cell r="C1593" t="str">
            <v>PASTILHAS DE PORCELANA C/ARGAMASSA MISTA CIMENTO, CAL HIDRATADA E AREIA TRAÇO 1:3:9</v>
          </cell>
          <cell r="D1593" t="str">
            <v>M2</v>
          </cell>
        </row>
        <row r="1594">
          <cell r="B1594" t="str">
            <v>C1853</v>
          </cell>
          <cell r="C1594" t="str">
            <v>PASTILHAS DE PORCELANA C/CIMENTO COLANTE INCLUSIVE LIMPEZA</v>
          </cell>
          <cell r="D1594" t="str">
            <v>M2</v>
          </cell>
        </row>
        <row r="1595">
          <cell r="B1595" t="str">
            <v>C1861</v>
          </cell>
          <cell r="C1595" t="str">
            <v>PASTILHAS DE PORCELANA EM FAIXAS ATÉ 40cm DE LARGURA C/ARGAMASSA PRÉ-FABRICADA</v>
          </cell>
          <cell r="D1595" t="str">
            <v>M2</v>
          </cell>
        </row>
        <row r="1596">
          <cell r="B1596" t="str">
            <v>C1857</v>
          </cell>
          <cell r="C1596" t="str">
            <v>PASTILHAS DE PORCELANA EM FAIXAS DE ATÉ 4cm, C/ARGAMASSA MISTA DE CIMENTO, CAL HIDRATADA E AREIA</v>
          </cell>
          <cell r="D1596" t="str">
            <v>M</v>
          </cell>
        </row>
        <row r="1597">
          <cell r="B1597" t="str">
            <v>C1856</v>
          </cell>
          <cell r="C1597" t="str">
            <v>PASTILHAS DE PORCELANA EM FAIXAS DE 5 A 14cm, C/ARGAMASSA MISTA DE CIMENTO, CAL HIDRATADA E AREIA</v>
          </cell>
          <cell r="D1597" t="str">
            <v>M</v>
          </cell>
        </row>
        <row r="1598">
          <cell r="B1598" t="str">
            <v>C1854</v>
          </cell>
          <cell r="C1598" t="str">
            <v>PASTILHAS DE PORCELANA EM FAIXAS DE 15 A 24cm, C/ARGAMASSA MISTA DE CIMENTO, CAL HIDRATADA E AREIA</v>
          </cell>
          <cell r="D1598" t="str">
            <v>M</v>
          </cell>
        </row>
        <row r="1599">
          <cell r="B1599" t="str">
            <v>C1855</v>
          </cell>
          <cell r="C1599" t="str">
            <v>PASTILHAS DE PORCELANA EM FAIXAS DE 25 A 40cm, C/ARGAMASSA MISTA DE CIMENTO, CAL HIDRATADA E AREIA</v>
          </cell>
          <cell r="D1599" t="str">
            <v>M</v>
          </cell>
        </row>
        <row r="1600">
          <cell r="B1600" t="str">
            <v>C1858</v>
          </cell>
          <cell r="C1600" t="str">
            <v>PASTILHAS DE PORCELANA EM SUPERFICIES CURVAS</v>
          </cell>
          <cell r="D1600" t="str">
            <v>M2</v>
          </cell>
        </row>
        <row r="1601">
          <cell r="B1601" t="str">
            <v>C1866</v>
          </cell>
          <cell r="C1601" t="str">
            <v>PEDRAS NATURAIS DECORATIVAS POLIDAS, C/ARGAMASSA MISTA CIMENTO CAL HIDRATADA E AREIA</v>
          </cell>
          <cell r="D1601" t="str">
            <v>M2</v>
          </cell>
        </row>
        <row r="1602">
          <cell r="B1602" t="str">
            <v>C1867</v>
          </cell>
          <cell r="C1602" t="str">
            <v>PEDRAS NATURAIS DECORATIVAS, C/ARGAMASSA MISTA CIMENTO. CAL HIDRATADA E AREIA</v>
          </cell>
          <cell r="D1602" t="str">
            <v>M2</v>
          </cell>
        </row>
        <row r="1603">
          <cell r="B1603" t="str">
            <v>C1877</v>
          </cell>
          <cell r="C1603" t="str">
            <v>PERFIL DE ALUMÍNIO TIPO ( L- T- U )</v>
          </cell>
          <cell r="D1603" t="str">
            <v>M</v>
          </cell>
        </row>
        <row r="1604">
          <cell r="B1604" t="str">
            <v>C1904</v>
          </cell>
          <cell r="C1604" t="str">
            <v>PINGADOR METÁLICO/ALUMÍNIO ( 1 X 1)cm P/ FACHADAS</v>
          </cell>
          <cell r="D1604" t="str">
            <v>M</v>
          </cell>
        </row>
        <row r="1605">
          <cell r="B1605" t="str">
            <v>C1936</v>
          </cell>
          <cell r="C1605" t="str">
            <v>PLACAS DE MÁRMORE PADRONIZADO C/CIMENTO COLANTE</v>
          </cell>
          <cell r="D1605" t="str">
            <v>M2</v>
          </cell>
        </row>
        <row r="1606">
          <cell r="B1606" t="str">
            <v>C4436</v>
          </cell>
          <cell r="C1606" t="str">
            <v>PORCELANATO NATURAL (FOSCO) C/ ARG. CIMENTO E AREIA P/ PAREDE</v>
          </cell>
          <cell r="D1606" t="str">
            <v>M2</v>
          </cell>
        </row>
        <row r="1607">
          <cell r="B1607" t="str">
            <v>C4447</v>
          </cell>
          <cell r="C1607" t="str">
            <v>PORCELANATO NATURAL (FOSCO) C/ ARG. PRÉ-FABRICADA - P/ PAREDE</v>
          </cell>
          <cell r="D1607" t="str">
            <v>M2</v>
          </cell>
        </row>
        <row r="1608">
          <cell r="B1608" t="str">
            <v>C4435</v>
          </cell>
          <cell r="C1608" t="str">
            <v>PORCELANATO POLIDO C/ ARG. CIMENTO E AREIA P/ PAREDE</v>
          </cell>
          <cell r="D1608" t="str">
            <v>M2</v>
          </cell>
        </row>
        <row r="1609">
          <cell r="B1609" t="str">
            <v>C4446</v>
          </cell>
          <cell r="C1609" t="str">
            <v>PORCELANATO POLIDO C/ ARG. PRÉ-FABRICADA - P/ PAREDE</v>
          </cell>
          <cell r="D1609" t="str">
            <v>M2</v>
          </cell>
        </row>
        <row r="1610">
          <cell r="B1610" t="str">
            <v>C1102</v>
          </cell>
          <cell r="C1610" t="str">
            <v>REJUNTAMENTO C/ ARG. PRÉ-FABRICADA, JUNTA ATÉ 2mm EM CERÂMICA, ATÉ 10x10 cm (100 cm²) - DECORATIVA (PAREDE/PISO)</v>
          </cell>
          <cell r="D1610" t="str">
            <v>M2</v>
          </cell>
        </row>
        <row r="1611">
          <cell r="B1611" t="str">
            <v>C1120</v>
          </cell>
          <cell r="C1611" t="str">
            <v>REJUNTAMENTO C/ ARG. PRÉ-FABRICADA, JUNTA ATÉ 2mm EM CERÂMICA, ATÉ 30x30 cm (900 cm²) (PAREDE/PISO)</v>
          </cell>
          <cell r="D1611" t="str">
            <v>M2</v>
          </cell>
        </row>
        <row r="1612">
          <cell r="B1612" t="str">
            <v>C1123</v>
          </cell>
          <cell r="C1612" t="str">
            <v>REJUNTAMENTO C/ ARG. PRÉ-FABRICADA, JUNTA ATÉ 2mm EM CERÂMICA, ACIMA DE 30x30 cm (900 cm²) E PORCELANATOS (PAREDE/PISO)</v>
          </cell>
          <cell r="D1612" t="str">
            <v>M2</v>
          </cell>
        </row>
        <row r="1613">
          <cell r="B1613" t="str">
            <v>C1126</v>
          </cell>
          <cell r="C1613" t="str">
            <v>REJUNTAMENTO C/ ARG. PRÉ-FABRICADA, JUNTA ENTRE 2mm E 6mm EM CERÂMICA, ATÉ 10x10 cm (100 cm²) - DECORATIVA (PAREDE/PISO)</v>
          </cell>
          <cell r="D1613" t="str">
            <v>M2</v>
          </cell>
        </row>
        <row r="1614">
          <cell r="B1614" t="str">
            <v>C1129</v>
          </cell>
          <cell r="C1614" t="str">
            <v>REJUNTAMENTO C/ ARG. PRÉ-FABRICADA, JUNTA ENTRE 2mm E 6mm EM CERÂMICA, ATÉ 30x30 cm (900 cm²) (PAREDE/PISO)</v>
          </cell>
          <cell r="D1614" t="str">
            <v>M2</v>
          </cell>
        </row>
        <row r="1615">
          <cell r="B1615" t="str">
            <v>C1427</v>
          </cell>
          <cell r="C1615" t="str">
            <v>REJUNTAMENTO C/ ARG. PRÉ-FABRICADA, JUNTA ENTRE 2mm E 6mm EM CERÂMICA, ACIMA DE 30x30 cm (900 cm²) E PORCELANATOS (PAREDE/PISO)</v>
          </cell>
          <cell r="D1615" t="str">
            <v>M2</v>
          </cell>
        </row>
        <row r="1616">
          <cell r="B1616" t="str">
            <v>C2058</v>
          </cell>
          <cell r="C1616" t="str">
            <v>REJUNTAMENTO C/ ARG. PRÉ-FABRICADA, JUNTA ENTRE 6mm E 10mm EM CERÂMICA, ATÉ 10x10 cm (100 cm²) - DECORATIVA (PAREDE/PISO)</v>
          </cell>
          <cell r="D1616" t="str">
            <v>M2</v>
          </cell>
        </row>
        <row r="1617">
          <cell r="B1617" t="str">
            <v>C2780</v>
          </cell>
          <cell r="C1617" t="str">
            <v>REJUNTAMENTO C/ ARG. PRÉ-FABRICADA, JUNTA ENTRE 6mm E 10mm EM CERÂMICA, ATÉ 30x30 cm (900 cm²) (PAREDE/PISO)</v>
          </cell>
          <cell r="D1617" t="str">
            <v>M2</v>
          </cell>
        </row>
        <row r="1618">
          <cell r="B1618" t="str">
            <v>C2828</v>
          </cell>
          <cell r="C1618" t="str">
            <v>REJUNTAMENTO C/ ARG. PRÉ-FABRICADA, JUNTA ENTRE 6mm E 10mm EM CERÂMICA, ACIMA DE 30x30 cm (900 cm²) E PORCELANATOS (PAREDE/PISO)</v>
          </cell>
          <cell r="D1618" t="str">
            <v>M2</v>
          </cell>
        </row>
        <row r="1619">
          <cell r="B1619" t="str">
            <v>C2190</v>
          </cell>
          <cell r="C1619" t="str">
            <v>REJUNTAMENTO P/AZULEJO C/ARGAMASSA PRÉ FABRICADA ESP.= 3mm</v>
          </cell>
          <cell r="D1619" t="str">
            <v>M2</v>
          </cell>
        </row>
        <row r="1620">
          <cell r="B1620" t="str">
            <v>C2191</v>
          </cell>
          <cell r="C1620" t="str">
            <v>REJUNTAMENTO P/AZULEJO C/CIMENTO BRANCO ESP.= 3mm</v>
          </cell>
          <cell r="D1620" t="str">
            <v>M2</v>
          </cell>
        </row>
        <row r="1621">
          <cell r="B1621" t="str">
            <v>C2103</v>
          </cell>
          <cell r="C1621" t="str">
            <v>REJUNTAMENTO P/CERÂMICA C/ L-FLEX E EPOXI (PAREDE/PISO)</v>
          </cell>
          <cell r="D1621" t="str">
            <v>M2</v>
          </cell>
        </row>
        <row r="1622">
          <cell r="B1622" t="str">
            <v>C2212</v>
          </cell>
          <cell r="C1622" t="str">
            <v>REVESTIMENTO C/ CARPETE ESP.= 4mm</v>
          </cell>
          <cell r="D1622" t="str">
            <v>M2</v>
          </cell>
        </row>
        <row r="1623">
          <cell r="B1623" t="str">
            <v>C2223</v>
          </cell>
          <cell r="C1623" t="str">
            <v>REVESTIMENTO C/CHAPAS FIBROCIMENTO SOBRE CAIBROS VERTICAIS</v>
          </cell>
          <cell r="D1623" t="str">
            <v>M2</v>
          </cell>
        </row>
        <row r="1624">
          <cell r="B1624" t="str">
            <v>C2224</v>
          </cell>
          <cell r="C1624" t="str">
            <v>REVESTIMENTO C/CHAPAS FIBROCIMENTO SOBRE PERFIS ESTRUTURAIS ESP.= 35mm</v>
          </cell>
          <cell r="D1624" t="str">
            <v>M2</v>
          </cell>
        </row>
        <row r="1625">
          <cell r="B1625" t="str">
            <v>C2225</v>
          </cell>
          <cell r="C1625" t="str">
            <v>REVESTIMENTO C/CHAPAS FIBROCIMENTO SOBRE PERFIS ESTRUTURAIS ESP.= 50mm</v>
          </cell>
          <cell r="D1625" t="str">
            <v>M2</v>
          </cell>
        </row>
        <row r="1626">
          <cell r="B1626" t="str">
            <v>C2226</v>
          </cell>
          <cell r="C1626" t="str">
            <v>REVESTIMENTO C/CHAPAS FIBROCIMENTO SOBRE PERFIS ESTRUTURAIS TIPO " I "</v>
          </cell>
          <cell r="D1626" t="str">
            <v>M2</v>
          </cell>
        </row>
        <row r="1627">
          <cell r="B1627" t="str">
            <v>C2227</v>
          </cell>
          <cell r="C1627" t="str">
            <v>REVESTIMENTO C/CHAPAS FIBROCIMENTO SOBRE SARRAFOS</v>
          </cell>
          <cell r="D1627" t="str">
            <v>M2</v>
          </cell>
        </row>
        <row r="1628">
          <cell r="B1628" t="str">
            <v>C2228</v>
          </cell>
          <cell r="C1628" t="str">
            <v>REVESTIMENTO C/CHAPAS FIBROCIMENTO SOBRE SARRAFOS VERTICAIS</v>
          </cell>
          <cell r="D1628" t="str">
            <v>M2</v>
          </cell>
        </row>
        <row r="1629">
          <cell r="B1629" t="str">
            <v>C2216</v>
          </cell>
          <cell r="C1629" t="str">
            <v>REVESTIMENTO C/LAMINADO MELAMÍNICO COLADO</v>
          </cell>
          <cell r="D1629" t="str">
            <v>M2</v>
          </cell>
        </row>
        <row r="1630">
          <cell r="B1630" t="str">
            <v>C2213</v>
          </cell>
          <cell r="C1630" t="str">
            <v>REVESTIMENTO C/ CORTIÇA ESP.= 12mm</v>
          </cell>
          <cell r="D1630" t="str">
            <v>M2</v>
          </cell>
        </row>
        <row r="1631">
          <cell r="B1631" t="str">
            <v>C2218</v>
          </cell>
          <cell r="C1631" t="str">
            <v>REVESTIMENTO C/PEDRAS GRANÍTICAS</v>
          </cell>
          <cell r="D1631" t="str">
            <v>M2</v>
          </cell>
        </row>
        <row r="1632">
          <cell r="B1632" t="str">
            <v>C2214</v>
          </cell>
          <cell r="C1632" t="str">
            <v>REVESTIMENTO C/ QUARTZOLITE</v>
          </cell>
          <cell r="D1632" t="str">
            <v>M2</v>
          </cell>
        </row>
        <row r="1633">
          <cell r="B1633" t="str">
            <v>C2221</v>
          </cell>
          <cell r="C1633" t="str">
            <v>REVESTIMENTO INTERNO C/PAPEL DE PAREDE</v>
          </cell>
          <cell r="D1633" t="str">
            <v>M2</v>
          </cell>
        </row>
        <row r="1634">
          <cell r="B1634" t="str">
            <v>C2222</v>
          </cell>
          <cell r="C1634" t="str">
            <v>REVESTIMENTO METÁLICO, TIPO "REYNOBOND" DUAS CHAPAS</v>
          </cell>
          <cell r="D1634" t="str">
            <v>M2</v>
          </cell>
        </row>
        <row r="1635">
          <cell r="B1635" t="str">
            <v>C4128</v>
          </cell>
          <cell r="C1635" t="str">
            <v>TIJOLINHO APARENTE 6,50x18cm C/ ARGAMASSA DE CIMENTO E AREIA 1:3</v>
          </cell>
          <cell r="D1635" t="str">
            <v>M2</v>
          </cell>
        </row>
        <row r="1636">
          <cell r="B1636">
            <v>0</v>
          </cell>
          <cell r="C1636" t="str">
            <v>ARGAMASSAS PARA TETOS</v>
          </cell>
          <cell r="D1636">
            <v>0</v>
          </cell>
        </row>
        <row r="1637">
          <cell r="B1637" t="str">
            <v>C0778</v>
          </cell>
          <cell r="C1637" t="str">
            <v>CHAPISCO C/ ARGAMASSA DE CIMENTO E AREIA S/ PENEIRAR TRAÇO 1:3 ESP=5 mm P/ TETO</v>
          </cell>
          <cell r="D1637" t="str">
            <v>M2</v>
          </cell>
        </row>
        <row r="1638">
          <cell r="B1638" t="str">
            <v>C0779</v>
          </cell>
          <cell r="C1638" t="str">
            <v>CHAPISCO C/ PASTA DE CIMENTO COLANTE P/ TETO</v>
          </cell>
          <cell r="D1638" t="str">
            <v>M2</v>
          </cell>
        </row>
        <row r="1639">
          <cell r="B1639" t="str">
            <v>C0781</v>
          </cell>
          <cell r="C1639" t="str">
            <v>CHAPISCO C/ ARGAMASSA DE CIMENTO E AREIA S/ PENEIRAR TRAÇO 1:4 P/ TETO</v>
          </cell>
          <cell r="D1639" t="str">
            <v>M2</v>
          </cell>
        </row>
        <row r="1640">
          <cell r="B1640" t="str">
            <v>C3034</v>
          </cell>
          <cell r="C1640" t="str">
            <v>REBOCO C/ ARGAMASSA MISTA DE CIMENTO, CAL HIDRATADA E AREIA S/ PENEIRAR, TRAÇO 1:2:8, ESP=20 mm P/ TETO</v>
          </cell>
          <cell r="D1640" t="str">
            <v>M2</v>
          </cell>
        </row>
        <row r="1641">
          <cell r="B1641" t="str">
            <v>C1218</v>
          </cell>
          <cell r="C1641" t="str">
            <v>EMBOÇO C/ ARGAMASSA MISTA DE CIMENTO, CAL HIDRATADA E AREIA S/ PENEIRAR TRAÇO 1:2:9 ESP=20 mm P/ TETO</v>
          </cell>
          <cell r="D1641" t="str">
            <v>M2</v>
          </cell>
        </row>
        <row r="1642">
          <cell r="B1642" t="str">
            <v>C1217</v>
          </cell>
          <cell r="C1642" t="str">
            <v>EMBOÇO C/ ARGAMASSA MISTA CIMENTO, CAL HIDRATADA E AREIA S/ PENEIRAR TRAÇO 1:2:11 ESP=20 mm P/ TETO</v>
          </cell>
          <cell r="D1642" t="str">
            <v>M2</v>
          </cell>
        </row>
        <row r="1643">
          <cell r="B1643" t="str">
            <v>C2111</v>
          </cell>
          <cell r="C1643" t="str">
            <v>REBOCO C/ ARGAMASSA DE CAL EM PASTA E AREIA PENEIRADA TRAÇO 1:2 ESP=5 mm P/ TETO</v>
          </cell>
          <cell r="D1643" t="str">
            <v>M2</v>
          </cell>
        </row>
        <row r="1644">
          <cell r="B1644" t="str">
            <v>C2107</v>
          </cell>
          <cell r="C1644" t="str">
            <v>REBOCO C/ ARGAMASSA DE CAL EM PASTA E AREIA PENEIRADA TRAÇO 1:1.5 ESP=5 mm P/ TETO</v>
          </cell>
          <cell r="D1644" t="str">
            <v>M2</v>
          </cell>
        </row>
        <row r="1645">
          <cell r="B1645" t="str">
            <v>C2112</v>
          </cell>
          <cell r="C1645" t="str">
            <v>REBOCO C/ ARGAMASSA DE CAL EM PASTA E AREIA PENEIRADA TRAÇO 1:3 ESP=5 mm P/ TETO</v>
          </cell>
          <cell r="D1645" t="str">
            <v>M2</v>
          </cell>
        </row>
        <row r="1646">
          <cell r="B1646" t="str">
            <v>C2113</v>
          </cell>
          <cell r="C1646" t="str">
            <v>REBOCO C/ ARGAMASSA DE CAL EM PASTA E AREIA PENEIRADA TRAÇO 1:4 ESP=5 mm P/ TETO</v>
          </cell>
          <cell r="D1646" t="str">
            <v>M2</v>
          </cell>
        </row>
        <row r="1647">
          <cell r="B1647" t="str">
            <v>C2116</v>
          </cell>
          <cell r="C1647" t="str">
            <v>REBOCO C/ ARGAMASSA DE CAL HIDRATADA E AREIA PENEIRADA TRAÇO 1:3 ESP=5 mm P/ TETO</v>
          </cell>
          <cell r="D1647" t="str">
            <v>M2</v>
          </cell>
        </row>
        <row r="1648">
          <cell r="B1648" t="str">
            <v>C2125</v>
          </cell>
          <cell r="C1648" t="str">
            <v>REBOCO C/ ARGAMASSA DE CAL HIDRATADA E AREIA PENEIRADA, TRAÇO 1:4.5 ESP=5 mm P/ TETO</v>
          </cell>
          <cell r="D1648" t="str">
            <v>M2</v>
          </cell>
        </row>
        <row r="1649">
          <cell r="B1649" t="str">
            <v>C3032</v>
          </cell>
          <cell r="C1649" t="str">
            <v>REBOCO C/ ARGAMASSA DE CAL HIDRATADA E AREIA S/ PENEIRAR, TRAÇO 1:3, C/ 100 KG DE CIMENTO E ESP=20 mm P/ TETO</v>
          </cell>
          <cell r="D1649" t="str">
            <v>M2</v>
          </cell>
        </row>
        <row r="1650">
          <cell r="B1650" t="str">
            <v>C3033</v>
          </cell>
          <cell r="C1650" t="str">
            <v>REBOCO C/ ARGAMASSA DE CAL HIDRATADA E AREIA S/ PENEIRAR TRAÇO 1:4, C/ 100 KG DE CIMENTO E ESP=20 mm P/ TETO</v>
          </cell>
          <cell r="D1650" t="str">
            <v>M2</v>
          </cell>
        </row>
        <row r="1651">
          <cell r="B1651" t="str">
            <v>C3035</v>
          </cell>
          <cell r="C1651" t="str">
            <v>REBOCO C/ ARGAMASSA DE CIMENTO E AREIA S/ PENEIRAR TRAÇO 1:6, ESP=20 mm P/ TETO</v>
          </cell>
          <cell r="D1651" t="str">
            <v>M2</v>
          </cell>
        </row>
        <row r="1652">
          <cell r="B1652">
            <v>0</v>
          </cell>
          <cell r="C1652" t="str">
            <v>ACABAMENTOS PARA TETOS</v>
          </cell>
          <cell r="D1652">
            <v>0</v>
          </cell>
        </row>
        <row r="1653">
          <cell r="B1653" t="str">
            <v>C4476</v>
          </cell>
          <cell r="C1653" t="str">
            <v>FORRO ACÚSTICO TIPO "SONEX" EM ESPUMA FLEXÍVEL DE POLIURETANO, AUTO-EXTINGUÍVEL, C/ SUPERFÍCIE ESCULPIDA, COR BRANCA 20/35 - FORNECIMENTO E MONTAGEM</v>
          </cell>
          <cell r="D1653" t="str">
            <v>M2</v>
          </cell>
        </row>
        <row r="1654">
          <cell r="B1654" t="str">
            <v>C4477</v>
          </cell>
          <cell r="C1654" t="str">
            <v>FORRO ACÚSTICO TIPO "SONEX" EM ESPUMA FLEXÍVEL DE POLIURETANO, AUTO-EXTINGUÍVEL, C/ SUPERFÍCIE ESCULPIDA, COR BRANCA 35/35 - FORNECIMENTO E MONTAGEM</v>
          </cell>
          <cell r="D1654" t="str">
            <v>M2</v>
          </cell>
        </row>
        <row r="1655">
          <cell r="B1655" t="str">
            <v>C4478</v>
          </cell>
          <cell r="C1655" t="str">
            <v>FORRO ACÚSTICO TIPO "SONEX" EM ESPUMA FLEXÍVEL DE POLIURETANO, AUTO-EXTINGUÍVEL, C/ SUPERFÍCIE ESCULPIDA, COR BRANCA 50/75 - FORNECIMENTO E MONTAGEM</v>
          </cell>
          <cell r="D1655" t="str">
            <v>M2</v>
          </cell>
        </row>
        <row r="1656">
          <cell r="B1656" t="str">
            <v>C4473</v>
          </cell>
          <cell r="C1656" t="str">
            <v>FORRO ACÚSTICO TIPO "SONEX" EM ESPUMA FLEXÍVEL DE POLIURETANO, AUTO-EXTINGUÍVEL, C/ SUPERFÍCIE ESCULPIDA, COR GRAFITE 20/35 - FORNECIMENTO E MONTAGEM</v>
          </cell>
          <cell r="D1656" t="str">
            <v>M2</v>
          </cell>
        </row>
        <row r="1657">
          <cell r="B1657" t="str">
            <v>C4474</v>
          </cell>
          <cell r="C1657" t="str">
            <v>FORRO ACÚSTICO TIPO "SONEX" EM ESPUMA FLEXÍVEL DE POLIURETANO, AUTO-EXTINGUÍVEL, C/ SUPERFÍCIE ESCULPIDA, COR GRAFITE 35/35 - FORNECIMENTO E MONTAGEM</v>
          </cell>
          <cell r="D1657" t="str">
            <v>M2</v>
          </cell>
        </row>
        <row r="1658">
          <cell r="B1658" t="str">
            <v>C4475</v>
          </cell>
          <cell r="C1658" t="str">
            <v>FORRO ACÚSTICO TIPO "SONEX" EM ESPUMA FLEXÍVEL DE POLIURETANO, AUTO-EXTINGUÍVEL, C/ SUPERFÍCIE ESCULPIDA, COR GRAFITE 50/75 - FORNECIMENTO E MONTAGEM</v>
          </cell>
          <cell r="D1658" t="str">
            <v>M2</v>
          </cell>
        </row>
        <row r="1659">
          <cell r="B1659" t="str">
            <v>C4479</v>
          </cell>
          <cell r="C1659" t="str">
            <v>FORRO ACÚSTICO TIPO "SONEX" EM PLACAS DE FIBRA MINERAL C/PERFIL "T" EM AÇO - FORNECIMENTO E MONTAGEM</v>
          </cell>
          <cell r="D1659" t="str">
            <v>M2</v>
          </cell>
        </row>
        <row r="1660">
          <cell r="B1660" t="str">
            <v>C4480</v>
          </cell>
          <cell r="C1660" t="str">
            <v>FORRO ACÚSTICO TIPO "SONEX" EM PLACAS DE FIBRA MINERAL C/PERFIL "T" EM ALUMÍNIO - FORNECIMENTO E MONTAGEM</v>
          </cell>
          <cell r="D1660" t="str">
            <v>M2</v>
          </cell>
        </row>
        <row r="1661">
          <cell r="B1661" t="str">
            <v>C4481</v>
          </cell>
          <cell r="C1661" t="str">
            <v>FORRO ACÚSTICO TIPO "SONEX" EM PLACAS DE FIBRA MINERAL C/PERFIL "CARTOLA" EM ALUMÍNIO - FORNECIMENTO E MONTAGEM</v>
          </cell>
          <cell r="D1661" t="str">
            <v>M2</v>
          </cell>
        </row>
        <row r="1662">
          <cell r="B1662" t="str">
            <v>C4285</v>
          </cell>
          <cell r="C1662" t="str">
            <v>FORRO DE GESSO ACARTONADO ARAMADO - FORNECIMENTO E MONTAGEM</v>
          </cell>
          <cell r="D1662" t="str">
            <v>M2</v>
          </cell>
        </row>
        <row r="1663">
          <cell r="B1663" t="str">
            <v>C4294</v>
          </cell>
          <cell r="C1663" t="str">
            <v>FORRO DE GESSO ACARTONADO ESTRUTURADO - FORNECIMENTO E MONTAGEM</v>
          </cell>
          <cell r="D1663" t="str">
            <v>M2</v>
          </cell>
        </row>
        <row r="1664">
          <cell r="B1664" t="str">
            <v>C3970</v>
          </cell>
          <cell r="C1664" t="str">
            <v>FORRO DE GESSO CONVENCIONAL (60x60)cm COM TIRO E ARAME GALVANIZADO ENCAPADO - FORNECIMENTO E MONTAGEM</v>
          </cell>
          <cell r="D1664" t="str">
            <v>M2</v>
          </cell>
        </row>
        <row r="1665">
          <cell r="B1665" t="str">
            <v>C3971</v>
          </cell>
          <cell r="C1665" t="str">
            <v>FORRO DE GESSO CONVENCIONAL (60x60)cm SEM TIRO E ARAME GALVANIZADO ENCAPADO - FORNECIMENTO E MONTAGEM</v>
          </cell>
          <cell r="D1665" t="str">
            <v>M2</v>
          </cell>
        </row>
        <row r="1666">
          <cell r="B1666" t="str">
            <v>C2998</v>
          </cell>
          <cell r="C1666" t="str">
            <v>FORRO DE LAMBRI DE MADEIRA (7x1)cm</v>
          </cell>
          <cell r="D1666" t="str">
            <v>M2</v>
          </cell>
        </row>
        <row r="1667">
          <cell r="B1667" t="str">
            <v>C4484</v>
          </cell>
          <cell r="C1667" t="str">
            <v>FORRO PACOTE C/ PERFIL "CARTOLA" EM AÇO - FORNECIMENTO E MONTAGEM</v>
          </cell>
          <cell r="D1667" t="str">
            <v>M2</v>
          </cell>
        </row>
        <row r="1668">
          <cell r="B1668" t="str">
            <v>C4485</v>
          </cell>
          <cell r="C1668" t="str">
            <v>FORRO PACOTE C/ PERFIL "CARTOLA" EM ALUMÍNIO - FORNECIMENTO E MONTAGEM</v>
          </cell>
          <cell r="D1668" t="str">
            <v>M2</v>
          </cell>
        </row>
        <row r="1669">
          <cell r="B1669" t="str">
            <v>C4482</v>
          </cell>
          <cell r="C1669" t="str">
            <v>FORRO PACOTE C/ PERFIL "T" EM AÇO - FORNECIMENTO E MONTAGEM</v>
          </cell>
          <cell r="D1669" t="str">
            <v>M2</v>
          </cell>
        </row>
        <row r="1670">
          <cell r="B1670" t="str">
            <v>C4483</v>
          </cell>
          <cell r="C1670" t="str">
            <v>FORRO PACOTE C/ PERFIL "T" EM ALUMÍNIO - FORNECIMENTO E MONTAGEM</v>
          </cell>
          <cell r="D1670" t="str">
            <v>M2</v>
          </cell>
        </row>
        <row r="1671">
          <cell r="B1671" t="str">
            <v>C4472</v>
          </cell>
          <cell r="C1671" t="str">
            <v>FORRO PVC - COLMÉIA - FORNECIMENTO E MONTAGEM</v>
          </cell>
          <cell r="D1671" t="str">
            <v>M2</v>
          </cell>
        </row>
        <row r="1672">
          <cell r="B1672" t="str">
            <v>C4468</v>
          </cell>
          <cell r="C1672" t="str">
            <v>FORRO PVC - LAMBRI (100x6000 OU 200x6000)mm - FORNECIMENTO E MONTAGEM</v>
          </cell>
          <cell r="D1672" t="str">
            <v>M2</v>
          </cell>
        </row>
        <row r="1673">
          <cell r="B1673" t="str">
            <v>C4471</v>
          </cell>
          <cell r="C1673" t="str">
            <v>FORRO PVC - MODULADO (618x1250)mm C/ PERFIL "CARTOLA" EM ALUMÍNIO - FORNECIMENTO E MONTAGEM</v>
          </cell>
          <cell r="D1673" t="str">
            <v>M2</v>
          </cell>
        </row>
        <row r="1674">
          <cell r="B1674" t="str">
            <v>C4469</v>
          </cell>
          <cell r="C1674" t="str">
            <v>FORRO PVC - MODULADO (618x1250)mm C/ PERFIL "T" EM AÇO - FORNECIMENTO E MONTAGEM</v>
          </cell>
          <cell r="D1674" t="str">
            <v>M2</v>
          </cell>
        </row>
        <row r="1675">
          <cell r="B1675" t="str">
            <v>C4470</v>
          </cell>
          <cell r="C1675" t="str">
            <v>FORRO PVC - MODULADO (618x1250)mm C/ PERFIL "T" EM ALUMÍNIO - FORNECIMENTO E MONTAGEM</v>
          </cell>
          <cell r="D1675" t="str">
            <v>M2</v>
          </cell>
        </row>
        <row r="1676">
          <cell r="B1676" t="str">
            <v>C4512</v>
          </cell>
          <cell r="C1676" t="str">
            <v>REMANEJAMENTO DE FORROS (PACOTE / MODULADOS) - EXECUÇÃO</v>
          </cell>
          <cell r="D1676" t="str">
            <v>M2</v>
          </cell>
        </row>
        <row r="1677">
          <cell r="B1677" t="str">
            <v>C4506</v>
          </cell>
          <cell r="C1677" t="str">
            <v>SANCA DE GESSO P/ FORRO ACARTONADO - FORNECIMENTO E MONTAGEM</v>
          </cell>
          <cell r="D1677" t="str">
            <v>M</v>
          </cell>
        </row>
        <row r="1678">
          <cell r="B1678" t="str">
            <v>C4284</v>
          </cell>
          <cell r="C1678" t="str">
            <v>SANCA DE GESSO P/ FORRO CONVENCIONAL - FORNECIMENTO E MONTAGEM</v>
          </cell>
          <cell r="D1678" t="str">
            <v>M</v>
          </cell>
        </row>
        <row r="1679">
          <cell r="B1679" t="str">
            <v>C2478</v>
          </cell>
          <cell r="C1679" t="str">
            <v>TIROS E PINO DE AÇO PARA FIXAÇÃO</v>
          </cell>
          <cell r="D1679" t="str">
            <v>UN</v>
          </cell>
        </row>
        <row r="1680">
          <cell r="B1680">
            <v>0</v>
          </cell>
          <cell r="C1680" t="str">
            <v>PISOS</v>
          </cell>
          <cell r="D1680">
            <v>0</v>
          </cell>
        </row>
        <row r="1681">
          <cell r="B1681">
            <v>0</v>
          </cell>
          <cell r="C1681" t="str">
            <v>PISOS INTERNOS</v>
          </cell>
          <cell r="D1681">
            <v>0</v>
          </cell>
        </row>
        <row r="1682">
          <cell r="B1682" t="str">
            <v>C0099</v>
          </cell>
          <cell r="C1682" t="str">
            <v>APLICAÇÃO DE SINTECO EM PISOS C/MADEIRA</v>
          </cell>
          <cell r="D1682" t="str">
            <v>M2</v>
          </cell>
        </row>
        <row r="1683">
          <cell r="B1683" t="str">
            <v>C4437</v>
          </cell>
          <cell r="C1683" t="str">
            <v>CERÂMICA ESMALTADA C/ ARG. CIMENTO E AREIA ATÉ 30x30cm (900 cm²) - PEI-5/PEI-4 P/ PISO</v>
          </cell>
          <cell r="D1683" t="str">
            <v>M2</v>
          </cell>
        </row>
        <row r="1684">
          <cell r="B1684" t="str">
            <v>C4439</v>
          </cell>
          <cell r="C1684" t="str">
            <v>CERÂMICA ESMALTADA C/ ARG. CIMENTO E AREIA ACIMA DE 30x30cm (900 cm²) - PEI-5/PEI-4 P/ PISO</v>
          </cell>
          <cell r="D1684" t="str">
            <v>M2</v>
          </cell>
        </row>
        <row r="1685">
          <cell r="B1685" t="str">
            <v>C2996</v>
          </cell>
          <cell r="C1685" t="str">
            <v>CERÂMICA ESMALTADA C/ ARG. PRÉ-FABRICADA ATÉ 30x30 cm (900 cm²) - PEI-5/PEI-4 - P/ PISO</v>
          </cell>
          <cell r="D1685" t="str">
            <v>M2</v>
          </cell>
        </row>
        <row r="1686">
          <cell r="B1686" t="str">
            <v>C3001</v>
          </cell>
          <cell r="C1686" t="str">
            <v>CERÂMICA ESMALTADA C/ ARG. PRÉ-FABRICADA ACIMA DE 30x30 cm (900 cm²) - PEI-5/PEI-4 - P/ PISO</v>
          </cell>
          <cell r="D1686" t="str">
            <v>M2</v>
          </cell>
        </row>
        <row r="1687">
          <cell r="B1687" t="str">
            <v>C4380</v>
          </cell>
          <cell r="C1687" t="str">
            <v>CHAPA DE ALUMÍNIO CORRUGADA COM SUPORTE DE PERFIL EM "L" - FORNECIMENTO E COLOCAÇÃO</v>
          </cell>
          <cell r="D1687" t="str">
            <v>M2</v>
          </cell>
        </row>
        <row r="1688">
          <cell r="B1688" t="str">
            <v>C0837</v>
          </cell>
          <cell r="C1688" t="str">
            <v>CONCRETO NÃO-ESTRUTURAL S/BETONEIRA P/LASTRO</v>
          </cell>
          <cell r="D1688" t="str">
            <v>M3</v>
          </cell>
        </row>
        <row r="1689">
          <cell r="B1689" t="str">
            <v>C0871</v>
          </cell>
          <cell r="C1689" t="str">
            <v>CORDÃO DE PEROBA P/RODAPÉS</v>
          </cell>
          <cell r="D1689" t="str">
            <v>M</v>
          </cell>
        </row>
        <row r="1690">
          <cell r="B1690" t="str">
            <v>C1032</v>
          </cell>
          <cell r="C1690" t="str">
            <v>DEGRAU COM FORRAÇÃO TÊXTIL (20X30)cm</v>
          </cell>
          <cell r="D1690" t="str">
            <v>M</v>
          </cell>
        </row>
        <row r="1691">
          <cell r="B1691" t="str">
            <v>C1033</v>
          </cell>
          <cell r="C1691" t="str">
            <v>DEGRAU COM PLACAS LISAS DE BORRACHA (50X32X2.5)cm</v>
          </cell>
          <cell r="D1691" t="str">
            <v>M</v>
          </cell>
        </row>
        <row r="1692">
          <cell r="B1692" t="str">
            <v>C1034</v>
          </cell>
          <cell r="C1692" t="str">
            <v>DEGRAU DE GRANILITE MOLDADO NO LOCAL (20X30)cm</v>
          </cell>
          <cell r="D1692" t="str">
            <v>M</v>
          </cell>
        </row>
        <row r="1693">
          <cell r="B1693" t="str">
            <v>C1035</v>
          </cell>
          <cell r="C1693" t="str">
            <v>DEGRAU DE MÁRMORE (20X30)cm</v>
          </cell>
          <cell r="D1693" t="str">
            <v>M</v>
          </cell>
        </row>
        <row r="1694">
          <cell r="B1694" t="str">
            <v>C1036</v>
          </cell>
          <cell r="C1694" t="str">
            <v>DEGRAU INDUSTRIAL MONOLÍTICO C/PINGADEIRA</v>
          </cell>
          <cell r="D1694" t="str">
            <v>M</v>
          </cell>
        </row>
        <row r="1695">
          <cell r="B1695" t="str">
            <v>C1037</v>
          </cell>
          <cell r="C1695" t="str">
            <v>DEGRAU INDUSTRIAL MONOLÍTICO S/PINGADEIRA</v>
          </cell>
          <cell r="D1695" t="str">
            <v>M</v>
          </cell>
        </row>
        <row r="1696">
          <cell r="B1696" t="str">
            <v>C1038</v>
          </cell>
          <cell r="C1696" t="str">
            <v>DEGRAU PRÉ-MOLDADO DE GRANILITE</v>
          </cell>
          <cell r="D1696" t="str">
            <v>M</v>
          </cell>
        </row>
        <row r="1697">
          <cell r="B1697" t="str">
            <v>C1237</v>
          </cell>
          <cell r="C1697" t="str">
            <v>ENCERAMENTO DE PISOS C/ DUAS DEMÃOS DE CÊRA</v>
          </cell>
          <cell r="D1697" t="str">
            <v>M2</v>
          </cell>
        </row>
        <row r="1698">
          <cell r="B1698" t="str">
            <v>C4066</v>
          </cell>
          <cell r="C1698" t="str">
            <v>GRANITO POLIDO E=2cm, BRANCO, ARGAMASSA CIMENTO E AREIA 1:4, C/ REJUNTAMENTO</v>
          </cell>
          <cell r="D1698" t="str">
            <v>M2</v>
          </cell>
        </row>
        <row r="1699">
          <cell r="B1699" t="str">
            <v>C4065</v>
          </cell>
          <cell r="C1699" t="str">
            <v>GRANITO POLIDO E=2cm, CINZA, ARGAMASSA DE CIMENTO E AREIA 1:4, C/ REJUNTAMENTO</v>
          </cell>
          <cell r="D1699" t="str">
            <v>M2</v>
          </cell>
        </row>
        <row r="1700">
          <cell r="B1700" t="str">
            <v>C4067</v>
          </cell>
          <cell r="C1700" t="str">
            <v>GRANITO POLIDO E=2cm, OUTRAS CORES, ARGAMASSA CIMENTO E AREIA 1:4, C/ REJUNTAMENTO</v>
          </cell>
          <cell r="D1700" t="str">
            <v>M2</v>
          </cell>
        </row>
        <row r="1701">
          <cell r="B1701" t="str">
            <v>C4064</v>
          </cell>
          <cell r="C1701" t="str">
            <v>GRANITO POLIDO E=2cm, PRETO, ARGAMASSA CIMENTO E AREIA 1:4, C/ REJUNTAMENTO</v>
          </cell>
          <cell r="D1701" t="str">
            <v>M2</v>
          </cell>
        </row>
        <row r="1702">
          <cell r="B1702" t="str">
            <v>C1623</v>
          </cell>
          <cell r="C1702" t="str">
            <v>LIMPEZA DE BASE OU LASTRO</v>
          </cell>
          <cell r="D1702" t="str">
            <v>M2</v>
          </cell>
        </row>
        <row r="1703">
          <cell r="B1703" t="str">
            <v>C3547</v>
          </cell>
          <cell r="C1703" t="str">
            <v>MUTIRÃO MISTO - PEITORIL DE CIMENTO</v>
          </cell>
          <cell r="D1703" t="str">
            <v>M2</v>
          </cell>
        </row>
        <row r="1704">
          <cell r="B1704" t="str">
            <v>C3549</v>
          </cell>
          <cell r="C1704" t="str">
            <v>MUTIRÃO MISTO - PISO CIMENTADO ESP.=1.5cm</v>
          </cell>
          <cell r="D1704" t="str">
            <v>M2</v>
          </cell>
        </row>
        <row r="1705">
          <cell r="B1705" t="str">
            <v>C3548</v>
          </cell>
          <cell r="C1705" t="str">
            <v>MUTIRÃO MISTO - PISO MORTO DE CONCRETO FCK=13.5 MPa C/PREPARO E LANÇAMENTO</v>
          </cell>
          <cell r="D1705" t="str">
            <v>M3</v>
          </cell>
        </row>
        <row r="1706">
          <cell r="B1706" t="str">
            <v>C1846</v>
          </cell>
          <cell r="C1706" t="str">
            <v>PARQUETES DE MADEIRA FIXADOS C/COLA A BASE DE PVA</v>
          </cell>
          <cell r="D1706" t="str">
            <v>M2</v>
          </cell>
        </row>
        <row r="1707">
          <cell r="B1707" t="str">
            <v>C1852</v>
          </cell>
          <cell r="C1707" t="str">
            <v>PASTILHAS DE PORCELANA C/CIMENTO COLANTE</v>
          </cell>
          <cell r="D1707" t="str">
            <v>M2</v>
          </cell>
        </row>
        <row r="1708">
          <cell r="B1708" t="str">
            <v>C1859</v>
          </cell>
          <cell r="C1708" t="str">
            <v>PASTILHAS DE PORCELANA C/ARGAMASSA MISTA CIMENTO, CAL HIDRATADA E AREIA</v>
          </cell>
          <cell r="D1708" t="str">
            <v>M2</v>
          </cell>
        </row>
        <row r="1709">
          <cell r="B1709" t="str">
            <v>C3015</v>
          </cell>
          <cell r="C1709" t="str">
            <v>PEITORIL DE CIMENTO</v>
          </cell>
          <cell r="D1709" t="str">
            <v>M2</v>
          </cell>
        </row>
        <row r="1710">
          <cell r="B1710" t="str">
            <v>C1869</v>
          </cell>
          <cell r="C1710" t="str">
            <v>PEITORIL DE GRANITO L= 15 cm</v>
          </cell>
          <cell r="D1710" t="str">
            <v>M</v>
          </cell>
        </row>
        <row r="1711">
          <cell r="B1711" t="str">
            <v>C1870</v>
          </cell>
          <cell r="C1711" t="str">
            <v>PEITORIL DE MARMORE L= 15cm</v>
          </cell>
          <cell r="D1711" t="str">
            <v>M</v>
          </cell>
        </row>
        <row r="1712">
          <cell r="B1712" t="str">
            <v>C1871</v>
          </cell>
          <cell r="C1712" t="str">
            <v>PEITORIL DE MÁRMORE L= 25cm</v>
          </cell>
          <cell r="D1712" t="str">
            <v>M</v>
          </cell>
        </row>
        <row r="1713">
          <cell r="B1713" t="str">
            <v>C3016</v>
          </cell>
          <cell r="C1713" t="str">
            <v>PEITORIL DE MARMORITE</v>
          </cell>
          <cell r="D1713" t="str">
            <v>M2</v>
          </cell>
        </row>
        <row r="1714">
          <cell r="B1714" t="str">
            <v>C1872</v>
          </cell>
          <cell r="C1714" t="str">
            <v>PEITORIL PRÉ-MOLDADO DE GRANILITE L= 10cm</v>
          </cell>
          <cell r="D1714" t="str">
            <v>M</v>
          </cell>
        </row>
        <row r="1715">
          <cell r="B1715" t="str">
            <v>C1912</v>
          </cell>
          <cell r="C1715" t="str">
            <v>PISO ANTIDERRAPANTE NITOPISO TF-5000, SELADO C/NITOP. FC-140</v>
          </cell>
          <cell r="D1715" t="str">
            <v>M2</v>
          </cell>
        </row>
        <row r="1716">
          <cell r="B1716" t="str">
            <v>C1914</v>
          </cell>
          <cell r="C1716" t="str">
            <v>PISO C/FORRAÇÃO TÊXTIL ( CARPETE E = 4mm )</v>
          </cell>
          <cell r="D1716" t="str">
            <v>M2</v>
          </cell>
        </row>
        <row r="1717">
          <cell r="B1717" t="str">
            <v>C1915</v>
          </cell>
          <cell r="C1717" t="str">
            <v>PISO CIMENTADO C/ ARGAMASSA DE CIMENTO E AREIA S/ PENEIRAR, TRAÇO 1:4, ESP.= 1.5cm</v>
          </cell>
          <cell r="D1717" t="str">
            <v>M2</v>
          </cell>
        </row>
        <row r="1718">
          <cell r="B1718" t="str">
            <v>C1916</v>
          </cell>
          <cell r="C1718" t="str">
            <v>PISO CIMENTADO C/ ARGAMASSA DE CIMENTO E AREIA S/ PENEIRAR, TRAÇO 1:4, ESP.= 1,5cm C/ IMPERMEABILIZANTE</v>
          </cell>
          <cell r="D1718" t="str">
            <v>M2</v>
          </cell>
        </row>
        <row r="1719">
          <cell r="B1719" t="str">
            <v>C4601</v>
          </cell>
          <cell r="C1719" t="str">
            <v>PISO CIMENTADO COM ARGAMASSA DE CIMENTO E AREIA S/ PENEIRAR ESP. 2,0 cm</v>
          </cell>
          <cell r="D1719" t="str">
            <v>M2</v>
          </cell>
        </row>
        <row r="1720">
          <cell r="B1720" t="str">
            <v>C1918</v>
          </cell>
          <cell r="C1720" t="str">
            <v>PISO ELEVADO COMPOSTO DE PLACAS DE AÇO REVESTIDO C/PAVIFLEX MONTADO SOBRE ESTRUTURA DE SUSTENTAÇÃO REGULÁVEL ( FORNECIMENTO E MONTAGEM )</v>
          </cell>
          <cell r="D1720" t="str">
            <v>M2</v>
          </cell>
        </row>
        <row r="1721">
          <cell r="B1721" t="str">
            <v>C2901</v>
          </cell>
          <cell r="C1721" t="str">
            <v>PISO DE BORRACHA ANTI-DERRAPANTE</v>
          </cell>
          <cell r="D1721" t="str">
            <v>M2</v>
          </cell>
        </row>
        <row r="1722">
          <cell r="B1722" t="str">
            <v>C3024</v>
          </cell>
          <cell r="C1722" t="str">
            <v>PISO EM MÁRMORE BRANCO ESP.= 3cm</v>
          </cell>
          <cell r="D1722" t="str">
            <v>M2</v>
          </cell>
        </row>
        <row r="1723">
          <cell r="B1723" t="str">
            <v>C1919</v>
          </cell>
          <cell r="C1723" t="str">
            <v>PISO INDUSTRIAL NATURAL ESP.= 12mm, INCLUS. POLIMENTO (EXTERNO)</v>
          </cell>
          <cell r="D1723" t="str">
            <v>M2</v>
          </cell>
        </row>
        <row r="1724">
          <cell r="B1724" t="str">
            <v>C1920</v>
          </cell>
          <cell r="C1724" t="str">
            <v>PISO INDUSTRIAL NATURAL ESP.= 12mm, INCLUS. POLIMENTO (INTERNO)</v>
          </cell>
          <cell r="D1724" t="str">
            <v>M2</v>
          </cell>
        </row>
        <row r="1725">
          <cell r="B1725" t="str">
            <v>C1921</v>
          </cell>
          <cell r="C1725" t="str">
            <v>PISO DE BORRACHA (LENÇOL) ANTIDERRAPANTE TIPO GRÃO DE ARROZ, ESP.= 3mm</v>
          </cell>
          <cell r="D1725" t="str">
            <v>M2</v>
          </cell>
        </row>
        <row r="1726">
          <cell r="B1726" t="str">
            <v>C1922</v>
          </cell>
          <cell r="C1726" t="str">
            <v>PISO MONOLÍTICO C/ARGAMASSA A BASE DE EPOXI</v>
          </cell>
          <cell r="D1726" t="str">
            <v>M2</v>
          </cell>
        </row>
        <row r="1727">
          <cell r="B1727" t="str">
            <v>C3025</v>
          </cell>
          <cell r="C1727" t="str">
            <v>PISO MORTO CONCRETO FCK=13,5MPa C/PREPARO E LANÇAMENTO</v>
          </cell>
          <cell r="D1727" t="str">
            <v>M3</v>
          </cell>
        </row>
        <row r="1728">
          <cell r="B1728" t="str">
            <v>C3026</v>
          </cell>
          <cell r="C1728" t="str">
            <v>PISO MORTO DE TIJOLO MACIÇO C/REJUNTAMENTO</v>
          </cell>
          <cell r="D1728" t="str">
            <v>M2</v>
          </cell>
        </row>
        <row r="1729">
          <cell r="B1729" t="str">
            <v>C3027</v>
          </cell>
          <cell r="C1729" t="str">
            <v>PISO MORTO DE TIJOLO MACIÇO S/REJUNTAMENTO</v>
          </cell>
          <cell r="D1729" t="str">
            <v>M2</v>
          </cell>
        </row>
        <row r="1730">
          <cell r="B1730" t="str">
            <v>C2902</v>
          </cell>
          <cell r="C1730" t="str">
            <v>PISO TIPO MONOLÍTICO DE ALTA RESISTÊNCIA</v>
          </cell>
          <cell r="D1730" t="str">
            <v>M2</v>
          </cell>
        </row>
        <row r="1731">
          <cell r="B1731" t="str">
            <v>C4022</v>
          </cell>
          <cell r="C1731" t="str">
            <v>PISO TIPO MONOLÍTICO DE ALTA RESISTÊNCIA, DE BAIXA ESPESSURA, DE POLIURETAMO ANTIDERRAPANTE, S/ JUNTAS, TIPO DUROCOR OU SIMILAR</v>
          </cell>
          <cell r="D1731" t="str">
            <v>M2</v>
          </cell>
        </row>
        <row r="1732">
          <cell r="B1732" t="str">
            <v>C4503</v>
          </cell>
          <cell r="C1732" t="str">
            <v>PISO VINÍLICO TIPO "PAVIFLEX", e=1,6mm - FORNECIMENTO E COLOCAÇÃO</v>
          </cell>
          <cell r="D1732" t="str">
            <v>M2</v>
          </cell>
        </row>
        <row r="1733">
          <cell r="B1733" t="str">
            <v>C4504</v>
          </cell>
          <cell r="C1733" t="str">
            <v>PISO VINÍLICO TIPO "PAVIFLEX", e=2,0mm - FORNECIMENTO E COLOCAÇÃO</v>
          </cell>
          <cell r="D1733" t="str">
            <v>M2</v>
          </cell>
        </row>
        <row r="1734">
          <cell r="B1734" t="str">
            <v>C1934</v>
          </cell>
          <cell r="C1734" t="str">
            <v>PLACA DE BORRACHA (50x50)cm ESP.= 7,5mm, ARGAMASSA DE CIMENTO E AREIA PENEIRADA 1:2, E NATA DE COLA PVA</v>
          </cell>
          <cell r="D1734" t="str">
            <v>M2</v>
          </cell>
        </row>
        <row r="1735">
          <cell r="B1735" t="str">
            <v>C1933</v>
          </cell>
          <cell r="C1735" t="str">
            <v>PLACA DE BORRACHA (50X50)cm ESP.= 13mm, E NATA DE COLA PVA</v>
          </cell>
          <cell r="D1735" t="str">
            <v>M2</v>
          </cell>
        </row>
        <row r="1736">
          <cell r="B1736" t="str">
            <v>C4099</v>
          </cell>
          <cell r="C1736" t="str">
            <v>POLIMENTO EM CONCRETO NIVELADO À LASER</v>
          </cell>
          <cell r="D1736" t="str">
            <v>M2</v>
          </cell>
        </row>
        <row r="1737">
          <cell r="B1737" t="str">
            <v>C1943</v>
          </cell>
          <cell r="C1737" t="str">
            <v>POLIMENTO EM PISO INDUSTRIAL</v>
          </cell>
          <cell r="D1737" t="str">
            <v>M2</v>
          </cell>
        </row>
        <row r="1738">
          <cell r="B1738" t="str">
            <v>C1944</v>
          </cell>
          <cell r="C1738" t="str">
            <v>POLIMENTO EM PISOS DE MÁRMORE</v>
          </cell>
          <cell r="D1738" t="str">
            <v>M2</v>
          </cell>
        </row>
        <row r="1739">
          <cell r="B1739" t="str">
            <v>C4441</v>
          </cell>
          <cell r="C1739" t="str">
            <v>PORCELANATO NATURAL (FOSCO) C/ ARG. CIMENTO E AREIA P/ PISO</v>
          </cell>
          <cell r="D1739" t="str">
            <v>M2</v>
          </cell>
        </row>
        <row r="1740">
          <cell r="B1740" t="str">
            <v>C3007</v>
          </cell>
          <cell r="C1740" t="str">
            <v>PORCELANATO NATURAL (FOSCO) C/ ARG. PRÉ-FABRICADA - P/ PISO</v>
          </cell>
          <cell r="D1740" t="str">
            <v>M2</v>
          </cell>
        </row>
        <row r="1741">
          <cell r="B1741" t="str">
            <v>C3002</v>
          </cell>
          <cell r="C1741" t="str">
            <v>PORCELANATO POLIDO C/ ARG. PRÉ-FABRICADA - P/ PISO</v>
          </cell>
          <cell r="D1741" t="str">
            <v>M2</v>
          </cell>
        </row>
        <row r="1742">
          <cell r="B1742" t="str">
            <v>C4440</v>
          </cell>
          <cell r="C1742" t="str">
            <v>PORCELANATO POLIDO C/ ARG. CIMENTO E AREIA P/ PISO</v>
          </cell>
          <cell r="D1742" t="str">
            <v>M2</v>
          </cell>
        </row>
        <row r="1743">
          <cell r="B1743" t="str">
            <v>C2101</v>
          </cell>
          <cell r="C1743" t="str">
            <v>RASPAGEM E CALAFETAÇÃO DE TACOS C/UMA DEMÃO DE CÊRA</v>
          </cell>
          <cell r="D1743" t="str">
            <v>M2</v>
          </cell>
        </row>
        <row r="1744">
          <cell r="B1744" t="str">
            <v>C2181</v>
          </cell>
          <cell r="C1744" t="str">
            <v>REGULARIZAÇÃO DE BASE C/ ARGAMASSA CIMENTO E AREIA S/ PENEIRAR, TRAÇO 1:3 - ESP= 3cm</v>
          </cell>
          <cell r="D1744" t="str">
            <v>M2</v>
          </cell>
        </row>
        <row r="1745">
          <cell r="B1745" t="str">
            <v>C2179</v>
          </cell>
          <cell r="C1745" t="str">
            <v>REGULARIZAÇÃO DE BASE C/ ARGAMASSA CIMENTO E AREIA S/ PENEIRAR, TRAÇO 1:4 - ESP= 3cm</v>
          </cell>
          <cell r="D1745" t="str">
            <v>M2</v>
          </cell>
        </row>
        <row r="1746">
          <cell r="B1746" t="str">
            <v>C2180</v>
          </cell>
          <cell r="C1746" t="str">
            <v>REGULARIZAÇÃO DE BASE C/ ARGAMASSA CIMENTO E AREIA S/ PENEIRAR, TRAÇO 1:5 - ESP= 3cm</v>
          </cell>
          <cell r="D1746" t="str">
            <v>M2</v>
          </cell>
        </row>
        <row r="1747">
          <cell r="B1747" t="str">
            <v>C2184</v>
          </cell>
          <cell r="C1747" t="str">
            <v>REGULARIZAÇÃO DE BASE C/ ARGAMASSA CIMENTO E AREIA S/ PENEIRAR, TRAÇO 1:5 - ESP= 3cm, C/IMPERMEABILIZANTE</v>
          </cell>
          <cell r="D1747" t="str">
            <v>M2</v>
          </cell>
        </row>
        <row r="1748">
          <cell r="B1748" t="str">
            <v>C2185</v>
          </cell>
          <cell r="C1748" t="str">
            <v>REGULARIZAÇÃO PARA DEGRAUS C/ ARGAMASSA DE CIMENTO E AREIA S/ PENEIRAR, TRAÇO 1:5 - ESP= 1cm</v>
          </cell>
          <cell r="D1748" t="str">
            <v>M</v>
          </cell>
        </row>
        <row r="1749">
          <cell r="B1749" t="str">
            <v>C2186</v>
          </cell>
          <cell r="C1749" t="str">
            <v>REGULARIZAÇÃO PARA RODAPÉS C/ ARGAMASSA DE CIMENTO E AREIA S/ PENEIRAR, TRAÇO 1:5 - H=7cm, ESP= 3cm</v>
          </cell>
          <cell r="D1749" t="str">
            <v>M</v>
          </cell>
        </row>
        <row r="1750">
          <cell r="B1750" t="str">
            <v>C2234</v>
          </cell>
          <cell r="C1750" t="str">
            <v>REVESTIMENTOS DE PISOS C/GRANILITE</v>
          </cell>
          <cell r="D1750" t="str">
            <v>M2</v>
          </cell>
        </row>
        <row r="1751">
          <cell r="B1751" t="str">
            <v>C2219</v>
          </cell>
          <cell r="C1751" t="str">
            <v>REVESTIMENTO EPÓXICO P/PISOS DUAS DEMÃOS</v>
          </cell>
          <cell r="D1751" t="str">
            <v>M2</v>
          </cell>
        </row>
        <row r="1752">
          <cell r="B1752" t="str">
            <v>C2240</v>
          </cell>
          <cell r="C1752" t="str">
            <v>RODAPÉ COM FORRAÇÃO TÊXTIL (CARPETE) H= 7cm</v>
          </cell>
          <cell r="D1752" t="str">
            <v>M</v>
          </cell>
        </row>
        <row r="1753">
          <cell r="B1753" t="str">
            <v>C4001</v>
          </cell>
          <cell r="C1753" t="str">
            <v>RODAPÉ DE GRANITO H=10 cm</v>
          </cell>
          <cell r="D1753" t="str">
            <v>M</v>
          </cell>
        </row>
        <row r="1754">
          <cell r="B1754" t="str">
            <v>C2241</v>
          </cell>
          <cell r="C1754" t="str">
            <v>RODAPÉ DE MÁRMORE H= 10cm</v>
          </cell>
          <cell r="D1754" t="str">
            <v>M</v>
          </cell>
        </row>
        <row r="1755">
          <cell r="B1755" t="str">
            <v>C2242</v>
          </cell>
          <cell r="C1755" t="str">
            <v>RODAPÉ DE PEROBA (7X1.5)cm</v>
          </cell>
          <cell r="D1755" t="str">
            <v>M</v>
          </cell>
        </row>
        <row r="1756">
          <cell r="B1756" t="str">
            <v>C2243</v>
          </cell>
          <cell r="C1756" t="str">
            <v>RODAPÉ EM PERFIL DE ALUMÍNIO</v>
          </cell>
          <cell r="D1756" t="str">
            <v>M</v>
          </cell>
        </row>
        <row r="1757">
          <cell r="B1757" t="str">
            <v>C2245</v>
          </cell>
          <cell r="C1757" t="str">
            <v>RODAPÉ INDUSTRIAL MONOLÍTICO H= 7cm</v>
          </cell>
          <cell r="D1757" t="str">
            <v>M</v>
          </cell>
        </row>
        <row r="1758">
          <cell r="B1758" t="str">
            <v>C2244</v>
          </cell>
          <cell r="C1758" t="str">
            <v>RODAPÉ INDUSTRIAL MONOLÍTICO H= 10cm</v>
          </cell>
          <cell r="D1758" t="str">
            <v>M</v>
          </cell>
        </row>
        <row r="1759">
          <cell r="B1759" t="str">
            <v>C2246</v>
          </cell>
          <cell r="C1759" t="str">
            <v>RODAPÉ PRE-MOLDADO DE GRANILITE H= 10cm</v>
          </cell>
          <cell r="D1759" t="str">
            <v>M</v>
          </cell>
        </row>
        <row r="1760">
          <cell r="B1760" t="str">
            <v>C4505</v>
          </cell>
          <cell r="C1760" t="str">
            <v>RODAPÉ VINÍLICO, H=5cm - FORNECIMENTO E COLOCAÇÃO</v>
          </cell>
          <cell r="D1760" t="str">
            <v>M</v>
          </cell>
        </row>
        <row r="1761">
          <cell r="B1761" t="str">
            <v>C2283</v>
          </cell>
          <cell r="C1761" t="str">
            <v>SOLEIRA CIMENTADA L= 15cm</v>
          </cell>
          <cell r="D1761" t="str">
            <v>M</v>
          </cell>
        </row>
        <row r="1762">
          <cell r="B1762" t="str">
            <v>C2284</v>
          </cell>
          <cell r="C1762" t="str">
            <v>SOLEIRA DE GRANITO L= 15cm</v>
          </cell>
          <cell r="D1762" t="str">
            <v>M</v>
          </cell>
        </row>
        <row r="1763">
          <cell r="B1763" t="str">
            <v>C2285</v>
          </cell>
          <cell r="C1763" t="str">
            <v>SOLEIRA DE GRANITO L= 25cm</v>
          </cell>
          <cell r="D1763" t="str">
            <v>M</v>
          </cell>
        </row>
        <row r="1764">
          <cell r="B1764" t="str">
            <v>C2286</v>
          </cell>
          <cell r="C1764" t="str">
            <v>SOLEIRA DE MARMORE L= 15cm</v>
          </cell>
          <cell r="D1764" t="str">
            <v>M</v>
          </cell>
        </row>
        <row r="1765">
          <cell r="B1765" t="str">
            <v>C2287</v>
          </cell>
          <cell r="C1765" t="str">
            <v>SOLEIRA DE MÁRMORE L= 25 cm</v>
          </cell>
          <cell r="D1765" t="str">
            <v>M</v>
          </cell>
        </row>
        <row r="1766">
          <cell r="B1766" t="str">
            <v>C3058</v>
          </cell>
          <cell r="C1766" t="str">
            <v>SOLEIRA DE MARMORITE</v>
          </cell>
          <cell r="D1766" t="str">
            <v>M2</v>
          </cell>
        </row>
        <row r="1767">
          <cell r="B1767" t="str">
            <v>C2288</v>
          </cell>
          <cell r="C1767" t="str">
            <v>SOLEIRA PRÉ-MOLDADA DE GRANILITE L= 15cm</v>
          </cell>
          <cell r="D1767" t="str">
            <v>M</v>
          </cell>
        </row>
        <row r="1768">
          <cell r="B1768" t="str">
            <v>C2289</v>
          </cell>
          <cell r="C1768" t="str">
            <v>SOLEIRA PRÉ-MOLDADA DE GRANILITE L= 25cm</v>
          </cell>
          <cell r="D1768" t="str">
            <v>M</v>
          </cell>
        </row>
        <row r="1769">
          <cell r="B1769" t="str">
            <v>C3488</v>
          </cell>
          <cell r="C1769" t="str">
            <v>TÁBUAS CORRIDAS SOBRE VIGAS DE PEROBA</v>
          </cell>
          <cell r="D1769" t="str">
            <v>M2</v>
          </cell>
        </row>
        <row r="1770">
          <cell r="B1770" t="str">
            <v>C2296</v>
          </cell>
          <cell r="C1770" t="str">
            <v>TACOS DE MADEIRA C/ARGAMASSA DE CIMENTO E AREIA PENEIRADA TRAÇO 1:4</v>
          </cell>
          <cell r="D1770" t="str">
            <v>M2</v>
          </cell>
        </row>
        <row r="1771">
          <cell r="B1771" t="str">
            <v>C2297</v>
          </cell>
          <cell r="C1771" t="str">
            <v>TACOS DE MADEIRA C/COLA À BASE DE PVA</v>
          </cell>
          <cell r="D1771" t="str">
            <v>M2</v>
          </cell>
        </row>
        <row r="1772">
          <cell r="B1772" t="str">
            <v>C2315</v>
          </cell>
          <cell r="C1772" t="str">
            <v>TAPETE TIPO TABACOW, ESP. ATÉ 6mm</v>
          </cell>
          <cell r="D1772" t="str">
            <v>M2</v>
          </cell>
        </row>
        <row r="1773">
          <cell r="B1773" t="str">
            <v>C2314</v>
          </cell>
          <cell r="C1773" t="str">
            <v>TAPETE TIPO TABACOW ESP. 6,01mm &lt;= ESP &lt;= 10mm</v>
          </cell>
          <cell r="D1773" t="str">
            <v>M2</v>
          </cell>
        </row>
        <row r="1774">
          <cell r="B1774">
            <v>0</v>
          </cell>
          <cell r="C1774" t="str">
            <v>PISOS EXTERNOS</v>
          </cell>
          <cell r="D1774">
            <v>0</v>
          </cell>
        </row>
        <row r="1775">
          <cell r="B1775" t="str">
            <v>C3410</v>
          </cell>
          <cell r="C1775" t="str">
            <v>CALÇADA DE PROTEÇÃO EM CIMENTADO C/ BASE DE CONCRETO L=0,60m</v>
          </cell>
          <cell r="D1775" t="str">
            <v>M2</v>
          </cell>
        </row>
        <row r="1776">
          <cell r="B1776" t="str">
            <v>C1586</v>
          </cell>
          <cell r="C1776" t="str">
            <v>LADRILHOS HIDRÁULICOS C/ARGAMASSA DE CAL 1:4+100KG CIMENTO</v>
          </cell>
          <cell r="D1776" t="str">
            <v>M2</v>
          </cell>
        </row>
        <row r="1777">
          <cell r="B1777" t="str">
            <v>C1862</v>
          </cell>
          <cell r="C1777" t="str">
            <v>PAVIMENTAÇÃO RÚSTICA C/CONCRETO P/LASTRO NA ESP.DE 9cm E CAMADA SUPERFICIAL DE CONCRETO FCK=13.5MPa NA ESP.DE 3cm</v>
          </cell>
          <cell r="D1777" t="str">
            <v>M2</v>
          </cell>
        </row>
        <row r="1778">
          <cell r="B1778" t="str">
            <v>C3011</v>
          </cell>
          <cell r="C1778" t="str">
            <v>PAVIMENTAÇÃO TIPO CITIPLAC S/COLCHÃO - FORNECIMENTO E EXECUÇÃO</v>
          </cell>
          <cell r="D1778" t="str">
            <v>M2</v>
          </cell>
        </row>
        <row r="1779">
          <cell r="B1779" t="str">
            <v>C1863</v>
          </cell>
          <cell r="C1779" t="str">
            <v>PEDRA CARIRI ESP.= 2cm, C/ ARGAMASSA MISTA DE CIMENTO CAL HIDRATADA E AREIA</v>
          </cell>
          <cell r="D1779" t="str">
            <v>M2</v>
          </cell>
        </row>
        <row r="1780">
          <cell r="B1780" t="str">
            <v>C1864</v>
          </cell>
          <cell r="C1780" t="str">
            <v>PEDRA PORTUGUESA - COR BRANCA</v>
          </cell>
          <cell r="D1780" t="str">
            <v>M2</v>
          </cell>
        </row>
        <row r="1781">
          <cell r="B1781" t="str">
            <v>C1865</v>
          </cell>
          <cell r="C1781" t="str">
            <v>PEDRA PORTUGUESA 2 CORES</v>
          </cell>
          <cell r="D1781" t="str">
            <v>M2</v>
          </cell>
        </row>
        <row r="1782">
          <cell r="B1782" t="str">
            <v>C3014</v>
          </cell>
          <cell r="C1782" t="str">
            <v>PEDRA SÃO TOMÉ</v>
          </cell>
          <cell r="D1782" t="str">
            <v>M2</v>
          </cell>
        </row>
        <row r="1783">
          <cell r="B1783" t="str">
            <v>C3450</v>
          </cell>
          <cell r="C1783" t="str">
            <v>PISO CIMENTADO ESP.=1,50cm C/ JUNTA PLÁSTICA ( 27x3 )mm EM MÓDULOS ( 1,00x1,00 )m</v>
          </cell>
          <cell r="D1783" t="str">
            <v>M2</v>
          </cell>
        </row>
        <row r="1784">
          <cell r="B1784" t="str">
            <v>C1847</v>
          </cell>
          <cell r="C1784" t="str">
            <v>PISO DE CONCRETO FCK=13,5MPa ESP=7 cm, INCL. PREPARO DE CAIXA</v>
          </cell>
          <cell r="D1784" t="str">
            <v>M2</v>
          </cell>
        </row>
        <row r="1785">
          <cell r="B1785" t="str">
            <v>C1917</v>
          </cell>
          <cell r="C1785" t="str">
            <v>PISO DE CONCRETO FCK=15MPa ESP.= 12cm, ARMADO C/TELA DE AÇO</v>
          </cell>
          <cell r="D1785" t="str">
            <v>M2</v>
          </cell>
        </row>
        <row r="1786">
          <cell r="B1786" t="str">
            <v>C1935</v>
          </cell>
          <cell r="C1786" t="str">
            <v>PISO DE CONCRETO FCK=20MPa ESP.= 20cm, P/ESTACIONAMENTO DE ÔNIBUS</v>
          </cell>
          <cell r="D1786" t="str">
            <v>M2</v>
          </cell>
        </row>
        <row r="1787">
          <cell r="B1787" t="str">
            <v>C3446</v>
          </cell>
          <cell r="C1787" t="str">
            <v>PISO INTERTRAVADO TIPO TIJOLINHO (19,9x10x4)cm CINZA</v>
          </cell>
          <cell r="D1787" t="str">
            <v>M2</v>
          </cell>
        </row>
        <row r="1788">
          <cell r="B1788" t="str">
            <v>C3445</v>
          </cell>
          <cell r="C1788" t="str">
            <v>PISO INTERTRAVADO TIPO TIJOLINHO (19,9x10x4)cm COLORIDO</v>
          </cell>
          <cell r="D1788" t="str">
            <v>M2</v>
          </cell>
        </row>
        <row r="1789">
          <cell r="B1789" t="str">
            <v>C4165</v>
          </cell>
          <cell r="C1789" t="str">
            <v>PISO MONOLÍTICO DE POLIURETANO, ANTIDERRAPANTE, AUTONIVELANTE, S/ JUNTAS</v>
          </cell>
          <cell r="D1789" t="str">
            <v>M2</v>
          </cell>
        </row>
        <row r="1790">
          <cell r="B1790" t="str">
            <v>C3012</v>
          </cell>
          <cell r="C1790" t="str">
            <v>PISO PRÉ-MOLDADO ARTICULADO DE 6 FACES e = 4,5 cm</v>
          </cell>
          <cell r="D1790" t="str">
            <v>M2</v>
          </cell>
        </row>
        <row r="1791">
          <cell r="B1791" t="str">
            <v>C3013</v>
          </cell>
          <cell r="C1791" t="str">
            <v>PISO PRÉ-MOLDADO ARTICULADO DE 6 FACES e = 6,0 cm</v>
          </cell>
          <cell r="D1791" t="str">
            <v>M2</v>
          </cell>
        </row>
        <row r="1792">
          <cell r="B1792" t="str">
            <v>C1923</v>
          </cell>
          <cell r="C1792" t="str">
            <v>PISO PRÉ-MOLDADO ARTICULADO E INTERTRAVADO DE 16 FACES - e = 4,5 cm P/ PASSEIO</v>
          </cell>
          <cell r="D1792" t="str">
            <v>M2</v>
          </cell>
        </row>
        <row r="1793">
          <cell r="B1793" t="str">
            <v>C1089</v>
          </cell>
          <cell r="C1793" t="str">
            <v>PISO PRÉ-MOLDADO ARTICULADO E INTERTRAVADO DE 16 FACES - e = 6,0 cm P/ TRÁFEGO LEVE</v>
          </cell>
          <cell r="D1793" t="str">
            <v>M2</v>
          </cell>
        </row>
        <row r="1794">
          <cell r="B1794" t="str">
            <v>C3782</v>
          </cell>
          <cell r="C1794" t="str">
            <v>PISO PRÉ-MOLDADO ARTICULADO E INTERTRAVADO DE 16 FACES - e = 8,0 cm (35 MPa) P/ TRÁFEGO PESADO</v>
          </cell>
          <cell r="D1794" t="str">
            <v>M2</v>
          </cell>
        </row>
        <row r="1795">
          <cell r="B1795" t="str">
            <v>C4576</v>
          </cell>
          <cell r="C1795" t="str">
            <v>PISO PRÉ-MOLDADO ARTICULADO, INTERTRAVADO, SEXTAVADO E COM CUNHAS MACHO E FÊMEA NAS FACES LATERAIS e=8,0cm (fck=35Mpa) P/ TRÁFEGO PESADO</v>
          </cell>
          <cell r="D1795" t="str">
            <v>M2</v>
          </cell>
        </row>
        <row r="1796">
          <cell r="B1796" t="str">
            <v>C1924</v>
          </cell>
          <cell r="C1796" t="str">
            <v>PISO RÚSTICO DE CONCRETO RIPADO (0.50X0.50)m JUNTAS= 5cm ESP.= 8cm</v>
          </cell>
          <cell r="D1796" t="str">
            <v>M2</v>
          </cell>
        </row>
        <row r="1797">
          <cell r="B1797" t="str">
            <v>C1925</v>
          </cell>
          <cell r="C1797" t="str">
            <v>PISO RÚSTICO DE CONCRETO RIPADO (1.00X1.00)m JUNTAS= 10cm ESP.= 8cm</v>
          </cell>
          <cell r="D1797" t="str">
            <v>M2</v>
          </cell>
        </row>
        <row r="1798">
          <cell r="B1798" t="str">
            <v>C1926</v>
          </cell>
          <cell r="C1798" t="str">
            <v>PISO RÚSTICO DE CONCRETO RIPADO (1.20X1.20)m ESP.= 7cm</v>
          </cell>
          <cell r="D1798" t="str">
            <v>M2</v>
          </cell>
        </row>
        <row r="1799">
          <cell r="B1799" t="str">
            <v>C1927</v>
          </cell>
          <cell r="C1799" t="str">
            <v>PISO RÚSTICO DE CONCRETO RIPADO (1.50X1.50)m ESP.= 7cm</v>
          </cell>
          <cell r="D1799" t="str">
            <v>M2</v>
          </cell>
        </row>
        <row r="1800">
          <cell r="B1800" t="str">
            <v>C2032</v>
          </cell>
          <cell r="C1800" t="str">
            <v>REGULARIZAÇÃO MECANIZADA ATÉ 0,40 M , COMPACTADA P/ PAVIMENTAÇÃO</v>
          </cell>
          <cell r="D1800" t="str">
            <v>M2</v>
          </cell>
        </row>
        <row r="1801">
          <cell r="B1801">
            <v>0</v>
          </cell>
          <cell r="C1801" t="str">
            <v>INSTALAÇÕES HIDRÁULICAS</v>
          </cell>
          <cell r="D1801">
            <v>0</v>
          </cell>
        </row>
        <row r="1802">
          <cell r="B1802">
            <v>0</v>
          </cell>
          <cell r="C1802" t="str">
            <v>TUBOS E CONEXÕES DE FERRO FUNDIDO</v>
          </cell>
          <cell r="D1802">
            <v>0</v>
          </cell>
        </row>
        <row r="1803">
          <cell r="B1803" t="str">
            <v>C0319</v>
          </cell>
          <cell r="C1803" t="str">
            <v>ASSENTAMENTO DE TUBOS, PEÇAS E CONEXÕES EM FoFo, JE DN 50mm</v>
          </cell>
          <cell r="D1803" t="str">
            <v>M</v>
          </cell>
        </row>
        <row r="1804">
          <cell r="B1804" t="str">
            <v>C0322</v>
          </cell>
          <cell r="C1804" t="str">
            <v>ASSENTAMENTO DE TUBOS, PEÇAS E CONEXÕES EM FoFo, JE DN 75mm</v>
          </cell>
          <cell r="D1804" t="str">
            <v>M</v>
          </cell>
        </row>
        <row r="1805">
          <cell r="B1805" t="str">
            <v>C0308</v>
          </cell>
          <cell r="C1805" t="str">
            <v>ASSENTAMENTO DE TUBOS, PEÇAS E CONEXÕES EM FoFo, JE DN 100mm</v>
          </cell>
          <cell r="D1805" t="str">
            <v>M</v>
          </cell>
        </row>
        <row r="1806">
          <cell r="B1806" t="str">
            <v>C0311</v>
          </cell>
          <cell r="C1806" t="str">
            <v>ASSENTAMENTO DE TUBOS, PEÇAS E CONEXÕES EM FoFo, JE DN 150mm</v>
          </cell>
          <cell r="D1806" t="str">
            <v>M</v>
          </cell>
        </row>
        <row r="1807">
          <cell r="B1807" t="str">
            <v>C0312</v>
          </cell>
          <cell r="C1807" t="str">
            <v>ASSENTAMENTO DE TUBOS, PEÇAS E CONEXÕES EM FoFo, JE DN 200mm</v>
          </cell>
          <cell r="D1807" t="str">
            <v>M</v>
          </cell>
        </row>
        <row r="1808">
          <cell r="B1808" t="str">
            <v>C0313</v>
          </cell>
          <cell r="C1808" t="str">
            <v>ASSENTAMENTO DE TUBOS, PEÇAS E CONEXÕES EM FoFo, JE DN 250mm</v>
          </cell>
          <cell r="D1808" t="str">
            <v>M</v>
          </cell>
        </row>
        <row r="1809">
          <cell r="B1809" t="str">
            <v>C0314</v>
          </cell>
          <cell r="C1809" t="str">
            <v>ASSENTAMENTO DE TUBOS, PEÇAS E CONEXÕES EM FoFo, JE DN 300mm</v>
          </cell>
          <cell r="D1809" t="str">
            <v>M</v>
          </cell>
        </row>
        <row r="1810">
          <cell r="B1810" t="str">
            <v>C0315</v>
          </cell>
          <cell r="C1810" t="str">
            <v>ASSENTAMENTO DE TUBOS, PEÇAS E CONEXÕES EM FoFo, JE DN 350mm</v>
          </cell>
          <cell r="D1810" t="str">
            <v>M</v>
          </cell>
        </row>
        <row r="1811">
          <cell r="B1811" t="str">
            <v>C0316</v>
          </cell>
          <cell r="C1811" t="str">
            <v>ASSENTAMENTO DE TUBOS, PEÇAS E CONEXÕES EM FoFo, JE DN 400mm</v>
          </cell>
          <cell r="D1811" t="str">
            <v>M</v>
          </cell>
        </row>
        <row r="1812">
          <cell r="B1812" t="str">
            <v>C0317</v>
          </cell>
          <cell r="C1812" t="str">
            <v>ASSENTAMENTO DE TUBOS, PEÇAS E CONEXÕES EM FoFo, JE DN 450mm</v>
          </cell>
          <cell r="D1812" t="str">
            <v>M</v>
          </cell>
        </row>
        <row r="1813">
          <cell r="B1813" t="str">
            <v>C0318</v>
          </cell>
          <cell r="C1813" t="str">
            <v>ASSENTAMENTO DE TUBOS, PEÇAS E CONEXÕES EM FoFo, JE DN 500mm</v>
          </cell>
          <cell r="D1813" t="str">
            <v>M</v>
          </cell>
        </row>
        <row r="1814">
          <cell r="B1814" t="str">
            <v>C0320</v>
          </cell>
          <cell r="C1814" t="str">
            <v>ASSENTAMENTO DE TUBOS, PEÇAS E CONEXÕES EM FoFo, JE DN 600mm</v>
          </cell>
          <cell r="D1814" t="str">
            <v>M</v>
          </cell>
        </row>
        <row r="1815">
          <cell r="B1815" t="str">
            <v>C0321</v>
          </cell>
          <cell r="C1815" t="str">
            <v>ASSENTAMENTO DE TUBOS, PEÇAS E CONEXÕES EM FoFo, JE DN 700mm</v>
          </cell>
          <cell r="D1815" t="str">
            <v>M</v>
          </cell>
        </row>
        <row r="1816">
          <cell r="B1816" t="str">
            <v>C0323</v>
          </cell>
          <cell r="C1816" t="str">
            <v>ASSENTAMENTO DE TUBOS, PEÇAS E CONEXÕES EM FoFo, JE DN 800mm</v>
          </cell>
          <cell r="D1816" t="str">
            <v>M</v>
          </cell>
        </row>
        <row r="1817">
          <cell r="B1817" t="str">
            <v>C0324</v>
          </cell>
          <cell r="C1817" t="str">
            <v>ASSENTAMENTO DE TUBOS, PEÇAS E CONEXÕES EM FoFo, JE DN 900mm</v>
          </cell>
          <cell r="D1817" t="str">
            <v>M</v>
          </cell>
        </row>
        <row r="1818">
          <cell r="B1818" t="str">
            <v>C0307</v>
          </cell>
          <cell r="C1818" t="str">
            <v>ASSENTAMENTO DE TUBOS, PEÇAS E CONEXÕES EM FoFo, JE DN 1000mm</v>
          </cell>
          <cell r="D1818" t="str">
            <v>M</v>
          </cell>
        </row>
        <row r="1819">
          <cell r="B1819" t="str">
            <v>C0309</v>
          </cell>
          <cell r="C1819" t="str">
            <v>ASSENTAMENTO DE TUBOS, PEÇAS E CONEXÕES EM FoFo, JE DN 1100mm</v>
          </cell>
          <cell r="D1819" t="str">
            <v>M</v>
          </cell>
        </row>
        <row r="1820">
          <cell r="B1820" t="str">
            <v>C0310</v>
          </cell>
          <cell r="C1820" t="str">
            <v>ASSENTAMENTO DE TUBOS, PEÇAS E CONEXÕES EM FoFo, JE DN 1200mm</v>
          </cell>
          <cell r="D1820" t="str">
            <v>M</v>
          </cell>
        </row>
        <row r="1821">
          <cell r="B1821" t="str">
            <v>C0475</v>
          </cell>
          <cell r="C1821" t="str">
            <v>BUCHA DE REDUÇÃO FERRO FUNDIDO D= 75X50mm (3"X2")</v>
          </cell>
          <cell r="D1821" t="str">
            <v>UN</v>
          </cell>
        </row>
        <row r="1822">
          <cell r="B1822" t="str">
            <v>C0476</v>
          </cell>
          <cell r="C1822" t="str">
            <v>BUCHA DE REDUÇÃO FERRO FUNDIDO D=100X75mm (4"X3")</v>
          </cell>
          <cell r="D1822" t="str">
            <v>UN</v>
          </cell>
        </row>
        <row r="1823">
          <cell r="B1823" t="str">
            <v>C0477</v>
          </cell>
          <cell r="C1823" t="str">
            <v>BUCHA DE REDUÇÃO FERRO FUNDIDO D=150X100mm (6"X4")</v>
          </cell>
          <cell r="D1823" t="str">
            <v>UN</v>
          </cell>
        </row>
        <row r="1824">
          <cell r="B1824" t="str">
            <v>C0655</v>
          </cell>
          <cell r="C1824" t="str">
            <v>CAIXA SIFONADA DE FERRO D= 150mm</v>
          </cell>
          <cell r="D1824" t="str">
            <v>UN</v>
          </cell>
        </row>
        <row r="1825">
          <cell r="B1825" t="str">
            <v>C1438</v>
          </cell>
          <cell r="C1825" t="str">
            <v>GRELHA HEMISFÉRICA FERRO FUNDIDO D=80mm (3")</v>
          </cell>
          <cell r="D1825" t="str">
            <v>UN</v>
          </cell>
        </row>
        <row r="1826">
          <cell r="B1826" t="str">
            <v>C1536</v>
          </cell>
          <cell r="C1826" t="str">
            <v>JOELHO FERRO FUNDIDO D= 50mm (2")</v>
          </cell>
          <cell r="D1826" t="str">
            <v>UN</v>
          </cell>
        </row>
        <row r="1827">
          <cell r="B1827" t="str">
            <v>C1537</v>
          </cell>
          <cell r="C1827" t="str">
            <v>JOELHO FERRO FUNDIDO D= 75mm (3")</v>
          </cell>
          <cell r="D1827" t="str">
            <v>UN</v>
          </cell>
        </row>
        <row r="1828">
          <cell r="B1828" t="str">
            <v>C1535</v>
          </cell>
          <cell r="C1828" t="str">
            <v>JOELHO FERRO FUNDIDO D= 100mm (4")</v>
          </cell>
          <cell r="D1828" t="str">
            <v>UN</v>
          </cell>
        </row>
        <row r="1829">
          <cell r="B1829" t="str">
            <v>C1538</v>
          </cell>
          <cell r="C1829" t="str">
            <v>JOELHO FERRO FUNDIDO D=150mm (6")</v>
          </cell>
          <cell r="D1829" t="str">
            <v>UN</v>
          </cell>
        </row>
        <row r="1830">
          <cell r="B1830" t="str">
            <v>C1534</v>
          </cell>
          <cell r="C1830" t="str">
            <v>JOELHO FERRO FUNDIDO C/VISITA D= 100X50mm (4"X2")</v>
          </cell>
          <cell r="D1830" t="str">
            <v>UN</v>
          </cell>
        </row>
        <row r="1831">
          <cell r="B1831" t="str">
            <v>C1539</v>
          </cell>
          <cell r="C1831" t="str">
            <v>JOELHO FERRO FUNDIDO JUNTA ELÁSTICA, D= 50mm (2")</v>
          </cell>
          <cell r="D1831" t="str">
            <v>UN</v>
          </cell>
        </row>
        <row r="1832">
          <cell r="B1832" t="str">
            <v>C1569</v>
          </cell>
          <cell r="C1832" t="str">
            <v>JUNÇÃO DUPLA FERRO FUNDIDO. J.E. D=100X100mm (4"X4")</v>
          </cell>
          <cell r="D1832" t="str">
            <v>UN</v>
          </cell>
        </row>
        <row r="1833">
          <cell r="B1833" t="str">
            <v>C1679</v>
          </cell>
          <cell r="C1833" t="str">
            <v>LUVA BIPARTIDA FERRO FUNDIDO D= 50mm (2")</v>
          </cell>
          <cell r="D1833" t="str">
            <v>UN</v>
          </cell>
        </row>
        <row r="1834">
          <cell r="B1834" t="str">
            <v>C1680</v>
          </cell>
          <cell r="C1834" t="str">
            <v>LUVA BIPARTIDA FERRO FUNDIDO D= 75mm (3")</v>
          </cell>
          <cell r="D1834" t="str">
            <v>UN</v>
          </cell>
        </row>
        <row r="1835">
          <cell r="B1835" t="str">
            <v>C1681</v>
          </cell>
          <cell r="C1835" t="str">
            <v>LUVA BIPARTIDA FERRO FUNDIDO D=150mm (6")</v>
          </cell>
          <cell r="D1835" t="str">
            <v>UN</v>
          </cell>
        </row>
        <row r="1836">
          <cell r="B1836" t="str">
            <v>C1682</v>
          </cell>
          <cell r="C1836" t="str">
            <v>LUVA BIPARTIDA FERRO FUNDIDO. D=100mm (4")</v>
          </cell>
          <cell r="D1836" t="str">
            <v>UN</v>
          </cell>
        </row>
        <row r="1837">
          <cell r="B1837" t="str">
            <v>C1683</v>
          </cell>
          <cell r="C1837" t="str">
            <v>LUVA BOLSAXBOLSA FERRO FUNDIDO D= 50mm (2")</v>
          </cell>
          <cell r="D1837" t="str">
            <v>UN</v>
          </cell>
        </row>
        <row r="1838">
          <cell r="B1838" t="str">
            <v>C1684</v>
          </cell>
          <cell r="C1838" t="str">
            <v>LUVA BOLSAXBOLSA FERRO FUNDIDO D= 75mm (3")</v>
          </cell>
          <cell r="D1838" t="str">
            <v>UN</v>
          </cell>
        </row>
        <row r="1839">
          <cell r="B1839" t="str">
            <v>C1685</v>
          </cell>
          <cell r="C1839" t="str">
            <v>LUVA BOLSAXBOLSA FERRO FUNDIDO D=100mm (4")</v>
          </cell>
          <cell r="D1839" t="str">
            <v>UN</v>
          </cell>
        </row>
        <row r="1840">
          <cell r="B1840" t="str">
            <v>C1686</v>
          </cell>
          <cell r="C1840" t="str">
            <v>LUVA BOLSAXBOLSA FERRO FUNDIDO D=150MM (6')</v>
          </cell>
          <cell r="D1840" t="str">
            <v>UN</v>
          </cell>
        </row>
        <row r="1841">
          <cell r="B1841" t="str">
            <v>C1938</v>
          </cell>
          <cell r="C1841" t="str">
            <v>PLUG FERRO FUNDIDO D= 50mm (2")</v>
          </cell>
          <cell r="D1841" t="str">
            <v>UN</v>
          </cell>
        </row>
        <row r="1842">
          <cell r="B1842" t="str">
            <v>C1939</v>
          </cell>
          <cell r="C1842" t="str">
            <v>PLUG FERRO FUNDIDO D= 75mm (3")</v>
          </cell>
          <cell r="D1842" t="str">
            <v>UN</v>
          </cell>
        </row>
        <row r="1843">
          <cell r="B1843" t="str">
            <v>C1940</v>
          </cell>
          <cell r="C1843" t="str">
            <v>PLUG FERRO FUNDIDO D=100mm (4")</v>
          </cell>
          <cell r="D1843" t="str">
            <v>UN</v>
          </cell>
        </row>
        <row r="1844">
          <cell r="B1844" t="str">
            <v>C1941</v>
          </cell>
          <cell r="C1844" t="str">
            <v>PLUG FERRO FUNDIDO D=150mm (6")</v>
          </cell>
          <cell r="D1844" t="str">
            <v>UN</v>
          </cell>
        </row>
        <row r="1845">
          <cell r="B1845" t="str">
            <v>C2415</v>
          </cell>
          <cell r="C1845" t="str">
            <v>TÊ SANITÁRIO FERRO FUNDIDO D= 50X50mm (2"X2")</v>
          </cell>
          <cell r="D1845" t="str">
            <v>UN</v>
          </cell>
        </row>
        <row r="1846">
          <cell r="B1846" t="str">
            <v>C2416</v>
          </cell>
          <cell r="C1846" t="str">
            <v>TÊ SANITÁRIO FERRO FUNDIDO D= 75X50mm (3"X2")</v>
          </cell>
          <cell r="D1846" t="str">
            <v>UN</v>
          </cell>
        </row>
        <row r="1847">
          <cell r="B1847" t="str">
            <v>C2422</v>
          </cell>
          <cell r="C1847" t="str">
            <v>TÊ SANITÁRIO FERRO FUNDIDO D=75X75mm (3"X3")</v>
          </cell>
          <cell r="D1847" t="str">
            <v>UN</v>
          </cell>
        </row>
        <row r="1848">
          <cell r="B1848" t="str">
            <v>C2418</v>
          </cell>
          <cell r="C1848" t="str">
            <v>TÊ SANITÁRIO FERRO FUNDIDO D=100X50mm (4"X2")</v>
          </cell>
          <cell r="D1848" t="str">
            <v>UN</v>
          </cell>
        </row>
        <row r="1849">
          <cell r="B1849" t="str">
            <v>C2419</v>
          </cell>
          <cell r="C1849" t="str">
            <v>TÊ SANITÁRIO FERRO FUNDIDO D=100X75mm (4"X3")</v>
          </cell>
          <cell r="D1849" t="str">
            <v>UN</v>
          </cell>
        </row>
        <row r="1850">
          <cell r="B1850" t="str">
            <v>C2417</v>
          </cell>
          <cell r="C1850" t="str">
            <v>TÊ SANITÁRIO FERRO FUNDIDO D=100X100mm (4"X4")</v>
          </cell>
          <cell r="D1850" t="str">
            <v>UN</v>
          </cell>
        </row>
        <row r="1851">
          <cell r="B1851" t="str">
            <v>C2420</v>
          </cell>
          <cell r="C1851" t="str">
            <v>TÊ SANITÁRIO FERRO FUNDIDO D=150X100mm (6"X4")</v>
          </cell>
          <cell r="D1851" t="str">
            <v>UN</v>
          </cell>
        </row>
        <row r="1852">
          <cell r="B1852" t="str">
            <v>C2421</v>
          </cell>
          <cell r="C1852" t="str">
            <v>TÊ SANITÁRIO FERRO FUNDIDO D=150X150mm (6"X6")</v>
          </cell>
          <cell r="D1852" t="str">
            <v>UN</v>
          </cell>
        </row>
        <row r="1853">
          <cell r="B1853">
            <v>0</v>
          </cell>
          <cell r="C1853" t="str">
            <v>TUBOS E CONEXÕES DE AÇO</v>
          </cell>
          <cell r="D1853">
            <v>0</v>
          </cell>
        </row>
        <row r="1854">
          <cell r="B1854" t="str">
            <v>C0264</v>
          </cell>
          <cell r="C1854" t="str">
            <v>ASSENTAMENTO DE TUBOS E CONEXÕES EM AÇO, J.ELASTICA D=16"</v>
          </cell>
          <cell r="D1854" t="str">
            <v>M</v>
          </cell>
        </row>
        <row r="1855">
          <cell r="B1855" t="str">
            <v>C0265</v>
          </cell>
          <cell r="C1855" t="str">
            <v>ASSENTAMENTO DE TUBOS E CONEXÕES EM AÇO, J.ELASTICA D=20"</v>
          </cell>
          <cell r="D1855" t="str">
            <v>M</v>
          </cell>
        </row>
        <row r="1856">
          <cell r="B1856" t="str">
            <v>C0266</v>
          </cell>
          <cell r="C1856" t="str">
            <v>ASSENTAMENTO DE TUBOS E CONEXÕES EM AÇO, J.ELASTICA D=24"</v>
          </cell>
          <cell r="D1856" t="str">
            <v>M</v>
          </cell>
        </row>
        <row r="1857">
          <cell r="B1857" t="str">
            <v>C0267</v>
          </cell>
          <cell r="C1857" t="str">
            <v>ASSENTAMENTO DE TUBOS E CONEXÕES EM AÇO, J.ELASTICA D=28"</v>
          </cell>
          <cell r="D1857" t="str">
            <v>M</v>
          </cell>
        </row>
        <row r="1858">
          <cell r="B1858" t="str">
            <v>C0268</v>
          </cell>
          <cell r="C1858" t="str">
            <v>ASSENTAMENTO DE TUBOS E CONEXÕES EM AÇO, J.ELASTICA D=32"</v>
          </cell>
          <cell r="D1858" t="str">
            <v>M</v>
          </cell>
        </row>
        <row r="1859">
          <cell r="B1859" t="str">
            <v>C0269</v>
          </cell>
          <cell r="C1859" t="str">
            <v>ASSENTAMENTO DE TUBOS E CONEXÕES EM AÇO, J.ELASTICA D=36"</v>
          </cell>
          <cell r="D1859" t="str">
            <v>M</v>
          </cell>
        </row>
        <row r="1860">
          <cell r="B1860" t="str">
            <v>C0270</v>
          </cell>
          <cell r="C1860" t="str">
            <v>ASSENTAMENTO DE TUBOS E CONEXÕES EM AÇO, J.ELASTICA D=40"</v>
          </cell>
          <cell r="D1860" t="str">
            <v>M</v>
          </cell>
        </row>
        <row r="1861">
          <cell r="B1861" t="str">
            <v>C0271</v>
          </cell>
          <cell r="C1861" t="str">
            <v>ASSENTAMENTO DE TUBOS E CONEXÕES EM AÇO, J.ELASTICA D=44"</v>
          </cell>
          <cell r="D1861" t="str">
            <v>M</v>
          </cell>
        </row>
        <row r="1862">
          <cell r="B1862" t="str">
            <v>C0272</v>
          </cell>
          <cell r="C1862" t="str">
            <v>ASSENTAMENTO DE TUBOS E CONEXÕES EM AÇO, J.ELASTICA D=48"</v>
          </cell>
          <cell r="D1862" t="str">
            <v>M</v>
          </cell>
        </row>
        <row r="1863">
          <cell r="B1863" t="str">
            <v>C0273</v>
          </cell>
          <cell r="C1863" t="str">
            <v>ASSENTAMENTO DE TUBOS E CONEXÕES EM AÇO, J.ELASTICA D=60"</v>
          </cell>
          <cell r="D1863" t="str">
            <v>M</v>
          </cell>
        </row>
        <row r="1864">
          <cell r="B1864" t="str">
            <v>C0274</v>
          </cell>
          <cell r="C1864" t="str">
            <v>ASSENTAMENTO DE TUBOS E CONEXÕES EM AÇO, J.ELASTICA D=72"</v>
          </cell>
          <cell r="D1864" t="str">
            <v>M</v>
          </cell>
        </row>
        <row r="1865">
          <cell r="B1865" t="str">
            <v>C0248</v>
          </cell>
          <cell r="C1865" t="str">
            <v>ASSENTAMENTO DE TUBOS E CONEXÕES EM AÇO, J. SOLDADA D=16"</v>
          </cell>
          <cell r="D1865" t="str">
            <v>M</v>
          </cell>
        </row>
        <row r="1866">
          <cell r="B1866" t="str">
            <v>C0249</v>
          </cell>
          <cell r="C1866" t="str">
            <v>ASSENTAMENTO DE TUBOS E CONEXÕES EM AÇO, J. SOLDADA D=20"</v>
          </cell>
          <cell r="D1866" t="str">
            <v>M</v>
          </cell>
        </row>
        <row r="1867">
          <cell r="B1867" t="str">
            <v>C0250</v>
          </cell>
          <cell r="C1867" t="str">
            <v>ASSENTAMENTO DE TUBOS E CONEXÕES EM AÇO, J. SOLDADA D=24"</v>
          </cell>
          <cell r="D1867" t="str">
            <v>M</v>
          </cell>
        </row>
        <row r="1868">
          <cell r="B1868" t="str">
            <v>C0251</v>
          </cell>
          <cell r="C1868" t="str">
            <v>ASSENTAMENTO DE TUBOS E CONEXÕES EM AÇO, J. SOLDADA D=28"</v>
          </cell>
          <cell r="D1868" t="str">
            <v>M</v>
          </cell>
        </row>
        <row r="1869">
          <cell r="B1869" t="str">
            <v>C0252</v>
          </cell>
          <cell r="C1869" t="str">
            <v>ASSENTAMENTO DE TUBOS E CONEXÕES EM AÇO, J. SOLDADA D=30"</v>
          </cell>
          <cell r="D1869" t="str">
            <v>M</v>
          </cell>
        </row>
        <row r="1870">
          <cell r="B1870" t="str">
            <v>C0253</v>
          </cell>
          <cell r="C1870" t="str">
            <v>ASSENTAMENTO DE TUBOS E CONEXÕES EM AÇO, J. SOLDADA D=32"</v>
          </cell>
          <cell r="D1870" t="str">
            <v>M</v>
          </cell>
        </row>
        <row r="1871">
          <cell r="B1871" t="str">
            <v>C0254</v>
          </cell>
          <cell r="C1871" t="str">
            <v>ASSENTAMENTO DE TUBOS E CONEXÕES EM AÇO, J. SOLDADA D=36"</v>
          </cell>
          <cell r="D1871" t="str">
            <v>M</v>
          </cell>
        </row>
        <row r="1872">
          <cell r="B1872" t="str">
            <v>C0255</v>
          </cell>
          <cell r="C1872" t="str">
            <v>ASSENTAMENTO DE TUBOS E CONEXÕES EM AÇO, J. SOLDADA D=40"</v>
          </cell>
          <cell r="D1872" t="str">
            <v>M</v>
          </cell>
        </row>
        <row r="1873">
          <cell r="B1873" t="str">
            <v>C0256</v>
          </cell>
          <cell r="C1873" t="str">
            <v>ASSENTAMENTO DE TUBOS E CONEXÕES EM AÇO, J. SOLDADA D=42"</v>
          </cell>
          <cell r="D1873" t="str">
            <v>M</v>
          </cell>
        </row>
        <row r="1874">
          <cell r="B1874" t="str">
            <v>C0257</v>
          </cell>
          <cell r="C1874" t="str">
            <v>ASSENTAMENTO DE TUBOS E CONEXÕES EM AÇO, J. SOLDADA D=44"</v>
          </cell>
          <cell r="D1874" t="str">
            <v>M</v>
          </cell>
        </row>
        <row r="1875">
          <cell r="B1875" t="str">
            <v>C0258</v>
          </cell>
          <cell r="C1875" t="str">
            <v>ASSENTAMENTO DE TUBOS E CONEXÕES EM AÇO, J. SOLDADA D=48"</v>
          </cell>
          <cell r="D1875" t="str">
            <v>M</v>
          </cell>
        </row>
        <row r="1876">
          <cell r="B1876" t="str">
            <v>C0259</v>
          </cell>
          <cell r="C1876" t="str">
            <v>ASSENTAMENTO DE TUBOS E CONEXÕES EM AÇO, J. SOLDADA D=54"</v>
          </cell>
          <cell r="D1876" t="str">
            <v>M</v>
          </cell>
        </row>
        <row r="1877">
          <cell r="B1877" t="str">
            <v>C0260</v>
          </cell>
          <cell r="C1877" t="str">
            <v>ASSENTAMENTO DE TUBOS E CONEXÕES EM AÇO, J. SOLDADA D=56"</v>
          </cell>
          <cell r="D1877" t="str">
            <v>M</v>
          </cell>
        </row>
        <row r="1878">
          <cell r="B1878" t="str">
            <v>C0261</v>
          </cell>
          <cell r="C1878" t="str">
            <v>ASSENTAMENTO DE TUBOS E CONEXÕES EM AÇO, J. SOLDADA D=60"</v>
          </cell>
          <cell r="D1878" t="str">
            <v>M</v>
          </cell>
        </row>
        <row r="1879">
          <cell r="B1879" t="str">
            <v>C0262</v>
          </cell>
          <cell r="C1879" t="str">
            <v>ASSENTAMENTO DE TUBOS E CONEXÕES EM AÇO, J. SOLDADA D=64"</v>
          </cell>
          <cell r="D1879" t="str">
            <v>M</v>
          </cell>
        </row>
        <row r="1880">
          <cell r="B1880" t="str">
            <v>C0234</v>
          </cell>
          <cell r="C1880" t="str">
            <v>ASSENTAMENTO DE TUBOS E CONEXÒES EM AÇO, J. SOLDADA D=72"</v>
          </cell>
          <cell r="D1880" t="str">
            <v>M</v>
          </cell>
        </row>
        <row r="1881">
          <cell r="B1881" t="str">
            <v>C0263</v>
          </cell>
          <cell r="C1881" t="str">
            <v>ASSENTAMENTO DE TUBOS E CONEXÕES EM AÇO, J. SOLDADA D=84"</v>
          </cell>
          <cell r="D1881" t="str">
            <v>M</v>
          </cell>
        </row>
        <row r="1882">
          <cell r="B1882" t="str">
            <v>C0247</v>
          </cell>
          <cell r="C1882" t="str">
            <v>ASSENTAMENTO DE TUBOS E CONEXÕES EM AÇO, J. SOLDADA D=100"</v>
          </cell>
          <cell r="D1882" t="str">
            <v>M</v>
          </cell>
        </row>
        <row r="1883">
          <cell r="B1883" t="str">
            <v>C4373</v>
          </cell>
          <cell r="C1883" t="str">
            <v>BUCHA DE REDUÇÃO DE AÇO GALVANIZADO 1 1/4"x 1"</v>
          </cell>
          <cell r="D1883" t="str">
            <v>UN</v>
          </cell>
        </row>
        <row r="1884">
          <cell r="B1884" t="str">
            <v>C4374</v>
          </cell>
          <cell r="C1884" t="str">
            <v>BUCHA DE REDUÇÃO DE AÇO GALVANIZADO 1 1/2"x 1"</v>
          </cell>
          <cell r="D1884" t="str">
            <v>UN</v>
          </cell>
        </row>
        <row r="1885">
          <cell r="B1885" t="str">
            <v>C4376</v>
          </cell>
          <cell r="C1885" t="str">
            <v>BUCHA DE REDUÇÃO DE AÇO GALVANIZADO 2"x 1/2"</v>
          </cell>
          <cell r="D1885" t="str">
            <v>UN</v>
          </cell>
        </row>
        <row r="1886">
          <cell r="B1886" t="str">
            <v>C0510</v>
          </cell>
          <cell r="C1886" t="str">
            <v>BUJÃO EM AÇO GALV. D=15mm (1/2") À 25mm (1")</v>
          </cell>
          <cell r="D1886" t="str">
            <v>UN</v>
          </cell>
        </row>
        <row r="1887">
          <cell r="B1887" t="str">
            <v>C0511</v>
          </cell>
          <cell r="C1887" t="str">
            <v>BUJÃO EM AÇO GALV. D=32mm (1 1/4") À 50mm (2")</v>
          </cell>
          <cell r="D1887" t="str">
            <v>UN</v>
          </cell>
        </row>
        <row r="1888">
          <cell r="B1888" t="str">
            <v>C0512</v>
          </cell>
          <cell r="C1888" t="str">
            <v>BUJÃO EM AÇO GALV. D=65mm (2 1/2") À 80mm (3")</v>
          </cell>
          <cell r="D1888" t="str">
            <v>UN</v>
          </cell>
        </row>
        <row r="1889">
          <cell r="B1889" t="str">
            <v>C0509</v>
          </cell>
          <cell r="C1889" t="str">
            <v>BUJÃO EM AÇO GALV. D=100mm (4')</v>
          </cell>
          <cell r="D1889" t="str">
            <v>UN</v>
          </cell>
        </row>
        <row r="1890">
          <cell r="B1890" t="str">
            <v>C0513</v>
          </cell>
          <cell r="C1890" t="str">
            <v>BUJÃO OU TAMPÃO AÇO GALV. D=65mm (2 1/2') À 80mm (3")</v>
          </cell>
          <cell r="D1890" t="str">
            <v>UN</v>
          </cell>
        </row>
        <row r="1891">
          <cell r="B1891" t="str">
            <v>C3700</v>
          </cell>
          <cell r="C1891" t="str">
            <v>COTOVELO 90 AÇO ASTM A-120 ROSCÁVEL DE 20mm (3/4")</v>
          </cell>
          <cell r="D1891" t="str">
            <v>UN</v>
          </cell>
        </row>
        <row r="1892">
          <cell r="B1892" t="str">
            <v>C3701</v>
          </cell>
          <cell r="C1892" t="str">
            <v>COTOVELO 90 AÇO ASTM A-120 ROSCÁVEL DE 25mm (1")</v>
          </cell>
          <cell r="D1892" t="str">
            <v>UN</v>
          </cell>
        </row>
        <row r="1893">
          <cell r="B1893" t="str">
            <v>C3702</v>
          </cell>
          <cell r="C1893" t="str">
            <v>COTOVELO 90 AÇO ASTM A-120 ROSCÁVEL DE 32mm (1 1/4")</v>
          </cell>
          <cell r="D1893" t="str">
            <v>UN</v>
          </cell>
        </row>
        <row r="1894">
          <cell r="B1894" t="str">
            <v>C3703</v>
          </cell>
          <cell r="C1894" t="str">
            <v>COTOVELO 90 AÇO ASTM A-120 ROSCÁVEL DE 40mm (1 1/2")</v>
          </cell>
          <cell r="D1894" t="str">
            <v>UN</v>
          </cell>
        </row>
        <row r="1895">
          <cell r="B1895" t="str">
            <v>C3704</v>
          </cell>
          <cell r="C1895" t="str">
            <v>COTOVELO 90 AÇO ASTM A-120 ROSCÁVEL DE 50mm (2")</v>
          </cell>
          <cell r="D1895" t="str">
            <v>UN</v>
          </cell>
        </row>
        <row r="1896">
          <cell r="B1896" t="str">
            <v>C3705</v>
          </cell>
          <cell r="C1896" t="str">
            <v>COTOVELO 90 AÇO ASTM A-120 ROSCÁVEL DE 80mm (3")</v>
          </cell>
          <cell r="D1896" t="str">
            <v>UN</v>
          </cell>
        </row>
        <row r="1897">
          <cell r="B1897" t="str">
            <v>C3706</v>
          </cell>
          <cell r="C1897" t="str">
            <v>COTOVELO 90 AÇO ASTM A-120 ROSCÁVEL DE 100mm (4")</v>
          </cell>
          <cell r="D1897" t="str">
            <v>UN</v>
          </cell>
        </row>
        <row r="1898">
          <cell r="B1898" t="str">
            <v>C0940</v>
          </cell>
          <cell r="C1898" t="str">
            <v>COTOVELO AÇO GALV. D= 15mm (1/2")</v>
          </cell>
          <cell r="D1898" t="str">
            <v>UN</v>
          </cell>
        </row>
        <row r="1899">
          <cell r="B1899" t="str">
            <v>C0941</v>
          </cell>
          <cell r="C1899" t="str">
            <v>COTOVELO AÇO GALV. D= 20mm (3/4")</v>
          </cell>
          <cell r="D1899" t="str">
            <v>UN</v>
          </cell>
        </row>
        <row r="1900">
          <cell r="B1900" t="str">
            <v>C0942</v>
          </cell>
          <cell r="C1900" t="str">
            <v>COTOVELO AÇO GALV. D= 25mm (1")</v>
          </cell>
          <cell r="D1900" t="str">
            <v>UN</v>
          </cell>
        </row>
        <row r="1901">
          <cell r="B1901" t="str">
            <v>C0943</v>
          </cell>
          <cell r="C1901" t="str">
            <v>COTOVELO AÇO GALV. D= 32mm (1 1/4")</v>
          </cell>
          <cell r="D1901" t="str">
            <v>UN</v>
          </cell>
        </row>
        <row r="1902">
          <cell r="B1902" t="str">
            <v>C0944</v>
          </cell>
          <cell r="C1902" t="str">
            <v>COTOVELO AÇO GALV. D= 40mm (1 1/2")</v>
          </cell>
          <cell r="D1902" t="str">
            <v>UN</v>
          </cell>
        </row>
        <row r="1903">
          <cell r="B1903" t="str">
            <v>C0945</v>
          </cell>
          <cell r="C1903" t="str">
            <v>COTOVELO AÇO GALV. D= 50mm (2")</v>
          </cell>
          <cell r="D1903" t="str">
            <v>UN</v>
          </cell>
        </row>
        <row r="1904">
          <cell r="B1904" t="str">
            <v>C0946</v>
          </cell>
          <cell r="C1904" t="str">
            <v>COTOVELO AÇO GALV. D= 65mm (2 1/2")</v>
          </cell>
          <cell r="D1904" t="str">
            <v>UN</v>
          </cell>
        </row>
        <row r="1905">
          <cell r="B1905" t="str">
            <v>C0947</v>
          </cell>
          <cell r="C1905" t="str">
            <v>COTOVELO AÇO GALV. D= 80mm (3")</v>
          </cell>
          <cell r="D1905" t="str">
            <v>UN</v>
          </cell>
        </row>
        <row r="1906">
          <cell r="B1906" t="str">
            <v>C0948</v>
          </cell>
          <cell r="C1906" t="str">
            <v>COTOVELO AÇO GALV. D=100mm (4")</v>
          </cell>
          <cell r="D1906" t="str">
            <v>UN</v>
          </cell>
        </row>
        <row r="1907">
          <cell r="B1907" t="str">
            <v>C0949</v>
          </cell>
          <cell r="C1907" t="str">
            <v>COTOVELO AÇO GALV. D=125mm (5")</v>
          </cell>
          <cell r="D1907" t="str">
            <v>UN</v>
          </cell>
        </row>
        <row r="1908">
          <cell r="B1908" t="str">
            <v>C0950</v>
          </cell>
          <cell r="C1908" t="str">
            <v>COTOVELO AÇO GALV. D=150mm (6")</v>
          </cell>
          <cell r="D1908" t="str">
            <v>UN</v>
          </cell>
        </row>
        <row r="1909">
          <cell r="B1909" t="str">
            <v>C0960</v>
          </cell>
          <cell r="C1909" t="str">
            <v>COTOVELO REDUÇÃO AÇO GALV. D= 20X15mm (3/4X1/2'') A 25X20mm (1"x3/4")</v>
          </cell>
          <cell r="D1909" t="str">
            <v>UN</v>
          </cell>
        </row>
        <row r="1910">
          <cell r="B1910" t="str">
            <v>C0962</v>
          </cell>
          <cell r="C1910" t="str">
            <v>COTOVELO REDUÇÃO AÇO GALV. D=32X20mm (1 1/4"X3/4'') A 50X40mm ( 2"x1 1/2")</v>
          </cell>
          <cell r="D1910" t="str">
            <v>UN</v>
          </cell>
        </row>
        <row r="1911">
          <cell r="B1911" t="str">
            <v>C0961</v>
          </cell>
          <cell r="C1911" t="str">
            <v>COTOVELO REDUÇÃO AÇO GALV. D= 65X50mm (2 1/2"X2'')</v>
          </cell>
          <cell r="D1911" t="str">
            <v>UN</v>
          </cell>
        </row>
        <row r="1912">
          <cell r="B1912" t="str">
            <v>C0965</v>
          </cell>
          <cell r="C1912" t="str">
            <v>CRUZETA EM AÇO GALV. D=15mm (1/2")</v>
          </cell>
          <cell r="D1912" t="str">
            <v>UN</v>
          </cell>
        </row>
        <row r="1913">
          <cell r="B1913" t="str">
            <v>C0964</v>
          </cell>
          <cell r="C1913" t="str">
            <v>CRUZETA EM AÇO GALV. D=15mm À 25mm</v>
          </cell>
          <cell r="D1913" t="str">
            <v>UN</v>
          </cell>
        </row>
        <row r="1914">
          <cell r="B1914" t="str">
            <v>C0967</v>
          </cell>
          <cell r="C1914" t="str">
            <v>CRUZETA EM AÇO GALV. D=32mm (1 1/4")</v>
          </cell>
          <cell r="D1914" t="str">
            <v>UN</v>
          </cell>
        </row>
        <row r="1915">
          <cell r="B1915" t="str">
            <v>C0966</v>
          </cell>
          <cell r="C1915" t="str">
            <v>CRUZETA EM AÇO GALV. D=32mm À 50mm</v>
          </cell>
          <cell r="D1915" t="str">
            <v>UN</v>
          </cell>
        </row>
        <row r="1916">
          <cell r="B1916" t="str">
            <v>C0969</v>
          </cell>
          <cell r="C1916" t="str">
            <v>CRUZETA EM AÇO GALV. D=65mm (2 1/2")</v>
          </cell>
          <cell r="D1916" t="str">
            <v>UN</v>
          </cell>
        </row>
        <row r="1917">
          <cell r="B1917" t="str">
            <v>C0968</v>
          </cell>
          <cell r="C1917" t="str">
            <v>CRUZETA EM AÇO GALV. D=65mm À 80mm</v>
          </cell>
          <cell r="D1917" t="str">
            <v>UN</v>
          </cell>
        </row>
        <row r="1918">
          <cell r="B1918" t="str">
            <v>C4375</v>
          </cell>
          <cell r="C1918" t="str">
            <v>BUCHA DE REDUÇÃO DE AÇO GALVANIZADO 1 1/2"x 1" 1/4"</v>
          </cell>
          <cell r="D1918" t="str">
            <v>UN</v>
          </cell>
        </row>
        <row r="1919">
          <cell r="B1919" t="str">
            <v>C1016</v>
          </cell>
          <cell r="C1919" t="str">
            <v>CURVA EM AÇO GALV. D= 15 A 25mm (1/2") A (1")</v>
          </cell>
          <cell r="D1919" t="str">
            <v>UN</v>
          </cell>
        </row>
        <row r="1920">
          <cell r="B1920" t="str">
            <v>C1017</v>
          </cell>
          <cell r="C1920" t="str">
            <v>CURVA EM AÇO GALV. D= 65 A 80mm (2 1/2") A (3")</v>
          </cell>
          <cell r="D1920" t="str">
            <v>UN</v>
          </cell>
        </row>
        <row r="1921">
          <cell r="B1921" t="str">
            <v>C1018</v>
          </cell>
          <cell r="C1921" t="str">
            <v>CURVA EM AÇO GALV. D=100 A 150mm (4") A (6")</v>
          </cell>
          <cell r="D1921" t="str">
            <v>UN</v>
          </cell>
        </row>
        <row r="1922">
          <cell r="B1922" t="str">
            <v>C1394</v>
          </cell>
          <cell r="C1922" t="str">
            <v>FLANGE SEXTAVADA EM AÇO GALV. D=15mm (1/2")</v>
          </cell>
          <cell r="D1922" t="str">
            <v>UN</v>
          </cell>
        </row>
        <row r="1923">
          <cell r="B1923" t="str">
            <v>C1395</v>
          </cell>
          <cell r="C1923" t="str">
            <v>FLANGE SEXTAVADA EM AÇO GALV. D=15mm (1/2") À 25mm (3/4")</v>
          </cell>
          <cell r="D1923" t="str">
            <v>UN</v>
          </cell>
        </row>
        <row r="1924">
          <cell r="B1924" t="str">
            <v>C1396</v>
          </cell>
          <cell r="C1924" t="str">
            <v>FLANGE SEXTAVADA EM AÇO GALV. D=32mm (1 1/4")</v>
          </cell>
          <cell r="D1924" t="str">
            <v>UN</v>
          </cell>
        </row>
        <row r="1925">
          <cell r="B1925" t="str">
            <v>C1392</v>
          </cell>
          <cell r="C1925" t="str">
            <v>FLANGE SEXTAVADA EM AÇO GALV. D=32mm (1") À 50mm (2")</v>
          </cell>
          <cell r="D1925" t="str">
            <v>UN</v>
          </cell>
        </row>
        <row r="1926">
          <cell r="B1926" t="str">
            <v>C1397</v>
          </cell>
          <cell r="C1926" t="str">
            <v>FLANGE SEXTAVADA EM AÇO GALV. D=65mm (2 1/2")</v>
          </cell>
          <cell r="D1926" t="str">
            <v>UN</v>
          </cell>
        </row>
        <row r="1927">
          <cell r="B1927" t="str">
            <v>C1398</v>
          </cell>
          <cell r="C1927" t="str">
            <v>FLANGE SEXTAVADA EM AÇO GALV. D=65mm(2 1/2") À 80mm (3")</v>
          </cell>
          <cell r="D1927" t="str">
            <v>UN</v>
          </cell>
        </row>
        <row r="1928">
          <cell r="B1928" t="str">
            <v>C1393</v>
          </cell>
          <cell r="C1928" t="str">
            <v>FLANGE SEXTAVADA EM AÇO GALV. D=100mm (4")</v>
          </cell>
          <cell r="D1928" t="str">
            <v>UN</v>
          </cell>
        </row>
        <row r="1929">
          <cell r="B1929" t="str">
            <v>C3845</v>
          </cell>
          <cell r="C1929" t="str">
            <v>FORNECIMENTO, MONTAGEM, INSPEÇÃO E ASSENTAMENTO DE TUBOS E CONEXÕES EM AÇO, J. SOLDADA D=4", API 5 LX SOLDA, NORMA API 104</v>
          </cell>
          <cell r="D1929" t="str">
            <v>M</v>
          </cell>
        </row>
        <row r="1930">
          <cell r="B1930" t="str">
            <v>C3844</v>
          </cell>
          <cell r="C1930" t="str">
            <v>FORNECIMENTO, MONTAGEM, INSPEÇÃO E ASSENTAMENTO DE TUBOS E CONEXÕES EM AÇO, J. SOLDADA D=6", API 5 LX SOLDA, NORMA API 104</v>
          </cell>
          <cell r="D1930" t="str">
            <v>M</v>
          </cell>
        </row>
        <row r="1931">
          <cell r="B1931" t="str">
            <v>C3719</v>
          </cell>
          <cell r="C1931" t="str">
            <v>JUNTA DE BORRACHA ROSQUEADA DE 3/4"</v>
          </cell>
          <cell r="D1931" t="str">
            <v>UN</v>
          </cell>
        </row>
        <row r="1932">
          <cell r="B1932" t="str">
            <v>C3720</v>
          </cell>
          <cell r="C1932" t="str">
            <v>JUNTA DE BORRACHA ROSQUEADA DE 1"</v>
          </cell>
          <cell r="D1932" t="str">
            <v>UN</v>
          </cell>
        </row>
        <row r="1933">
          <cell r="B1933" t="str">
            <v>C1691</v>
          </cell>
          <cell r="C1933" t="str">
            <v>LUVA DE REDUÇÃO AÇO GALV. D= 20X15mm À 25X20mm</v>
          </cell>
          <cell r="D1933" t="str">
            <v>UN</v>
          </cell>
        </row>
        <row r="1934">
          <cell r="B1934" t="str">
            <v>C1692</v>
          </cell>
          <cell r="C1934" t="str">
            <v>LUVA DE REDUÇÃO AÇO GALV. D= 32X15mm À 50X40mm</v>
          </cell>
          <cell r="D1934" t="str">
            <v>UN</v>
          </cell>
        </row>
        <row r="1935">
          <cell r="B1935" t="str">
            <v>C1690</v>
          </cell>
          <cell r="C1935" t="str">
            <v>LUVA DE REDUÇÃO AÇO GALV. D=80X65mm (3"X2 1/2")</v>
          </cell>
          <cell r="D1935" t="str">
            <v>UN</v>
          </cell>
        </row>
        <row r="1936">
          <cell r="B1936" t="str">
            <v>C1688</v>
          </cell>
          <cell r="C1936" t="str">
            <v>LUVA DE REDUÇÃO AÇO GALV. D=100X50mm (4"X2")</v>
          </cell>
          <cell r="D1936" t="str">
            <v>UN</v>
          </cell>
        </row>
        <row r="1937">
          <cell r="B1937" t="str">
            <v>C1693</v>
          </cell>
          <cell r="C1937" t="str">
            <v>LUVA DE REDUÇÃO AÇO GALV. D=100X50mm À 100X80mm</v>
          </cell>
          <cell r="D1937" t="str">
            <v>UN</v>
          </cell>
        </row>
        <row r="1938">
          <cell r="B1938" t="str">
            <v>C1689</v>
          </cell>
          <cell r="C1938" t="str">
            <v>LUVA DE REDUÇÃO AÇO GALV. D=100X65mm (4"X2 1/2")</v>
          </cell>
          <cell r="D1938" t="str">
            <v>UN</v>
          </cell>
        </row>
        <row r="1939">
          <cell r="B1939" t="str">
            <v>C1687</v>
          </cell>
          <cell r="C1939" t="str">
            <v>LUVA DE REDUÇÃO AÇO GALV. D=100X80mm (4"X3")</v>
          </cell>
          <cell r="D1939" t="str">
            <v>UN</v>
          </cell>
        </row>
        <row r="1940">
          <cell r="B1940" t="str">
            <v>C3712</v>
          </cell>
          <cell r="C1940" t="str">
            <v>LUVA DE UNIÃO AÇO ASTM A-120 DE 20mm (3/4")</v>
          </cell>
          <cell r="D1940" t="str">
            <v>UN</v>
          </cell>
        </row>
        <row r="1941">
          <cell r="B1941" t="str">
            <v>C3713</v>
          </cell>
          <cell r="C1941" t="str">
            <v>LUVA DE UNIÃO AÇO ASTM A-120 DE 25mm (1")</v>
          </cell>
          <cell r="D1941" t="str">
            <v>UN</v>
          </cell>
        </row>
        <row r="1942">
          <cell r="B1942" t="str">
            <v>C4402</v>
          </cell>
          <cell r="C1942" t="str">
            <v>LUVA DE UNIÃO AÇO ASTM A-120 DE 40mm (1 1/2")</v>
          </cell>
          <cell r="D1942" t="str">
            <v>UN</v>
          </cell>
        </row>
        <row r="1943">
          <cell r="B1943" t="str">
            <v>C1694</v>
          </cell>
          <cell r="C1943" t="str">
            <v>LUVA DE UNIÃO AÇO GALVANIZADO DE (2 1/2")</v>
          </cell>
          <cell r="D1943" t="str">
            <v>UN</v>
          </cell>
        </row>
        <row r="1944">
          <cell r="B1944" t="str">
            <v>C1695</v>
          </cell>
          <cell r="C1944" t="str">
            <v>LUVA DE UNIÃO AÇO GALVANIZADO DE (3")</v>
          </cell>
          <cell r="D1944" t="str">
            <v>UN</v>
          </cell>
        </row>
        <row r="1945">
          <cell r="B1945" t="str">
            <v>C1696</v>
          </cell>
          <cell r="C1945" t="str">
            <v>LUVA DE UNIÃO AÇO GALVANIZADO DE (4")</v>
          </cell>
          <cell r="D1945" t="str">
            <v>UN</v>
          </cell>
        </row>
        <row r="1946">
          <cell r="B1946" t="str">
            <v>C1705</v>
          </cell>
          <cell r="C1946" t="str">
            <v>LUVA AÇO GALV. D=15mm (1/2") À 25mm (1")</v>
          </cell>
          <cell r="D1946" t="str">
            <v>UN</v>
          </cell>
        </row>
        <row r="1947">
          <cell r="B1947" t="str">
            <v>C1706</v>
          </cell>
          <cell r="C1947" t="str">
            <v>LUVA AÇO GALV. D=32mm (1 1/4") À 50mm (2")</v>
          </cell>
          <cell r="D1947" t="str">
            <v>UN</v>
          </cell>
        </row>
        <row r="1948">
          <cell r="B1948" t="str">
            <v>C1707</v>
          </cell>
          <cell r="C1948" t="str">
            <v>LUVA AÇO GALV. D=65mm (2 1/2") À 80mm (3")</v>
          </cell>
          <cell r="D1948" t="str">
            <v>UN</v>
          </cell>
        </row>
        <row r="1949">
          <cell r="B1949" t="str">
            <v>C1704</v>
          </cell>
          <cell r="C1949" t="str">
            <v>LUVA AÇO GALV. D=100mm (4") À 50mm (6")</v>
          </cell>
          <cell r="D1949" t="str">
            <v>UN</v>
          </cell>
        </row>
        <row r="1950">
          <cell r="B1950" t="str">
            <v>C1822</v>
          </cell>
          <cell r="C1950" t="str">
            <v>NIPLE DUPLO DE REDUÇÃO AÇO GALV. D=20X15mm (3/4"X1/2")</v>
          </cell>
          <cell r="D1950" t="str">
            <v>UN</v>
          </cell>
        </row>
        <row r="1951">
          <cell r="B1951" t="str">
            <v>C1826</v>
          </cell>
          <cell r="C1951" t="str">
            <v>NIPLE DUPLO DE REDUÇÃO AÇO GALV. D=20X15mm (3/4"X1/2") À 25X20mm (1"X3/4")</v>
          </cell>
          <cell r="D1951" t="str">
            <v>UN</v>
          </cell>
        </row>
        <row r="1952">
          <cell r="B1952" t="str">
            <v>C1823</v>
          </cell>
          <cell r="C1952" t="str">
            <v>NIPLE DUPLO DE REDUÇÃO AÇO GALV. D=32X15mm (1 1/4"X1/2")</v>
          </cell>
          <cell r="D1952" t="str">
            <v>UN</v>
          </cell>
        </row>
        <row r="1953">
          <cell r="B1953" t="str">
            <v>C1824</v>
          </cell>
          <cell r="C1953" t="str">
            <v>NIPLE DUPLO REDUÇÃO AÇO GALV. D=32X15mm (1 1/4"X1/2") À 50X40mm (2"X1 1/2")</v>
          </cell>
          <cell r="D1953" t="str">
            <v>UN</v>
          </cell>
        </row>
        <row r="1954">
          <cell r="B1954" t="str">
            <v>C1825</v>
          </cell>
          <cell r="C1954" t="str">
            <v>NIPLE DUPLO DE REDUÇÃO AÇO GALV. D=65X32mm(2 1/2"X1 1/4") À 80X65mm(3"X2 1/2")</v>
          </cell>
          <cell r="D1954" t="str">
            <v>UN</v>
          </cell>
        </row>
        <row r="1955">
          <cell r="B1955" t="str">
            <v>C1815</v>
          </cell>
          <cell r="C1955" t="str">
            <v>NIPLE DUPLO DE REDUÇÃO AÇO GALV. D=80X50mm (3"X2") À 80X65mm (3"X2 1/2")</v>
          </cell>
          <cell r="D1955" t="str">
            <v>UN</v>
          </cell>
        </row>
        <row r="1956">
          <cell r="B1956" t="str">
            <v>C1817</v>
          </cell>
          <cell r="C1956" t="str">
            <v>NIPLE DUPLO AÇO GALV. D=15mm (1/2") À 25mm (1")</v>
          </cell>
          <cell r="D1956" t="str">
            <v>UN</v>
          </cell>
        </row>
        <row r="1957">
          <cell r="B1957" t="str">
            <v>C1818</v>
          </cell>
          <cell r="C1957" t="str">
            <v>NIPLE DUPLO AÇO GALV. D=32mm (1 1/4") À 50mm (2")</v>
          </cell>
          <cell r="D1957" t="str">
            <v>UN</v>
          </cell>
        </row>
        <row r="1958">
          <cell r="B1958" t="str">
            <v>C1821</v>
          </cell>
          <cell r="C1958" t="str">
            <v>NIPLE DUPLO AÇO GALV. D=65mm (2 1/2")</v>
          </cell>
          <cell r="D1958" t="str">
            <v>UN</v>
          </cell>
        </row>
        <row r="1959">
          <cell r="B1959" t="str">
            <v>C1819</v>
          </cell>
          <cell r="C1959" t="str">
            <v>NIPLE DUPLO AÇO GALV. D=65mm (2 1/2") À 80mm (3")</v>
          </cell>
          <cell r="D1959" t="str">
            <v>UN</v>
          </cell>
        </row>
        <row r="1960">
          <cell r="B1960" t="str">
            <v>C1816</v>
          </cell>
          <cell r="C1960" t="str">
            <v>NIPLE DUPLO AÇO GALV. D=100mm (4")</v>
          </cell>
          <cell r="D1960" t="str">
            <v>UN</v>
          </cell>
        </row>
        <row r="1961">
          <cell r="B1961" t="str">
            <v>C3711</v>
          </cell>
          <cell r="C1961" t="str">
            <v>REDUÇÃO AÇO ASTM A-120 ROSCÁVEL DE (1"x 1 1/2") À (1"x 3/4")</v>
          </cell>
          <cell r="D1961" t="str">
            <v>UN</v>
          </cell>
        </row>
        <row r="1962">
          <cell r="B1962" t="str">
            <v>C3710</v>
          </cell>
          <cell r="C1962" t="str">
            <v>REDUÇÃO AÇO ASTM A-120 ROSCÁVEL DE (2"x 1 1/2") À (2"x 3/4")</v>
          </cell>
          <cell r="D1962" t="str">
            <v>UN</v>
          </cell>
        </row>
        <row r="1963">
          <cell r="B1963" t="str">
            <v>C3709</v>
          </cell>
          <cell r="C1963" t="str">
            <v>REDUÇÃO AÇO ASTM A-120 ROSCÁVEL DE (3"x 2 1/2") À (3"x 3/4")</v>
          </cell>
          <cell r="D1963" t="str">
            <v>UN</v>
          </cell>
        </row>
        <row r="1964">
          <cell r="B1964" t="str">
            <v>C3708</v>
          </cell>
          <cell r="C1964" t="str">
            <v>REDUÇÃO AÇO ASTM A-120 ROSCÁVEL DE (4"x 2")</v>
          </cell>
          <cell r="D1964" t="str">
            <v>UN</v>
          </cell>
        </row>
        <row r="1965">
          <cell r="B1965" t="str">
            <v>C3707</v>
          </cell>
          <cell r="C1965" t="str">
            <v>REDUÇÃO AÇO ASTM A-120 ROSCÁVEL DE (4"x 3")</v>
          </cell>
          <cell r="D1965" t="str">
            <v>UN</v>
          </cell>
        </row>
        <row r="1966">
          <cell r="B1966" t="str">
            <v>C2307</v>
          </cell>
          <cell r="C1966" t="str">
            <v>TAMPÃO EM AÇO GALV. D=15mm (1/2") À 25mm(1")</v>
          </cell>
          <cell r="D1966" t="str">
            <v>UN</v>
          </cell>
        </row>
        <row r="1967">
          <cell r="B1967" t="str">
            <v>C2308</v>
          </cell>
          <cell r="C1967" t="str">
            <v>TAMPÃO EM AÇO GALV. D=32mm (1 1/4") À 50mm(2")</v>
          </cell>
          <cell r="D1967" t="str">
            <v>UN</v>
          </cell>
        </row>
        <row r="1968">
          <cell r="B1968" t="str">
            <v>C2309</v>
          </cell>
          <cell r="C1968" t="str">
            <v>TAMPÃO EM AÇO GALV. D=65mm(2 1/2") À 80mm(3")</v>
          </cell>
          <cell r="D1968" t="str">
            <v>UN</v>
          </cell>
        </row>
        <row r="1969">
          <cell r="B1969" t="str">
            <v>C2306</v>
          </cell>
          <cell r="C1969" t="str">
            <v>TAMPÃO EM AÇO GALV. D=100mm (4')</v>
          </cell>
          <cell r="D1969" t="str">
            <v>UN</v>
          </cell>
        </row>
        <row r="1970">
          <cell r="B1970" t="str">
            <v>C3692</v>
          </cell>
          <cell r="C1970" t="str">
            <v>TÊ AÇO ASTM A-120 ROSCÁVEL DE 20mm (3/4")</v>
          </cell>
          <cell r="D1970" t="str">
            <v>UN</v>
          </cell>
        </row>
        <row r="1971">
          <cell r="B1971" t="str">
            <v>C3693</v>
          </cell>
          <cell r="C1971" t="str">
            <v>TÊ AÇO ASTM A-120 ROSCÁVEL DE 25mm (1")</v>
          </cell>
          <cell r="D1971" t="str">
            <v>UN</v>
          </cell>
        </row>
        <row r="1972">
          <cell r="B1972" t="str">
            <v>C3694</v>
          </cell>
          <cell r="C1972" t="str">
            <v>TÊ AÇO ASTM A-120 ROSCÁVEL DE 32mm (1 1/4")</v>
          </cell>
          <cell r="D1972" t="str">
            <v>UN</v>
          </cell>
        </row>
        <row r="1973">
          <cell r="B1973" t="str">
            <v>C3696</v>
          </cell>
          <cell r="C1973" t="str">
            <v>TÊ AÇO ASTM A-120 ROSCÁVEL DE 40mm (1 1/2")</v>
          </cell>
          <cell r="D1973" t="str">
            <v>UN</v>
          </cell>
        </row>
        <row r="1974">
          <cell r="B1974" t="str">
            <v>C3697</v>
          </cell>
          <cell r="C1974" t="str">
            <v>TÊ AÇO ASTM A-120 ROSCÁVEL DE 50mm (2")</v>
          </cell>
          <cell r="D1974" t="str">
            <v>UN</v>
          </cell>
        </row>
        <row r="1975">
          <cell r="B1975" t="str">
            <v>C3698</v>
          </cell>
          <cell r="C1975" t="str">
            <v>TÊ AÇO ASTM A-120 ROSCÁVEL DE 80mm (3")</v>
          </cell>
          <cell r="D1975" t="str">
            <v>UN</v>
          </cell>
        </row>
        <row r="1976">
          <cell r="B1976" t="str">
            <v>C3699</v>
          </cell>
          <cell r="C1976" t="str">
            <v>TÊ AÇO ASTM A-120 ROSCÁVEL DE 100mm (4")</v>
          </cell>
          <cell r="D1976" t="str">
            <v>UN</v>
          </cell>
        </row>
        <row r="1977">
          <cell r="B1977" t="str">
            <v>C2321</v>
          </cell>
          <cell r="C1977" t="str">
            <v>TÊ AÇO GALV. D= 15mm (1/2")</v>
          </cell>
          <cell r="D1977" t="str">
            <v>UN</v>
          </cell>
        </row>
        <row r="1978">
          <cell r="B1978" t="str">
            <v>C2322</v>
          </cell>
          <cell r="C1978" t="str">
            <v>TÊ AÇO GALV. D= 20mm (3/4")</v>
          </cell>
          <cell r="D1978" t="str">
            <v>UN</v>
          </cell>
        </row>
        <row r="1979">
          <cell r="B1979" t="str">
            <v>C2323</v>
          </cell>
          <cell r="C1979" t="str">
            <v>TÊ AÇO GALV. D= 25mm (1")</v>
          </cell>
          <cell r="D1979" t="str">
            <v>UN</v>
          </cell>
        </row>
        <row r="1980">
          <cell r="B1980" t="str">
            <v>C2324</v>
          </cell>
          <cell r="C1980" t="str">
            <v>TÊ AÇO GALV. D= 32mm (1 1/4")</v>
          </cell>
          <cell r="D1980" t="str">
            <v>UN</v>
          </cell>
        </row>
        <row r="1981">
          <cell r="B1981" t="str">
            <v>C2325</v>
          </cell>
          <cell r="C1981" t="str">
            <v>TÊ AÇO GALV. D= 40mm (1 1/2")</v>
          </cell>
          <cell r="D1981" t="str">
            <v>UN</v>
          </cell>
        </row>
        <row r="1982">
          <cell r="B1982" t="str">
            <v>C2326</v>
          </cell>
          <cell r="C1982" t="str">
            <v>TÊ AÇO GALV. D= 50mm (2")</v>
          </cell>
          <cell r="D1982" t="str">
            <v>UN</v>
          </cell>
        </row>
        <row r="1983">
          <cell r="B1983" t="str">
            <v>C2327</v>
          </cell>
          <cell r="C1983" t="str">
            <v>TÊ AÇO GALV. D= 65mm (2 1/2")</v>
          </cell>
          <cell r="D1983" t="str">
            <v>UN</v>
          </cell>
        </row>
        <row r="1984">
          <cell r="B1984" t="str">
            <v>C2328</v>
          </cell>
          <cell r="C1984" t="str">
            <v>TÊ AÇO GALV. D= 80mm (3")</v>
          </cell>
          <cell r="D1984" t="str">
            <v>UN</v>
          </cell>
        </row>
        <row r="1985">
          <cell r="B1985" t="str">
            <v>C2329</v>
          </cell>
          <cell r="C1985" t="str">
            <v>TÊ AÇO GALV. D=100mm (4")</v>
          </cell>
          <cell r="D1985" t="str">
            <v>UN</v>
          </cell>
        </row>
        <row r="1986">
          <cell r="B1986" t="str">
            <v>C2330</v>
          </cell>
          <cell r="C1986" t="str">
            <v>TÊ AÇO GALV. D=125mm (5")</v>
          </cell>
          <cell r="D1986" t="str">
            <v>UN</v>
          </cell>
        </row>
        <row r="1987">
          <cell r="B1987" t="str">
            <v>C2331</v>
          </cell>
          <cell r="C1987" t="str">
            <v>TÊ AÇO GALV. D=150mm (6")</v>
          </cell>
          <cell r="D1987" t="str">
            <v>UN</v>
          </cell>
        </row>
        <row r="1988">
          <cell r="B1988" t="str">
            <v>C2394</v>
          </cell>
          <cell r="C1988" t="str">
            <v>TÊ REDUÇÃO AÇO GALV. D= 20X15mm (3/4"X1/2") À 25X20mm (1"X3/4")</v>
          </cell>
          <cell r="D1988" t="str">
            <v>UN</v>
          </cell>
        </row>
        <row r="1989">
          <cell r="B1989" t="str">
            <v>C2395</v>
          </cell>
          <cell r="C1989" t="str">
            <v>TÊ REDUÇÃO AÇO GALV. D= 32X15mm (1 1/4"X1/2") À 50X40mm (2"x1 1/4")</v>
          </cell>
          <cell r="D1989" t="str">
            <v>UN</v>
          </cell>
        </row>
        <row r="1990">
          <cell r="B1990" t="str">
            <v>C2396</v>
          </cell>
          <cell r="C1990" t="str">
            <v>TÊ REDUÇÃO AÇO GALV. D= 65X25mm (2 1/2"x1") À 80X65mm (3"x2 1/2")</v>
          </cell>
          <cell r="D1990" t="str">
            <v>UN</v>
          </cell>
        </row>
        <row r="1991">
          <cell r="B1991" t="str">
            <v>C2397</v>
          </cell>
          <cell r="C1991" t="str">
            <v>TÊ REDUÇÃO AÇO GALV. D=100X50mm (4"x2") À 100X80mm (4"x3")</v>
          </cell>
          <cell r="D1991" t="str">
            <v>UN</v>
          </cell>
        </row>
        <row r="1992">
          <cell r="B1992" t="str">
            <v>C3685</v>
          </cell>
          <cell r="C1992" t="str">
            <v>TUBO AÇO ASTM A-120 PRETO C/ ROSCA DE 20mm (3/4")</v>
          </cell>
          <cell r="D1992" t="str">
            <v>M</v>
          </cell>
        </row>
        <row r="1993">
          <cell r="B1993" t="str">
            <v>C3686</v>
          </cell>
          <cell r="C1993" t="str">
            <v>TUBO AÇO ASTM A-120 PRETO C/ ROSCA DE 25mm (1")</v>
          </cell>
          <cell r="D1993" t="str">
            <v>M</v>
          </cell>
        </row>
        <row r="1994">
          <cell r="B1994" t="str">
            <v>C3687</v>
          </cell>
          <cell r="C1994" t="str">
            <v>TUBO AÇO ASTM A-120 PRETO C/ ROSCA DE 32mm (1 1/4")</v>
          </cell>
          <cell r="D1994" t="str">
            <v>M</v>
          </cell>
        </row>
        <row r="1995">
          <cell r="B1995" t="str">
            <v>C3688</v>
          </cell>
          <cell r="C1995" t="str">
            <v>TUBO AÇO ASTM A-120 PRETO C/ ROSCA DE 40mm (1 1/2")</v>
          </cell>
          <cell r="D1995" t="str">
            <v>M</v>
          </cell>
        </row>
        <row r="1996">
          <cell r="B1996" t="str">
            <v>C3690</v>
          </cell>
          <cell r="C1996" t="str">
            <v>TUBO AÇO ASTM A-120 PRETO C/ ROSCA DE 80mm (3")</v>
          </cell>
          <cell r="D1996" t="str">
            <v>M</v>
          </cell>
        </row>
        <row r="1997">
          <cell r="B1997" t="str">
            <v>C3689</v>
          </cell>
          <cell r="C1997" t="str">
            <v>TUBO AÇO ASTM A-120 PRETO C/ ROSCA DE 50mm (2")</v>
          </cell>
          <cell r="D1997" t="str">
            <v>M</v>
          </cell>
        </row>
        <row r="1998">
          <cell r="B1998" t="str">
            <v>C3691</v>
          </cell>
          <cell r="C1998" t="str">
            <v>TUBO AÇO ASTM A-120 PRETO C/ ROSCA DE 100mm (4")</v>
          </cell>
          <cell r="D1998" t="str">
            <v>M</v>
          </cell>
        </row>
        <row r="1999">
          <cell r="B1999" t="str">
            <v>C3846</v>
          </cell>
          <cell r="C1999" t="str">
            <v>TUBO AÇO CARBONO PRETO C/ CONEXÕES DE 40mm (1 1/2")</v>
          </cell>
          <cell r="D1999" t="str">
            <v>M</v>
          </cell>
        </row>
        <row r="2000">
          <cell r="B2000" t="str">
            <v>C2558</v>
          </cell>
          <cell r="C2000" t="str">
            <v>TUBO AÇO GALV. C/OU S/COSTURA D=15mm (1/2")</v>
          </cell>
          <cell r="D2000" t="str">
            <v>M</v>
          </cell>
        </row>
        <row r="2001">
          <cell r="B2001" t="str">
            <v>C2559</v>
          </cell>
          <cell r="C2001" t="str">
            <v>TUBO AÇO GALV. C/OU S/COSTURA D=20mm (3/4")</v>
          </cell>
          <cell r="D2001" t="str">
            <v>M</v>
          </cell>
        </row>
        <row r="2002">
          <cell r="B2002" t="str">
            <v>C2560</v>
          </cell>
          <cell r="C2002" t="str">
            <v>TUBO AÇO GALV. C/OU S/COSTURA D=25mm (1")</v>
          </cell>
          <cell r="D2002" t="str">
            <v>M</v>
          </cell>
        </row>
        <row r="2003">
          <cell r="B2003" t="str">
            <v>C2561</v>
          </cell>
          <cell r="C2003" t="str">
            <v>TUBO AÇO GALV. C/OU S/COSTURA D=32mm (1 1/4")</v>
          </cell>
          <cell r="D2003" t="str">
            <v>M</v>
          </cell>
        </row>
        <row r="2004">
          <cell r="B2004" t="str">
            <v>C2554</v>
          </cell>
          <cell r="C2004" t="str">
            <v>TUBO AÇO GALV. C/OU S/COSTURA D= 40mm (1 1/2")</v>
          </cell>
          <cell r="D2004" t="str">
            <v>M</v>
          </cell>
        </row>
        <row r="2005">
          <cell r="B2005" t="str">
            <v>C2562</v>
          </cell>
          <cell r="C2005" t="str">
            <v>TUBO AÇO GALV. C/OU S/COSTURA D=50mm (2")</v>
          </cell>
          <cell r="D2005" t="str">
            <v>M</v>
          </cell>
        </row>
        <row r="2006">
          <cell r="B2006" t="str">
            <v>C2563</v>
          </cell>
          <cell r="C2006" t="str">
            <v>TUBO AÇO GALV. C/OU S/COSTURA D=65mm (2 1/2")</v>
          </cell>
          <cell r="D2006" t="str">
            <v>M</v>
          </cell>
        </row>
        <row r="2007">
          <cell r="B2007" t="str">
            <v>C2564</v>
          </cell>
          <cell r="C2007" t="str">
            <v>TUBO AÇO GALV. C/OU S/COSTURA D=80mm (3")</v>
          </cell>
          <cell r="D2007" t="str">
            <v>M</v>
          </cell>
        </row>
        <row r="2008">
          <cell r="B2008" t="str">
            <v>C2555</v>
          </cell>
          <cell r="C2008" t="str">
            <v>TUBO AÇO GALV. C/OU S/COSTURA D=100mm (4")</v>
          </cell>
          <cell r="D2008" t="str">
            <v>M</v>
          </cell>
        </row>
        <row r="2009">
          <cell r="B2009" t="str">
            <v>C2556</v>
          </cell>
          <cell r="C2009" t="str">
            <v>TUBO AÇO GALV. C/OU S/COSTURA D=125mm (5")</v>
          </cell>
          <cell r="D2009" t="str">
            <v>M</v>
          </cell>
        </row>
        <row r="2010">
          <cell r="B2010" t="str">
            <v>C2557</v>
          </cell>
          <cell r="C2010" t="str">
            <v>TUBO AÇO GALV. C/OU S/COSTURA D=150mm (6")</v>
          </cell>
          <cell r="D2010" t="str">
            <v>M</v>
          </cell>
        </row>
        <row r="2011">
          <cell r="B2011" t="str">
            <v>C2543</v>
          </cell>
          <cell r="C2011" t="str">
            <v>TUBO AÇO GALV. C/OU S/COST.INCL.CONEXÕES D= 15mm (1/2")</v>
          </cell>
          <cell r="D2011" t="str">
            <v>M</v>
          </cell>
        </row>
        <row r="2012">
          <cell r="B2012" t="str">
            <v>C2544</v>
          </cell>
          <cell r="C2012" t="str">
            <v>TUBO AÇO GALV. C/OU S/COST.INCL.CONEXÕES D= 20mm (3/4")</v>
          </cell>
          <cell r="D2012" t="str">
            <v>M</v>
          </cell>
        </row>
        <row r="2013">
          <cell r="B2013" t="str">
            <v>C2545</v>
          </cell>
          <cell r="C2013" t="str">
            <v>TUBO AÇO GALV. C/OU S/COST.INCL.CONEXÕES D= 25mm (1")</v>
          </cell>
          <cell r="D2013" t="str">
            <v>M</v>
          </cell>
        </row>
        <row r="2014">
          <cell r="B2014" t="str">
            <v>C2546</v>
          </cell>
          <cell r="C2014" t="str">
            <v>TUBO AÇO GALV. C/OU S/COST.INCL.CONEXÕES D= 32mm (1 1/4")</v>
          </cell>
          <cell r="D2014" t="str">
            <v>M</v>
          </cell>
        </row>
        <row r="2015">
          <cell r="B2015" t="str">
            <v>C2547</v>
          </cell>
          <cell r="C2015" t="str">
            <v>TUBO AÇO GALV. C/OU S/COST.INCL.CONEXÕES D= 40mm(1 1/2")</v>
          </cell>
          <cell r="D2015" t="str">
            <v>M</v>
          </cell>
        </row>
        <row r="2016">
          <cell r="B2016" t="str">
            <v>C2552</v>
          </cell>
          <cell r="C2016" t="str">
            <v>TUBO AÇO GALV. C/OU S/COST.INCL.CONEXÕES D=50mm (2")</v>
          </cell>
          <cell r="D2016" t="str">
            <v>M</v>
          </cell>
        </row>
        <row r="2017">
          <cell r="B2017" t="str">
            <v>C2553</v>
          </cell>
          <cell r="C2017" t="str">
            <v>TUBO AÇO GALV. C/OU S/COST.INCL.CONEXÕES D=65mm (2 1/2")</v>
          </cell>
          <cell r="D2017" t="str">
            <v>M</v>
          </cell>
        </row>
        <row r="2018">
          <cell r="B2018" t="str">
            <v>C2548</v>
          </cell>
          <cell r="C2018" t="str">
            <v>TUBO AÇO GALV. C/OU S/COST.INCL.CONEXÕES D= 80mm (3")</v>
          </cell>
          <cell r="D2018" t="str">
            <v>M</v>
          </cell>
        </row>
        <row r="2019">
          <cell r="B2019" t="str">
            <v>C2549</v>
          </cell>
          <cell r="C2019" t="str">
            <v>TUBO AÇO GALV. C/OU S/COST.INCL.CONEXÕES D=100mm (4")</v>
          </cell>
          <cell r="D2019" t="str">
            <v>M</v>
          </cell>
        </row>
        <row r="2020">
          <cell r="B2020" t="str">
            <v>C2550</v>
          </cell>
          <cell r="C2020" t="str">
            <v>TUBO AÇO GALV. C/OU S/COST.INCL.CONEXÕES D=125mm (5")</v>
          </cell>
          <cell r="D2020" t="str">
            <v>M</v>
          </cell>
        </row>
        <row r="2021">
          <cell r="B2021" t="str">
            <v>C2551</v>
          </cell>
          <cell r="C2021" t="str">
            <v>TUBO AÇO GALV. C/OU S/COST.INCL.CONEXÕES D=150mm (6")</v>
          </cell>
          <cell r="D2021" t="str">
            <v>M</v>
          </cell>
        </row>
        <row r="2022">
          <cell r="B2022">
            <v>0</v>
          </cell>
          <cell r="C2022" t="str">
            <v>TUBOS E CONEXÕES DE PVC</v>
          </cell>
          <cell r="D2022">
            <v>0</v>
          </cell>
        </row>
        <row r="2023">
          <cell r="B2023" t="str">
            <v>C0014</v>
          </cell>
          <cell r="C2023" t="str">
            <v>ADAPTADOR DE JUNTA ELAST.P/SIFÃO METAL PVC P/ESGOTO D=40mm</v>
          </cell>
          <cell r="D2023" t="str">
            <v>UN</v>
          </cell>
        </row>
        <row r="2024">
          <cell r="B2024" t="str">
            <v>C0015</v>
          </cell>
          <cell r="C2024" t="str">
            <v>ADAPTADOR P/ SIFÃO PVC 40mm (1 1/4")</v>
          </cell>
          <cell r="D2024" t="str">
            <v>UN</v>
          </cell>
        </row>
        <row r="2025">
          <cell r="B2025" t="str">
            <v>C3653</v>
          </cell>
          <cell r="C2025" t="str">
            <v>ADAPTADOR PVC P/ REGISTRO 25mm (3/4")</v>
          </cell>
          <cell r="D2025" t="str">
            <v>UN</v>
          </cell>
        </row>
        <row r="2026">
          <cell r="B2026" t="str">
            <v>C3654</v>
          </cell>
          <cell r="C2026" t="str">
            <v>ADAPTADOR PVC P/ REGISTRO 32mm (1")</v>
          </cell>
          <cell r="D2026" t="str">
            <v>UN</v>
          </cell>
        </row>
        <row r="2027">
          <cell r="B2027" t="str">
            <v>C3655</v>
          </cell>
          <cell r="C2027" t="str">
            <v>ADAPTADOR PVC P/ REGISTRO 40mm (1 1/4")</v>
          </cell>
          <cell r="D2027" t="str">
            <v>UN</v>
          </cell>
        </row>
        <row r="2028">
          <cell r="B2028" t="str">
            <v>C3656</v>
          </cell>
          <cell r="C2028" t="str">
            <v>ADAPTADOR PVC P/ REGISTRO 50mm (1 1/2")</v>
          </cell>
          <cell r="D2028" t="str">
            <v>UN</v>
          </cell>
        </row>
        <row r="2029">
          <cell r="B2029" t="str">
            <v>C3657</v>
          </cell>
          <cell r="C2029" t="str">
            <v>ADAPTADOR PVC P/ REGISTRO 60mm (2")</v>
          </cell>
          <cell r="D2029" t="str">
            <v>UN</v>
          </cell>
        </row>
        <row r="2030">
          <cell r="B2030" t="str">
            <v>C0016</v>
          </cell>
          <cell r="C2030" t="str">
            <v>ADAPTADOR PVC P/ REGISTRO 75mm (2 1/2'')</v>
          </cell>
          <cell r="D2030" t="str">
            <v>UN</v>
          </cell>
        </row>
        <row r="2031">
          <cell r="B2031" t="str">
            <v>C0017</v>
          </cell>
          <cell r="C2031" t="str">
            <v>ADAPTADOR PVC P/ REGISTRO 85mm (3'')</v>
          </cell>
          <cell r="D2031" t="str">
            <v>UN</v>
          </cell>
        </row>
        <row r="2032">
          <cell r="B2032" t="str">
            <v>C0019</v>
          </cell>
          <cell r="C2032" t="str">
            <v>ADAPTADOR PVC SOLD. FLANGES LIVRES P/CX. D'ÁGUA 20mm (1/2')</v>
          </cell>
          <cell r="D2032" t="str">
            <v>UN</v>
          </cell>
        </row>
        <row r="2033">
          <cell r="B2033" t="str">
            <v>C0020</v>
          </cell>
          <cell r="C2033" t="str">
            <v>ADAPTADOR PVC SOLD. FLANGES LIVRES P/CX. D'ÁGUA 25mm (3/4")</v>
          </cell>
          <cell r="D2033" t="str">
            <v>UN</v>
          </cell>
        </row>
        <row r="2034">
          <cell r="B2034" t="str">
            <v>C0021</v>
          </cell>
          <cell r="C2034" t="str">
            <v>ADAPTADOR PVC SOLD. FLANGES LIVRES P/CX. D'ÁGUA 32mm (1")</v>
          </cell>
          <cell r="D2034" t="str">
            <v>UN</v>
          </cell>
        </row>
        <row r="2035">
          <cell r="B2035" t="str">
            <v>C0022</v>
          </cell>
          <cell r="C2035" t="str">
            <v>ADAPTADOR PVC SOLD. FLANGES LIVRES P/CX. D'ÁGUA 40mm (1 1/4")</v>
          </cell>
          <cell r="D2035" t="str">
            <v>UN</v>
          </cell>
        </row>
        <row r="2036">
          <cell r="B2036" t="str">
            <v>C0023</v>
          </cell>
          <cell r="C2036" t="str">
            <v>ADAPTADOR PVC SOLD. FLANGES LIVRES P/CX. D'ÁGUA 50mm (1 1/2")</v>
          </cell>
          <cell r="D2036" t="str">
            <v>UN</v>
          </cell>
        </row>
        <row r="2037">
          <cell r="B2037" t="str">
            <v>C0024</v>
          </cell>
          <cell r="C2037" t="str">
            <v>ADAPTADOR PVC SOLD. FLANGES LIVRES P/CX. D'ÁGUA 60mm (2")</v>
          </cell>
          <cell r="D2037" t="str">
            <v>UN</v>
          </cell>
        </row>
        <row r="2038">
          <cell r="B2038" t="str">
            <v>C0025</v>
          </cell>
          <cell r="C2038" t="str">
            <v>ADAPTADOR PVC SOLD. FLANGES LIVRES P/CX. D'ÁGUA 75mm (2 1/2")</v>
          </cell>
          <cell r="D2038" t="str">
            <v>UN</v>
          </cell>
        </row>
        <row r="2039">
          <cell r="B2039" t="str">
            <v>C0026</v>
          </cell>
          <cell r="C2039" t="str">
            <v>ADAPTADOR PVC SOLD. FLANGES LIVRES P/CX. D'ÁGUA 85mm (3")</v>
          </cell>
          <cell r="D2039" t="str">
            <v>UN</v>
          </cell>
        </row>
        <row r="2040">
          <cell r="B2040" t="str">
            <v>C0018</v>
          </cell>
          <cell r="C2040" t="str">
            <v>ADAPTADOR PVC SOLD. FLANGES LIVRES P/CX. D'ÁGUA 110mm (4")</v>
          </cell>
          <cell r="D2040" t="str">
            <v>UN</v>
          </cell>
        </row>
        <row r="2041">
          <cell r="B2041" t="str">
            <v>C4330</v>
          </cell>
          <cell r="C2041" t="str">
            <v>AQUISIÇÃO E ASSENTAMENTO DE TUBO PVC RÍGIDO PBA DEFoFo, INCLUSIVE CONEXÕES - DN 100</v>
          </cell>
          <cell r="D2041" t="str">
            <v>M</v>
          </cell>
        </row>
        <row r="2042">
          <cell r="B2042" t="str">
            <v>C4329</v>
          </cell>
          <cell r="C2042" t="str">
            <v>AQUISIÇÃO E ASSENTAMENTO DE TUBO PVC RÍGIDO PBA DEFoFo, INCLUSIVE CONEXÕES - DN 150</v>
          </cell>
          <cell r="D2042" t="str">
            <v>M</v>
          </cell>
        </row>
        <row r="2043">
          <cell r="B2043" t="str">
            <v>C0289</v>
          </cell>
          <cell r="C2043" t="str">
            <v>ASSENTAMENTO DE TUBOS E CONEXÕES EM PVC, JE DN 40mm</v>
          </cell>
          <cell r="D2043" t="str">
            <v>M</v>
          </cell>
        </row>
        <row r="2044">
          <cell r="B2044" t="str">
            <v>C0291</v>
          </cell>
          <cell r="C2044" t="str">
            <v>ASSENTAMENTO DE TUBOS E CONEXÕES EM PVC, JE DN 50mm</v>
          </cell>
          <cell r="D2044" t="str">
            <v>M</v>
          </cell>
        </row>
        <row r="2045">
          <cell r="B2045" t="str">
            <v>C0292</v>
          </cell>
          <cell r="C2045" t="str">
            <v>ASSENTAMENTO DE TUBOS E CONEXÕES EM PVC, JE DN 75mm</v>
          </cell>
          <cell r="D2045" t="str">
            <v>M</v>
          </cell>
        </row>
        <row r="2046">
          <cell r="B2046" t="str">
            <v>C0281</v>
          </cell>
          <cell r="C2046" t="str">
            <v>ASSENTAMENTO DE TUBOS E CONEXÕES EM PVC, JE DN 100mm</v>
          </cell>
          <cell r="D2046" t="str">
            <v>M</v>
          </cell>
        </row>
        <row r="2047">
          <cell r="B2047" t="str">
            <v>C0282</v>
          </cell>
          <cell r="C2047" t="str">
            <v>ASSENTAMENTO DE TUBOS E CONEXÕES EM PVC, JE DN 125mm</v>
          </cell>
          <cell r="D2047" t="str">
            <v>M</v>
          </cell>
        </row>
        <row r="2048">
          <cell r="B2048" t="str">
            <v>C0283</v>
          </cell>
          <cell r="C2048" t="str">
            <v>ASSENTAMENTO DE TUBOS E CONEXÕES EM PVC, JE DN 150mm</v>
          </cell>
          <cell r="D2048" t="str">
            <v>M</v>
          </cell>
        </row>
        <row r="2049">
          <cell r="B2049" t="str">
            <v>C0284</v>
          </cell>
          <cell r="C2049" t="str">
            <v>ASSENTAMENTO DE TUBOS E CONEXÕES EM PVC, JE DN 200mm</v>
          </cell>
          <cell r="D2049" t="str">
            <v>M</v>
          </cell>
        </row>
        <row r="2050">
          <cell r="B2050" t="str">
            <v>C0285</v>
          </cell>
          <cell r="C2050" t="str">
            <v>ASSENTAMENTO DE TUBOS E CONEXÕES EM PVC, JE DN 250mm</v>
          </cell>
          <cell r="D2050" t="str">
            <v>M</v>
          </cell>
        </row>
        <row r="2051">
          <cell r="B2051" t="str">
            <v>C0286</v>
          </cell>
          <cell r="C2051" t="str">
            <v>ASSENTAMENTO DE TUBOS E CONEXÕES EM PVC, JE DN 300mm</v>
          </cell>
          <cell r="D2051" t="str">
            <v>M</v>
          </cell>
        </row>
        <row r="2052">
          <cell r="B2052" t="str">
            <v>C0287</v>
          </cell>
          <cell r="C2052" t="str">
            <v>ASSENTAMENTO DE TUBOS E CONEXÕES EM PVC, JE DN 350mm</v>
          </cell>
          <cell r="D2052" t="str">
            <v>M</v>
          </cell>
        </row>
        <row r="2053">
          <cell r="B2053" t="str">
            <v>C0288</v>
          </cell>
          <cell r="C2053" t="str">
            <v>ASSENTAMENTO DE TUBOS E CONEXÕES EM PVC, JE DN 400mm</v>
          </cell>
          <cell r="D2053" t="str">
            <v>M</v>
          </cell>
        </row>
        <row r="2054">
          <cell r="B2054" t="str">
            <v>C0290</v>
          </cell>
          <cell r="C2054" t="str">
            <v>ASSENTAMENTO DE TUBOS E CONEXÕES EM PVC, JE DN 450mm</v>
          </cell>
          <cell r="D2054" t="str">
            <v>M</v>
          </cell>
        </row>
        <row r="2055">
          <cell r="B2055" t="str">
            <v>C0233</v>
          </cell>
          <cell r="C2055" t="str">
            <v>ASSENTAMENTO DE TUBOS E CONEXÕES EM PVC, JE DN 500mm</v>
          </cell>
          <cell r="D2055" t="str">
            <v>M</v>
          </cell>
        </row>
        <row r="2056">
          <cell r="B2056" t="str">
            <v>C0277</v>
          </cell>
          <cell r="C2056" t="str">
            <v>ASSENTAMENTO DE TUBOS E CONEXÕES EM PVC, J.SOLDADA DN 32mm</v>
          </cell>
          <cell r="D2056" t="str">
            <v>M</v>
          </cell>
        </row>
        <row r="2057">
          <cell r="B2057" t="str">
            <v>C0278</v>
          </cell>
          <cell r="C2057" t="str">
            <v>ASSENTAMENTO DE TUBOS E CONEXÕES EM PVC, J.SOLDADA DN 40mm</v>
          </cell>
          <cell r="D2057" t="str">
            <v>M</v>
          </cell>
        </row>
        <row r="2058">
          <cell r="B2058" t="str">
            <v>C0279</v>
          </cell>
          <cell r="C2058" t="str">
            <v>ASSENTAMENTO DE TUBOS E CONEXÕES EM PVC, J.SOLDADA DN 50mm</v>
          </cell>
          <cell r="D2058" t="str">
            <v>M</v>
          </cell>
        </row>
        <row r="2059">
          <cell r="B2059" t="str">
            <v>C0280</v>
          </cell>
          <cell r="C2059" t="str">
            <v>ASSENTAMENTO DE TUBOS E CONEXÕES EM PVC, J.SOLDADA DN 75mm</v>
          </cell>
          <cell r="D2059" t="str">
            <v>M</v>
          </cell>
        </row>
        <row r="2060">
          <cell r="B2060" t="str">
            <v>C0275</v>
          </cell>
          <cell r="C2060" t="str">
            <v>ASSENTAMENTO DE TUBOS E CONEXÕES EM PVC, J.SOLDADA DN 100mm</v>
          </cell>
          <cell r="D2060" t="str">
            <v>M</v>
          </cell>
        </row>
        <row r="2061">
          <cell r="B2061" t="str">
            <v>C0276</v>
          </cell>
          <cell r="C2061" t="str">
            <v>ASSENTAMENTO DE TUBOS E CONEXÕES EM PVC, J.SOLDADA DN 150mm</v>
          </cell>
          <cell r="D2061" t="str">
            <v>M</v>
          </cell>
        </row>
        <row r="2062">
          <cell r="B2062" t="str">
            <v>C0488</v>
          </cell>
          <cell r="C2062" t="str">
            <v>BUCHA REDUÇÃO LONGA PVC P/ESGOTO 50X40mm</v>
          </cell>
          <cell r="D2062" t="str">
            <v>UN</v>
          </cell>
        </row>
        <row r="2063">
          <cell r="B2063" t="str">
            <v>C0507</v>
          </cell>
          <cell r="C2063" t="str">
            <v>BUCHA REDUÇÃO PVC ROSC. D=3/4"X1/2" (25X20mm)</v>
          </cell>
          <cell r="D2063" t="str">
            <v>UN</v>
          </cell>
        </row>
        <row r="2064">
          <cell r="B2064" t="str">
            <v>C0496</v>
          </cell>
          <cell r="C2064" t="str">
            <v>BUCHA REDUÇÃO PVC ROSC. D=1"X1/2"(32X20mm)</v>
          </cell>
          <cell r="D2064" t="str">
            <v>UN</v>
          </cell>
        </row>
        <row r="2065">
          <cell r="B2065" t="str">
            <v>C0497</v>
          </cell>
          <cell r="C2065" t="str">
            <v>BUCHA REDUÇÃO PVC ROSC. D=1"X3/4" (32X25mm)</v>
          </cell>
          <cell r="D2065" t="str">
            <v>UN</v>
          </cell>
        </row>
        <row r="2066">
          <cell r="B2066" t="str">
            <v>C0494</v>
          </cell>
          <cell r="C2066" t="str">
            <v>BUCHA REDUÇÃO PVC ROSC. D=1 1/4"X1/2" (40X20mm)</v>
          </cell>
          <cell r="D2066" t="str">
            <v>UN</v>
          </cell>
        </row>
        <row r="2067">
          <cell r="B2067" t="str">
            <v>C0495</v>
          </cell>
          <cell r="C2067" t="str">
            <v>BUCHA REDUÇÃO PVC ROSC. D=1 1/4"X3/4" (40X25mm)</v>
          </cell>
          <cell r="D2067" t="str">
            <v>UN</v>
          </cell>
        </row>
        <row r="2068">
          <cell r="B2068" t="str">
            <v>C0493</v>
          </cell>
          <cell r="C2068" t="str">
            <v>BUCHA REDUÇÃO PVC ROSC. D=1 1/4"X1" (40X32mm)</v>
          </cell>
          <cell r="D2068" t="str">
            <v>UN</v>
          </cell>
        </row>
        <row r="2069">
          <cell r="B2069" t="str">
            <v>C0491</v>
          </cell>
          <cell r="C2069" t="str">
            <v>BUCHA REDUÇÃO PVC ROSC. D=1 1/2"X1/2" (50X20mm)</v>
          </cell>
          <cell r="D2069" t="str">
            <v>UN</v>
          </cell>
        </row>
        <row r="2070">
          <cell r="B2070" t="str">
            <v>C0492</v>
          </cell>
          <cell r="C2070" t="str">
            <v>BUCHA REDUÇÃO PVC ROSC. D=1 1/2"X3/4" (50X25mm)</v>
          </cell>
          <cell r="D2070" t="str">
            <v>UN</v>
          </cell>
        </row>
        <row r="2071">
          <cell r="B2071" t="str">
            <v>C0490</v>
          </cell>
          <cell r="C2071" t="str">
            <v>BUCHA REDUÇÃO PVC ROSC. D=1 1/2"X1" (50X32mm)</v>
          </cell>
          <cell r="D2071" t="str">
            <v>UN</v>
          </cell>
        </row>
        <row r="2072">
          <cell r="B2072" t="str">
            <v>C0489</v>
          </cell>
          <cell r="C2072" t="str">
            <v>BUCHA REDUÇÃO PVC ROSC. D=1 1/2"X1 1/4" (50X40mm)</v>
          </cell>
          <cell r="D2072" t="str">
            <v>UN</v>
          </cell>
        </row>
        <row r="2073">
          <cell r="B2073" t="str">
            <v>C0503</v>
          </cell>
          <cell r="C2073" t="str">
            <v>BUCHA REDUÇÃO PVC ROSC. D=2"X1" (60X32mm)</v>
          </cell>
          <cell r="D2073" t="str">
            <v>UN</v>
          </cell>
        </row>
        <row r="2074">
          <cell r="B2074" t="str">
            <v>C0502</v>
          </cell>
          <cell r="C2074" t="str">
            <v>BUCHA REDUÇÃO PVC ROSC. D=2"X1 1/4" (60X40mm)</v>
          </cell>
          <cell r="D2074" t="str">
            <v>UN</v>
          </cell>
        </row>
        <row r="2075">
          <cell r="B2075" t="str">
            <v>C0501</v>
          </cell>
          <cell r="C2075" t="str">
            <v>BUCHA REDUÇÃO PVC ROSC. D=2"X1 1/2" (60X50mm)</v>
          </cell>
          <cell r="D2075" t="str">
            <v>UN</v>
          </cell>
        </row>
        <row r="2076">
          <cell r="B2076" t="str">
            <v>C0499</v>
          </cell>
          <cell r="C2076" t="str">
            <v>BUCHA REDUÇÃO PVC ROSC. D=2 1/2"X1 1/4" (75X40mm)</v>
          </cell>
          <cell r="D2076" t="str">
            <v>UN</v>
          </cell>
        </row>
        <row r="2077">
          <cell r="B2077" t="str">
            <v>C0498</v>
          </cell>
          <cell r="C2077" t="str">
            <v>BUCHA REDUÇÃO PVC ROSC. D=2 1/2"X1 1/2" (75X50mm)</v>
          </cell>
          <cell r="D2077" t="str">
            <v>UN</v>
          </cell>
        </row>
        <row r="2078">
          <cell r="B2078" t="str">
            <v>C0500</v>
          </cell>
          <cell r="C2078" t="str">
            <v>BUCHA REDUÇÃO PVC ROSC. D=2 1/2"X2" (75X60mm)</v>
          </cell>
          <cell r="D2078" t="str">
            <v>UN</v>
          </cell>
        </row>
        <row r="2079">
          <cell r="B2079" t="str">
            <v>C0504</v>
          </cell>
          <cell r="C2079" t="str">
            <v>BUCHA REDUÇÃO PVC ROSC. D=3"X1 1/2" (85X50mm)</v>
          </cell>
          <cell r="D2079" t="str">
            <v>UN</v>
          </cell>
        </row>
        <row r="2080">
          <cell r="B2080" t="str">
            <v>C0506</v>
          </cell>
          <cell r="C2080" t="str">
            <v>BUCHA REDUÇÃO PVC ROSC. D=3"X2" (85X60mm)</v>
          </cell>
          <cell r="D2080" t="str">
            <v>UN</v>
          </cell>
        </row>
        <row r="2081">
          <cell r="B2081" t="str">
            <v>C0505</v>
          </cell>
          <cell r="C2081" t="str">
            <v>BUCHA REDUÇÃO PVC ROSC. D=3"X2 1/2" (85X75mm)</v>
          </cell>
          <cell r="D2081" t="str">
            <v>UN</v>
          </cell>
        </row>
        <row r="2082">
          <cell r="B2082" t="str">
            <v>C0508</v>
          </cell>
          <cell r="C2082" t="str">
            <v>BUCHA REDUÇÃO PVC ROSC. D=4"X3" (110X85mm)</v>
          </cell>
          <cell r="D2082" t="str">
            <v>UN</v>
          </cell>
        </row>
        <row r="2083">
          <cell r="B2083" t="str">
            <v>C3586</v>
          </cell>
          <cell r="C2083" t="str">
            <v>CAIXA SIFONADA 150X150X50cm COM GRELHA - PADRÃO POPULAR</v>
          </cell>
          <cell r="D2083" t="str">
            <v>UN</v>
          </cell>
        </row>
        <row r="2084">
          <cell r="B2084" t="str">
            <v>C0680</v>
          </cell>
          <cell r="C2084" t="str">
            <v>CAP (TAMPÃO) OU PLUG (BUJÃO) PVC P/ESGOTO D=50mm-SOLD.</v>
          </cell>
          <cell r="D2084" t="str">
            <v>UN</v>
          </cell>
        </row>
        <row r="2085">
          <cell r="B2085" t="str">
            <v>C0676</v>
          </cell>
          <cell r="C2085" t="str">
            <v>CAP (TAMPÃO) OU PLUG (BUJÃO) PVC P/ESGOTO D=75mm - SOLD.</v>
          </cell>
          <cell r="D2085" t="str">
            <v>UN</v>
          </cell>
        </row>
        <row r="2086">
          <cell r="B2086" t="str">
            <v>C0678</v>
          </cell>
          <cell r="C2086" t="str">
            <v>CAP (TAMPÃO) OU PLUG (BUJÃO) PVC P/ESGOTO D=100mm SOLD.</v>
          </cell>
          <cell r="D2086" t="str">
            <v>UN</v>
          </cell>
        </row>
        <row r="2087">
          <cell r="B2087" t="str">
            <v>C0679</v>
          </cell>
          <cell r="C2087" t="str">
            <v>CAP (TAMPÃO) OU PLUG (BUJÃO) PVC P/ESGOTO D=50mm C/ANÉIS</v>
          </cell>
          <cell r="D2087" t="str">
            <v>UN</v>
          </cell>
        </row>
        <row r="2088">
          <cell r="B2088" t="str">
            <v>C0681</v>
          </cell>
          <cell r="C2088" t="str">
            <v>CAP (TAMPÃO) OU PLUG (BUJÃO) PVC P/ESGOTO D=75mm C/ANÉIS</v>
          </cell>
          <cell r="D2088" t="str">
            <v>UN</v>
          </cell>
        </row>
        <row r="2089">
          <cell r="B2089" t="str">
            <v>C0677</v>
          </cell>
          <cell r="C2089" t="str">
            <v>CAP (TAMPÃO) OU PLUG (BUJÃO) PVC P/ESGOTO D=100mm C/ANÉIS</v>
          </cell>
          <cell r="D2089" t="str">
            <v>UN</v>
          </cell>
        </row>
        <row r="2090">
          <cell r="B2090" t="str">
            <v>C0685</v>
          </cell>
          <cell r="C2090" t="str">
            <v>CAP PVC BRANCO ROSC. D=1/2" (20mm)</v>
          </cell>
          <cell r="D2090" t="str">
            <v>UN</v>
          </cell>
        </row>
        <row r="2091">
          <cell r="B2091" t="str">
            <v>C0688</v>
          </cell>
          <cell r="C2091" t="str">
            <v>CAP PVC BRANCO ROSC. D=3/4" (25mm)</v>
          </cell>
          <cell r="D2091" t="str">
            <v>UN</v>
          </cell>
        </row>
        <row r="2092">
          <cell r="B2092" t="str">
            <v>C0684</v>
          </cell>
          <cell r="C2092" t="str">
            <v>CAP PVC BRANCO ROSC. D=1" (32mm)</v>
          </cell>
          <cell r="D2092" t="str">
            <v>UN</v>
          </cell>
        </row>
        <row r="2093">
          <cell r="B2093" t="str">
            <v>C0683</v>
          </cell>
          <cell r="C2093" t="str">
            <v>CAP PVC BRANCO ROSC. D=1 1/4" (40mm)</v>
          </cell>
          <cell r="D2093" t="str">
            <v>UN</v>
          </cell>
        </row>
        <row r="2094">
          <cell r="B2094" t="str">
            <v>C0682</v>
          </cell>
          <cell r="C2094" t="str">
            <v>CAP PVC BRANCO ROSC. D=1 1/2" (50mm)</v>
          </cell>
          <cell r="D2094" t="str">
            <v>UN</v>
          </cell>
        </row>
        <row r="2095">
          <cell r="B2095" t="str">
            <v>C0686</v>
          </cell>
          <cell r="C2095" t="str">
            <v>CAP PVC BRANCO ROSC. D=2 1/2" (75mm)</v>
          </cell>
          <cell r="D2095" t="str">
            <v>UN</v>
          </cell>
        </row>
        <row r="2096">
          <cell r="B2096" t="str">
            <v>C0687</v>
          </cell>
          <cell r="C2096" t="str">
            <v>CAP PVC BRANCO ROSC. D=3" (85mm)</v>
          </cell>
          <cell r="D2096" t="str">
            <v>UN</v>
          </cell>
        </row>
        <row r="2097">
          <cell r="B2097" t="str">
            <v>C0689</v>
          </cell>
          <cell r="C2097" t="str">
            <v>CAP PVC BRANCO ROSC. D=4"(110mm)</v>
          </cell>
          <cell r="D2097" t="str">
            <v>UN</v>
          </cell>
        </row>
        <row r="2098">
          <cell r="B2098" t="str">
            <v>C0690</v>
          </cell>
          <cell r="C2098" t="str">
            <v>CAP PVC SOLD. MARROM D= 20mm (1/2")</v>
          </cell>
          <cell r="D2098" t="str">
            <v>UN</v>
          </cell>
        </row>
        <row r="2099">
          <cell r="B2099" t="str">
            <v>C0691</v>
          </cell>
          <cell r="C2099" t="str">
            <v>CAP PVC SOLD. MARROM D= 25mm (3/4")</v>
          </cell>
          <cell r="D2099" t="str">
            <v>UN</v>
          </cell>
        </row>
        <row r="2100">
          <cell r="B2100" t="str">
            <v>C0692</v>
          </cell>
          <cell r="C2100" t="str">
            <v>CAP PVC SOLD. MARROM D= 32mm (1")</v>
          </cell>
          <cell r="D2100" t="str">
            <v>UN</v>
          </cell>
        </row>
        <row r="2101">
          <cell r="B2101" t="str">
            <v>C0693</v>
          </cell>
          <cell r="C2101" t="str">
            <v>CAP PVC SOLD. MARROM D= 40mm (1 1/4")</v>
          </cell>
          <cell r="D2101" t="str">
            <v>UN</v>
          </cell>
        </row>
        <row r="2102">
          <cell r="B2102" t="str">
            <v>C0694</v>
          </cell>
          <cell r="C2102" t="str">
            <v>CAP PVC SOLD. MARROM D= 50mm (1 1/2")</v>
          </cell>
          <cell r="D2102" t="str">
            <v>UN</v>
          </cell>
        </row>
        <row r="2103">
          <cell r="B2103" t="str">
            <v>C0695</v>
          </cell>
          <cell r="C2103" t="str">
            <v>CAP PVC SOLD. MARROM D= 60mm (2")</v>
          </cell>
          <cell r="D2103" t="str">
            <v>UN</v>
          </cell>
        </row>
        <row r="2104">
          <cell r="B2104" t="str">
            <v>C0696</v>
          </cell>
          <cell r="C2104" t="str">
            <v>CAP PVC SOLD. MARROM D= 75mm (2 1/2")</v>
          </cell>
          <cell r="D2104" t="str">
            <v>UN</v>
          </cell>
        </row>
        <row r="2105">
          <cell r="B2105" t="str">
            <v>C0697</v>
          </cell>
          <cell r="C2105" t="str">
            <v>CAP PVC SOLD. MARROM D= 85mm (3")</v>
          </cell>
          <cell r="D2105" t="str">
            <v>UN</v>
          </cell>
        </row>
        <row r="2106">
          <cell r="B2106" t="str">
            <v>C0698</v>
          </cell>
          <cell r="C2106" t="str">
            <v>CAP PVC SOLD. MARROM D=110mm (4")</v>
          </cell>
          <cell r="D2106" t="str">
            <v>UN</v>
          </cell>
        </row>
        <row r="2107">
          <cell r="B2107" t="str">
            <v>C0952</v>
          </cell>
          <cell r="C2107" t="str">
            <v>COTOVELO PVC SOLD. MARROM D=20mm (1/2")</v>
          </cell>
          <cell r="D2107" t="str">
            <v>UN</v>
          </cell>
        </row>
        <row r="2108">
          <cell r="B2108" t="str">
            <v>C0953</v>
          </cell>
          <cell r="C2108" t="str">
            <v>COTOVELO PVC SOLD. MARROM D=25mm (3/4")</v>
          </cell>
          <cell r="D2108" t="str">
            <v>UN</v>
          </cell>
        </row>
        <row r="2109">
          <cell r="B2109" t="str">
            <v>C0954</v>
          </cell>
          <cell r="C2109" t="str">
            <v>COTOVELO PVC SOLD. MARROM D=32mm (1")</v>
          </cell>
          <cell r="D2109" t="str">
            <v>UN</v>
          </cell>
        </row>
        <row r="2110">
          <cell r="B2110" t="str">
            <v>C0955</v>
          </cell>
          <cell r="C2110" t="str">
            <v>COTOVELO PVC SOLD. MARROM D=40mm (1 1/4")</v>
          </cell>
          <cell r="D2110" t="str">
            <v>UN</v>
          </cell>
        </row>
        <row r="2111">
          <cell r="B2111" t="str">
            <v>C0956</v>
          </cell>
          <cell r="C2111" t="str">
            <v>COTOVELO PVC SOLD. MARROM D=50mm (1 1/2")</v>
          </cell>
          <cell r="D2111" t="str">
            <v>UN</v>
          </cell>
        </row>
        <row r="2112">
          <cell r="B2112" t="str">
            <v>C0957</v>
          </cell>
          <cell r="C2112" t="str">
            <v>COTOVELO PVC SOLD. MARROM D=60mm (2")</v>
          </cell>
          <cell r="D2112" t="str">
            <v>UN</v>
          </cell>
        </row>
        <row r="2113">
          <cell r="B2113" t="str">
            <v>C0958</v>
          </cell>
          <cell r="C2113" t="str">
            <v>COTOVELO PVC SOLD. MARROM D=75mm (2 1/2")</v>
          </cell>
          <cell r="D2113" t="str">
            <v>UN</v>
          </cell>
        </row>
        <row r="2114">
          <cell r="B2114" t="str">
            <v>C0959</v>
          </cell>
          <cell r="C2114" t="str">
            <v>COTOVELO PVC SOLD. MARROM D=85mm (3")</v>
          </cell>
          <cell r="D2114" t="str">
            <v>UN</v>
          </cell>
        </row>
        <row r="2115">
          <cell r="B2115" t="str">
            <v>C0951</v>
          </cell>
          <cell r="C2115" t="str">
            <v>COTOVELO PVC SOLD. MARROM D=110mm (4")</v>
          </cell>
          <cell r="D2115" t="str">
            <v>UN</v>
          </cell>
        </row>
        <row r="2116">
          <cell r="B2116" t="str">
            <v>C0973</v>
          </cell>
          <cell r="C2116" t="str">
            <v>CRUZETA PVC BRANCO ROSC. D=1/2" (20mm)</v>
          </cell>
          <cell r="D2116" t="str">
            <v>UN</v>
          </cell>
        </row>
        <row r="2117">
          <cell r="B2117" t="str">
            <v>C0975</v>
          </cell>
          <cell r="C2117" t="str">
            <v>CRUZETA PVC BRANCO ROSC. D=3/4" (25mm)</v>
          </cell>
          <cell r="D2117" t="str">
            <v>UN</v>
          </cell>
        </row>
        <row r="2118">
          <cell r="B2118" t="str">
            <v>C0972</v>
          </cell>
          <cell r="C2118" t="str">
            <v>CRUZETA PVC BRANCO ROSC. D=1" (32mm)</v>
          </cell>
          <cell r="D2118" t="str">
            <v>UN</v>
          </cell>
        </row>
        <row r="2119">
          <cell r="B2119" t="str">
            <v>C0971</v>
          </cell>
          <cell r="C2119" t="str">
            <v>CRUZETA PVC BRANCO ROSC. D=1 1/4" (40mm)</v>
          </cell>
          <cell r="D2119" t="str">
            <v>UN</v>
          </cell>
        </row>
        <row r="2120">
          <cell r="B2120" t="str">
            <v>C0970</v>
          </cell>
          <cell r="C2120" t="str">
            <v>CRUZETA PVC BRANCO ROSC. D=1 1/2" (50mm)</v>
          </cell>
          <cell r="D2120" t="str">
            <v>UN</v>
          </cell>
        </row>
        <row r="2121">
          <cell r="B2121" t="str">
            <v>C0974</v>
          </cell>
          <cell r="C2121" t="str">
            <v>CRUZETA PVC BRANCO ROSC. D=2" (60mm)</v>
          </cell>
          <cell r="D2121" t="str">
            <v>UN</v>
          </cell>
        </row>
        <row r="2122">
          <cell r="B2122" t="str">
            <v>C0976</v>
          </cell>
          <cell r="C2122" t="str">
            <v>CRUZETA PVC SOLD. MARROM D= 20mm (1/2")</v>
          </cell>
          <cell r="D2122" t="str">
            <v>UN</v>
          </cell>
        </row>
        <row r="2123">
          <cell r="B2123" t="str">
            <v>C0977</v>
          </cell>
          <cell r="C2123" t="str">
            <v>CRUZETA PVC SOLD. MARROM D= 25mm (3/4")</v>
          </cell>
          <cell r="D2123" t="str">
            <v>UN</v>
          </cell>
        </row>
        <row r="2124">
          <cell r="B2124" t="str">
            <v>C0978</v>
          </cell>
          <cell r="C2124" t="str">
            <v>CRUZETA PVC SOLD. MARROM D= 32mm (1")</v>
          </cell>
          <cell r="D2124" t="str">
            <v>UN</v>
          </cell>
        </row>
        <row r="2125">
          <cell r="B2125" t="str">
            <v>C0980</v>
          </cell>
          <cell r="C2125" t="str">
            <v>CRUZETA PVC SOLD. MARROM D=40mm (1 1/4")</v>
          </cell>
          <cell r="D2125" t="str">
            <v>UN</v>
          </cell>
        </row>
        <row r="2126">
          <cell r="B2126" t="str">
            <v>C0981</v>
          </cell>
          <cell r="C2126" t="str">
            <v>CRUZETA PVC SOLD. MARROM D=50mm (1 1/2")</v>
          </cell>
          <cell r="D2126" t="str">
            <v>UN</v>
          </cell>
        </row>
        <row r="2127">
          <cell r="B2127" t="str">
            <v>C0982</v>
          </cell>
          <cell r="C2127" t="str">
            <v>CRUZETA PVC SOLD. MARROM D=60mm (2")</v>
          </cell>
          <cell r="D2127" t="str">
            <v>UN</v>
          </cell>
        </row>
        <row r="2128">
          <cell r="B2128" t="str">
            <v>C0983</v>
          </cell>
          <cell r="C2128" t="str">
            <v>CRUZETA PVC SOLD. MARROM D=75mm (2 1/2")</v>
          </cell>
          <cell r="D2128" t="str">
            <v>UN</v>
          </cell>
        </row>
        <row r="2129">
          <cell r="B2129" t="str">
            <v>C0984</v>
          </cell>
          <cell r="C2129" t="str">
            <v>CRUZETA PVC SOLD. MARROM D=85mm (3")</v>
          </cell>
          <cell r="D2129" t="str">
            <v>UN</v>
          </cell>
        </row>
        <row r="2130">
          <cell r="B2130" t="str">
            <v>C0979</v>
          </cell>
          <cell r="C2130" t="str">
            <v>CRUZETA PVC SOLD. MARROM D=110mm (4")</v>
          </cell>
          <cell r="D2130" t="str">
            <v>UN</v>
          </cell>
        </row>
        <row r="2131">
          <cell r="B2131" t="str">
            <v>C1525</v>
          </cell>
          <cell r="C2131" t="str">
            <v>JOELHO 90 PVC SOLD./ROSCA. D= 20mmX1/2"</v>
          </cell>
          <cell r="D2131" t="str">
            <v>UN</v>
          </cell>
        </row>
        <row r="2132">
          <cell r="B2132" t="str">
            <v>C1526</v>
          </cell>
          <cell r="C2132" t="str">
            <v>JOELHO 90 PVC SOLD./ROSCA. D= 25mmX3/4"</v>
          </cell>
          <cell r="D2132" t="str">
            <v>UN</v>
          </cell>
        </row>
        <row r="2133">
          <cell r="B2133" t="str">
            <v>C1527</v>
          </cell>
          <cell r="C2133" t="str">
            <v>JOELHO 90 PVC SOLD./ROSCA. D= 32mmX1"</v>
          </cell>
          <cell r="D2133" t="str">
            <v>UN</v>
          </cell>
        </row>
        <row r="2134">
          <cell r="B2134" t="str">
            <v>C1532</v>
          </cell>
          <cell r="C2134" t="str">
            <v>JOELHO C/VISITA. PVC P/ESG. D=75X50mm - JUNTA C/ANÉIS</v>
          </cell>
          <cell r="D2134" t="str">
            <v>UN</v>
          </cell>
        </row>
        <row r="2135">
          <cell r="B2135" t="str">
            <v>C1528</v>
          </cell>
          <cell r="C2135" t="str">
            <v>JOELHO C/VISITA PVC P/ESG. D=100X50mm - JUNTA C/ANÉIS</v>
          </cell>
          <cell r="D2135" t="str">
            <v>UN</v>
          </cell>
        </row>
        <row r="2136">
          <cell r="B2136" t="str">
            <v>C1530</v>
          </cell>
          <cell r="C2136" t="str">
            <v>JOELHO C/VISITA PVC P/ESG. D=100X75mm - JUNTA C/ANÉIS</v>
          </cell>
          <cell r="D2136" t="str">
            <v>UN</v>
          </cell>
        </row>
        <row r="2137">
          <cell r="B2137" t="str">
            <v>C1533</v>
          </cell>
          <cell r="C2137" t="str">
            <v>JOELHO C/VISITA. PVC P/ESG. D=75X50mm - JUNTA SOLD.</v>
          </cell>
          <cell r="D2137" t="str">
            <v>UN</v>
          </cell>
        </row>
        <row r="2138">
          <cell r="B2138" t="str">
            <v>C1529</v>
          </cell>
          <cell r="C2138" t="str">
            <v>JOELHO C/VISITA PVC P/ESG. D=100X50mm - JUNTA SOLD.</v>
          </cell>
          <cell r="D2138" t="str">
            <v>UN</v>
          </cell>
        </row>
        <row r="2139">
          <cell r="B2139" t="str">
            <v>C1531</v>
          </cell>
          <cell r="C2139" t="str">
            <v>JOELHO C/VISITA PVC P/ESG. D=100X75mm - JUNTA SOLD.</v>
          </cell>
          <cell r="D2139" t="str">
            <v>UN</v>
          </cell>
        </row>
        <row r="2140">
          <cell r="B2140" t="str">
            <v>C1543</v>
          </cell>
          <cell r="C2140" t="str">
            <v>JOELHO OU CURVA PVC ROSC. D=1/2"(20mm)</v>
          </cell>
          <cell r="D2140" t="str">
            <v>UN</v>
          </cell>
        </row>
        <row r="2141">
          <cell r="B2141" t="str">
            <v>C1547</v>
          </cell>
          <cell r="C2141" t="str">
            <v>JOELHO OU CURVA PVC ROSC. D=3/4" (25mm)</v>
          </cell>
          <cell r="D2141" t="str">
            <v>UN</v>
          </cell>
        </row>
        <row r="2142">
          <cell r="B2142" t="str">
            <v>C1542</v>
          </cell>
          <cell r="C2142" t="str">
            <v>JOELHO OU CURVA PVC ROSC. D=1" (32mm)</v>
          </cell>
          <cell r="D2142" t="str">
            <v>UN</v>
          </cell>
        </row>
        <row r="2143">
          <cell r="B2143" t="str">
            <v>C1541</v>
          </cell>
          <cell r="C2143" t="str">
            <v>JOELHO OU CURVA PVC ROSC. D=1 1/4" (40mm)</v>
          </cell>
          <cell r="D2143" t="str">
            <v>UN</v>
          </cell>
        </row>
        <row r="2144">
          <cell r="B2144" t="str">
            <v>C1540</v>
          </cell>
          <cell r="C2144" t="str">
            <v>JOELHO OU CURVA PVC ROSC. D=1 1/2" (50mm)</v>
          </cell>
          <cell r="D2144" t="str">
            <v>UN</v>
          </cell>
        </row>
        <row r="2145">
          <cell r="B2145" t="str">
            <v>C1545</v>
          </cell>
          <cell r="C2145" t="str">
            <v>JOELHO OU CURVA PVC ROSC. D=2" (60mm)</v>
          </cell>
          <cell r="D2145" t="str">
            <v>UN</v>
          </cell>
        </row>
        <row r="2146">
          <cell r="B2146" t="str">
            <v>C1544</v>
          </cell>
          <cell r="C2146" t="str">
            <v>JOELHO OU CURVA PVC ROSC. D=2 1/2" (75mm)</v>
          </cell>
          <cell r="D2146" t="str">
            <v>UN</v>
          </cell>
        </row>
        <row r="2147">
          <cell r="B2147" t="str">
            <v>C1546</v>
          </cell>
          <cell r="C2147" t="str">
            <v>JOELHO OU CURVA PVC ROSC. D=3" (85mm)</v>
          </cell>
          <cell r="D2147" t="str">
            <v>UN</v>
          </cell>
        </row>
        <row r="2148">
          <cell r="B2148" t="str">
            <v>C1548</v>
          </cell>
          <cell r="C2148" t="str">
            <v>JOELHO OU CURVA PVC ROSC. D=4" (110mm)</v>
          </cell>
          <cell r="D2148" t="str">
            <v>UN</v>
          </cell>
        </row>
        <row r="2149">
          <cell r="B2149" t="str">
            <v>C1551</v>
          </cell>
          <cell r="C2149" t="str">
            <v>JOELHO PVC BRANCO P/ESGOTO D=40mm (1 1/2")</v>
          </cell>
          <cell r="D2149" t="str">
            <v>UN</v>
          </cell>
        </row>
        <row r="2150">
          <cell r="B2150" t="str">
            <v>C1552</v>
          </cell>
          <cell r="C2150" t="str">
            <v>JOELHO PVC BRANCO P/ESGOTO D=50mm (2")</v>
          </cell>
          <cell r="D2150" t="str">
            <v>UN</v>
          </cell>
        </row>
        <row r="2151">
          <cell r="B2151" t="str">
            <v>C1554</v>
          </cell>
          <cell r="C2151" t="str">
            <v>JOELHO PVC BRANCO P/ESGOTO D=75mm (3")</v>
          </cell>
          <cell r="D2151" t="str">
            <v>UN</v>
          </cell>
        </row>
        <row r="2152">
          <cell r="B2152" t="str">
            <v>C1549</v>
          </cell>
          <cell r="C2152" t="str">
            <v>JOELHO PVC BRANCO P/ESGOTO D=100mm (4")</v>
          </cell>
          <cell r="D2152" t="str">
            <v>UN</v>
          </cell>
        </row>
        <row r="2153">
          <cell r="B2153" t="str">
            <v>C1553</v>
          </cell>
          <cell r="C2153" t="str">
            <v>JOELHO PVC BRANCO P/ESGOTO D=50mm (2") - JUNTA C/ANÉIS</v>
          </cell>
          <cell r="D2153" t="str">
            <v>UN</v>
          </cell>
        </row>
        <row r="2154">
          <cell r="B2154" t="str">
            <v>C1555</v>
          </cell>
          <cell r="C2154" t="str">
            <v>JOELHO PVC BRANCO P/ESGOTO D=75mm (3") - JUNTA C/ANÉIS</v>
          </cell>
          <cell r="D2154" t="str">
            <v>UN</v>
          </cell>
        </row>
        <row r="2155">
          <cell r="B2155" t="str">
            <v>C1550</v>
          </cell>
          <cell r="C2155" t="str">
            <v>JOELHO PVC BRANCO P/ESGOTO D=100mm (4") - JUNTA C/ANÉIS</v>
          </cell>
          <cell r="D2155" t="str">
            <v>UN</v>
          </cell>
        </row>
        <row r="2156">
          <cell r="B2156" t="str">
            <v>C1556</v>
          </cell>
          <cell r="C2156" t="str">
            <v>JOELHO PVC CINZA P/ESGOTO D=150mm (6") - JUNTA C/ANÉIS</v>
          </cell>
          <cell r="D2156" t="str">
            <v>UN</v>
          </cell>
        </row>
        <row r="2157">
          <cell r="B2157" t="str">
            <v>C1557</v>
          </cell>
          <cell r="C2157" t="str">
            <v>JOELHO PVC CINZA. P/ESGOTO D=150mm (6") - JUNTA SOLD</v>
          </cell>
          <cell r="D2157" t="str">
            <v>UN</v>
          </cell>
        </row>
        <row r="2158">
          <cell r="B2158" t="str">
            <v>C1558</v>
          </cell>
          <cell r="C2158" t="str">
            <v>JOELHO PVC SOLD. AZUL D=20mmX1/2"</v>
          </cell>
          <cell r="D2158" t="str">
            <v>UN</v>
          </cell>
        </row>
        <row r="2159">
          <cell r="B2159" t="str">
            <v>C1559</v>
          </cell>
          <cell r="C2159" t="str">
            <v>JOELHO PVC SOLD. AZUL D=25mmX3/4"</v>
          </cell>
          <cell r="D2159" t="str">
            <v>UN</v>
          </cell>
        </row>
        <row r="2160">
          <cell r="B2160" t="str">
            <v>C1560</v>
          </cell>
          <cell r="C2160" t="str">
            <v>JOELHO REDUÇÃO PVC SOLD./ROSCA. D=25mmX1/2"</v>
          </cell>
          <cell r="D2160" t="str">
            <v>UN</v>
          </cell>
        </row>
        <row r="2161">
          <cell r="B2161" t="str">
            <v>C1561</v>
          </cell>
          <cell r="C2161" t="str">
            <v>JOELHO REDUÇÃO PVC SOLD./ROSCA. D=32mmX3/4"</v>
          </cell>
          <cell r="D2161" t="str">
            <v>UN</v>
          </cell>
        </row>
        <row r="2162">
          <cell r="B2162" t="str">
            <v>C1568</v>
          </cell>
          <cell r="C2162" t="str">
            <v>JOELHO REDUÇÃO PVC ROSC. D=3/4"X1/2" (25X20mm)</v>
          </cell>
          <cell r="D2162" t="str">
            <v>UN</v>
          </cell>
        </row>
        <row r="2163">
          <cell r="B2163" t="str">
            <v>C1567</v>
          </cell>
          <cell r="C2163" t="str">
            <v>JOELHO REDUÇÃO PVC ROSC. D=1"X3/4" (32X25mm)</v>
          </cell>
          <cell r="D2163" t="str">
            <v>UN</v>
          </cell>
        </row>
        <row r="2164">
          <cell r="B2164" t="str">
            <v>C1562</v>
          </cell>
          <cell r="C2164" t="str">
            <v>JOELHO REDUÇÃO PVC SOLD. AZUL D=25mmX1/2"</v>
          </cell>
          <cell r="D2164" t="str">
            <v>UN</v>
          </cell>
        </row>
        <row r="2165">
          <cell r="B2165" t="str">
            <v>C1563</v>
          </cell>
          <cell r="C2165" t="str">
            <v>JOELHO REDUÇÃO PVC SOLD. AZUL D=32mmX3/4"</v>
          </cell>
          <cell r="D2165" t="str">
            <v>UN</v>
          </cell>
        </row>
        <row r="2166">
          <cell r="B2166" t="str">
            <v>C1564</v>
          </cell>
          <cell r="C2166" t="str">
            <v>JOELHO REDUÇÃO PVC SOLD.MARROM D=25X20mm (3/4"X1/2")</v>
          </cell>
          <cell r="D2166" t="str">
            <v>UN</v>
          </cell>
        </row>
        <row r="2167">
          <cell r="B2167" t="str">
            <v>C1565</v>
          </cell>
          <cell r="C2167" t="str">
            <v>JOELHO REDUÇÃO PVC SOLD.MARROM D=32X25mm (1"X3/4")</v>
          </cell>
          <cell r="D2167" t="str">
            <v>UN</v>
          </cell>
        </row>
        <row r="2168">
          <cell r="B2168" t="str">
            <v>C1566</v>
          </cell>
          <cell r="C2168" t="str">
            <v>JOELHO REDUÇÃO PVC SOLD.MARROM D=40X32mm (1 1/4"X1")</v>
          </cell>
          <cell r="D2168" t="str">
            <v>UN</v>
          </cell>
        </row>
        <row r="2169">
          <cell r="B2169" t="str">
            <v>C4388</v>
          </cell>
          <cell r="C2169" t="str">
            <v>JOELHO 45 PVC BRANCO PARA ESGOTO D=40mm (1 1/4")</v>
          </cell>
          <cell r="D2169" t="str">
            <v>UN</v>
          </cell>
        </row>
        <row r="2170">
          <cell r="B2170" t="str">
            <v>C4669</v>
          </cell>
          <cell r="C2170" t="str">
            <v>JOELHO 45 PVC BRANCO PARA ESGOTO D=50mm (2")</v>
          </cell>
          <cell r="D2170" t="str">
            <v>UN</v>
          </cell>
        </row>
        <row r="2171">
          <cell r="B2171" t="str">
            <v>C4389</v>
          </cell>
          <cell r="C2171" t="str">
            <v>JOELHO 45 PVC BRANCO PARA ESGOTO D=75mm (3")</v>
          </cell>
          <cell r="D2171" t="str">
            <v>UN</v>
          </cell>
        </row>
        <row r="2172">
          <cell r="B2172" t="str">
            <v>C4390</v>
          </cell>
          <cell r="C2172" t="str">
            <v>JOELHO 45 PVC BRANCO PARA ESGOTO D=100mm (4")</v>
          </cell>
          <cell r="D2172" t="str">
            <v>UN</v>
          </cell>
        </row>
        <row r="2173">
          <cell r="B2173" t="str">
            <v>C4391</v>
          </cell>
          <cell r="C2173" t="str">
            <v>JOELHO 45 PVC SOLDÁVEL D=25mm (3/4")</v>
          </cell>
          <cell r="D2173" t="str">
            <v>UN</v>
          </cell>
        </row>
        <row r="2174">
          <cell r="B2174" t="str">
            <v>C4392</v>
          </cell>
          <cell r="C2174" t="str">
            <v>JOELHO 45 PVC SOLDÁVEL D=32mm (1")</v>
          </cell>
          <cell r="D2174" t="str">
            <v>UN</v>
          </cell>
        </row>
        <row r="2175">
          <cell r="B2175" t="str">
            <v>C4393</v>
          </cell>
          <cell r="C2175" t="str">
            <v>JOELHO 45 PVC SOLDÁVEL D=40mm (1 1/4")</v>
          </cell>
          <cell r="D2175" t="str">
            <v>UN</v>
          </cell>
        </row>
        <row r="2176">
          <cell r="B2176" t="str">
            <v>C3994</v>
          </cell>
          <cell r="C2176" t="str">
            <v>JUNÇÃO PVC BRANCO 50 x 50 mm (2" x 2")</v>
          </cell>
          <cell r="D2176" t="str">
            <v>UN</v>
          </cell>
        </row>
        <row r="2177">
          <cell r="B2177" t="str">
            <v>C1575</v>
          </cell>
          <cell r="C2177" t="str">
            <v>JUNÇÃO SIMPLES C/INSPEÇÃO PVC P/ESGOTO D=75mm (3")-C/ANÉIS</v>
          </cell>
          <cell r="D2177" t="str">
            <v>UN</v>
          </cell>
        </row>
        <row r="2178">
          <cell r="B2178" t="str">
            <v>C1574</v>
          </cell>
          <cell r="C2178" t="str">
            <v>JUNÇÃO SIMPLES C/INSPEÇÃO PVC P/ESGOTO D=100mm (4")-C/ANÉIS</v>
          </cell>
          <cell r="D2178" t="str">
            <v>UN</v>
          </cell>
        </row>
        <row r="2179">
          <cell r="B2179" t="str">
            <v>C1579</v>
          </cell>
          <cell r="C2179" t="str">
            <v>JUNÇÃO SIMPLES DE REDUÇÃO PVC P/ESGOTO 75X50mm (3"X2")</v>
          </cell>
          <cell r="D2179" t="str">
            <v>UN</v>
          </cell>
        </row>
        <row r="2180">
          <cell r="B2180" t="str">
            <v>C1580</v>
          </cell>
          <cell r="C2180" t="str">
            <v>JUNÇÃO SIMPLES DE REDUÇÃO PVC P/ESGOTO 75X50mm (3"X2")-C/ANÉIS</v>
          </cell>
          <cell r="D2180" t="str">
            <v>UN</v>
          </cell>
        </row>
        <row r="2181">
          <cell r="B2181" t="str">
            <v>C1576</v>
          </cell>
          <cell r="C2181" t="str">
            <v>JUNÇÃO SIMPLES DE REDUÇÃO PVC P/ESGOTO 100X50mm (4"X2")-C/ANÉIS</v>
          </cell>
          <cell r="D2181" t="str">
            <v>UN</v>
          </cell>
        </row>
        <row r="2182">
          <cell r="B2182" t="str">
            <v>C1577</v>
          </cell>
          <cell r="C2182" t="str">
            <v>JUNÇÃO SIMPLES DE REDUÇÃO PVC P/ESGOTO 100X75mm (4"X3")-C/ANÉIS</v>
          </cell>
          <cell r="D2182" t="str">
            <v>UN</v>
          </cell>
        </row>
        <row r="2183">
          <cell r="B2183" t="str">
            <v>C1578</v>
          </cell>
          <cell r="C2183" t="str">
            <v>JUNÇÃO SIMPLES DE REDUÇÃO PVC P/ESGOTO 150X100mm (6"X4")-C/ANÉIS</v>
          </cell>
          <cell r="D2183" t="str">
            <v>UN</v>
          </cell>
        </row>
        <row r="2184">
          <cell r="B2184" t="str">
            <v>C1582</v>
          </cell>
          <cell r="C2184" t="str">
            <v>JUNÇÃO SIMPLES DE REDUÇÃO PVC P/ESGOTO 100X50mm(4"X2")</v>
          </cell>
          <cell r="D2184" t="str">
            <v>UN</v>
          </cell>
        </row>
        <row r="2185">
          <cell r="B2185" t="str">
            <v>C1583</v>
          </cell>
          <cell r="C2185" t="str">
            <v>JUNÇÃO SIMPLES DE REDUÇÃO PVC P/ESGOTO 100X75mm(4"X3")</v>
          </cell>
          <cell r="D2185" t="str">
            <v>UN</v>
          </cell>
        </row>
        <row r="2186">
          <cell r="B2186" t="str">
            <v>C1581</v>
          </cell>
          <cell r="C2186" t="str">
            <v>JUNÇÃO SIMPLES DE REDUÇÃO PVC P/ESGOTO 150X100mm(6"X4")</v>
          </cell>
          <cell r="D2186" t="str">
            <v>UN</v>
          </cell>
        </row>
        <row r="2187">
          <cell r="B2187" t="str">
            <v>C1585</v>
          </cell>
          <cell r="C2187" t="str">
            <v>JUNÇÃO SIMPLES C/INSPEÇÃO PVC P/ESGOTO D=75mm (3")</v>
          </cell>
          <cell r="D2187" t="str">
            <v>UN</v>
          </cell>
        </row>
        <row r="2188">
          <cell r="B2188" t="str">
            <v>C1584</v>
          </cell>
          <cell r="C2188" t="str">
            <v>JUNÇÃO SIMPLES C/INSPEÇÃO PVC P/ESGOTO D=100mm (4")</v>
          </cell>
          <cell r="D2188" t="str">
            <v>UN</v>
          </cell>
        </row>
        <row r="2189">
          <cell r="B2189" t="str">
            <v>C1572</v>
          </cell>
          <cell r="C2189" t="str">
            <v>JUNÇÃO DUPLA PVC BRANCO D=75mm (3") - JUNTA C/ANÉIS</v>
          </cell>
          <cell r="D2189" t="str">
            <v>UN</v>
          </cell>
        </row>
        <row r="2190">
          <cell r="B2190" t="str">
            <v>C1570</v>
          </cell>
          <cell r="C2190" t="str">
            <v>JUNÇÃO DUPLA PVC BRANCO D=100mm (4") - JUNTA C/ANÉIS</v>
          </cell>
          <cell r="D2190" t="str">
            <v>UN</v>
          </cell>
        </row>
        <row r="2191">
          <cell r="B2191" t="str">
            <v>C1573</v>
          </cell>
          <cell r="C2191" t="str">
            <v>JUNÇÃO DUPLA PVC BRANCO D=75mm(3") - JUNTA SOLD.</v>
          </cell>
          <cell r="D2191" t="str">
            <v>UN</v>
          </cell>
        </row>
        <row r="2192">
          <cell r="B2192" t="str">
            <v>C1571</v>
          </cell>
          <cell r="C2192" t="str">
            <v>JUNÇÃO DUPLA PVC BRANCO D=100mm (4") - JUNTA SOLD.</v>
          </cell>
          <cell r="D2192" t="str">
            <v>UN</v>
          </cell>
        </row>
        <row r="2193">
          <cell r="B2193" t="str">
            <v>C1720</v>
          </cell>
          <cell r="C2193" t="str">
            <v>LUVA PVC BRANCO ROSC. D=1/2" (20mm)</v>
          </cell>
          <cell r="D2193" t="str">
            <v>UN</v>
          </cell>
        </row>
        <row r="2194">
          <cell r="B2194" t="str">
            <v>C1724</v>
          </cell>
          <cell r="C2194" t="str">
            <v>LUVA PVC BRANCO ROSC. D=3/4" (25mm)</v>
          </cell>
          <cell r="D2194" t="str">
            <v>UN</v>
          </cell>
        </row>
        <row r="2195">
          <cell r="B2195" t="str">
            <v>C1719</v>
          </cell>
          <cell r="C2195" t="str">
            <v>LUVA PVC BRANCO ROSC. D=1" (32mm)</v>
          </cell>
          <cell r="D2195" t="str">
            <v>UN</v>
          </cell>
        </row>
        <row r="2196">
          <cell r="B2196" t="str">
            <v>C1718</v>
          </cell>
          <cell r="C2196" t="str">
            <v>LUVA PVC BRANCO ROSC. D=1 1/4" (40mm)</v>
          </cell>
          <cell r="D2196" t="str">
            <v>UN</v>
          </cell>
        </row>
        <row r="2197">
          <cell r="B2197" t="str">
            <v>C1717</v>
          </cell>
          <cell r="C2197" t="str">
            <v>LUVA PVC BRANCO ROSC. D=1 1/2" (50mm)</v>
          </cell>
          <cell r="D2197" t="str">
            <v>UN</v>
          </cell>
        </row>
        <row r="2198">
          <cell r="B2198" t="str">
            <v>C1722</v>
          </cell>
          <cell r="C2198" t="str">
            <v>LUVA PVC BRANCO ROSC. D=2" (60mm)</v>
          </cell>
          <cell r="D2198" t="str">
            <v>UN</v>
          </cell>
        </row>
        <row r="2199">
          <cell r="B2199" t="str">
            <v>C1721</v>
          </cell>
          <cell r="C2199" t="str">
            <v>LUVA PVC BRANCO ROSC. D=2 1/2" (75mm)</v>
          </cell>
          <cell r="D2199" t="str">
            <v>UN</v>
          </cell>
        </row>
        <row r="2200">
          <cell r="B2200" t="str">
            <v>C1723</v>
          </cell>
          <cell r="C2200" t="str">
            <v>LUVA PVC BRANCO ROSC. D=3" (85mm)</v>
          </cell>
          <cell r="D2200" t="str">
            <v>UN</v>
          </cell>
        </row>
        <row r="2201">
          <cell r="B2201" t="str">
            <v>C1725</v>
          </cell>
          <cell r="C2201" t="str">
            <v>LUVA PVC BRANCO ROSC. D=4" (110mm)</v>
          </cell>
          <cell r="D2201" t="str">
            <v>UN</v>
          </cell>
        </row>
        <row r="2202">
          <cell r="B2202" t="str">
            <v>C1726</v>
          </cell>
          <cell r="C2202" t="str">
            <v>LUVA PVC SOLD. AZUL C/ROSCA MET. D=20mmX1/2"</v>
          </cell>
          <cell r="D2202" t="str">
            <v>UN</v>
          </cell>
        </row>
        <row r="2203">
          <cell r="B2203" t="str">
            <v>C1727</v>
          </cell>
          <cell r="C2203" t="str">
            <v>LUVA PVC SOLD. AZUL C/ROSCA MET. D=25mmX3/4"</v>
          </cell>
          <cell r="D2203" t="str">
            <v>UN</v>
          </cell>
        </row>
        <row r="2204">
          <cell r="B2204" t="str">
            <v>C1728</v>
          </cell>
          <cell r="C2204" t="str">
            <v>LUVA PVC SOLD. MARROM D= 20mm (1/2")</v>
          </cell>
          <cell r="D2204" t="str">
            <v>UN</v>
          </cell>
        </row>
        <row r="2205">
          <cell r="B2205" t="str">
            <v>C1729</v>
          </cell>
          <cell r="C2205" t="str">
            <v>LUVA PVC SOLD. MARROM D= 25mm (3/4")</v>
          </cell>
          <cell r="D2205" t="str">
            <v>UN</v>
          </cell>
        </row>
        <row r="2206">
          <cell r="B2206" t="str">
            <v>C1730</v>
          </cell>
          <cell r="C2206" t="str">
            <v>LUVA PVC SOLD. MARROM D= 32mm (1")</v>
          </cell>
          <cell r="D2206" t="str">
            <v>UN</v>
          </cell>
        </row>
        <row r="2207">
          <cell r="B2207" t="str">
            <v>C1731</v>
          </cell>
          <cell r="C2207" t="str">
            <v>LUVA PVC SOLD. MARROM D= 40mm (1 1/4")</v>
          </cell>
          <cell r="D2207" t="str">
            <v>UN</v>
          </cell>
        </row>
        <row r="2208">
          <cell r="B2208" t="str">
            <v>C1732</v>
          </cell>
          <cell r="C2208" t="str">
            <v>LUVA PVC SOLD. MARROM D= 50mm (1 1/2")</v>
          </cell>
          <cell r="D2208" t="str">
            <v>UN</v>
          </cell>
        </row>
        <row r="2209">
          <cell r="B2209" t="str">
            <v>C1733</v>
          </cell>
          <cell r="C2209" t="str">
            <v>LUVA PVC SOLD. MARROM D= 60mm (2")</v>
          </cell>
          <cell r="D2209" t="str">
            <v>UN</v>
          </cell>
        </row>
        <row r="2210">
          <cell r="B2210" t="str">
            <v>C1734</v>
          </cell>
          <cell r="C2210" t="str">
            <v>LUVA PVC SOLD. MARROM D= 75mm (2 1/2")</v>
          </cell>
          <cell r="D2210" t="str">
            <v>UN</v>
          </cell>
        </row>
        <row r="2211">
          <cell r="B2211" t="str">
            <v>C1735</v>
          </cell>
          <cell r="C2211" t="str">
            <v>LUVA PVC SOLD. MARROM D= 85mm (3")</v>
          </cell>
          <cell r="D2211" t="str">
            <v>UN</v>
          </cell>
        </row>
        <row r="2212">
          <cell r="B2212" t="str">
            <v>C1736</v>
          </cell>
          <cell r="C2212" t="str">
            <v>LUVA PVC SOLD. MARROM D=110mm (4")</v>
          </cell>
          <cell r="D2212" t="str">
            <v>UN</v>
          </cell>
        </row>
        <row r="2213">
          <cell r="B2213" t="str">
            <v>C1737</v>
          </cell>
          <cell r="C2213" t="str">
            <v>LUVA PVC SOLD./ROSCA. D=20mmX1/2"</v>
          </cell>
          <cell r="D2213" t="str">
            <v>UN</v>
          </cell>
        </row>
        <row r="2214">
          <cell r="B2214" t="str">
            <v>C1738</v>
          </cell>
          <cell r="C2214" t="str">
            <v>LUVA PVC SOLD./ROSCA. D=25mmX1/2"</v>
          </cell>
          <cell r="D2214" t="str">
            <v>UN</v>
          </cell>
        </row>
        <row r="2215">
          <cell r="B2215" t="str">
            <v>C1739</v>
          </cell>
          <cell r="C2215" t="str">
            <v>LUVA PVC SOLD./ROSCA. D=25mmX3/4"</v>
          </cell>
          <cell r="D2215" t="str">
            <v>UN</v>
          </cell>
        </row>
        <row r="2216">
          <cell r="B2216" t="str">
            <v>C1740</v>
          </cell>
          <cell r="C2216" t="str">
            <v>LUVA PVC SOLD./ROSCA. D=32mmX1"</v>
          </cell>
          <cell r="D2216" t="str">
            <v>UN</v>
          </cell>
        </row>
        <row r="2217">
          <cell r="B2217" t="str">
            <v>C1741</v>
          </cell>
          <cell r="C2217" t="str">
            <v>LUVA PVC SOLD./ROSCA. D=40mmX1 1/4"</v>
          </cell>
          <cell r="D2217" t="str">
            <v>UN</v>
          </cell>
        </row>
        <row r="2218">
          <cell r="B2218" t="str">
            <v>C1742</v>
          </cell>
          <cell r="C2218" t="str">
            <v>LUVA PVC SOLD./ROSCA. D=50mmX1 1/2"</v>
          </cell>
          <cell r="D2218" t="str">
            <v>UN</v>
          </cell>
        </row>
        <row r="2219">
          <cell r="B2219" t="str">
            <v>C1752</v>
          </cell>
          <cell r="C2219" t="str">
            <v>LUVA REDUÇÃO PVC ROSC. D=3/4"X1/2" (25X20mm)</v>
          </cell>
          <cell r="D2219" t="str">
            <v>UN</v>
          </cell>
        </row>
        <row r="2220">
          <cell r="B2220" t="str">
            <v>C1751</v>
          </cell>
          <cell r="C2220" t="str">
            <v>LUVA REDUÇÃO PVC ROSC. D=1"X3/4" (32X25mm)</v>
          </cell>
          <cell r="D2220" t="str">
            <v>UN</v>
          </cell>
        </row>
        <row r="2221">
          <cell r="B2221" t="str">
            <v>C1753</v>
          </cell>
          <cell r="C2221" t="str">
            <v>LUVA REDUÇÃO PVC SOLDÁVEL AZUL C/ROSCA METÁLICA, D=25mmX1/2"</v>
          </cell>
          <cell r="D2221" t="str">
            <v>UN</v>
          </cell>
        </row>
        <row r="2222">
          <cell r="B2222" t="str">
            <v>C1743</v>
          </cell>
          <cell r="C2222" t="str">
            <v>LUVA REDUÇÃO PVC SOLDÁVEL MARROM D= 25X20mm (3/4"X1/2")</v>
          </cell>
          <cell r="D2222" t="str">
            <v>UN</v>
          </cell>
        </row>
        <row r="2223">
          <cell r="B2223" t="str">
            <v>C1744</v>
          </cell>
          <cell r="C2223" t="str">
            <v>LUVA REDUÇÃO PVC SOLDÁVEL MARROM D= 32X25mm (1"X3/4")</v>
          </cell>
          <cell r="D2223" t="str">
            <v>UN</v>
          </cell>
        </row>
        <row r="2224">
          <cell r="B2224" t="str">
            <v>C1745</v>
          </cell>
          <cell r="C2224" t="str">
            <v>LUVA REDUÇÃO PVC SOLDÁVEL MARROM D= 40X32mm (1 1/4"X1")</v>
          </cell>
          <cell r="D2224" t="str">
            <v>UN</v>
          </cell>
        </row>
        <row r="2225">
          <cell r="B2225" t="str">
            <v>C1748</v>
          </cell>
          <cell r="C2225" t="str">
            <v>LUVA REDUÇÃO PVC SOLDÁVEL MARROM D=75X60mm ( 2 1/2"X2")</v>
          </cell>
          <cell r="D2225" t="str">
            <v>UN</v>
          </cell>
        </row>
        <row r="2226">
          <cell r="B2226" t="str">
            <v>C1749</v>
          </cell>
          <cell r="C2226" t="str">
            <v>LUVA REDUÇÃO PVC SOLDÁVEL MARROM D=85X60mm (3"X2")</v>
          </cell>
          <cell r="D2226" t="str">
            <v>UN</v>
          </cell>
        </row>
        <row r="2227">
          <cell r="B2227" t="str">
            <v>C1750</v>
          </cell>
          <cell r="C2227" t="str">
            <v>LUVA REDUÇÃO PVC SOLDÁVEL MARROM D=85X75mm (3"X2 1/2")</v>
          </cell>
          <cell r="D2227" t="str">
            <v>UN</v>
          </cell>
        </row>
        <row r="2228">
          <cell r="B2228" t="str">
            <v>C1746</v>
          </cell>
          <cell r="C2228" t="str">
            <v>LUVA REDUÇÃO PVC SOLDÁVEL MARROM D=110X75mm (4"X2 1/2")</v>
          </cell>
          <cell r="D2228" t="str">
            <v>UN</v>
          </cell>
        </row>
        <row r="2229">
          <cell r="B2229" t="str">
            <v>C1747</v>
          </cell>
          <cell r="C2229" t="str">
            <v>LUVA REDUÇÃO PVC SOLDÁVEL MARROM D=110X85mm (4"X3")</v>
          </cell>
          <cell r="D2229" t="str">
            <v>UN</v>
          </cell>
        </row>
        <row r="2230">
          <cell r="B2230" t="str">
            <v>C1760</v>
          </cell>
          <cell r="C2230" t="str">
            <v>LUVA SIMPLES PVC BRANCO P/ESGOTO 40mm (1 1/2")</v>
          </cell>
          <cell r="D2230" t="str">
            <v>UN</v>
          </cell>
        </row>
        <row r="2231">
          <cell r="B2231" t="str">
            <v>C1761</v>
          </cell>
          <cell r="C2231" t="str">
            <v>LUVA SIMPLES PVC BRANCO P/ESGOTO 50mm (2")</v>
          </cell>
          <cell r="D2231" t="str">
            <v>UN</v>
          </cell>
        </row>
        <row r="2232">
          <cell r="B2232" t="str">
            <v>C1762</v>
          </cell>
          <cell r="C2232" t="str">
            <v>LUVA SIMPLES PVC BRANCO P/ESGOTO 75mm (3")</v>
          </cell>
          <cell r="D2232" t="str">
            <v>UN</v>
          </cell>
        </row>
        <row r="2233">
          <cell r="B2233" t="str">
            <v>C1758</v>
          </cell>
          <cell r="C2233" t="str">
            <v>LUVA SIMPLES PVC BRANCO P/ESGOTO 100mm (4")</v>
          </cell>
          <cell r="D2233" t="str">
            <v>UN</v>
          </cell>
        </row>
        <row r="2234">
          <cell r="B2234" t="str">
            <v>C1759</v>
          </cell>
          <cell r="C2234" t="str">
            <v>LUVA SIMPLES PVC BRANCO P/ESGOTO 150mm (6")</v>
          </cell>
          <cell r="D2234" t="str">
            <v>UN</v>
          </cell>
        </row>
        <row r="2235">
          <cell r="B2235" t="str">
            <v>C1756</v>
          </cell>
          <cell r="C2235" t="str">
            <v>LUVA SIMPLES PVC BRANCO P/ESGOTO D=50mm (2")-C/ANÉIS</v>
          </cell>
          <cell r="D2235" t="str">
            <v>UN</v>
          </cell>
        </row>
        <row r="2236">
          <cell r="B2236" t="str">
            <v>C1757</v>
          </cell>
          <cell r="C2236" t="str">
            <v>LUVA SIMPLES PVC BRANCO P/ESGOTO D=75mm (3")-C/ANÉIS</v>
          </cell>
          <cell r="D2236" t="str">
            <v>UN</v>
          </cell>
        </row>
        <row r="2237">
          <cell r="B2237" t="str">
            <v>C1754</v>
          </cell>
          <cell r="C2237" t="str">
            <v>LUVA SIMPLES PVC BRANCO P/ESGOTO D=100mm (4')-C/ANÉIS</v>
          </cell>
          <cell r="D2237" t="str">
            <v>UN</v>
          </cell>
        </row>
        <row r="2238">
          <cell r="B2238" t="str">
            <v>C1755</v>
          </cell>
          <cell r="C2238" t="str">
            <v>LUVA SIMPLES PVC BRANCO P/ESGOTO D=150mm (6")-C/ANÉIS</v>
          </cell>
          <cell r="D2238" t="str">
            <v>UN</v>
          </cell>
        </row>
        <row r="2239">
          <cell r="B2239" t="str">
            <v>C1697</v>
          </cell>
          <cell r="C2239" t="str">
            <v>LUVA DUPLA OU DE CORRER PVC P/ESGOTO 40mm</v>
          </cell>
          <cell r="D2239" t="str">
            <v>UN</v>
          </cell>
        </row>
        <row r="2240">
          <cell r="B2240" t="str">
            <v>C1699</v>
          </cell>
          <cell r="C2240" t="str">
            <v>LUVA DUPLA PVC P/ESGOTO D=50mm (2")-C/ANÉIS</v>
          </cell>
          <cell r="D2240" t="str">
            <v>UN</v>
          </cell>
        </row>
        <row r="2241">
          <cell r="B2241" t="str">
            <v>C1700</v>
          </cell>
          <cell r="C2241" t="str">
            <v>LUVA DUPLA PVC P/ESGOTO D=75mm (3")-C/ANÉIS</v>
          </cell>
          <cell r="D2241" t="str">
            <v>UN</v>
          </cell>
        </row>
        <row r="2242">
          <cell r="B2242" t="str">
            <v>C1698</v>
          </cell>
          <cell r="C2242" t="str">
            <v>LUVA DUPLA PVC P/ESGOTO D=100mm (4")-C/ANÉIS</v>
          </cell>
          <cell r="D2242" t="str">
            <v>UN</v>
          </cell>
        </row>
        <row r="2243">
          <cell r="B2243" t="str">
            <v>C1702</v>
          </cell>
          <cell r="C2243" t="str">
            <v>LUVA DUPLA PVC P/ESGOTO 50mm JUNTAS SOLDADAS</v>
          </cell>
          <cell r="D2243" t="str">
            <v>UN</v>
          </cell>
        </row>
        <row r="2244">
          <cell r="B2244" t="str">
            <v>C1703</v>
          </cell>
          <cell r="C2244" t="str">
            <v>LUVA DUPLA PVC P/ESGOTO 75mm JUNTAS SOLDADAS</v>
          </cell>
          <cell r="D2244" t="str">
            <v>UN</v>
          </cell>
        </row>
        <row r="2245">
          <cell r="B2245" t="str">
            <v>C1701</v>
          </cell>
          <cell r="C2245" t="str">
            <v>LUVA DUPLA PVC P/ESGOTO 100mm JUNTAS SOLDADAS</v>
          </cell>
          <cell r="D2245" t="str">
            <v>UN</v>
          </cell>
        </row>
        <row r="2246">
          <cell r="B2246" t="str">
            <v>C3582</v>
          </cell>
          <cell r="C2246" t="str">
            <v>MUTIRÃO MISTO - ADAPTADOR DE JUNTA ELÂSTICA P/SIFÃO METAL PVC P/ESGOTO D=40mm</v>
          </cell>
          <cell r="D2246" t="str">
            <v>UN</v>
          </cell>
        </row>
        <row r="2247">
          <cell r="B2247" t="str">
            <v>C3556</v>
          </cell>
          <cell r="C2247" t="str">
            <v>MUTIRÃO MISTO - ADAPTADOR PVC SOLDÁVEL FLANGES LIVRES P/CX. D'ÁGUA 25mm (3/4")</v>
          </cell>
          <cell r="D2247" t="str">
            <v>UN</v>
          </cell>
        </row>
        <row r="2248">
          <cell r="B2248" t="str">
            <v>C3585</v>
          </cell>
          <cell r="C2248" t="str">
            <v>MUTIRÃO MISTO - CAIXA SIFONADA 150X150X50cm COM GRELHA</v>
          </cell>
          <cell r="D2248" t="str">
            <v>UN</v>
          </cell>
        </row>
        <row r="2249">
          <cell r="B2249" t="str">
            <v>C3588</v>
          </cell>
          <cell r="C2249" t="str">
            <v>MUTIRÃO MISTO - JOELHO PVC BRANCO P/ESGOTO D=40mm(1 1/2")</v>
          </cell>
          <cell r="D2249" t="str">
            <v>UN</v>
          </cell>
        </row>
        <row r="2250">
          <cell r="B2250" t="str">
            <v>C3589</v>
          </cell>
          <cell r="C2250" t="str">
            <v>MUTIRÃO MISTO - JOELHO PVC BRANCO P/ESGOTO D=50mm(2")</v>
          </cell>
          <cell r="D2250" t="str">
            <v>UN</v>
          </cell>
        </row>
        <row r="2251">
          <cell r="B2251" t="str">
            <v>C3587</v>
          </cell>
          <cell r="C2251" t="str">
            <v>MUTIRÃO MISTO - JOELHO PVC BRANCO P/ESGOTO D=100mm(4")</v>
          </cell>
          <cell r="D2251" t="str">
            <v>UN</v>
          </cell>
        </row>
        <row r="2252">
          <cell r="B2252" t="str">
            <v>C3559</v>
          </cell>
          <cell r="C2252" t="str">
            <v>MUTIRÃO MISTO - JOELHO PVC SOLDÁVEL AZUL D=25mmX3/4"</v>
          </cell>
          <cell r="D2252" t="str">
            <v>UN</v>
          </cell>
        </row>
        <row r="2253">
          <cell r="B2253" t="str">
            <v>C3557</v>
          </cell>
          <cell r="C2253" t="str">
            <v>MUTIRÃO MISTO - JOELHO REDUÇÃO 90 PVC SOLDÁVEL C/ROSCA D=25mmX1/2"</v>
          </cell>
          <cell r="D2253" t="str">
            <v>UN</v>
          </cell>
        </row>
        <row r="2254">
          <cell r="B2254" t="str">
            <v>C3558</v>
          </cell>
          <cell r="C2254" t="str">
            <v>MUTIRÃO MISTO - JOELHO REDUÇÃO PVC SOLDÁVEL AZUL D=25mmX1/2"</v>
          </cell>
          <cell r="D2254" t="str">
            <v>UN</v>
          </cell>
        </row>
        <row r="2255">
          <cell r="B2255" t="str">
            <v>C3560</v>
          </cell>
          <cell r="C2255" t="str">
            <v>MUTIRÃO MISTO - LUVA PVC SOLDÁVEL AZUL C/ROSCA MET. D=25mmX3/4"</v>
          </cell>
          <cell r="D2255" t="str">
            <v>UN</v>
          </cell>
        </row>
        <row r="2256">
          <cell r="B2256" t="str">
            <v>C3561</v>
          </cell>
          <cell r="C2256" t="str">
            <v>MUTIRÃO MISTO - TE PVC SOLDÁVEL MARROM D=25mm (3/4")</v>
          </cell>
          <cell r="D2256" t="str">
            <v>UN</v>
          </cell>
        </row>
        <row r="2257">
          <cell r="B2257" t="str">
            <v>C3562</v>
          </cell>
          <cell r="C2257" t="str">
            <v>MUTIRÃO MISTO - TUBO PVC SOLDÁVEL MARROM D= 25mm (3/4")</v>
          </cell>
          <cell r="D2257" t="str">
            <v>M</v>
          </cell>
        </row>
        <row r="2258">
          <cell r="B2258" t="str">
            <v>C3591</v>
          </cell>
          <cell r="C2258" t="str">
            <v>MUTIRÃO MISTO - TUBO PVC BRANCO P/ESGOTO D=40mm(1 1/2")</v>
          </cell>
          <cell r="D2258" t="str">
            <v>M</v>
          </cell>
        </row>
        <row r="2259">
          <cell r="B2259" t="str">
            <v>C3592</v>
          </cell>
          <cell r="C2259" t="str">
            <v>MUTIRÃO MISTO - TUBO PVC BRANCO P/ESGOTO D=50mm(2")</v>
          </cell>
          <cell r="D2259" t="str">
            <v>M</v>
          </cell>
        </row>
        <row r="2260">
          <cell r="B2260" t="str">
            <v>C3590</v>
          </cell>
          <cell r="C2260" t="str">
            <v>MUTIRÃO MISTO - TUBO PVC BRANCO P/ESGOTO D=100mm(4")</v>
          </cell>
          <cell r="D2260" t="str">
            <v>M</v>
          </cell>
        </row>
        <row r="2261">
          <cell r="B2261" t="str">
            <v>C1827</v>
          </cell>
          <cell r="C2261" t="str">
            <v>NIPLE EM PVC C/ ROSCA DE 1 1/4"</v>
          </cell>
          <cell r="D2261" t="str">
            <v>UN</v>
          </cell>
        </row>
        <row r="2262">
          <cell r="B2262" t="str">
            <v>C1828</v>
          </cell>
          <cell r="C2262" t="str">
            <v>NIPLE EM PVC C/ ROSCA DE 2 1/2"</v>
          </cell>
          <cell r="D2262" t="str">
            <v>UN</v>
          </cell>
        </row>
        <row r="2263">
          <cell r="B2263" t="str">
            <v>C2093</v>
          </cell>
          <cell r="C2263" t="str">
            <v>RALO SECO PVC RÍGIDO</v>
          </cell>
          <cell r="D2263" t="str">
            <v>UN</v>
          </cell>
        </row>
        <row r="2264">
          <cell r="B2264" t="str">
            <v>C2145</v>
          </cell>
          <cell r="C2264" t="str">
            <v>REDUÇÃO EXCÊNTRICA PVC BRANCO REFORÇADO D=75X50mm (3"X2")</v>
          </cell>
          <cell r="D2264" t="str">
            <v>UN</v>
          </cell>
        </row>
        <row r="2265">
          <cell r="B2265" t="str">
            <v>C2143</v>
          </cell>
          <cell r="C2265" t="str">
            <v>REDUÇÃO EXCÊNTRICA PVC BRANCO REFORÇADO D=100X75mm (4"X3")</v>
          </cell>
          <cell r="D2265" t="str">
            <v>UN</v>
          </cell>
        </row>
        <row r="2266">
          <cell r="B2266" t="str">
            <v>C2144</v>
          </cell>
          <cell r="C2266" t="str">
            <v>REDUÇÃO EXCÊNTRICA PVC BRANCO REFORÇADO D=150x150mm (6"x6")</v>
          </cell>
          <cell r="D2266" t="str">
            <v>UN</v>
          </cell>
        </row>
        <row r="2267">
          <cell r="B2267" t="str">
            <v>C2153</v>
          </cell>
          <cell r="C2267" t="str">
            <v>REDUÇÃO PVC BRANCO/CINZA P/ESGOTO D=100X75mm (4"X3")</v>
          </cell>
          <cell r="D2267" t="str">
            <v>UN</v>
          </cell>
        </row>
        <row r="2268">
          <cell r="B2268" t="str">
            <v>C2151</v>
          </cell>
          <cell r="C2268" t="str">
            <v>REDUÇÃO PVC BRANCO P/ESGOTO D=75X50mm (3"X2")</v>
          </cell>
          <cell r="D2268" t="str">
            <v>UN</v>
          </cell>
        </row>
        <row r="2269">
          <cell r="B2269" t="str">
            <v>C2146</v>
          </cell>
          <cell r="C2269" t="str">
            <v>REDUÇÃO PVC BRANCO P/ESGOTO D=100X50mm (4"X2")</v>
          </cell>
          <cell r="D2269" t="str">
            <v>UN</v>
          </cell>
        </row>
        <row r="2270">
          <cell r="B2270" t="str">
            <v>C2149</v>
          </cell>
          <cell r="C2270" t="str">
            <v>REDUÇÃO PVC BRANCO P/ESGOTO D=150X100mm (6"X4")</v>
          </cell>
          <cell r="D2270" t="str">
            <v>UN</v>
          </cell>
        </row>
        <row r="2271">
          <cell r="B2271" t="str">
            <v>C2152</v>
          </cell>
          <cell r="C2271" t="str">
            <v>REDUÇÃO PVC BRANCO P/ESGOTO D=75X50mm (3"X2")-C/ANÉIS</v>
          </cell>
          <cell r="D2271" t="str">
            <v>UN</v>
          </cell>
        </row>
        <row r="2272">
          <cell r="B2272" t="str">
            <v>C2147</v>
          </cell>
          <cell r="C2272" t="str">
            <v>REDUÇÃO PVC BRANCO P/ESGOTO D=100X50mm (4"X2")-C/ANÉIS</v>
          </cell>
          <cell r="D2272" t="str">
            <v>UN</v>
          </cell>
        </row>
        <row r="2273">
          <cell r="B2273" t="str">
            <v>C2148</v>
          </cell>
          <cell r="C2273" t="str">
            <v>REDUÇÃO PVC BRANCO P/ESGOTO D=100X75mm (4"X3")-C/ANÉIS</v>
          </cell>
          <cell r="D2273" t="str">
            <v>UN</v>
          </cell>
        </row>
        <row r="2274">
          <cell r="B2274" t="str">
            <v>C2150</v>
          </cell>
          <cell r="C2274" t="str">
            <v>REDUÇÃO PVC BRANCO P/ESGOTO D=150X100mm (6"X4")-C/ANÉIS</v>
          </cell>
          <cell r="D2274" t="str">
            <v>UN</v>
          </cell>
        </row>
        <row r="2275">
          <cell r="B2275" t="str">
            <v>C2320</v>
          </cell>
          <cell r="C2275" t="str">
            <v>TÊ PVC BRANCO C/INSPEÇÃO P/ESGOTO D=150mm(6")</v>
          </cell>
          <cell r="D2275" t="str">
            <v>UN</v>
          </cell>
        </row>
        <row r="2276">
          <cell r="B2276" t="str">
            <v>C2345</v>
          </cell>
          <cell r="C2276" t="str">
            <v>TÊ PVC BRANCO C/INSPEÇÃO P/ESGOTO D=75mm (3")</v>
          </cell>
          <cell r="D2276" t="str">
            <v>UN</v>
          </cell>
        </row>
        <row r="2277">
          <cell r="B2277" t="str">
            <v>C2343</v>
          </cell>
          <cell r="C2277" t="str">
            <v>TÊ PVC BRANCO C/INSPEÇÃO P/ESGOTO D=100mm (4")</v>
          </cell>
          <cell r="D2277" t="str">
            <v>UN</v>
          </cell>
        </row>
        <row r="2278">
          <cell r="B2278" t="str">
            <v>C2346</v>
          </cell>
          <cell r="C2278" t="str">
            <v>TÊ PVC BRANCO C/INSPEÇÃO P/ESGOTO D=75mm (3")-JUNTAS C/ANEIS</v>
          </cell>
          <cell r="D2278" t="str">
            <v>UN</v>
          </cell>
        </row>
        <row r="2279">
          <cell r="B2279" t="str">
            <v>C2344</v>
          </cell>
          <cell r="C2279" t="str">
            <v>TÊ PVC BRANCO C/INSPEÇÃO P/ESGOTO D=100mm (4")-JUNTAS C/ANÉIS</v>
          </cell>
          <cell r="D2279" t="str">
            <v>UN</v>
          </cell>
        </row>
        <row r="2280">
          <cell r="B2280" t="str">
            <v>C2350</v>
          </cell>
          <cell r="C2280" t="str">
            <v>TÊ PVC BRANCO C/REDUÇÃO P/ESGOTO D=75X50mm (3"X2")</v>
          </cell>
          <cell r="D2280" t="str">
            <v>UN</v>
          </cell>
        </row>
        <row r="2281">
          <cell r="B2281" t="str">
            <v>C2347</v>
          </cell>
          <cell r="C2281" t="str">
            <v>TÊ PVC BRANCO C/REDUÇÃO P/ESGOTO D=100X50mm (4"X2")</v>
          </cell>
          <cell r="D2281" t="str">
            <v>UN</v>
          </cell>
        </row>
        <row r="2282">
          <cell r="B2282" t="str">
            <v>C2348</v>
          </cell>
          <cell r="C2282" t="str">
            <v>TÊ PVC BRANCO C/REDUÇÃO P/ESGOTO D=100X75mm (4"X3")</v>
          </cell>
          <cell r="D2282" t="str">
            <v>UN</v>
          </cell>
        </row>
        <row r="2283">
          <cell r="B2283" t="str">
            <v>C2349</v>
          </cell>
          <cell r="C2283" t="str">
            <v>TÊ PVC BRANCO C/REDUÇÃO P/ESGOTO D=150X100mm (6"X4")</v>
          </cell>
          <cell r="D2283" t="str">
            <v>UN</v>
          </cell>
        </row>
        <row r="2284">
          <cell r="B2284" t="str">
            <v>C2360</v>
          </cell>
          <cell r="C2284" t="str">
            <v>TÊ PVC BRANCO P/ESGOTO D=50mm (2") - JUNTA C/ANÉIS</v>
          </cell>
          <cell r="D2284" t="str">
            <v>UN</v>
          </cell>
        </row>
        <row r="2285">
          <cell r="B2285" t="str">
            <v>C2362</v>
          </cell>
          <cell r="C2285" t="str">
            <v>TÊ PVC BRANCO P/ESGOTO D=75mm (3") - JUNTA C/ANÉIS</v>
          </cell>
          <cell r="D2285" t="str">
            <v>UN</v>
          </cell>
        </row>
        <row r="2286">
          <cell r="B2286" t="str">
            <v>C2355</v>
          </cell>
          <cell r="C2286" t="str">
            <v>TÊ PVC BRANCO P/ESGOTO D=100mm (4") - JUNTA C/ANÉIS</v>
          </cell>
          <cell r="D2286" t="str">
            <v>UN</v>
          </cell>
        </row>
        <row r="2287">
          <cell r="B2287" t="str">
            <v>C2351</v>
          </cell>
          <cell r="C2287" t="str">
            <v>TÊ PVC BRANCO P/ ESGOTO D=150mm (6") - JUNTA C/ANÉIS</v>
          </cell>
          <cell r="D2287" t="str">
            <v>UN</v>
          </cell>
        </row>
        <row r="2288">
          <cell r="B2288" t="str">
            <v>C2358</v>
          </cell>
          <cell r="C2288" t="str">
            <v>TÊ PVC BRANCO P/ESGOTO D=40mm (1 1/2")-JUNTAS SOLD.</v>
          </cell>
          <cell r="D2288" t="str">
            <v>UN</v>
          </cell>
        </row>
        <row r="2289">
          <cell r="B2289" t="str">
            <v>C2359</v>
          </cell>
          <cell r="C2289" t="str">
            <v>TÊ PVC BRANCO P/ESGOTO D=50MM (2')-JUNTAS SOLD.</v>
          </cell>
          <cell r="D2289" t="str">
            <v>UN</v>
          </cell>
        </row>
        <row r="2290">
          <cell r="B2290" t="str">
            <v>C2363</v>
          </cell>
          <cell r="C2290" t="str">
            <v>TÊ PVC BRANCO P/ESGOTO D=75mm (3")-JUNTAS SOLD.</v>
          </cell>
          <cell r="D2290" t="str">
            <v>UN</v>
          </cell>
        </row>
        <row r="2291">
          <cell r="B2291" t="str">
            <v>C2356</v>
          </cell>
          <cell r="C2291" t="str">
            <v>TÊ PVC BRANCO P/ESGOTO D=100mm (4")-JUNTAS SOLD.</v>
          </cell>
          <cell r="D2291" t="str">
            <v>UN</v>
          </cell>
        </row>
        <row r="2292">
          <cell r="B2292" t="str">
            <v>C2352</v>
          </cell>
          <cell r="C2292" t="str">
            <v>TÊ PVC BRANCO P/ ESGOTO D=150mm (6") - JUNTAS SOLD.</v>
          </cell>
          <cell r="D2292" t="str">
            <v>UN</v>
          </cell>
        </row>
        <row r="2293">
          <cell r="B2293" t="str">
            <v>C2361</v>
          </cell>
          <cell r="C2293" t="str">
            <v>TÊ PVC BRANCO P/ESGOTO D=75X50mm (3"X2")-JUNTAS C/ANÉIS</v>
          </cell>
          <cell r="D2293" t="str">
            <v>UN</v>
          </cell>
        </row>
        <row r="2294">
          <cell r="B2294" t="str">
            <v>C2353</v>
          </cell>
          <cell r="C2294" t="str">
            <v>TÊ PVC BRANCO P/ESGOTO D=100X50mm (4"X2")-JUNTAS C/ANÉIS</v>
          </cell>
          <cell r="D2294" t="str">
            <v>UN</v>
          </cell>
        </row>
        <row r="2295">
          <cell r="B2295" t="str">
            <v>C2354</v>
          </cell>
          <cell r="C2295" t="str">
            <v>TÊ PVC BRANCO P/ESGOTO D=100X75mm (4"X3")-JUNTAS C/ANÉIS</v>
          </cell>
          <cell r="D2295" t="str">
            <v>UN</v>
          </cell>
        </row>
        <row r="2296">
          <cell r="B2296" t="str">
            <v>C2357</v>
          </cell>
          <cell r="C2296" t="str">
            <v>TÊ PVC BRANCO P/ESGOTO D=150X100mm (6"X4")-JUNTAS C/ANÉIS</v>
          </cell>
          <cell r="D2296" t="str">
            <v>UN</v>
          </cell>
        </row>
        <row r="2297">
          <cell r="B2297" t="str">
            <v>C2364</v>
          </cell>
          <cell r="C2297" t="str">
            <v>TÊ PVC BRANCO ROSC. D= 1/2" (20mm)</v>
          </cell>
          <cell r="D2297" t="str">
            <v>UN</v>
          </cell>
        </row>
        <row r="2298">
          <cell r="B2298" t="str">
            <v>C2371</v>
          </cell>
          <cell r="C2298" t="str">
            <v>TÊ PVC BRANCO ROSC. D=3/4' (25mm)</v>
          </cell>
          <cell r="D2298" t="str">
            <v>UN</v>
          </cell>
        </row>
        <row r="2299">
          <cell r="B2299" t="str">
            <v>C2366</v>
          </cell>
          <cell r="C2299" t="str">
            <v>TÊ PVC BRANCO ROSC. D= 1" (32mm)</v>
          </cell>
          <cell r="D2299" t="str">
            <v>UN</v>
          </cell>
        </row>
        <row r="2300">
          <cell r="B2300" t="str">
            <v>C2365</v>
          </cell>
          <cell r="C2300" t="str">
            <v>TÊ PVC BRANCO ROSC. D= 1 1/2" (50mm)</v>
          </cell>
          <cell r="D2300" t="str">
            <v>UN</v>
          </cell>
        </row>
        <row r="2301">
          <cell r="B2301" t="str">
            <v>C2368</v>
          </cell>
          <cell r="C2301" t="str">
            <v>TÊ PVC BRANCO ROSC. D=1 1/4" (40mm)</v>
          </cell>
          <cell r="D2301" t="str">
            <v>UN</v>
          </cell>
        </row>
        <row r="2302">
          <cell r="B2302" t="str">
            <v>C2367</v>
          </cell>
          <cell r="C2302" t="str">
            <v>TÊ PVC BRANCO ROSC. D= 2" (60mm)</v>
          </cell>
          <cell r="D2302" t="str">
            <v>UN</v>
          </cell>
        </row>
        <row r="2303">
          <cell r="B2303" t="str">
            <v>C2369</v>
          </cell>
          <cell r="C2303" t="str">
            <v>TÊ PVC BRANCO ROSC. D=2 1/2" (75mm)</v>
          </cell>
          <cell r="D2303" t="str">
            <v>UN</v>
          </cell>
        </row>
        <row r="2304">
          <cell r="B2304" t="str">
            <v>C2370</v>
          </cell>
          <cell r="C2304" t="str">
            <v>TÊ PVC BRANCO ROSC. D=3" (85mm)</v>
          </cell>
          <cell r="D2304" t="str">
            <v>UN</v>
          </cell>
        </row>
        <row r="2305">
          <cell r="B2305" t="str">
            <v>C2372</v>
          </cell>
          <cell r="C2305" t="str">
            <v>TÊ PVC BRANCO ROSC. D=4" (110mm)</v>
          </cell>
          <cell r="D2305" t="str">
            <v>UN</v>
          </cell>
        </row>
        <row r="2306">
          <cell r="B2306" t="str">
            <v>C2373</v>
          </cell>
          <cell r="C2306" t="str">
            <v>TÊ PVC CINZA C/INSPEÇÃO P/ESGOTO D=150mm (6")-JUNTAS C/ANÉIS</v>
          </cell>
          <cell r="D2306" t="str">
            <v>UN</v>
          </cell>
        </row>
        <row r="2307">
          <cell r="B2307" t="str">
            <v>C2375</v>
          </cell>
          <cell r="C2307" t="str">
            <v>TÊ PVC CINZA C/INSPEÇÃO P/ESGOTO D=150mm (6")-JUNTAS SOLD.</v>
          </cell>
          <cell r="D2307" t="str">
            <v>UN</v>
          </cell>
        </row>
        <row r="2308">
          <cell r="B2308" t="str">
            <v>C2376</v>
          </cell>
          <cell r="C2308" t="str">
            <v>TÊ PVC CINZA P/ESGOTO D=150MM (6')-JUNTAS C/ANÉIS</v>
          </cell>
          <cell r="D2308" t="str">
            <v>UN</v>
          </cell>
        </row>
        <row r="2309">
          <cell r="B2309" t="str">
            <v>C2377</v>
          </cell>
          <cell r="C2309" t="str">
            <v>TÊ PVC CINZA P/ESGOTO D=150MM (6')-JUNTAS SOLD.</v>
          </cell>
          <cell r="D2309" t="str">
            <v>UN</v>
          </cell>
        </row>
        <row r="2310">
          <cell r="B2310" t="str">
            <v>C2378</v>
          </cell>
          <cell r="C2310" t="str">
            <v>TÊ PVC SOLD./ROSCA AZUL D=20mmX20mmX1/2"</v>
          </cell>
          <cell r="D2310" t="str">
            <v>UN</v>
          </cell>
        </row>
        <row r="2311">
          <cell r="B2311" t="str">
            <v>C2379</v>
          </cell>
          <cell r="C2311" t="str">
            <v>TÊ PVC SOLD./ROSCA AZUL D=25mmX25mmX3/4'</v>
          </cell>
          <cell r="D2311" t="str">
            <v>UN</v>
          </cell>
        </row>
        <row r="2312">
          <cell r="B2312" t="str">
            <v>C2380</v>
          </cell>
          <cell r="C2312" t="str">
            <v>TÊ PVC SOLD. MARROM D= 20mm (1/2")</v>
          </cell>
          <cell r="D2312" t="str">
            <v>UN</v>
          </cell>
        </row>
        <row r="2313">
          <cell r="B2313" t="str">
            <v>C2381</v>
          </cell>
          <cell r="C2313" t="str">
            <v>TÊ PVC SOLD. MARROM D= 25mm (3/4")</v>
          </cell>
          <cell r="D2313" t="str">
            <v>UN</v>
          </cell>
        </row>
        <row r="2314">
          <cell r="B2314" t="str">
            <v>C2382</v>
          </cell>
          <cell r="C2314" t="str">
            <v>TÊ PVC SOLD. MARROM D= 32mm (1")</v>
          </cell>
          <cell r="D2314" t="str">
            <v>UN</v>
          </cell>
        </row>
        <row r="2315">
          <cell r="B2315" t="str">
            <v>C2383</v>
          </cell>
          <cell r="C2315" t="str">
            <v>TÊ PVC SOLD. MARROM D= 40mm (1 1/4")</v>
          </cell>
          <cell r="D2315" t="str">
            <v>UN</v>
          </cell>
        </row>
        <row r="2316">
          <cell r="B2316" t="str">
            <v>C2384</v>
          </cell>
          <cell r="C2316" t="str">
            <v>TÊ PVC SOLD. MARROM D= 50mm (1 1/2")</v>
          </cell>
          <cell r="D2316" t="str">
            <v>UN</v>
          </cell>
        </row>
        <row r="2317">
          <cell r="B2317" t="str">
            <v>C2385</v>
          </cell>
          <cell r="C2317" t="str">
            <v>TÊ PVC SOLD. MARROM D= 60mm (2")</v>
          </cell>
          <cell r="D2317" t="str">
            <v>UN</v>
          </cell>
        </row>
        <row r="2318">
          <cell r="B2318" t="str">
            <v>C2386</v>
          </cell>
          <cell r="C2318" t="str">
            <v>TÊ PVC SOLD. MARROM D= 75mm (2 1/2")</v>
          </cell>
          <cell r="D2318" t="str">
            <v>UN</v>
          </cell>
        </row>
        <row r="2319">
          <cell r="B2319" t="str">
            <v>C2387</v>
          </cell>
          <cell r="C2319" t="str">
            <v>TÊ PVC SOLD. MARROM D= 85mm (3")</v>
          </cell>
          <cell r="D2319" t="str">
            <v>UN</v>
          </cell>
        </row>
        <row r="2320">
          <cell r="B2320" t="str">
            <v>C2388</v>
          </cell>
          <cell r="C2320" t="str">
            <v>TÊ PVC SOLD. MARROM D=110mm (4")</v>
          </cell>
          <cell r="D2320" t="str">
            <v>UN</v>
          </cell>
        </row>
        <row r="2321">
          <cell r="B2321" t="str">
            <v>C2389</v>
          </cell>
          <cell r="C2321" t="str">
            <v>TE PVC SOLD./ROSCA D=20mmX20mmX1/2"</v>
          </cell>
          <cell r="D2321" t="str">
            <v>UN</v>
          </cell>
        </row>
        <row r="2322">
          <cell r="B2322" t="str">
            <v>C2390</v>
          </cell>
          <cell r="C2322" t="str">
            <v>TE PVC SOLD./ROSCA D=25mmX25mmX3/4"</v>
          </cell>
          <cell r="D2322" t="str">
            <v>UN</v>
          </cell>
        </row>
        <row r="2323">
          <cell r="B2323" t="str">
            <v>C2391</v>
          </cell>
          <cell r="C2323" t="str">
            <v>TE PVC SOLD./ROSCA D=32mmX32mmX1"</v>
          </cell>
          <cell r="D2323" t="str">
            <v>UN</v>
          </cell>
        </row>
        <row r="2324">
          <cell r="B2324" t="str">
            <v>C2400</v>
          </cell>
          <cell r="C2324" t="str">
            <v>TÊ REDUÇÃO PVC ROSC. D= 3/4X1/2" (25X20mm)</v>
          </cell>
          <cell r="D2324" t="str">
            <v>UN</v>
          </cell>
        </row>
        <row r="2325">
          <cell r="B2325" t="str">
            <v>C2399</v>
          </cell>
          <cell r="C2325" t="str">
            <v>TÊ REDUÇÃO PVC ROSC. D= 1"X3/4" (32X25mm)</v>
          </cell>
          <cell r="D2325" t="str">
            <v>UN</v>
          </cell>
        </row>
        <row r="2326">
          <cell r="B2326" t="str">
            <v>C2398</v>
          </cell>
          <cell r="C2326" t="str">
            <v>TÊ REDUÇÃO PVC ROSC. D= 1 1/2"X3/4" (50X25mm)</v>
          </cell>
          <cell r="D2326" t="str">
            <v>UN</v>
          </cell>
        </row>
        <row r="2327">
          <cell r="B2327" t="str">
            <v>C2393</v>
          </cell>
          <cell r="C2327" t="str">
            <v>TÊ REDUÇÃO PVC SOLD./ROSCA AZUL D=32mmX32mmX3/4"</v>
          </cell>
          <cell r="D2327" t="str">
            <v>UN</v>
          </cell>
        </row>
        <row r="2328">
          <cell r="B2328" t="str">
            <v>C2392</v>
          </cell>
          <cell r="C2328" t="str">
            <v>TÊ REDUÇÃO PVC SOLD./ROSCA AZUL D=25mmX25mmX1/2"</v>
          </cell>
          <cell r="D2328" t="str">
            <v>UN</v>
          </cell>
        </row>
        <row r="2329">
          <cell r="B2329" t="str">
            <v>C2404</v>
          </cell>
          <cell r="C2329" t="str">
            <v>TÊ REDUÇÃO PVC SOLD. MARROM D=25X20mm (3/4"X1/2")</v>
          </cell>
          <cell r="D2329" t="str">
            <v>UN</v>
          </cell>
        </row>
        <row r="2330">
          <cell r="B2330" t="str">
            <v>C2405</v>
          </cell>
          <cell r="C2330" t="str">
            <v>TÊ REDUÇÃO PVC SOLD. MARROM D=32X25mm (1"X3/4')</v>
          </cell>
          <cell r="D2330" t="str">
            <v>UN</v>
          </cell>
        </row>
        <row r="2331">
          <cell r="B2331" t="str">
            <v>C2406</v>
          </cell>
          <cell r="C2331" t="str">
            <v>TÊ REDUÇÃO PVC SOLD. MARROM D=40X32mm (1 1/4"X1")</v>
          </cell>
          <cell r="D2331" t="str">
            <v>UN</v>
          </cell>
        </row>
        <row r="2332">
          <cell r="B2332" t="str">
            <v>C2407</v>
          </cell>
          <cell r="C2332" t="str">
            <v>TÊ REDUÇÃO PVC SOLD. MARROM D=50X20mm (1 1/2"X1/2")</v>
          </cell>
          <cell r="D2332" t="str">
            <v>UN</v>
          </cell>
        </row>
        <row r="2333">
          <cell r="B2333" t="str">
            <v>C2408</v>
          </cell>
          <cell r="C2333" t="str">
            <v>TÊ REDUÇÃO PVC SOLD. MARROM D=50X25mm (1 1/2"X3/4')</v>
          </cell>
          <cell r="D2333" t="str">
            <v>UN</v>
          </cell>
        </row>
        <row r="2334">
          <cell r="B2334" t="str">
            <v>C2409</v>
          </cell>
          <cell r="C2334" t="str">
            <v>TÊ REDUÇÃO PVC SOLD. MARROM D=50X32mm (1 1/2"X1")</v>
          </cell>
          <cell r="D2334" t="str">
            <v>UN</v>
          </cell>
        </row>
        <row r="2335">
          <cell r="B2335" t="str">
            <v>C2410</v>
          </cell>
          <cell r="C2335" t="str">
            <v>TÊ REDUÇÃO PVC SOLD. MARROM D=50X40mm (1 1/2"X1 1/4")</v>
          </cell>
          <cell r="D2335" t="str">
            <v>UN</v>
          </cell>
        </row>
        <row r="2336">
          <cell r="B2336" t="str">
            <v>C2411</v>
          </cell>
          <cell r="C2336" t="str">
            <v>TÊ REDUÇÃO PVC SOLD. MARROM D=75X50mm (2 1/2"X1 1/2")</v>
          </cell>
          <cell r="D2336" t="str">
            <v>UN</v>
          </cell>
        </row>
        <row r="2337">
          <cell r="B2337" t="str">
            <v>C2412</v>
          </cell>
          <cell r="C2337" t="str">
            <v>TÊ REDUÇÃO PVC SOLD. MARROM D=75X60mm (2 1/2"X2")</v>
          </cell>
          <cell r="D2337" t="str">
            <v>UN</v>
          </cell>
        </row>
        <row r="2338">
          <cell r="B2338" t="str">
            <v>C2413</v>
          </cell>
          <cell r="C2338" t="str">
            <v>TÊ REDUÇÃO PVC SOLD. MARROM D=85X60mm (3"X2")</v>
          </cell>
          <cell r="D2338" t="str">
            <v>UN</v>
          </cell>
        </row>
        <row r="2339">
          <cell r="B2339" t="str">
            <v>C2414</v>
          </cell>
          <cell r="C2339" t="str">
            <v>TÊ REDUÇÃO PVC SOLD. MARROM D=85X75mm (3"X2 1/2")</v>
          </cell>
          <cell r="D2339" t="str">
            <v>UN</v>
          </cell>
        </row>
        <row r="2340">
          <cell r="B2340" t="str">
            <v>C2401</v>
          </cell>
          <cell r="C2340" t="str">
            <v>TÊ REDUÇÃO PVC SOLD. MARROM D=110X60mm (4"X2")</v>
          </cell>
          <cell r="D2340" t="str">
            <v>UN</v>
          </cell>
        </row>
        <row r="2341">
          <cell r="B2341" t="str">
            <v>C2402</v>
          </cell>
          <cell r="C2341" t="str">
            <v>TÊ REDUÇÃO PVC SOLD. MARROM D=110X75mm (4"X2 1/2")</v>
          </cell>
          <cell r="D2341" t="str">
            <v>UN</v>
          </cell>
        </row>
        <row r="2342">
          <cell r="B2342" t="str">
            <v>C2403</v>
          </cell>
          <cell r="C2342" t="str">
            <v>TÊ REDUÇÃO PVC SOLD. MARROM D=110X85mm (4"X3")</v>
          </cell>
          <cell r="D2342" t="str">
            <v>UN</v>
          </cell>
        </row>
        <row r="2343">
          <cell r="B2343" t="str">
            <v>C2341</v>
          </cell>
          <cell r="C2343" t="str">
            <v>TÊ REDUÇÃO PVC SOLD./ROSCA. D=25mmX25mmX1/2"</v>
          </cell>
          <cell r="D2343" t="str">
            <v>UN</v>
          </cell>
        </row>
        <row r="2344">
          <cell r="B2344" t="str">
            <v>C2342</v>
          </cell>
          <cell r="C2344" t="str">
            <v>TÊ REDUÇÃO PVC SOLD./ROSCA. D=32mmX32mmX3/4"</v>
          </cell>
          <cell r="D2344" t="str">
            <v>UN</v>
          </cell>
        </row>
        <row r="2345">
          <cell r="B2345" t="str">
            <v>C2595</v>
          </cell>
          <cell r="C2345" t="str">
            <v>TUBO PVC BRANCO P/ESGOTO D=40mm (1 1/2")</v>
          </cell>
          <cell r="D2345" t="str">
            <v>M</v>
          </cell>
        </row>
        <row r="2346">
          <cell r="B2346" t="str">
            <v>C2596</v>
          </cell>
          <cell r="C2346" t="str">
            <v>TUBO PVC BRANCO P/ESGOTO D=50mm (2")</v>
          </cell>
          <cell r="D2346" t="str">
            <v>M</v>
          </cell>
        </row>
        <row r="2347">
          <cell r="B2347" t="str">
            <v>C2598</v>
          </cell>
          <cell r="C2347" t="str">
            <v>TUBO PVC BRANCO P/ESGOTO D=75mm (3")</v>
          </cell>
          <cell r="D2347" t="str">
            <v>M</v>
          </cell>
        </row>
        <row r="2348">
          <cell r="B2348" t="str">
            <v>C2593</v>
          </cell>
          <cell r="C2348" t="str">
            <v>TUBO PVC BRANCO P/ESGOTO D=100MM (4')</v>
          </cell>
          <cell r="D2348" t="str">
            <v>M</v>
          </cell>
        </row>
        <row r="2349">
          <cell r="B2349" t="str">
            <v>C2597</v>
          </cell>
          <cell r="C2349" t="str">
            <v>TUBO PVC BRANCO P/ESGOTO D=50mm (2") - JUNTA C/ANÉIS</v>
          </cell>
          <cell r="D2349" t="str">
            <v>M</v>
          </cell>
        </row>
        <row r="2350">
          <cell r="B2350" t="str">
            <v>C2599</v>
          </cell>
          <cell r="C2350" t="str">
            <v>TUBO PVC BRANCO P/ESGOTO D=75mm (3") - JUNTA C/ANÉIS</v>
          </cell>
          <cell r="D2350" t="str">
            <v>M</v>
          </cell>
        </row>
        <row r="2351">
          <cell r="B2351" t="str">
            <v>C2594</v>
          </cell>
          <cell r="C2351" t="str">
            <v>TUBO PVC BRANCO P/ESGOTO D=100mm (4") - JUNTA C/ANÉIS</v>
          </cell>
          <cell r="D2351" t="str">
            <v>M</v>
          </cell>
        </row>
        <row r="2352">
          <cell r="B2352" t="str">
            <v>C2600</v>
          </cell>
          <cell r="C2352" t="str">
            <v>TUBO PVC BRANCO RÍGIDO ESGOTO D=150mm (6")</v>
          </cell>
          <cell r="D2352" t="str">
            <v>M</v>
          </cell>
        </row>
        <row r="2353">
          <cell r="B2353" t="str">
            <v>C2601</v>
          </cell>
          <cell r="C2353" t="str">
            <v>TUBO PVC BRANCO RÍGIDO ESGOTO D=200mm (8")</v>
          </cell>
          <cell r="D2353" t="str">
            <v>M</v>
          </cell>
        </row>
        <row r="2354">
          <cell r="B2354" t="str">
            <v>C2602</v>
          </cell>
          <cell r="C2354" t="str">
            <v>TUBO PVC BRANCO RÍGIDO ESGOTO D=250mm (10")</v>
          </cell>
          <cell r="D2354" t="str">
            <v>M</v>
          </cell>
        </row>
        <row r="2355">
          <cell r="B2355" t="str">
            <v>C2603</v>
          </cell>
          <cell r="C2355" t="str">
            <v>TUBO PVC BRANCO RÍGIDO ESGOTO D=300mm (12")</v>
          </cell>
          <cell r="D2355" t="str">
            <v>M</v>
          </cell>
        </row>
        <row r="2356">
          <cell r="B2356" t="str">
            <v>C4760</v>
          </cell>
          <cell r="C2356" t="str">
            <v xml:space="preserve">TUBO PVC SÉRIE REFORÇADA P/ ESGOTO D=100MM (4") - INCLUSIVE CONEXÕES                                     
</v>
          </cell>
          <cell r="D2356" t="str">
            <v>M</v>
          </cell>
        </row>
        <row r="2357">
          <cell r="B2357" t="str">
            <v>C4763</v>
          </cell>
          <cell r="C2357" t="str">
            <v xml:space="preserve">TUBO PVC SÉRIE REFORÇADA P/ ESGOTO D=150MM (6") JUNTA COM ANEL                                
</v>
          </cell>
          <cell r="D2357" t="str">
            <v>M</v>
          </cell>
        </row>
        <row r="2358">
          <cell r="B2358" t="str">
            <v>C2613</v>
          </cell>
          <cell r="C2358" t="str">
            <v>TUBO PVC CINZA RÍGIDO ESGOTO D=150mm (6") JUNTA C/ANÉIS</v>
          </cell>
          <cell r="D2358" t="str">
            <v>M</v>
          </cell>
        </row>
        <row r="2359">
          <cell r="B2359" t="str">
            <v>C2614</v>
          </cell>
          <cell r="C2359" t="str">
            <v>TUBO PVC CINZA RÍGIDO ESGOTO D=150mm (6") JUNTA SOLD.</v>
          </cell>
          <cell r="D2359" t="str">
            <v>M</v>
          </cell>
        </row>
        <row r="2360">
          <cell r="B2360" t="str">
            <v>C2607</v>
          </cell>
          <cell r="C2360" t="str">
            <v>TUBO PVC ROSC. BRANCO D= 1/2" (20mm)</v>
          </cell>
          <cell r="D2360" t="str">
            <v>M</v>
          </cell>
        </row>
        <row r="2361">
          <cell r="B2361" t="str">
            <v>C2611</v>
          </cell>
          <cell r="C2361" t="str">
            <v>TUBO PVC ROSC. BRANCO D= 3/4" (25mm)</v>
          </cell>
          <cell r="D2361" t="str">
            <v>M</v>
          </cell>
        </row>
        <row r="2362">
          <cell r="B2362" t="str">
            <v>C2606</v>
          </cell>
          <cell r="C2362" t="str">
            <v>TUBO PVC ROSC. BRANCO D= 1" (32mm)</v>
          </cell>
          <cell r="D2362" t="str">
            <v>M</v>
          </cell>
        </row>
        <row r="2363">
          <cell r="B2363" t="str">
            <v>C2605</v>
          </cell>
          <cell r="C2363" t="str">
            <v>TUBO PVC ROSC. BRANCO D= 1 1/4" (40mm)</v>
          </cell>
          <cell r="D2363" t="str">
            <v>M</v>
          </cell>
        </row>
        <row r="2364">
          <cell r="B2364" t="str">
            <v>C2604</v>
          </cell>
          <cell r="C2364" t="str">
            <v>TUBO PVC ROSC. BRANCO D= 1 1/2" (50mm)</v>
          </cell>
          <cell r="D2364" t="str">
            <v>M</v>
          </cell>
        </row>
        <row r="2365">
          <cell r="B2365" t="str">
            <v>C2609</v>
          </cell>
          <cell r="C2365" t="str">
            <v>TUBO PVC ROSC. BRANCO D= 2" (60mm)</v>
          </cell>
          <cell r="D2365" t="str">
            <v>M</v>
          </cell>
        </row>
        <row r="2366">
          <cell r="B2366" t="str">
            <v>C2608</v>
          </cell>
          <cell r="C2366" t="str">
            <v>TUBO PVC ROSC. BRANCO D= 2 1/2" (75mm)</v>
          </cell>
          <cell r="D2366" t="str">
            <v>M</v>
          </cell>
        </row>
        <row r="2367">
          <cell r="B2367" t="str">
            <v>C2610</v>
          </cell>
          <cell r="C2367" t="str">
            <v>TUBO PVC ROSC. BRANCO D= 3" (85mm)</v>
          </cell>
          <cell r="D2367" t="str">
            <v>M</v>
          </cell>
        </row>
        <row r="2368">
          <cell r="B2368" t="str">
            <v>C2612</v>
          </cell>
          <cell r="C2368" t="str">
            <v>TUBO PVC ROSC. BRANCO D= 4"(110mm)</v>
          </cell>
          <cell r="D2368" t="str">
            <v>M</v>
          </cell>
        </row>
        <row r="2369">
          <cell r="B2369" t="str">
            <v>C2615</v>
          </cell>
          <cell r="C2369" t="str">
            <v>TUBO PVC SOLD. MARROM D= 20mm (1/2")</v>
          </cell>
          <cell r="D2369" t="str">
            <v>M</v>
          </cell>
        </row>
        <row r="2370">
          <cell r="B2370" t="str">
            <v>C2616</v>
          </cell>
          <cell r="C2370" t="str">
            <v>TUBO PVC SOLD. MARROM D= 25mm (3/4")</v>
          </cell>
          <cell r="D2370" t="str">
            <v>M</v>
          </cell>
        </row>
        <row r="2371">
          <cell r="B2371" t="str">
            <v>C2617</v>
          </cell>
          <cell r="C2371" t="str">
            <v>TUBO PVC SOLD. MARROM D= 32mm (1")</v>
          </cell>
          <cell r="D2371" t="str">
            <v>M</v>
          </cell>
        </row>
        <row r="2372">
          <cell r="B2372" t="str">
            <v>C2618</v>
          </cell>
          <cell r="C2372" t="str">
            <v>TUBO PVC SOLD. MARROM D= 40mm (1 1/4")</v>
          </cell>
          <cell r="D2372" t="str">
            <v>M</v>
          </cell>
        </row>
        <row r="2373">
          <cell r="B2373" t="str">
            <v>C2619</v>
          </cell>
          <cell r="C2373" t="str">
            <v>TUBO PVC SOLD. MARROM D= 50mm (1 1/2")</v>
          </cell>
          <cell r="D2373" t="str">
            <v>M</v>
          </cell>
        </row>
        <row r="2374">
          <cell r="B2374" t="str">
            <v>C2620</v>
          </cell>
          <cell r="C2374" t="str">
            <v>TUBO PVC SOLD. MARROM D= 60mm (2")</v>
          </cell>
          <cell r="D2374" t="str">
            <v>M</v>
          </cell>
        </row>
        <row r="2375">
          <cell r="B2375" t="str">
            <v>C2621</v>
          </cell>
          <cell r="C2375" t="str">
            <v>TUBO PVC SOLD. MARROM D= 75mm (2 1/2")</v>
          </cell>
          <cell r="D2375" t="str">
            <v>M</v>
          </cell>
        </row>
        <row r="2376">
          <cell r="B2376" t="str">
            <v>C2622</v>
          </cell>
          <cell r="C2376" t="str">
            <v>TUBO PVC SOLD. MARROM D= 85mm (3")</v>
          </cell>
          <cell r="D2376" t="str">
            <v>M</v>
          </cell>
        </row>
        <row r="2377">
          <cell r="B2377" t="str">
            <v>C2623</v>
          </cell>
          <cell r="C2377" t="str">
            <v>TUBO PVC SOLD. MARROM D=110mm (4")</v>
          </cell>
          <cell r="D2377" t="str">
            <v>M</v>
          </cell>
        </row>
        <row r="2378">
          <cell r="B2378" t="str">
            <v>C2624</v>
          </cell>
          <cell r="C2378" t="str">
            <v>TUBO PVC SOLD. MARROM INCL.CONEXÕES D= 20mm (1/2")</v>
          </cell>
          <cell r="D2378" t="str">
            <v>M</v>
          </cell>
        </row>
        <row r="2379">
          <cell r="B2379" t="str">
            <v>C2625</v>
          </cell>
          <cell r="C2379" t="str">
            <v>TUBO PVC SOLD. MARROM INCL.CONEXÕES D= 25mm(3/4")</v>
          </cell>
          <cell r="D2379" t="str">
            <v>M</v>
          </cell>
        </row>
        <row r="2380">
          <cell r="B2380" t="str">
            <v>C2626</v>
          </cell>
          <cell r="C2380" t="str">
            <v>TUBO PVC SOLD. MARROM INCL.CONEXÕES D= 32mm(1")</v>
          </cell>
          <cell r="D2380" t="str">
            <v>M</v>
          </cell>
        </row>
        <row r="2381">
          <cell r="B2381" t="str">
            <v>C2627</v>
          </cell>
          <cell r="C2381" t="str">
            <v>TUBO PVC SOLD. MARROM INCL.CONEXÕES D= 40mm (1 1/4")</v>
          </cell>
          <cell r="D2381" t="str">
            <v>M</v>
          </cell>
        </row>
        <row r="2382">
          <cell r="B2382" t="str">
            <v>C2628</v>
          </cell>
          <cell r="C2382" t="str">
            <v>TUBO PVC SOLD. MARROM INCL.CONEXÕES D= 50mm (1 1/2")</v>
          </cell>
          <cell r="D2382" t="str">
            <v>M</v>
          </cell>
        </row>
        <row r="2383">
          <cell r="B2383" t="str">
            <v>C2629</v>
          </cell>
          <cell r="C2383" t="str">
            <v>TUBO PVC SOLD. MARROM INCL.CONEXÕES D= 60mm (2")</v>
          </cell>
          <cell r="D2383" t="str">
            <v>M</v>
          </cell>
        </row>
        <row r="2384">
          <cell r="B2384" t="str">
            <v>C2631</v>
          </cell>
          <cell r="C2384" t="str">
            <v>TUBO PVC SOLD. MARROM INCL.CONEXÕES D=75mm (2 1/2")</v>
          </cell>
          <cell r="D2384" t="str">
            <v>M</v>
          </cell>
        </row>
        <row r="2385">
          <cell r="B2385" t="str">
            <v>C2632</v>
          </cell>
          <cell r="C2385" t="str">
            <v>TUBO PVC SOLD. MARROM INCL.CONEXÕES D=85MM(3')</v>
          </cell>
          <cell r="D2385" t="str">
            <v>M</v>
          </cell>
        </row>
        <row r="2386">
          <cell r="B2386" t="str">
            <v>C2630</v>
          </cell>
          <cell r="C2386" t="str">
            <v>TUBO PVC SOLD. MARROM INCL.CONEXÕES D=110mm(4')</v>
          </cell>
          <cell r="D2386" t="str">
            <v>M</v>
          </cell>
        </row>
        <row r="2387">
          <cell r="B2387" t="str">
            <v>C2633</v>
          </cell>
          <cell r="C2387" t="str">
            <v>TUBO RADIAL LEVE C/INSPEÇÃO PVC D=150mm (6")</v>
          </cell>
          <cell r="D2387" t="str">
            <v>UN</v>
          </cell>
        </row>
        <row r="2388">
          <cell r="B2388" t="str">
            <v>C2648</v>
          </cell>
          <cell r="C2388" t="str">
            <v>UNIÃO PVC BRANCO ROSC. D=1/2" (20mm)</v>
          </cell>
          <cell r="D2388" t="str">
            <v>UN</v>
          </cell>
        </row>
        <row r="2389">
          <cell r="B2389" t="str">
            <v>C2652</v>
          </cell>
          <cell r="C2389" t="str">
            <v>UNIÃO PVC BRANCO ROSC. D=3/4" (25mm)</v>
          </cell>
          <cell r="D2389" t="str">
            <v>UN</v>
          </cell>
        </row>
        <row r="2390">
          <cell r="B2390" t="str">
            <v>C2647</v>
          </cell>
          <cell r="C2390" t="str">
            <v>UNIÃO PVC BRANCO ROSC. D=1" (32mm)</v>
          </cell>
          <cell r="D2390" t="str">
            <v>UN</v>
          </cell>
        </row>
        <row r="2391">
          <cell r="B2391" t="str">
            <v>C2646</v>
          </cell>
          <cell r="C2391" t="str">
            <v>UNIÃO PVC BRANCO ROSC. D=1 1/4" (40mm)</v>
          </cell>
          <cell r="D2391" t="str">
            <v>UN</v>
          </cell>
        </row>
        <row r="2392">
          <cell r="B2392" t="str">
            <v>C2645</v>
          </cell>
          <cell r="C2392" t="str">
            <v>UNIÃO PVC BRANCO ROSC. D=1 1/2" (50mm)</v>
          </cell>
          <cell r="D2392" t="str">
            <v>UN</v>
          </cell>
        </row>
        <row r="2393">
          <cell r="B2393" t="str">
            <v>C2650</v>
          </cell>
          <cell r="C2393" t="str">
            <v>UNIÃO PVC BRANCO ROSC. D=2" (60mm)</v>
          </cell>
          <cell r="D2393" t="str">
            <v>UN</v>
          </cell>
        </row>
        <row r="2394">
          <cell r="B2394" t="str">
            <v>C2651</v>
          </cell>
          <cell r="C2394" t="str">
            <v>UNIÃO PVC BRANCO ROSC. D=3" (85mm)</v>
          </cell>
          <cell r="D2394" t="str">
            <v>UN</v>
          </cell>
        </row>
        <row r="2395">
          <cell r="B2395" t="str">
            <v>C2649</v>
          </cell>
          <cell r="C2395" t="str">
            <v>UNIÃO PVC BRANCO ROSC. D=2 1/2" (75mm)</v>
          </cell>
          <cell r="D2395" t="str">
            <v>UN</v>
          </cell>
        </row>
        <row r="2396">
          <cell r="B2396" t="str">
            <v>C2653</v>
          </cell>
          <cell r="C2396" t="str">
            <v>UNIÃO PVC BRANCO ROSC. D=4" (110mm)</v>
          </cell>
          <cell r="D2396" t="str">
            <v>UN</v>
          </cell>
        </row>
        <row r="2397">
          <cell r="B2397" t="str">
            <v>C2654</v>
          </cell>
          <cell r="C2397" t="str">
            <v>UNIÃO PVC SOLD. MARROM D= 20mm (1/2")</v>
          </cell>
          <cell r="D2397" t="str">
            <v>UN</v>
          </cell>
        </row>
        <row r="2398">
          <cell r="B2398" t="str">
            <v>C2655</v>
          </cell>
          <cell r="C2398" t="str">
            <v>UNIÃO PVC SOLD. MARROM D= 25mm (3/4")</v>
          </cell>
          <cell r="D2398" t="str">
            <v>UN</v>
          </cell>
        </row>
        <row r="2399">
          <cell r="B2399" t="str">
            <v>C2656</v>
          </cell>
          <cell r="C2399" t="str">
            <v>UNIÃO PVC SOLD. MARROM D= 32mm (1")</v>
          </cell>
          <cell r="D2399" t="str">
            <v>UN</v>
          </cell>
        </row>
        <row r="2400">
          <cell r="B2400" t="str">
            <v>C2657</v>
          </cell>
          <cell r="C2400" t="str">
            <v>UNIÃO PVC SOLD. MARROM D= 40mm (1 1/4")</v>
          </cell>
          <cell r="D2400" t="str">
            <v>UN</v>
          </cell>
        </row>
        <row r="2401">
          <cell r="B2401" t="str">
            <v>C2658</v>
          </cell>
          <cell r="C2401" t="str">
            <v>UNIÃO PVC SOLD. MARROM D= 50mm (1 1/2")</v>
          </cell>
          <cell r="D2401" t="str">
            <v>UN</v>
          </cell>
        </row>
        <row r="2402">
          <cell r="B2402" t="str">
            <v>C2659</v>
          </cell>
          <cell r="C2402" t="str">
            <v>UNIÃO PVC SOLD. MARROM D= 60mm (2")</v>
          </cell>
          <cell r="D2402" t="str">
            <v>UN</v>
          </cell>
        </row>
        <row r="2403">
          <cell r="B2403" t="str">
            <v>C2660</v>
          </cell>
          <cell r="C2403" t="str">
            <v>UNIÃO PVC SOLD. MARROM D= 75mm (2 1/2")</v>
          </cell>
          <cell r="D2403" t="str">
            <v>UN</v>
          </cell>
        </row>
        <row r="2404">
          <cell r="B2404" t="str">
            <v>C2661</v>
          </cell>
          <cell r="C2404" t="str">
            <v>UNIÃO PVC SOLD. MARROM D= 85mm (3")</v>
          </cell>
          <cell r="D2404" t="str">
            <v>UN</v>
          </cell>
        </row>
        <row r="2405">
          <cell r="B2405" t="str">
            <v>C2662</v>
          </cell>
          <cell r="C2405" t="str">
            <v>UNIÃO PVC SOLD. MARROM D=110mm (4")</v>
          </cell>
          <cell r="D2405" t="str">
            <v>UN</v>
          </cell>
        </row>
        <row r="2406">
          <cell r="B2406">
            <v>0</v>
          </cell>
          <cell r="C2406" t="str">
            <v>TUBOS E CONEXÕES DE PRFV</v>
          </cell>
          <cell r="D2406">
            <v>0</v>
          </cell>
        </row>
        <row r="2407">
          <cell r="B2407" t="str">
            <v>C4188</v>
          </cell>
          <cell r="C2407" t="str">
            <v>ASSENTAMENTO DE TUBO, PEÇAS E CONEXÕES EM PRFV, JE DN 300mm</v>
          </cell>
          <cell r="D2407" t="str">
            <v>M</v>
          </cell>
        </row>
        <row r="2408">
          <cell r="B2408" t="str">
            <v>C4189</v>
          </cell>
          <cell r="C2408" t="str">
            <v>ASSENTAMENTO DE TUBO, PEÇAS E CONEXÕES EM PRFV, JE DN 350mm</v>
          </cell>
          <cell r="D2408" t="str">
            <v>M</v>
          </cell>
        </row>
        <row r="2409">
          <cell r="B2409" t="str">
            <v>C4190</v>
          </cell>
          <cell r="C2409" t="str">
            <v>ASSENTAMENTO DE TUBO, PEÇAS E CONEXÕES EM PRFV, JE DN 400mm</v>
          </cell>
          <cell r="D2409" t="str">
            <v>M</v>
          </cell>
        </row>
        <row r="2410">
          <cell r="B2410" t="str">
            <v>C4191</v>
          </cell>
          <cell r="C2410" t="str">
            <v>ASSENTAMENTO DE TUBO, PEÇAS E CONEXÕES EM PRFV, JE DN 450mm</v>
          </cell>
          <cell r="D2410" t="str">
            <v>M</v>
          </cell>
        </row>
        <row r="2411">
          <cell r="B2411" t="str">
            <v>C4192</v>
          </cell>
          <cell r="C2411" t="str">
            <v>ASSENTAMENTO DE TUBO, PEÇAS E CONEXÕES EM PRFV, JE DN 500mm</v>
          </cell>
          <cell r="D2411" t="str">
            <v>M</v>
          </cell>
        </row>
        <row r="2412">
          <cell r="B2412" t="str">
            <v>C4193</v>
          </cell>
          <cell r="C2412" t="str">
            <v>ASSENTAMENTO DE TUBO, PEÇAS E CONEXÕES EM PRFV, JE DN 600mm</v>
          </cell>
          <cell r="D2412" t="str">
            <v>M</v>
          </cell>
        </row>
        <row r="2413">
          <cell r="B2413" t="str">
            <v>C4194</v>
          </cell>
          <cell r="C2413" t="str">
            <v>ASSENTAMENTO DE TUBO, PEÇAS E CONEXÕES EM PRFV, JE DN 700mm</v>
          </cell>
          <cell r="D2413" t="str">
            <v>M</v>
          </cell>
        </row>
        <row r="2414">
          <cell r="B2414" t="str">
            <v>C4195</v>
          </cell>
          <cell r="C2414" t="str">
            <v>ASSENTAMENTO DE TUBO, PEÇAS E CONEXÕES EM PRFV, JE DN 800mm</v>
          </cell>
          <cell r="D2414" t="str">
            <v>M</v>
          </cell>
        </row>
        <row r="2415">
          <cell r="B2415" t="str">
            <v>C4196</v>
          </cell>
          <cell r="C2415" t="str">
            <v>ASSENTAMENTO DE TUBO, PEÇAS E CONEXÕES EM PRFV, JE DN 900mm</v>
          </cell>
          <cell r="D2415" t="str">
            <v>M</v>
          </cell>
        </row>
        <row r="2416">
          <cell r="B2416" t="str">
            <v>C4197</v>
          </cell>
          <cell r="C2416" t="str">
            <v>ASSENTAMENTO DE TUBO, PEÇAS E CONEXÕES EM PRFV, JE DN 1000mm</v>
          </cell>
          <cell r="D2416" t="str">
            <v>M</v>
          </cell>
        </row>
        <row r="2417">
          <cell r="B2417" t="str">
            <v>C4198</v>
          </cell>
          <cell r="C2417" t="str">
            <v>ASSENTAMENTO DE TUBO, PEÇAS E CONEXÕES EM PRFV, JE DN 1200mm</v>
          </cell>
          <cell r="D2417" t="str">
            <v>M</v>
          </cell>
        </row>
        <row r="2418">
          <cell r="B2418">
            <v>0</v>
          </cell>
          <cell r="C2418" t="str">
            <v>TUBOS E CONEXÕES DE CERÂMICA</v>
          </cell>
          <cell r="D2418">
            <v>0</v>
          </cell>
        </row>
        <row r="2419">
          <cell r="B2419" t="str">
            <v>C0235</v>
          </cell>
          <cell r="C2419" t="str">
            <v>ASSENTAMENTO DE TUBOS E CONEXÕES CERÂMICOS, J.ARG. D= 100mm</v>
          </cell>
          <cell r="D2419" t="str">
            <v>M</v>
          </cell>
        </row>
        <row r="2420">
          <cell r="B2420" t="str">
            <v>C0239</v>
          </cell>
          <cell r="C2420" t="str">
            <v>ASSENTAMENTO DE TUBOS E CONEXÕES CERÂMICOS, J.ARG. D=150mm</v>
          </cell>
          <cell r="D2420" t="str">
            <v>M</v>
          </cell>
        </row>
        <row r="2421">
          <cell r="B2421" t="str">
            <v>C0236</v>
          </cell>
          <cell r="C2421" t="str">
            <v>ASSENTAMENTO DE TUBOS E CONEXÕES CERÂMICOS, J.ARG. D= 200mm</v>
          </cell>
          <cell r="D2421" t="str">
            <v>M</v>
          </cell>
        </row>
        <row r="2422">
          <cell r="B2422" t="str">
            <v>C0237</v>
          </cell>
          <cell r="C2422" t="str">
            <v>ASSENTAMENTO DE TUBOS E CONEXÕES CERÂMICOS, J.ARG. D= 250mm</v>
          </cell>
          <cell r="D2422" t="str">
            <v>M</v>
          </cell>
        </row>
        <row r="2423">
          <cell r="B2423" t="str">
            <v>C0238</v>
          </cell>
          <cell r="C2423" t="str">
            <v>ASSENTAMENTO DE TUBOS E CONEXÕES CERÂMICOS, J.ARG. D= 300mm</v>
          </cell>
          <cell r="D2423" t="str">
            <v>M</v>
          </cell>
        </row>
        <row r="2424">
          <cell r="B2424" t="str">
            <v>C0240</v>
          </cell>
          <cell r="C2424" t="str">
            <v>ASSENTAMENTO DE TUBOS E CONEXÕES CERÂMICOS, J.ASF. D= 100mm</v>
          </cell>
          <cell r="D2424" t="str">
            <v>M</v>
          </cell>
        </row>
        <row r="2425">
          <cell r="B2425" t="str">
            <v>C0241</v>
          </cell>
          <cell r="C2425" t="str">
            <v>ASSENTAMENTO DE TUBOS E CONEXÕES CERÂMICOS, J.ASF. D= 150mm</v>
          </cell>
          <cell r="D2425" t="str">
            <v>M</v>
          </cell>
        </row>
        <row r="2426">
          <cell r="B2426" t="str">
            <v>C0242</v>
          </cell>
          <cell r="C2426" t="str">
            <v>ASSENTAMENTO DE TUBOS E CONEXÕES CERÂMICOS, J.ASF. D= 200mm</v>
          </cell>
          <cell r="D2426" t="str">
            <v>M</v>
          </cell>
        </row>
        <row r="2427">
          <cell r="B2427" t="str">
            <v>C0243</v>
          </cell>
          <cell r="C2427" t="str">
            <v>ASSENTAMENTO DE TUBOS E CONEXÕES CERÂMICOS, J.ASF. D= 250mm</v>
          </cell>
          <cell r="D2427" t="str">
            <v>M</v>
          </cell>
        </row>
        <row r="2428">
          <cell r="B2428" t="str">
            <v>C0244</v>
          </cell>
          <cell r="C2428" t="str">
            <v>ASSENTAMENTO DE TUBOS E CONEXÕES CERÂMICOS, J.ASF. D= 300mm</v>
          </cell>
          <cell r="D2428" t="str">
            <v>M</v>
          </cell>
        </row>
        <row r="2429">
          <cell r="B2429" t="str">
            <v>C0245</v>
          </cell>
          <cell r="C2429" t="str">
            <v>ASSENTAMENTO DE TUBOS E CONEXÕES CERÂMICOS, J.ASF. D= 350mm</v>
          </cell>
          <cell r="D2429" t="str">
            <v>M</v>
          </cell>
        </row>
        <row r="2430">
          <cell r="B2430" t="str">
            <v>C0246</v>
          </cell>
          <cell r="C2430" t="str">
            <v>ASSENTAMENTO DE TUBOS E CONEXÕES CERÂMICOS, J.ASF. D= 400mm</v>
          </cell>
          <cell r="D2430" t="str">
            <v>M</v>
          </cell>
        </row>
        <row r="2431">
          <cell r="B2431">
            <v>0</v>
          </cell>
          <cell r="C2431" t="str">
            <v>TUBOS E CONEXÕES DE CONCRETO</v>
          </cell>
          <cell r="D2431">
            <v>0</v>
          </cell>
        </row>
        <row r="2432">
          <cell r="B2432" t="str">
            <v>C0305</v>
          </cell>
          <cell r="C2432" t="str">
            <v>ASSENTAMENTO DE TUBOS EM CONCRETO,JUNTA ARGAMASSADA, D=150mm</v>
          </cell>
          <cell r="D2432" t="str">
            <v>M</v>
          </cell>
        </row>
        <row r="2433">
          <cell r="B2433" t="str">
            <v>C0306</v>
          </cell>
          <cell r="C2433" t="str">
            <v>ASSENTAMENTO DE TUBOS EM CONCRETO,JUNTA ARGAMASSADA, D=200mm</v>
          </cell>
          <cell r="D2433" t="str">
            <v>M</v>
          </cell>
        </row>
        <row r="2434">
          <cell r="B2434" t="str">
            <v>C0298</v>
          </cell>
          <cell r="C2434" t="str">
            <v>ASSENTAMENTO DE TUBOS EM CONCRETO, JE D= 300mm</v>
          </cell>
          <cell r="D2434" t="str">
            <v>M</v>
          </cell>
        </row>
        <row r="2435">
          <cell r="B2435" t="str">
            <v>C0299</v>
          </cell>
          <cell r="C2435" t="str">
            <v>ASSENTAMENTO DE TUBOS EM CONCRETO, JE D= 400mm</v>
          </cell>
          <cell r="D2435" t="str">
            <v>M</v>
          </cell>
        </row>
        <row r="2436">
          <cell r="B2436" t="str">
            <v>C0300</v>
          </cell>
          <cell r="C2436" t="str">
            <v>ASSENTAMENTO DE TUBOS EM CONCRETO, JE D=500mm</v>
          </cell>
          <cell r="D2436" t="str">
            <v>M</v>
          </cell>
        </row>
        <row r="2437">
          <cell r="B2437" t="str">
            <v>C0301</v>
          </cell>
          <cell r="C2437" t="str">
            <v>ASSENTAMENTO DE TUBOS EM CONCRETO, JE D=600mm</v>
          </cell>
          <cell r="D2437" t="str">
            <v>M</v>
          </cell>
        </row>
        <row r="2438">
          <cell r="B2438" t="str">
            <v>C0302</v>
          </cell>
          <cell r="C2438" t="str">
            <v>ASSENTAMENTO DE TUBOS EM CONCRETO, JE D= 700mm</v>
          </cell>
          <cell r="D2438" t="str">
            <v>M</v>
          </cell>
        </row>
        <row r="2439">
          <cell r="B2439" t="str">
            <v>C0303</v>
          </cell>
          <cell r="C2439" t="str">
            <v>ASSENTAMENTO DE TUBOS EM CONCRETO, JE D= 800mm</v>
          </cell>
          <cell r="D2439" t="str">
            <v>M</v>
          </cell>
        </row>
        <row r="2440">
          <cell r="B2440" t="str">
            <v>C0304</v>
          </cell>
          <cell r="C2440" t="str">
            <v>ASSENTAMENTO DE TUBOS EM CONCRETO, JE D= 900mm</v>
          </cell>
          <cell r="D2440" t="str">
            <v>M</v>
          </cell>
        </row>
        <row r="2441">
          <cell r="B2441" t="str">
            <v>C0293</v>
          </cell>
          <cell r="C2441" t="str">
            <v>ASSENTAMENTO DE TUBOS EM CONCRETO, JE D= 1000mm</v>
          </cell>
          <cell r="D2441" t="str">
            <v>M</v>
          </cell>
        </row>
        <row r="2442">
          <cell r="B2442" t="str">
            <v>C0294</v>
          </cell>
          <cell r="C2442" t="str">
            <v>ASSENTAMENTO DE TUBOS EM CONCRETO, JE D= 1200mm</v>
          </cell>
          <cell r="D2442" t="str">
            <v>M</v>
          </cell>
        </row>
        <row r="2443">
          <cell r="B2443" t="str">
            <v>C0295</v>
          </cell>
          <cell r="C2443" t="str">
            <v>ASSENTAMENTO DE TUBOS EM CONCRETO, JE D=1500mm</v>
          </cell>
          <cell r="D2443" t="str">
            <v>M</v>
          </cell>
        </row>
        <row r="2444">
          <cell r="B2444" t="str">
            <v>C0296</v>
          </cell>
          <cell r="C2444" t="str">
            <v>ASSENTAMENTO DE TUBOS EM CONCRETO, JE D= 1750mm</v>
          </cell>
          <cell r="D2444" t="str">
            <v>M</v>
          </cell>
        </row>
        <row r="2445">
          <cell r="B2445" t="str">
            <v>C0297</v>
          </cell>
          <cell r="C2445" t="str">
            <v>ASSENTAMENTO DE TUBOS EM CONCRETO, JE D=2000mm</v>
          </cell>
          <cell r="D2445" t="str">
            <v>M</v>
          </cell>
        </row>
        <row r="2446">
          <cell r="B2446">
            <v>0</v>
          </cell>
          <cell r="C2446" t="str">
            <v>TUBOS E CONEXÕES DE COBRE</v>
          </cell>
          <cell r="D2446">
            <v>0</v>
          </cell>
        </row>
        <row r="2447">
          <cell r="B2447" t="str">
            <v>C1007</v>
          </cell>
          <cell r="C2447" t="str">
            <v>CURVA COBRE OU BRONZE D= 15mm (1/2")</v>
          </cell>
          <cell r="D2447" t="str">
            <v>UN</v>
          </cell>
        </row>
        <row r="2448">
          <cell r="B2448" t="str">
            <v>C1008</v>
          </cell>
          <cell r="C2448" t="str">
            <v>CURVA COBRE OU BRONZE D= 22mm (3/4")</v>
          </cell>
          <cell r="D2448" t="str">
            <v>UN</v>
          </cell>
        </row>
        <row r="2449">
          <cell r="B2449" t="str">
            <v>C1009</v>
          </cell>
          <cell r="C2449" t="str">
            <v>CURVA COBRE OU BRONZE D= 28mm (1")</v>
          </cell>
          <cell r="D2449" t="str">
            <v>UN</v>
          </cell>
        </row>
        <row r="2450">
          <cell r="B2450" t="str">
            <v>C1010</v>
          </cell>
          <cell r="C2450" t="str">
            <v>CURVA COBRE OU BRONZE D= 35mm (1 1/4")</v>
          </cell>
          <cell r="D2450" t="str">
            <v>UN</v>
          </cell>
        </row>
        <row r="2451">
          <cell r="B2451" t="str">
            <v>C1011</v>
          </cell>
          <cell r="C2451" t="str">
            <v>CURVA COBRE OU BRONZE D= 42mm (1 1/2")</v>
          </cell>
          <cell r="D2451" t="str">
            <v>UN</v>
          </cell>
        </row>
        <row r="2452">
          <cell r="B2452" t="str">
            <v>C1012</v>
          </cell>
          <cell r="C2452" t="str">
            <v>CURVA COBRE OU BRONZE D= 54mm (2")</v>
          </cell>
          <cell r="D2452" t="str">
            <v>UN</v>
          </cell>
        </row>
        <row r="2453">
          <cell r="B2453" t="str">
            <v>C1013</v>
          </cell>
          <cell r="C2453" t="str">
            <v>CURVA COBRE OU BRONZE D= 66mm (2 1/2")</v>
          </cell>
          <cell r="D2453" t="str">
            <v>UN</v>
          </cell>
        </row>
        <row r="2454">
          <cell r="B2454" t="str">
            <v>C1014</v>
          </cell>
          <cell r="C2454" t="str">
            <v>CURVA COBRE OU BRONZE D= 79mm (3")</v>
          </cell>
          <cell r="D2454" t="str">
            <v>UN</v>
          </cell>
        </row>
        <row r="2455">
          <cell r="B2455" t="str">
            <v>C1015</v>
          </cell>
          <cell r="C2455" t="str">
            <v>CURVA COBRE OU BRONZE D=104mm (4")</v>
          </cell>
          <cell r="D2455" t="str">
            <v>UN</v>
          </cell>
        </row>
        <row r="2456">
          <cell r="B2456" t="str">
            <v>C2332</v>
          </cell>
          <cell r="C2456" t="str">
            <v>TÊ COBRE OU BRONZE D= 15mm (1/2")</v>
          </cell>
          <cell r="D2456" t="str">
            <v>UN</v>
          </cell>
        </row>
        <row r="2457">
          <cell r="B2457" t="str">
            <v>C2333</v>
          </cell>
          <cell r="C2457" t="str">
            <v>TÊ COBRE OU BRONZE D= 22mm (3/4")</v>
          </cell>
          <cell r="D2457" t="str">
            <v>UN</v>
          </cell>
        </row>
        <row r="2458">
          <cell r="B2458" t="str">
            <v>C2334</v>
          </cell>
          <cell r="C2458" t="str">
            <v>TÊ COBRE OU BRONZE D= 28mm (1")</v>
          </cell>
          <cell r="D2458" t="str">
            <v>UN</v>
          </cell>
        </row>
        <row r="2459">
          <cell r="B2459" t="str">
            <v>C2335</v>
          </cell>
          <cell r="C2459" t="str">
            <v>TÊ COBRE OU BRONZE D= 35mm (1 1/4")</v>
          </cell>
          <cell r="D2459" t="str">
            <v>UN</v>
          </cell>
        </row>
        <row r="2460">
          <cell r="B2460" t="str">
            <v>C2336</v>
          </cell>
          <cell r="C2460" t="str">
            <v>TÊ COBRE OU BRONZE D= 42mm (1 1/2")</v>
          </cell>
          <cell r="D2460" t="str">
            <v>UN</v>
          </cell>
        </row>
        <row r="2461">
          <cell r="B2461" t="str">
            <v>C2337</v>
          </cell>
          <cell r="C2461" t="str">
            <v>TÊ COBRE OU BRONZE D= 54mm (2")</v>
          </cell>
          <cell r="D2461" t="str">
            <v>UN</v>
          </cell>
        </row>
        <row r="2462">
          <cell r="B2462" t="str">
            <v>C2338</v>
          </cell>
          <cell r="C2462" t="str">
            <v>TÊ COBRE OU BRONZE D= 66mm (2 1/2")</v>
          </cell>
          <cell r="D2462" t="str">
            <v>UN</v>
          </cell>
        </row>
        <row r="2463">
          <cell r="B2463" t="str">
            <v>C2339</v>
          </cell>
          <cell r="C2463" t="str">
            <v>TÊ COBRE OU BRONZE D= 79mm (3")</v>
          </cell>
          <cell r="D2463" t="str">
            <v>UN</v>
          </cell>
        </row>
        <row r="2464">
          <cell r="B2464" t="str">
            <v>C2340</v>
          </cell>
          <cell r="C2464" t="str">
            <v>TÊ COBRE OU BRONZE D=104mm (4")</v>
          </cell>
          <cell r="D2464" t="str">
            <v>UN</v>
          </cell>
        </row>
        <row r="2465">
          <cell r="B2465" t="str">
            <v>C2565</v>
          </cell>
          <cell r="C2465" t="str">
            <v>TUBO COBRE D= 15mm(1/2")</v>
          </cell>
          <cell r="D2465" t="str">
            <v>M</v>
          </cell>
        </row>
        <row r="2466">
          <cell r="B2466" t="str">
            <v>C2566</v>
          </cell>
          <cell r="C2466" t="str">
            <v>TUBO COBRE D= 22mm (3/4")</v>
          </cell>
          <cell r="D2466" t="str">
            <v>M</v>
          </cell>
        </row>
        <row r="2467">
          <cell r="B2467" t="str">
            <v>C2567</v>
          </cell>
          <cell r="C2467" t="str">
            <v>TUBO COBRE D= 28mm (1")</v>
          </cell>
          <cell r="D2467" t="str">
            <v>M</v>
          </cell>
        </row>
        <row r="2468">
          <cell r="B2468" t="str">
            <v>C2568</v>
          </cell>
          <cell r="C2468" t="str">
            <v>TUBO COBRE D= 35mm (1 1/4")</v>
          </cell>
          <cell r="D2468" t="str">
            <v>M</v>
          </cell>
        </row>
        <row r="2469">
          <cell r="B2469" t="str">
            <v>C2569</v>
          </cell>
          <cell r="C2469" t="str">
            <v>TUBO COBRE D= 42mm (1 1/2")</v>
          </cell>
          <cell r="D2469" t="str">
            <v>M</v>
          </cell>
        </row>
        <row r="2470">
          <cell r="B2470" t="str">
            <v>C2570</v>
          </cell>
          <cell r="C2470" t="str">
            <v>TUBO COBRE D= 54mm (2")</v>
          </cell>
          <cell r="D2470" t="str">
            <v>M</v>
          </cell>
        </row>
        <row r="2471">
          <cell r="B2471" t="str">
            <v>C2571</v>
          </cell>
          <cell r="C2471" t="str">
            <v>TUBO COBRE D= 66mm (2 1/2")</v>
          </cell>
          <cell r="D2471" t="str">
            <v>M</v>
          </cell>
        </row>
        <row r="2472">
          <cell r="B2472" t="str">
            <v>C2572</v>
          </cell>
          <cell r="C2472" t="str">
            <v>TUBO COBRE D= 79mm (3")</v>
          </cell>
          <cell r="D2472" t="str">
            <v>M</v>
          </cell>
        </row>
        <row r="2473">
          <cell r="B2473" t="str">
            <v>C2573</v>
          </cell>
          <cell r="C2473" t="str">
            <v>TUBO COBRE D=104mm (4")</v>
          </cell>
          <cell r="D2473" t="str">
            <v>M</v>
          </cell>
        </row>
        <row r="2474">
          <cell r="B2474" t="str">
            <v>C2574</v>
          </cell>
          <cell r="C2474" t="str">
            <v>TUBO COBRE INCLUSIVE CONEXÕES D= 15mm (1/2")</v>
          </cell>
          <cell r="D2474" t="str">
            <v>M</v>
          </cell>
        </row>
        <row r="2475">
          <cell r="B2475" t="str">
            <v>C2575</v>
          </cell>
          <cell r="C2475" t="str">
            <v>TUBO COBRE INCLUSIVE CONEXÕES D= 22mm (3/4")</v>
          </cell>
          <cell r="D2475" t="str">
            <v>M</v>
          </cell>
        </row>
        <row r="2476">
          <cell r="B2476" t="str">
            <v>C2576</v>
          </cell>
          <cell r="C2476" t="str">
            <v>TUBO COBRE INCLUSIVE CONEXÕES D= 28mm (1")</v>
          </cell>
          <cell r="D2476" t="str">
            <v>M</v>
          </cell>
        </row>
        <row r="2477">
          <cell r="B2477" t="str">
            <v>C2577</v>
          </cell>
          <cell r="C2477" t="str">
            <v>TUBO COBRE INCLUSIVE CONEXÕES D= 35mm (1 1/4")</v>
          </cell>
          <cell r="D2477" t="str">
            <v>M</v>
          </cell>
        </row>
        <row r="2478">
          <cell r="B2478" t="str">
            <v>C2578</v>
          </cell>
          <cell r="C2478" t="str">
            <v>TUBO COBRE INCLUSIVE CONEXÕES D= 42mm (1 1/2")</v>
          </cell>
          <cell r="D2478" t="str">
            <v>M</v>
          </cell>
        </row>
        <row r="2479">
          <cell r="B2479" t="str">
            <v>C2579</v>
          </cell>
          <cell r="C2479" t="str">
            <v>TUBO COBRE INCLUSIVE CONEXÕES D= 54mm (2")</v>
          </cell>
          <cell r="D2479" t="str">
            <v>M</v>
          </cell>
        </row>
        <row r="2480">
          <cell r="B2480" t="str">
            <v>C2580</v>
          </cell>
          <cell r="C2480" t="str">
            <v>TUBO COBRE INCLUSIVE CONEXÕES D= 66mm (2 1/2")</v>
          </cell>
          <cell r="D2480" t="str">
            <v>M</v>
          </cell>
        </row>
        <row r="2481">
          <cell r="B2481" t="str">
            <v>C2581</v>
          </cell>
          <cell r="C2481" t="str">
            <v>TUBO COBRE INCLUSIVE CONEXÕES D= 79mm (3")</v>
          </cell>
          <cell r="D2481" t="str">
            <v>M</v>
          </cell>
        </row>
        <row r="2482">
          <cell r="B2482" t="str">
            <v>C2582</v>
          </cell>
          <cell r="C2482" t="str">
            <v>TUBO COBRE INCLUSIVE CONEXÕES D=104mm (4")</v>
          </cell>
          <cell r="D2482" t="str">
            <v>M</v>
          </cell>
        </row>
        <row r="2483">
          <cell r="B2483">
            <v>0</v>
          </cell>
          <cell r="C2483" t="str">
            <v>REGISTROS E VÁLVULAS</v>
          </cell>
          <cell r="D2483">
            <v>0</v>
          </cell>
        </row>
        <row r="2484">
          <cell r="B2484" t="str">
            <v>C3599</v>
          </cell>
          <cell r="C2484" t="str">
            <v>MUTIRÃO MISTO - REGISTRO DE GAVETA BRUTO D=20mm (3/4")</v>
          </cell>
          <cell r="D2484" t="str">
            <v>UN</v>
          </cell>
        </row>
        <row r="2485">
          <cell r="B2485" t="str">
            <v>C3600</v>
          </cell>
          <cell r="C2485" t="str">
            <v>MUTIRÃO MISTO - REGISTRO DE PRESSÃO D=20mm (3/4")</v>
          </cell>
          <cell r="D2485" t="str">
            <v>UN</v>
          </cell>
        </row>
        <row r="2486">
          <cell r="B2486" t="str">
            <v>C2156</v>
          </cell>
          <cell r="C2486" t="str">
            <v>REGISTRO DE GAVETA BRUTO D= 15mm (1/2")</v>
          </cell>
          <cell r="D2486" t="str">
            <v>UN</v>
          </cell>
        </row>
        <row r="2487">
          <cell r="B2487" t="str">
            <v>C2157</v>
          </cell>
          <cell r="C2487" t="str">
            <v>REGISTRO DE GAVETA BRUTO D= 20mm (3/4")</v>
          </cell>
          <cell r="D2487" t="str">
            <v>UN</v>
          </cell>
        </row>
        <row r="2488">
          <cell r="B2488" t="str">
            <v>C2158</v>
          </cell>
          <cell r="C2488" t="str">
            <v>REGISTRO DE GAVETA BRUTO D= 25mm (1")</v>
          </cell>
          <cell r="D2488" t="str">
            <v>UN</v>
          </cell>
        </row>
        <row r="2489">
          <cell r="B2489" t="str">
            <v>C2159</v>
          </cell>
          <cell r="C2489" t="str">
            <v>REGISTRO DE GAVETA BRUTO D= 32mm (1 1/4")</v>
          </cell>
          <cell r="D2489" t="str">
            <v>UN</v>
          </cell>
        </row>
        <row r="2490">
          <cell r="B2490" t="str">
            <v>C2160</v>
          </cell>
          <cell r="C2490" t="str">
            <v>REGISTRO DE GAVETA BRUTO D= 40mm (1 1/2")</v>
          </cell>
          <cell r="D2490" t="str">
            <v>UN</v>
          </cell>
        </row>
        <row r="2491">
          <cell r="B2491" t="str">
            <v>C2161</v>
          </cell>
          <cell r="C2491" t="str">
            <v>REGISTRO DE GAVETA BRUTO D= 50mm (2")</v>
          </cell>
          <cell r="D2491" t="str">
            <v>UN</v>
          </cell>
        </row>
        <row r="2492">
          <cell r="B2492" t="str">
            <v>C2162</v>
          </cell>
          <cell r="C2492" t="str">
            <v>REGISTRO DE GAVETA BRUTO D= 65mm (2 1/2")</v>
          </cell>
          <cell r="D2492" t="str">
            <v>UN</v>
          </cell>
        </row>
        <row r="2493">
          <cell r="B2493" t="str">
            <v>C2163</v>
          </cell>
          <cell r="C2493" t="str">
            <v>REGISTRO DE GAVETA BRUTO D= 80mm (3")</v>
          </cell>
          <cell r="D2493" t="str">
            <v>UN</v>
          </cell>
        </row>
        <row r="2494">
          <cell r="B2494" t="str">
            <v>C2164</v>
          </cell>
          <cell r="C2494" t="str">
            <v>REGISTRO DE GAVETA BRUTO D=100mm (4")</v>
          </cell>
          <cell r="D2494" t="str">
            <v>UN</v>
          </cell>
        </row>
        <row r="2495">
          <cell r="B2495" t="str">
            <v>C2165</v>
          </cell>
          <cell r="C2495" t="str">
            <v>REGISTRO DE GAVETA C/CANOPLA CROMADA D= 15mm (1/2")</v>
          </cell>
          <cell r="D2495" t="str">
            <v>UN</v>
          </cell>
        </row>
        <row r="2496">
          <cell r="B2496" t="str">
            <v>C2166</v>
          </cell>
          <cell r="C2496" t="str">
            <v>REGISTRO DE GAVETA C/CANOPLA CROMADA D= 20mm (3/4")</v>
          </cell>
          <cell r="D2496" t="str">
            <v>UN</v>
          </cell>
        </row>
        <row r="2497">
          <cell r="B2497" t="str">
            <v>C2167</v>
          </cell>
          <cell r="C2497" t="str">
            <v>REGISTRO DE GAVETA C/CANOPLA CROMADA D= 25mm (1")</v>
          </cell>
          <cell r="D2497" t="str">
            <v>UN</v>
          </cell>
        </row>
        <row r="2498">
          <cell r="B2498" t="str">
            <v>C2168</v>
          </cell>
          <cell r="C2498" t="str">
            <v>REGISTRO DE GAVETA C/CANOPLA CROMADA D= 32mm (1 1/4")</v>
          </cell>
          <cell r="D2498" t="str">
            <v>UN</v>
          </cell>
        </row>
        <row r="2499">
          <cell r="B2499" t="str">
            <v>C2169</v>
          </cell>
          <cell r="C2499" t="str">
            <v>REGISTRO DE GAVETA C/CANOPLA CROMADA D= 40mm (1 1/2")</v>
          </cell>
          <cell r="D2499" t="str">
            <v>UN</v>
          </cell>
        </row>
        <row r="2500">
          <cell r="B2500" t="str">
            <v>C2171</v>
          </cell>
          <cell r="C2500" t="str">
            <v>REGISTRO DE PRESSÃO C/CANOPLA CROMADA D= 15mm (1/2")</v>
          </cell>
          <cell r="D2500" t="str">
            <v>UN</v>
          </cell>
        </row>
        <row r="2501">
          <cell r="B2501" t="str">
            <v>C2172</v>
          </cell>
          <cell r="C2501" t="str">
            <v>REGISTRO DE PRESSÃO C/CANOPLA CROMADA D= 20mm (3/4")</v>
          </cell>
          <cell r="D2501" t="str">
            <v>UN</v>
          </cell>
        </row>
        <row r="2502">
          <cell r="B2502" t="str">
            <v>C2170</v>
          </cell>
          <cell r="C2502" t="str">
            <v>REGISTRO DE PRESSAO C/CANOPLA CROMADA D=25MM (1")</v>
          </cell>
          <cell r="D2502" t="str">
            <v>UN</v>
          </cell>
        </row>
        <row r="2503">
          <cell r="B2503" t="str">
            <v>C3601</v>
          </cell>
          <cell r="C2503" t="str">
            <v>REGISTRO DE PRESSÃO D=20mm (3/4") - PADRÃO POPULAR</v>
          </cell>
          <cell r="D2503" t="str">
            <v>UN</v>
          </cell>
        </row>
        <row r="2504">
          <cell r="B2504" t="str">
            <v>C2173</v>
          </cell>
          <cell r="C2504" t="str">
            <v>REGISTRO DE RECALQUE NO PASSEIO D= 65mm (2 1/2")</v>
          </cell>
          <cell r="D2504" t="str">
            <v>UN</v>
          </cell>
        </row>
        <row r="2505">
          <cell r="B2505" t="str">
            <v>C2177</v>
          </cell>
          <cell r="C2505" t="str">
            <v>REGISTRO GLOBO /FECHO RÁPIDO DE 3/4"</v>
          </cell>
          <cell r="D2505" t="str">
            <v>UN</v>
          </cell>
        </row>
        <row r="2506">
          <cell r="B2506" t="str">
            <v>C2176</v>
          </cell>
          <cell r="C2506" t="str">
            <v>REGISTRO GLOBO /FECHO RÁPIDO DE 1"</v>
          </cell>
          <cell r="D2506" t="str">
            <v>UN</v>
          </cell>
        </row>
        <row r="2507">
          <cell r="B2507" t="str">
            <v>C2175</v>
          </cell>
          <cell r="C2507" t="str">
            <v>REGISTRO GLOBO /FECHO RÁPIDO DE 1 1/4"</v>
          </cell>
          <cell r="D2507" t="str">
            <v>UN</v>
          </cell>
        </row>
        <row r="2508">
          <cell r="B2508" t="str">
            <v>C2178</v>
          </cell>
          <cell r="C2508" t="str">
            <v>REGISTRO GLOBO/FECHO RÁPIDO DE 1 1/2"</v>
          </cell>
          <cell r="D2508" t="str">
            <v>UN</v>
          </cell>
        </row>
        <row r="2509">
          <cell r="B2509" t="str">
            <v>C2174</v>
          </cell>
          <cell r="C2509" t="str">
            <v>REGISTRO GLOBO / FECHO RÁPIDO DE 2"</v>
          </cell>
          <cell r="D2509" t="str">
            <v>UN</v>
          </cell>
        </row>
        <row r="2510">
          <cell r="B2510" t="str">
            <v>C4403</v>
          </cell>
          <cell r="C2510" t="str">
            <v>REGISTRO GLOBO / FECHO RÁPIDO DE 2 1/2"</v>
          </cell>
          <cell r="D2510" t="str">
            <v>UN</v>
          </cell>
        </row>
        <row r="2511">
          <cell r="B2511" t="str">
            <v>C3695</v>
          </cell>
          <cell r="C2511" t="str">
            <v>REGISTRO GLOBO EM BRONZE ROSC. DE 3/4"</v>
          </cell>
          <cell r="D2511" t="str">
            <v>UN</v>
          </cell>
        </row>
        <row r="2512">
          <cell r="B2512" t="str">
            <v>C3714</v>
          </cell>
          <cell r="C2512" t="str">
            <v>REGISTRO GLOBO EM BRONZE ROSC. DE 1"</v>
          </cell>
          <cell r="D2512" t="str">
            <v>UN</v>
          </cell>
        </row>
        <row r="2513">
          <cell r="B2513" t="str">
            <v>C2684</v>
          </cell>
          <cell r="C2513" t="str">
            <v>VÁLVULA DE DESCARGA CROMADA C/CANOPLA LISA DE 32 OU 40mm</v>
          </cell>
          <cell r="D2513" t="str">
            <v>UN</v>
          </cell>
        </row>
        <row r="2514">
          <cell r="B2514" t="str">
            <v>C2685</v>
          </cell>
          <cell r="C2514" t="str">
            <v>VÁLVULA DE DESCARGA CROMADA C/REGISTRO ACOPLADO DE 32 OU 40mm</v>
          </cell>
          <cell r="D2514" t="str">
            <v>UN</v>
          </cell>
        </row>
        <row r="2515">
          <cell r="B2515" t="str">
            <v>C2686</v>
          </cell>
          <cell r="C2515" t="str">
            <v>VÁLVULA DE DESCARGA PVC RÍGIDO S/REGISTRO .ACOPLADO. D=50mm (1 1/2")</v>
          </cell>
          <cell r="D2515" t="str">
            <v>UN</v>
          </cell>
        </row>
        <row r="2516">
          <cell r="B2516" t="str">
            <v>C2687</v>
          </cell>
          <cell r="C2516" t="str">
            <v>VÁLVULA DE FLUXO EM AÇO GALVANIZADO DE (2 1/2")</v>
          </cell>
          <cell r="D2516" t="str">
            <v>UN</v>
          </cell>
        </row>
        <row r="2517">
          <cell r="B2517" t="str">
            <v>C2688</v>
          </cell>
          <cell r="C2517" t="str">
            <v>VÁLVULA DE RETENÇÃO DE PÉ C/CRIVO D= 15mm (1/2")</v>
          </cell>
          <cell r="D2517" t="str">
            <v>UN</v>
          </cell>
        </row>
        <row r="2518">
          <cell r="B2518" t="str">
            <v>C2689</v>
          </cell>
          <cell r="C2518" t="str">
            <v>VÁLVULA DE RETENÇÃO DE PÉ C/CRIVO D= 20mm (3/4")</v>
          </cell>
          <cell r="D2518" t="str">
            <v>UN</v>
          </cell>
        </row>
        <row r="2519">
          <cell r="B2519" t="str">
            <v>C2690</v>
          </cell>
          <cell r="C2519" t="str">
            <v>VÁLVULA DE RETENÇÃO DE PÉ C/CRIVO D= 25mm (1")</v>
          </cell>
          <cell r="D2519" t="str">
            <v>UN</v>
          </cell>
        </row>
        <row r="2520">
          <cell r="B2520" t="str">
            <v>C2691</v>
          </cell>
          <cell r="C2520" t="str">
            <v>VÁLVULA DE RETENÇÃO DE PÉ C/CRIVO D= 32mm (1 1/4")</v>
          </cell>
          <cell r="D2520" t="str">
            <v>UN</v>
          </cell>
        </row>
        <row r="2521">
          <cell r="B2521" t="str">
            <v>C2692</v>
          </cell>
          <cell r="C2521" t="str">
            <v>VÁLVULA DE RETENÇÃO DE PÉ C/CRIVO D= 40mm (1 1/2")</v>
          </cell>
          <cell r="D2521" t="str">
            <v>UN</v>
          </cell>
        </row>
        <row r="2522">
          <cell r="B2522" t="str">
            <v>C2693</v>
          </cell>
          <cell r="C2522" t="str">
            <v>VÁLVULA DE RETENÇÃO DE PÉ C/CRIVO D= 50mm (2")</v>
          </cell>
          <cell r="D2522" t="str">
            <v>UN</v>
          </cell>
        </row>
        <row r="2523">
          <cell r="B2523" t="str">
            <v>C2694</v>
          </cell>
          <cell r="C2523" t="str">
            <v>VÁLVULA DE RETENÇÃO DE PÉ C/CRIVO D= 65mm (2 1/2")</v>
          </cell>
          <cell r="D2523" t="str">
            <v>UN</v>
          </cell>
        </row>
        <row r="2524">
          <cell r="B2524" t="str">
            <v>C2695</v>
          </cell>
          <cell r="C2524" t="str">
            <v>VÁLVULA DE RETENÇÃO DE PÉ C/CRIVO D= 80mm (3")</v>
          </cell>
          <cell r="D2524" t="str">
            <v>UN</v>
          </cell>
        </row>
        <row r="2525">
          <cell r="B2525" t="str">
            <v>C2696</v>
          </cell>
          <cell r="C2525" t="str">
            <v>VÁLVULA DE RETENÇÃO DE PÉ C/CRIVO D=100mm (4")</v>
          </cell>
          <cell r="D2525" t="str">
            <v>UN</v>
          </cell>
        </row>
        <row r="2526">
          <cell r="B2526" t="str">
            <v>C4775</v>
          </cell>
          <cell r="C2526" t="str">
            <v>VÁLVULA DE RETENÇÃO DE PVC P/ ESGOTO D=150MM</v>
          </cell>
          <cell r="D2526" t="str">
            <v>UN</v>
          </cell>
        </row>
        <row r="2527">
          <cell r="B2527" t="str">
            <v>C2707</v>
          </cell>
          <cell r="C2527" t="str">
            <v>VÁLVULA DE RETENÇÃO HORIZONTAL D= 15mm (1/2")</v>
          </cell>
          <cell r="D2527" t="str">
            <v>UN</v>
          </cell>
        </row>
        <row r="2528">
          <cell r="B2528" t="str">
            <v>C2708</v>
          </cell>
          <cell r="C2528" t="str">
            <v>VÁLVULA DE RETENÇÃO HORIZONTAL D= 20mm (3/4")</v>
          </cell>
          <cell r="D2528" t="str">
            <v>UN</v>
          </cell>
        </row>
        <row r="2529">
          <cell r="B2529" t="str">
            <v>C2709</v>
          </cell>
          <cell r="C2529" t="str">
            <v>VÁLVULA DE RETENÇÃO HORIZONTAL D= 25mm (1")</v>
          </cell>
          <cell r="D2529" t="str">
            <v>UN</v>
          </cell>
        </row>
        <row r="2530">
          <cell r="B2530" t="str">
            <v>C2710</v>
          </cell>
          <cell r="C2530" t="str">
            <v>VÁLVULA DE RETENÇÃO HORIZONTAL D= 32mm (1 1/4")</v>
          </cell>
          <cell r="D2530" t="str">
            <v>UN</v>
          </cell>
        </row>
        <row r="2531">
          <cell r="B2531" t="str">
            <v>C2711</v>
          </cell>
          <cell r="C2531" t="str">
            <v>VÁLVULA DE RETENÇÃO HORIZONTAL D= 40mm (1 1/2")</v>
          </cell>
          <cell r="D2531" t="str">
            <v>UN</v>
          </cell>
        </row>
        <row r="2532">
          <cell r="B2532" t="str">
            <v>C2712</v>
          </cell>
          <cell r="C2532" t="str">
            <v>VÁLVULA DE RETENÇÃO HORIZONTAL D= 50mm (2")</v>
          </cell>
          <cell r="D2532" t="str">
            <v>UN</v>
          </cell>
        </row>
        <row r="2533">
          <cell r="B2533" t="str">
            <v>C2713</v>
          </cell>
          <cell r="C2533" t="str">
            <v>VÁLVULA DE RETENÇÃO HORIZONTAL D= 65mm (2 1/2")</v>
          </cell>
          <cell r="D2533" t="str">
            <v>UN</v>
          </cell>
        </row>
        <row r="2534">
          <cell r="B2534" t="str">
            <v>C2714</v>
          </cell>
          <cell r="C2534" t="str">
            <v>VÁLVULA DE RETENÇÃO HORIZONTAL D= 80mm (3")</v>
          </cell>
          <cell r="D2534" t="str">
            <v>UN</v>
          </cell>
        </row>
        <row r="2535">
          <cell r="B2535" t="str">
            <v>C2706</v>
          </cell>
          <cell r="C2535" t="str">
            <v>VÁLVULA DE RETENÇÃO HORIZONTAL D= 100mm (4")</v>
          </cell>
          <cell r="D2535" t="str">
            <v>UN</v>
          </cell>
        </row>
        <row r="2536">
          <cell r="B2536" t="str">
            <v>C2697</v>
          </cell>
          <cell r="C2536" t="str">
            <v>VÁLVULA DE RETENÇÃO HORIZ.OU VERT. D= 15mm (1/2")</v>
          </cell>
          <cell r="D2536" t="str">
            <v>UN</v>
          </cell>
        </row>
        <row r="2537">
          <cell r="B2537" t="str">
            <v>C2698</v>
          </cell>
          <cell r="C2537" t="str">
            <v>VÁLVULA DE RETENÇÃO HORIZ.OU VERT. D= 20mm (3/4")</v>
          </cell>
          <cell r="D2537" t="str">
            <v>UN</v>
          </cell>
        </row>
        <row r="2538">
          <cell r="B2538" t="str">
            <v>C2699</v>
          </cell>
          <cell r="C2538" t="str">
            <v>VÁLVULA DE RETENÇÃO HORIZ.OU VERT. D= 25mm (1")</v>
          </cell>
          <cell r="D2538" t="str">
            <v>UN</v>
          </cell>
        </row>
        <row r="2539">
          <cell r="B2539" t="str">
            <v>C2700</v>
          </cell>
          <cell r="C2539" t="str">
            <v>VÁLVULA DE RETENÇÃO HORIZ.OU VERT. D= 32mm (1 1/4")</v>
          </cell>
          <cell r="D2539" t="str">
            <v>UN</v>
          </cell>
        </row>
        <row r="2540">
          <cell r="B2540" t="str">
            <v>C2701</v>
          </cell>
          <cell r="C2540" t="str">
            <v>VÁLVULA DE RETENÇÃO HORIZ.OU VERT. D= 40mm (1 1/2")</v>
          </cell>
          <cell r="D2540" t="str">
            <v>UN</v>
          </cell>
        </row>
        <row r="2541">
          <cell r="B2541" t="str">
            <v>C2702</v>
          </cell>
          <cell r="C2541" t="str">
            <v>VÁLVULA DE RETENÇÃO HORIZ.OU VERT. D= 50mm (2")</v>
          </cell>
          <cell r="D2541" t="str">
            <v>UN</v>
          </cell>
        </row>
        <row r="2542">
          <cell r="B2542" t="str">
            <v>C2703</v>
          </cell>
          <cell r="C2542" t="str">
            <v>VÁLVULA DE RETENÇÃO HORIZ.OU VERT. D= 65mm (2 1/2")</v>
          </cell>
          <cell r="D2542" t="str">
            <v>UN</v>
          </cell>
        </row>
        <row r="2543">
          <cell r="B2543" t="str">
            <v>C2704</v>
          </cell>
          <cell r="C2543" t="str">
            <v>VÁLVULA DE RETENÇÃO HORIZ.OU VERT. D= 80mm (3")</v>
          </cell>
          <cell r="D2543" t="str">
            <v>UN</v>
          </cell>
        </row>
        <row r="2544">
          <cell r="B2544" t="str">
            <v>C2705</v>
          </cell>
          <cell r="C2544" t="str">
            <v>VÁLVULA DE RETENÇÃO HORIZ.OU VERT. D=100mm (4")</v>
          </cell>
          <cell r="D2544" t="str">
            <v>UN</v>
          </cell>
        </row>
        <row r="2545">
          <cell r="B2545" t="str">
            <v>C4005</v>
          </cell>
          <cell r="C2545" t="str">
            <v>VÁLVULA ELETRÔNICA CROMADA P/ MICTÓRIO</v>
          </cell>
          <cell r="D2545" t="str">
            <v>UN</v>
          </cell>
        </row>
        <row r="2546">
          <cell r="B2546" t="str">
            <v>C3715</v>
          </cell>
          <cell r="C2546" t="str">
            <v>VÁLVULA MOTORIZADA DE 2 VIAS ROSC. DE 3/4"</v>
          </cell>
          <cell r="D2546" t="str">
            <v>UN</v>
          </cell>
        </row>
        <row r="2547">
          <cell r="B2547" t="str">
            <v>C3716</v>
          </cell>
          <cell r="C2547" t="str">
            <v>VÁLVULA MOTORIZADA DE 2 VIAS ROSC. DE 1"</v>
          </cell>
          <cell r="D2547" t="str">
            <v>UN</v>
          </cell>
        </row>
        <row r="2548">
          <cell r="B2548">
            <v>0</v>
          </cell>
          <cell r="C2548" t="str">
            <v>LOUÇAS, METAIS E ACESSÓRIOS</v>
          </cell>
          <cell r="D2548">
            <v>0</v>
          </cell>
        </row>
        <row r="2549">
          <cell r="B2549" t="str">
            <v>C0091</v>
          </cell>
          <cell r="C2549" t="str">
            <v>APARELHO MISTURADOR P/PIA TIPO MESA</v>
          </cell>
          <cell r="D2549" t="str">
            <v>UN</v>
          </cell>
        </row>
        <row r="2550">
          <cell r="B2550" t="str">
            <v>C0092</v>
          </cell>
          <cell r="C2550" t="str">
            <v>APARELHO MISTURADOR P/PIA TIPO PAREDE</v>
          </cell>
          <cell r="D2550" t="str">
            <v>UN</v>
          </cell>
        </row>
        <row r="2551">
          <cell r="B2551" t="str">
            <v>C0225</v>
          </cell>
          <cell r="C2551" t="str">
            <v>ARMÁRIO DE EMBUTIR C/ESPELHO (45x60)cm</v>
          </cell>
          <cell r="D2551" t="str">
            <v>UN</v>
          </cell>
        </row>
        <row r="2552">
          <cell r="B2552" t="str">
            <v>C0348</v>
          </cell>
          <cell r="C2552" t="str">
            <v>BACIA DE LOUÇA BRANCA C/CAIXA ACOPLADA</v>
          </cell>
          <cell r="D2552" t="str">
            <v>UN</v>
          </cell>
        </row>
        <row r="2553">
          <cell r="B2553" t="str">
            <v>C0349</v>
          </cell>
          <cell r="C2553" t="str">
            <v>BACIA DE LOUÇA BRANCA C/CAIXA ACOPLADA, ENTRADA HORIZONTAL</v>
          </cell>
          <cell r="D2553" t="str">
            <v>UN</v>
          </cell>
        </row>
        <row r="2554">
          <cell r="B2554" t="str">
            <v>C3247</v>
          </cell>
          <cell r="C2554" t="str">
            <v>BACIA DE LOUÇA BRANCA P/ CRIANÇA</v>
          </cell>
          <cell r="D2554" t="str">
            <v>UN</v>
          </cell>
        </row>
        <row r="2555">
          <cell r="B2555" t="str">
            <v>C0350</v>
          </cell>
          <cell r="C2555" t="str">
            <v>BACIA SIFONADA DE LOUÇA BRANCA C/ACESSÓRIOS E TUBO DE LIGAÇÃO</v>
          </cell>
          <cell r="D2555" t="str">
            <v>UN</v>
          </cell>
        </row>
        <row r="2556">
          <cell r="B2556" t="str">
            <v>C0351</v>
          </cell>
          <cell r="C2556" t="str">
            <v>BACIA TURCA DE LOUÇA BRANCA</v>
          </cell>
          <cell r="D2556" t="str">
            <v>UN</v>
          </cell>
        </row>
        <row r="2557">
          <cell r="B2557" t="str">
            <v>C0355</v>
          </cell>
          <cell r="C2557" t="str">
            <v>BANCADA DE GRANITO C/ 2 CUBAS LOUÇAS, S/ACESSÓRIOS (1.60x0.60)m</v>
          </cell>
          <cell r="D2557" t="str">
            <v>UN</v>
          </cell>
        </row>
        <row r="2558">
          <cell r="B2558" t="str">
            <v>C0356</v>
          </cell>
          <cell r="C2558" t="str">
            <v>BANCADA DE GRANITO C/ 3 CUBAS DE LOUÇAS, S/ACESSÓRIOS (2.00x0.60)m</v>
          </cell>
          <cell r="D2558" t="str">
            <v>UN</v>
          </cell>
        </row>
        <row r="2559">
          <cell r="B2559" t="str">
            <v>C0357</v>
          </cell>
          <cell r="C2559" t="str">
            <v>BANCADA DE GRANITO (OUTRAS CORES) ESP. = 3cm (COLOCADO)</v>
          </cell>
          <cell r="D2559" t="str">
            <v>M2</v>
          </cell>
        </row>
        <row r="2560">
          <cell r="B2560" t="str">
            <v>C4068</v>
          </cell>
          <cell r="C2560" t="str">
            <v>BANCADA DE GRANITO CINZA E=2cm</v>
          </cell>
          <cell r="D2560" t="str">
            <v>M2</v>
          </cell>
        </row>
        <row r="2561">
          <cell r="B2561" t="str">
            <v>C4069</v>
          </cell>
          <cell r="C2561" t="str">
            <v>BANCADA DE GRANITO (OUTRAS CORES) ESP. = 2cm (COLOCADO)</v>
          </cell>
          <cell r="D2561" t="str">
            <v>M2</v>
          </cell>
        </row>
        <row r="2562">
          <cell r="B2562" t="str">
            <v>C0358</v>
          </cell>
          <cell r="C2562" t="str">
            <v>BANCADA DE GRANITO PRETO C/BOLEAMENTO DUPLO (COLOCADO)</v>
          </cell>
          <cell r="D2562" t="str">
            <v>M2</v>
          </cell>
        </row>
        <row r="2563">
          <cell r="B2563" t="str">
            <v>C0359</v>
          </cell>
          <cell r="C2563" t="str">
            <v>BANCADA DE MÁRMORE LARG.= 0.60m ESP.= 3cm</v>
          </cell>
          <cell r="D2563" t="str">
            <v>M</v>
          </cell>
        </row>
        <row r="2564">
          <cell r="B2564" t="str">
            <v>C3996</v>
          </cell>
          <cell r="C2564" t="str">
            <v>BANCADA EM GRANITO P/ LAVATÓRIO, INCL. LOUÇA BRANCA E ACESSÓRIOS</v>
          </cell>
          <cell r="D2564" t="str">
            <v>CJ</v>
          </cell>
        </row>
        <row r="2565">
          <cell r="B2565" t="str">
            <v>C3997</v>
          </cell>
          <cell r="C2565" t="str">
            <v>BANCADA EM GRANITO P/ PIA DE COZINHA, INCL. CUBA DE AÇO INOX E ACESSÓRIOS</v>
          </cell>
          <cell r="D2565" t="str">
            <v>CJ</v>
          </cell>
        </row>
        <row r="2566">
          <cell r="B2566" t="str">
            <v>C3670</v>
          </cell>
          <cell r="C2566" t="str">
            <v>BANHEIRA HOSPITALAR C/ TAMPO E CUBA DE AÇO INOX DIMENSÃO 1800X600MM</v>
          </cell>
          <cell r="D2566" t="str">
            <v>UN</v>
          </cell>
        </row>
        <row r="2567">
          <cell r="B2567" t="str">
            <v>C0386</v>
          </cell>
          <cell r="C2567" t="str">
            <v>BEBEDOURO EM AÇO INOX COM 1,60m</v>
          </cell>
          <cell r="D2567" t="str">
            <v>UN</v>
          </cell>
        </row>
        <row r="2568">
          <cell r="B2568" t="str">
            <v>C0515</v>
          </cell>
          <cell r="C2568" t="str">
            <v>CABIDE DE LOUÇA BRANCA C/DOIS GANCHOS</v>
          </cell>
          <cell r="D2568" t="str">
            <v>UN</v>
          </cell>
        </row>
        <row r="2569">
          <cell r="B2569" t="str">
            <v>C0516</v>
          </cell>
          <cell r="C2569" t="str">
            <v>CABIDE DE LOUÇA BRANCA C/ UM GANCHO</v>
          </cell>
          <cell r="D2569" t="str">
            <v>UN</v>
          </cell>
        </row>
        <row r="2570">
          <cell r="B2570" t="str">
            <v>C0599</v>
          </cell>
          <cell r="C2570" t="str">
            <v>CAIXA DE DESCARGA DE EMBUTIR C/REGISTRO INCORPORADO</v>
          </cell>
          <cell r="D2570" t="str">
            <v>UN</v>
          </cell>
        </row>
        <row r="2571">
          <cell r="B2571" t="str">
            <v>C0600</v>
          </cell>
          <cell r="C2571" t="str">
            <v>CAIXA DE DESCARGA PLÁSTICA DE SOBREPOR</v>
          </cell>
          <cell r="D2571" t="str">
            <v>UN</v>
          </cell>
        </row>
        <row r="2572">
          <cell r="B2572" t="str">
            <v>C3513</v>
          </cell>
          <cell r="C2572" t="str">
            <v>CHUVEIRO CROMADO C/ ARTICULAÇÃO</v>
          </cell>
          <cell r="D2572" t="str">
            <v>UN</v>
          </cell>
        </row>
        <row r="2573">
          <cell r="B2573" t="str">
            <v>C0797</v>
          </cell>
          <cell r="C2573" t="str">
            <v>CHUVEIRO PLÁSTICO (INSTALADO)</v>
          </cell>
          <cell r="D2573" t="str">
            <v>UN</v>
          </cell>
        </row>
        <row r="2574">
          <cell r="B2574" t="str">
            <v>C3671</v>
          </cell>
          <cell r="C2574" t="str">
            <v>CONE PARA EXPURGO EM AÇO INOX</v>
          </cell>
          <cell r="D2574" t="str">
            <v>UN</v>
          </cell>
        </row>
        <row r="2575">
          <cell r="B2575" t="str">
            <v>C0985</v>
          </cell>
          <cell r="C2575" t="str">
            <v>CUBA DE INOX PARA BANCADA,COMPLETA</v>
          </cell>
          <cell r="D2575" t="str">
            <v>UN</v>
          </cell>
        </row>
        <row r="2576">
          <cell r="B2576" t="str">
            <v>C4770</v>
          </cell>
          <cell r="C2576" t="str">
            <v>CUBA DE LOUÇA BRANCA DE SOBREPOR, D=41CM, S/ TORNEIRA C/ ACESSÓRIOS</v>
          </cell>
          <cell r="D2576" t="str">
            <v>UN</v>
          </cell>
        </row>
        <row r="2577">
          <cell r="B2577" t="str">
            <v>C0986</v>
          </cell>
          <cell r="C2577" t="str">
            <v>CUBA DE LOUÇA DE EMBUTIR C/ TORNEIRA E ACESSÓRIOS</v>
          </cell>
          <cell r="D2577" t="str">
            <v>UN</v>
          </cell>
        </row>
        <row r="2578">
          <cell r="B2578" t="str">
            <v>C1151</v>
          </cell>
          <cell r="C2578" t="str">
            <v>DUCHA P/ WC CROMADO (INSTALADO)</v>
          </cell>
          <cell r="D2578" t="str">
            <v>UN</v>
          </cell>
        </row>
        <row r="2579">
          <cell r="B2579" t="str">
            <v>C1241</v>
          </cell>
          <cell r="C2579" t="str">
            <v>ENGATE CROMADO (INSTALADO)</v>
          </cell>
          <cell r="D2579" t="str">
            <v>UN</v>
          </cell>
        </row>
        <row r="2580">
          <cell r="B2580" t="str">
            <v>C1242</v>
          </cell>
          <cell r="C2580" t="str">
            <v>ENGATE PLÁSTICO (INSTALADO)</v>
          </cell>
          <cell r="D2580" t="str">
            <v>UN</v>
          </cell>
        </row>
        <row r="2581">
          <cell r="B2581" t="str">
            <v>C1283</v>
          </cell>
          <cell r="C2581" t="str">
            <v>ESPELHO TIPO CRISMETAL,MOD.P/WC (INSTALADO)</v>
          </cell>
          <cell r="D2581" t="str">
            <v>UN</v>
          </cell>
        </row>
        <row r="2582">
          <cell r="B2582" t="str">
            <v>C3669</v>
          </cell>
          <cell r="C2582" t="str">
            <v>LAVA OLHOS DE EMERGÊNCIA C/ CUBA FLEXÍVEL E CHUVEIRO P/ LABORATÓRIO</v>
          </cell>
          <cell r="D2582" t="str">
            <v>UN</v>
          </cell>
        </row>
        <row r="2583">
          <cell r="B2583" t="str">
            <v>C3003</v>
          </cell>
          <cell r="C2583" t="str">
            <v>LAVATÓRIO C/TAMPÃO DE MÁRMORE C/ 1 CUBA DE LOUÇA</v>
          </cell>
          <cell r="D2583" t="str">
            <v>UN</v>
          </cell>
        </row>
        <row r="2584">
          <cell r="B2584" t="str">
            <v>C1618</v>
          </cell>
          <cell r="C2584" t="str">
            <v>LAVATÓRIO DE LOUÇA BRANCA C/COLUNA, C/ TORNEIRA E ACESSÓRIOS</v>
          </cell>
          <cell r="D2584" t="str">
            <v>UN</v>
          </cell>
        </row>
        <row r="2585">
          <cell r="B2585" t="str">
            <v>C1619</v>
          </cell>
          <cell r="C2585" t="str">
            <v>LAVATÓRIO DE LOUÇA BRANCA S/COLUNA C/TORNEIRA E ACESSÓRIOS</v>
          </cell>
          <cell r="D2585" t="str">
            <v>UN</v>
          </cell>
        </row>
        <row r="2586">
          <cell r="B2586" t="str">
            <v>C3004</v>
          </cell>
          <cell r="C2586" t="str">
            <v>LAVATÓRIO DE LOUÇA BRANCA S/COLUNA C/TORNEIRA DE METAL E ACESSÓRIOS - PADRÃO POPULAR</v>
          </cell>
          <cell r="D2586" t="str">
            <v>UN</v>
          </cell>
        </row>
        <row r="2587">
          <cell r="B2587" t="str">
            <v>C3598</v>
          </cell>
          <cell r="C2587" t="str">
            <v>LAVATÓRIO DE LOUÇA BRANCA S/COLUNA C/TORNEIRA PLÁSTICA E ACESSÓRIOS - PADRÃO POPULAR</v>
          </cell>
          <cell r="D2587" t="str">
            <v>UN</v>
          </cell>
        </row>
        <row r="2588">
          <cell r="B2588" t="str">
            <v>C1793</v>
          </cell>
          <cell r="C2588" t="str">
            <v>MICTÓRIO COLETIVO DE AÇO INOXIDÁVEL</v>
          </cell>
          <cell r="D2588" t="str">
            <v>M</v>
          </cell>
        </row>
        <row r="2589">
          <cell r="B2589" t="str">
            <v>C1792</v>
          </cell>
          <cell r="C2589" t="str">
            <v>MICTORIO DE LOUÇA BRANCA</v>
          </cell>
          <cell r="D2589" t="str">
            <v>UN</v>
          </cell>
        </row>
        <row r="2590">
          <cell r="B2590" t="str">
            <v>C3593</v>
          </cell>
          <cell r="C2590" t="str">
            <v>MUTIRÃO MISTO - BACIA SIFONADA DE LOUÇA BRANCA C/ACESSÓRIOS</v>
          </cell>
          <cell r="D2590" t="str">
            <v>UN</v>
          </cell>
        </row>
        <row r="2591">
          <cell r="B2591" t="str">
            <v>C3596</v>
          </cell>
          <cell r="C2591" t="str">
            <v>MUTIRÃO MISTO - CAIXA DE DESCARGA PLASTICA DE SOBREPOR</v>
          </cell>
          <cell r="D2591" t="str">
            <v>UN</v>
          </cell>
        </row>
        <row r="2592">
          <cell r="B2592" t="str">
            <v>C3597</v>
          </cell>
          <cell r="C2592" t="str">
            <v>MUTIRÃO MISTO - LAVATÓRIO DE LOUÇA BRANCA S/COLUNA C/TORNEIRA PLÁSTICA E ACESSÓRIOS</v>
          </cell>
          <cell r="D2592" t="str">
            <v>UN</v>
          </cell>
        </row>
        <row r="2593">
          <cell r="B2593" t="str">
            <v>C3602</v>
          </cell>
          <cell r="C2593" t="str">
            <v>MUTIRÃO MISTO - PIA DE COZINHA EM CIMENTO (1,20x0,50)m</v>
          </cell>
          <cell r="D2593" t="str">
            <v>UN</v>
          </cell>
        </row>
        <row r="2594">
          <cell r="B2594" t="str">
            <v>C3594</v>
          </cell>
          <cell r="C2594" t="str">
            <v>MUTIRÃO MISTO - TANQUE DE LAVAR DE CIMENTO (1.00X0.50)m COMPLETA</v>
          </cell>
          <cell r="D2594" t="str">
            <v>UN</v>
          </cell>
        </row>
        <row r="2595">
          <cell r="B2595" t="str">
            <v>C1898</v>
          </cell>
          <cell r="C2595" t="str">
            <v>PEÇAS DE APOIO DEFICIENTES C/TUBO INOX P/WC'S</v>
          </cell>
          <cell r="D2595" t="str">
            <v>M</v>
          </cell>
        </row>
        <row r="2596">
          <cell r="B2596" t="str">
            <v>C3017</v>
          </cell>
          <cell r="C2596" t="str">
            <v>PIA DE AÇO INOX (1.20x0.60)m C/ 1 CUBA E ACESSÓRIOS</v>
          </cell>
          <cell r="D2596" t="str">
            <v>UN</v>
          </cell>
        </row>
        <row r="2597">
          <cell r="B2597" t="str">
            <v>C1903</v>
          </cell>
          <cell r="C2597" t="str">
            <v>PIA DE AÇO INOX. (1.50X0.58)m C/ 1 CUBA E ACESSÓRIOS</v>
          </cell>
          <cell r="D2597" t="str">
            <v>UN</v>
          </cell>
        </row>
        <row r="2598">
          <cell r="B2598" t="str">
            <v>C3018</v>
          </cell>
          <cell r="C2598" t="str">
            <v>PIA DE AÇO INOX (2.20x0.60)m C/ 1 CUBA E ACESSÓRIOS</v>
          </cell>
          <cell r="D2598" t="str">
            <v>UN</v>
          </cell>
        </row>
        <row r="2599">
          <cell r="B2599" t="str">
            <v>C3019</v>
          </cell>
          <cell r="C2599" t="str">
            <v>PIA DE AÇO INOX (3.00x0.60)m C/ 1 CUBA E ACESSÓRIOS</v>
          </cell>
          <cell r="D2599" t="str">
            <v>UN</v>
          </cell>
        </row>
        <row r="2600">
          <cell r="B2600" t="str">
            <v>C1902</v>
          </cell>
          <cell r="C2600" t="str">
            <v>PIA DE AÇO INOX (2.00X0.58)m C/ 2 CUBAS E ACESSÓRIOS</v>
          </cell>
          <cell r="D2600" t="str">
            <v>UN</v>
          </cell>
        </row>
        <row r="2601">
          <cell r="B2601" t="str">
            <v>C3020</v>
          </cell>
          <cell r="C2601" t="str">
            <v>PIA DE AÇO INOX (4.20X0.60)m C/ 2 CUBAS E ACESSÓRIOS</v>
          </cell>
          <cell r="D2601" t="str">
            <v>UN</v>
          </cell>
        </row>
        <row r="2602">
          <cell r="B2602" t="str">
            <v>C3603</v>
          </cell>
          <cell r="C2602" t="str">
            <v>PIA DE COZINHA EM CIMENTO (1,20x0,50)m - PADRÃO POPULAR</v>
          </cell>
          <cell r="D2602" t="str">
            <v>UN</v>
          </cell>
        </row>
        <row r="2603">
          <cell r="B2603" t="str">
            <v>C3021</v>
          </cell>
          <cell r="C2603" t="str">
            <v>PIA DE COZINHA EM MARMORITE 1,00x0,50m COMP. - PADRÃO POPULAR</v>
          </cell>
          <cell r="D2603" t="str">
            <v>UN</v>
          </cell>
        </row>
        <row r="2604">
          <cell r="B2604" t="str">
            <v>C1997</v>
          </cell>
          <cell r="C2604" t="str">
            <v>PORTA-PAPEL DE LOUCA BRANCA (15X15)cm</v>
          </cell>
          <cell r="D2604" t="str">
            <v>UN</v>
          </cell>
        </row>
        <row r="2605">
          <cell r="B2605" t="str">
            <v>C4670</v>
          </cell>
          <cell r="C2605" t="str">
            <v>PORTA PAPEL METÁLICO</v>
          </cell>
          <cell r="D2605" t="str">
            <v>UN</v>
          </cell>
        </row>
        <row r="2606">
          <cell r="B2606" t="str">
            <v>C1990</v>
          </cell>
          <cell r="C2606" t="str">
            <v>PORTA SABÃO LÍQUIDO DE VIDRO (INSTALAD0)</v>
          </cell>
          <cell r="D2606" t="str">
            <v>UN</v>
          </cell>
        </row>
        <row r="2607">
          <cell r="B2607" t="str">
            <v>C1995</v>
          </cell>
          <cell r="C2607" t="str">
            <v>PORTA TOALHA DE LOUÇA BRANCA</v>
          </cell>
          <cell r="D2607" t="str">
            <v>UN</v>
          </cell>
        </row>
        <row r="2608">
          <cell r="B2608" t="str">
            <v>C1996</v>
          </cell>
          <cell r="C2608" t="str">
            <v>PORTA TOALHA DE PAPEL - METALICO (INSTALADO)</v>
          </cell>
          <cell r="D2608" t="str">
            <v>UN</v>
          </cell>
        </row>
        <row r="2609">
          <cell r="B2609" t="str">
            <v>C2255</v>
          </cell>
          <cell r="C2609" t="str">
            <v>SABONETEIRA DE LOUÇA BRANCA (7.5X15)cm</v>
          </cell>
          <cell r="D2609" t="str">
            <v>UN</v>
          </cell>
        </row>
        <row r="2610">
          <cell r="B2610" t="str">
            <v>C2254</v>
          </cell>
          <cell r="C2610" t="str">
            <v>SABONETEIRA DE LOUÇA BRANCA (15X15)cm S/ALÇA</v>
          </cell>
          <cell r="D2610" t="str">
            <v>UN</v>
          </cell>
        </row>
        <row r="2611">
          <cell r="B2611" t="str">
            <v>C4671</v>
          </cell>
          <cell r="C2611" t="str">
            <v>SABONETEIRA METÁLICA</v>
          </cell>
          <cell r="D2611" t="str">
            <v>UN</v>
          </cell>
        </row>
        <row r="2612">
          <cell r="B2612" t="str">
            <v>C2271</v>
          </cell>
          <cell r="C2612" t="str">
            <v>SIFÃO CROMADO 1" X 1 1/2" (INSTALADO)</v>
          </cell>
          <cell r="D2612" t="str">
            <v>UN</v>
          </cell>
        </row>
        <row r="2613">
          <cell r="B2613" t="str">
            <v>C2270</v>
          </cell>
          <cell r="C2613" t="str">
            <v>SIFÃO CROMADO 1 1/4" X 2" (INSTALADO)</v>
          </cell>
          <cell r="D2613" t="str">
            <v>UN</v>
          </cell>
        </row>
        <row r="2614">
          <cell r="B2614" t="str">
            <v>C2272</v>
          </cell>
          <cell r="C2614" t="str">
            <v>SIFÃO DE PVC RÍGIDO D= 2" (INSTALADO)</v>
          </cell>
          <cell r="D2614" t="str">
            <v>UN</v>
          </cell>
        </row>
        <row r="2615">
          <cell r="B2615" t="str">
            <v>C2294</v>
          </cell>
          <cell r="C2615" t="str">
            <v>SUPORTE DE MÁRMORE P/FILTROS</v>
          </cell>
          <cell r="D2615" t="str">
            <v>UN</v>
          </cell>
        </row>
        <row r="2616">
          <cell r="B2616" t="str">
            <v>C2302</v>
          </cell>
          <cell r="C2616" t="str">
            <v>TAMPO DE AÇO INOX P/ BANCADAS</v>
          </cell>
          <cell r="D2616" t="str">
            <v>M2</v>
          </cell>
        </row>
        <row r="2617">
          <cell r="B2617" t="str">
            <v>C2311</v>
          </cell>
          <cell r="C2617" t="str">
            <v>TANQUE DE AÇO INOXIDÁVEL</v>
          </cell>
          <cell r="D2617" t="str">
            <v>UN</v>
          </cell>
        </row>
        <row r="2618">
          <cell r="B2618" t="str">
            <v>C3059</v>
          </cell>
          <cell r="C2618" t="str">
            <v>TANQUE DE LAVAR DE CIMENTO (1.00x0.50)m COMPLETA C/ TORNEIRA DE METAL - PADRÃO POPULAR</v>
          </cell>
          <cell r="D2618" t="str">
            <v>UN</v>
          </cell>
        </row>
        <row r="2619">
          <cell r="B2619" t="str">
            <v>C3595</v>
          </cell>
          <cell r="C2619" t="str">
            <v>TANQUE DE LAVAR DE CIMENTO (1.00X0.50)m COMPLETA C/ TORNEIRA DE PLÁSTICO - PADRÃO POPULAR</v>
          </cell>
          <cell r="D2619" t="str">
            <v>UN</v>
          </cell>
        </row>
        <row r="2620">
          <cell r="B2620" t="str">
            <v>C2312</v>
          </cell>
          <cell r="C2620" t="str">
            <v>TANQUE DE LOUÇA C/COLUNA</v>
          </cell>
          <cell r="D2620" t="str">
            <v>UN</v>
          </cell>
        </row>
        <row r="2621">
          <cell r="B2621" t="str">
            <v>C3682</v>
          </cell>
          <cell r="C2621" t="str">
            <v>TANQUE LAVANDERIA EM AÇO INOX C/CUBA E ESFREGADOR DIMENSÃO 1200X600X200MM</v>
          </cell>
          <cell r="D2621" t="str">
            <v>UN</v>
          </cell>
        </row>
        <row r="2622">
          <cell r="B2622" t="str">
            <v>C2313</v>
          </cell>
          <cell r="C2622" t="str">
            <v>TANQUE PRÉ-MOLDADO DE CONCRETO (0.80X0.70)m</v>
          </cell>
          <cell r="D2622" t="str">
            <v>UN</v>
          </cell>
        </row>
        <row r="2623">
          <cell r="B2623" t="str">
            <v>C2496</v>
          </cell>
          <cell r="C2623" t="str">
            <v>TORNEIRA CIRÚRGICA (INSTALADO)</v>
          </cell>
          <cell r="D2623" t="str">
            <v>UN</v>
          </cell>
        </row>
        <row r="2624">
          <cell r="B2624" t="str">
            <v>C2502</v>
          </cell>
          <cell r="C2624" t="str">
            <v>TORNEIRA DE FECHAMENTO AUTOMÁTICO</v>
          </cell>
          <cell r="D2624" t="str">
            <v>UN</v>
          </cell>
        </row>
        <row r="2625">
          <cell r="B2625" t="str">
            <v>C2503</v>
          </cell>
          <cell r="C2625" t="str">
            <v>TORNEIRA DE PAREDE C/ FOTO SENSOR</v>
          </cell>
          <cell r="D2625" t="str">
            <v>UN</v>
          </cell>
        </row>
        <row r="2626">
          <cell r="B2626" t="str">
            <v>C2504</v>
          </cell>
          <cell r="C2626" t="str">
            <v>TORNEIRA DE PRESSÃO CROMADA LONGA P/PIA</v>
          </cell>
          <cell r="D2626" t="str">
            <v>UN</v>
          </cell>
        </row>
        <row r="2627">
          <cell r="B2627" t="str">
            <v>C2505</v>
          </cell>
          <cell r="C2627" t="str">
            <v>TORNEIRA DE PRESSÃO CROMADA USO GERAL</v>
          </cell>
          <cell r="D2627" t="str">
            <v>UN</v>
          </cell>
        </row>
        <row r="2628">
          <cell r="B2628" t="str">
            <v>C2506</v>
          </cell>
          <cell r="C2628" t="str">
            <v>TORNEIRA DE PRESSÃO P/JARDIM DE 3/4"</v>
          </cell>
          <cell r="D2628" t="str">
            <v>UN</v>
          </cell>
        </row>
        <row r="2629">
          <cell r="B2629" t="str">
            <v>C3998</v>
          </cell>
          <cell r="C2629" t="str">
            <v>TORNEIRA ELETRÔNICA C/ ANTI-VANDALISMO, P/ LAVATÓRIO DE BANCADA</v>
          </cell>
          <cell r="D2629" t="str">
            <v>UN</v>
          </cell>
        </row>
        <row r="2630">
          <cell r="B2630" t="str">
            <v>C3999</v>
          </cell>
          <cell r="C2630" t="str">
            <v>TORNEIRA ELETRÔNICA C/ ANTI-VANDALISMO, P/ PIA DE COZINHA</v>
          </cell>
          <cell r="D2630" t="str">
            <v>UN</v>
          </cell>
        </row>
        <row r="2631">
          <cell r="B2631" t="str">
            <v>C4000</v>
          </cell>
          <cell r="C2631" t="str">
            <v>TORNEIRA TIPO JARDIM CROMADA</v>
          </cell>
          <cell r="D2631" t="str">
            <v>UN</v>
          </cell>
        </row>
        <row r="2632">
          <cell r="B2632">
            <v>0</v>
          </cell>
          <cell r="C2632" t="str">
            <v>EQUIPAMENTOS</v>
          </cell>
          <cell r="D2632">
            <v>0</v>
          </cell>
        </row>
        <row r="2633">
          <cell r="B2633" t="str">
            <v>C0001</v>
          </cell>
          <cell r="C2633" t="str">
            <v>ABRIGO P/ HIDRANTE C/MANGUEIRA E ESGUICHO DE LATÃO</v>
          </cell>
          <cell r="D2633" t="str">
            <v>UN</v>
          </cell>
        </row>
        <row r="2634">
          <cell r="B2634" t="str">
            <v>C0010</v>
          </cell>
          <cell r="C2634" t="str">
            <v>ACIONADOR MANUAL, TIPO "QUEBRA VIDRO", MOD.EUROTRON/SIMILAR</v>
          </cell>
          <cell r="D2634" t="str">
            <v>UN</v>
          </cell>
        </row>
        <row r="2635">
          <cell r="B2635" t="str">
            <v>C0100</v>
          </cell>
          <cell r="C2635" t="str">
            <v>AQUECEDOR À GÁS EM CAIXA DE FERRO ESMALTADO</v>
          </cell>
          <cell r="D2635" t="str">
            <v>UN</v>
          </cell>
        </row>
        <row r="2636">
          <cell r="B2636" t="str">
            <v>C0332</v>
          </cell>
          <cell r="C2636" t="str">
            <v>AUTOMÁTICO DE BOIA</v>
          </cell>
          <cell r="D2636" t="str">
            <v>UN</v>
          </cell>
        </row>
        <row r="2637">
          <cell r="B2637" t="str">
            <v>C0385</v>
          </cell>
          <cell r="C2637" t="str">
            <v>BATERIA SELADA 12V/7.5AH, P/LUMINÁRIAS AUTÔNOMAS</v>
          </cell>
          <cell r="D2637" t="str">
            <v>UN</v>
          </cell>
        </row>
        <row r="2638">
          <cell r="B2638" t="str">
            <v>C0389</v>
          </cell>
          <cell r="C2638" t="str">
            <v>BLOCO LUMINOSO AUTÔNOMO, INDICADOR DE SETA, MOD. UNITRON/SIMILAR</v>
          </cell>
          <cell r="D2638" t="str">
            <v>UN</v>
          </cell>
        </row>
        <row r="2639">
          <cell r="B2639" t="str">
            <v>C1802</v>
          </cell>
          <cell r="C2639" t="str">
            <v>BOMBA CENTRÍFUGA DE 1/4 CV, INCLUSIVE MAT.DE SUCÇÃO</v>
          </cell>
          <cell r="D2639" t="str">
            <v>UN</v>
          </cell>
        </row>
        <row r="2640">
          <cell r="B2640" t="str">
            <v>C0442</v>
          </cell>
          <cell r="C2640" t="str">
            <v>BOMBA CENTRÍFUGA DE 1/3 CV, INCLUSIVE MAT.DE SUCÇÃO</v>
          </cell>
          <cell r="D2640" t="str">
            <v>UN</v>
          </cell>
        </row>
        <row r="2641">
          <cell r="B2641" t="str">
            <v>C0441</v>
          </cell>
          <cell r="C2641" t="str">
            <v>BOMBA CENTRÍFUGA DE 1/2 CV, INCLUSIVE MAT.DE SUCCÃO</v>
          </cell>
          <cell r="D2641" t="str">
            <v>UN</v>
          </cell>
        </row>
        <row r="2642">
          <cell r="B2642" t="str">
            <v>C0443</v>
          </cell>
          <cell r="C2642" t="str">
            <v>BOMBA CENTRÍFUGA DE 1 CV, INCLUSIVE MAT.DE SUCÇÃO</v>
          </cell>
          <cell r="D2642" t="str">
            <v>UN</v>
          </cell>
        </row>
        <row r="2643">
          <cell r="B2643" t="str">
            <v>C0444</v>
          </cell>
          <cell r="C2643" t="str">
            <v>BOMBA CENTRÍFUGA DE 1 1/2 CV, INCLUSIVE MAT.DE SUCÇÃO</v>
          </cell>
          <cell r="D2643" t="str">
            <v>UN</v>
          </cell>
        </row>
        <row r="2644">
          <cell r="B2644" t="str">
            <v>C0445</v>
          </cell>
          <cell r="C2644" t="str">
            <v>BOMBA CENTRÍFUGA DE 2 CV, INCLUSIVE MAT.DE SUCÇÃO</v>
          </cell>
          <cell r="D2644" t="str">
            <v>UN</v>
          </cell>
        </row>
        <row r="2645">
          <cell r="B2645" t="str">
            <v>C0446</v>
          </cell>
          <cell r="C2645" t="str">
            <v>BOMBA CENTRÍFUGA DE 3 CV, INCLUSIVE MAT.DE SUCÇÃO</v>
          </cell>
          <cell r="D2645" t="str">
            <v>UN</v>
          </cell>
        </row>
        <row r="2646">
          <cell r="B2646" t="str">
            <v>C0447</v>
          </cell>
          <cell r="C2646" t="str">
            <v>BOMBA CENTRÍFUGA DE 5 CV, INCLUSIVE MAT.DE SUCÇÃO</v>
          </cell>
          <cell r="D2646" t="str">
            <v>UN</v>
          </cell>
        </row>
        <row r="2647">
          <cell r="B2647" t="str">
            <v>C0448</v>
          </cell>
          <cell r="C2647" t="str">
            <v>BOMBA CENTRÍFUGA P/ PRESSURIZAÇÃO/HIDRANTE 10 CV</v>
          </cell>
          <cell r="D2647" t="str">
            <v>UN</v>
          </cell>
        </row>
        <row r="2648">
          <cell r="B2648" t="str">
            <v>C0449</v>
          </cell>
          <cell r="C2648" t="str">
            <v>BOMBA CENTRÍFUGA P/ PRESSURIZAÇÃO/HIDRANTE 15 CV</v>
          </cell>
          <cell r="D2648" t="str">
            <v>UN</v>
          </cell>
        </row>
        <row r="2649">
          <cell r="B2649" t="str">
            <v>C0451</v>
          </cell>
          <cell r="C2649" t="str">
            <v>BOMBA CENTRÍFUGA P/ PRESSURUZAÇÃO/HIDRANTE 20 CV</v>
          </cell>
          <cell r="D2649" t="str">
            <v>UN</v>
          </cell>
        </row>
        <row r="2650">
          <cell r="B2650" t="str">
            <v>C0450</v>
          </cell>
          <cell r="C2650" t="str">
            <v>BOMBA CENTRÍFUGA P/ PRESSURIZAÇÃO/HIDRANTE 25 CV</v>
          </cell>
          <cell r="D2650" t="str">
            <v>UN</v>
          </cell>
        </row>
        <row r="2651">
          <cell r="B2651" t="str">
            <v>C0455</v>
          </cell>
          <cell r="C2651" t="str">
            <v>BOMBA INJETORA DE 1/3 CV, MONOSÁFICA, INCL.MAT. SUCÇÃO</v>
          </cell>
          <cell r="D2651" t="str">
            <v>UN</v>
          </cell>
        </row>
        <row r="2652">
          <cell r="B2652" t="str">
            <v>C0454</v>
          </cell>
          <cell r="C2652" t="str">
            <v>BOMBA INJETORA DE 1/2 CV, MONOFÁSICA INCL. MAT. SUCÇÃO</v>
          </cell>
          <cell r="D2652" t="str">
            <v>UN</v>
          </cell>
        </row>
        <row r="2653">
          <cell r="B2653" t="str">
            <v>C0459</v>
          </cell>
          <cell r="C2653" t="str">
            <v>BOMBA INJETORA DE 3/4 CV, MONOFÁSICA INCL. MAT. SUCÇÃO</v>
          </cell>
          <cell r="D2653" t="str">
            <v>UN</v>
          </cell>
        </row>
        <row r="2654">
          <cell r="B2654" t="str">
            <v>C0453</v>
          </cell>
          <cell r="C2654" t="str">
            <v>BOMBA INJETORA DE 1 CV, TRIFÁSICA INCL. MAT. SUCÇÃO</v>
          </cell>
          <cell r="D2654" t="str">
            <v>UN</v>
          </cell>
        </row>
        <row r="2655">
          <cell r="B2655" t="str">
            <v>C0452</v>
          </cell>
          <cell r="C2655" t="str">
            <v>BOMBA INJETORA DE 1 1/2 CV, TRIFÁSICA INCL. MAT. SUCÇÃO</v>
          </cell>
          <cell r="D2655" t="str">
            <v>UN</v>
          </cell>
        </row>
        <row r="2656">
          <cell r="B2656" t="str">
            <v>C0457</v>
          </cell>
          <cell r="C2656" t="str">
            <v>BOMBA INJETORA DE 2 CV, TRIFÁSICA INCL. MAT. SUCÇÃO</v>
          </cell>
          <cell r="D2656" t="str">
            <v>UN</v>
          </cell>
        </row>
        <row r="2657">
          <cell r="B2657" t="str">
            <v>C0456</v>
          </cell>
          <cell r="C2657" t="str">
            <v>BOMBA INJETORA DE 2 1/2 CV, TRIFÁSICA INCL. MAT. SUCÇÃO</v>
          </cell>
          <cell r="D2657" t="str">
            <v>UN</v>
          </cell>
        </row>
        <row r="2658">
          <cell r="B2658" t="str">
            <v>C0458</v>
          </cell>
          <cell r="C2658" t="str">
            <v>BOMBA INJETORA DE 3 CV, TRIFÁSICA INCL. MAT. SUCÇÃO</v>
          </cell>
          <cell r="D2658" t="str">
            <v>UN</v>
          </cell>
        </row>
        <row r="2659">
          <cell r="B2659" t="str">
            <v>C0460</v>
          </cell>
          <cell r="C2659" t="str">
            <v>BOMBA INJETORA DE 7.5 CV, INCLUSIVE MAT. DE SUCÇÃO</v>
          </cell>
          <cell r="D2659" t="str">
            <v>UN</v>
          </cell>
        </row>
        <row r="2660">
          <cell r="B2660" t="str">
            <v>C0729</v>
          </cell>
          <cell r="C2660" t="str">
            <v>CASA DE BOMBAS(1.5X1.5)m, EM ALVENARIA E CONCRETO</v>
          </cell>
          <cell r="D2660" t="str">
            <v>UN</v>
          </cell>
        </row>
        <row r="2661">
          <cell r="B2661" t="str">
            <v>C0732</v>
          </cell>
          <cell r="C2661" t="str">
            <v>CENTRAL ALARME P/6 LAÇOS SUPERV., MOD. FIRE-LITE/SIMILAR</v>
          </cell>
          <cell r="D2661" t="str">
            <v>UN</v>
          </cell>
        </row>
        <row r="2662">
          <cell r="B2662" t="str">
            <v>C0730</v>
          </cell>
          <cell r="C2662" t="str">
            <v>CENTRAL ALARME P/12 LAÇOS SUPERV., MOD.FIRE-LITE/SIMILAR</v>
          </cell>
          <cell r="D2662" t="str">
            <v>UN</v>
          </cell>
        </row>
        <row r="2663">
          <cell r="B2663" t="str">
            <v>C0731</v>
          </cell>
          <cell r="C2663" t="str">
            <v>CENTRAL ALARME P/18 LAÇOS SUPERV., MOD.FIRE-LITE/SIMILAR</v>
          </cell>
          <cell r="D2663" t="str">
            <v>UN</v>
          </cell>
        </row>
        <row r="2664">
          <cell r="B2664" t="str">
            <v>C0796</v>
          </cell>
          <cell r="C2664" t="str">
            <v>CHUVEIRO ELÉTRICO AUTOMÁTICO 220V-2800/4400W (INSTALADO)</v>
          </cell>
          <cell r="D2664" t="str">
            <v>UN</v>
          </cell>
        </row>
        <row r="2665">
          <cell r="B2665" t="str">
            <v>C4385</v>
          </cell>
          <cell r="C2665" t="str">
            <v>ESGUICHO DE AGULHA 1/2" x 1/2"</v>
          </cell>
          <cell r="D2665" t="str">
            <v>UN</v>
          </cell>
        </row>
        <row r="2666">
          <cell r="B2666" t="str">
            <v>C4589</v>
          </cell>
          <cell r="C2666" t="str">
            <v>EXTINTOR EM CARRETA, CAP. 50KG - PO QUIMICO</v>
          </cell>
          <cell r="D2666" t="str">
            <v>UN</v>
          </cell>
        </row>
        <row r="2667">
          <cell r="B2667" t="str">
            <v>C1357</v>
          </cell>
          <cell r="C2667" t="str">
            <v>EXTINTOR DE ÁGUA, PRESSURIZADA CAPACIDADE 10L</v>
          </cell>
          <cell r="D2667" t="str">
            <v>UN</v>
          </cell>
        </row>
        <row r="2668">
          <cell r="B2668" t="str">
            <v>C1359</v>
          </cell>
          <cell r="C2668" t="str">
            <v>EXTINTOR DE GÁS CARBÔNICO OU PÓ QUÍMICO DE 4 OU 6KG</v>
          </cell>
          <cell r="D2668" t="str">
            <v>UN</v>
          </cell>
        </row>
        <row r="2669">
          <cell r="B2669" t="str">
            <v>C1368</v>
          </cell>
          <cell r="C2669" t="str">
            <v>FILTRO DE PAREDE INDUSTRIAL (INSTALADO)</v>
          </cell>
          <cell r="D2669" t="str">
            <v>UN</v>
          </cell>
        </row>
        <row r="2670">
          <cell r="B2670" t="str">
            <v>C1456</v>
          </cell>
          <cell r="C2670" t="str">
            <v>HIDRANTE C/REGISTRO GLOBO ANGULAR D= 65mm (2 1/2")</v>
          </cell>
          <cell r="D2670" t="str">
            <v>UN</v>
          </cell>
        </row>
        <row r="2671">
          <cell r="B2671" t="str">
            <v>C4304</v>
          </cell>
          <cell r="C2671" t="str">
            <v>HIDRANTE DE PISO</v>
          </cell>
          <cell r="D2671" t="str">
            <v>UN</v>
          </cell>
        </row>
        <row r="2672">
          <cell r="B2672" t="str">
            <v>C2275</v>
          </cell>
          <cell r="C2672" t="str">
            <v>SINALIZADOR AUDIO-VISUAL, SIRENE BITONAL E STROBO/SIMILAR</v>
          </cell>
          <cell r="D2672" t="str">
            <v>UN</v>
          </cell>
        </row>
        <row r="2673">
          <cell r="B2673" t="str">
            <v>C2291</v>
          </cell>
          <cell r="C2673" t="str">
            <v>SPRINKLERS CROMADO (INSTALADO)</v>
          </cell>
          <cell r="D2673" t="str">
            <v>UN</v>
          </cell>
        </row>
        <row r="2674">
          <cell r="B2674" t="str">
            <v>C2292</v>
          </cell>
          <cell r="C2674" t="str">
            <v>SPRINKLERS EM BRONZE (INSTALADO)</v>
          </cell>
          <cell r="D2674" t="str">
            <v>UN</v>
          </cell>
        </row>
        <row r="2675">
          <cell r="B2675" t="str">
            <v>C2497</v>
          </cell>
          <cell r="C2675" t="str">
            <v>TORNEIRA DE BÓIA D= 20mm (3/4")</v>
          </cell>
          <cell r="D2675" t="str">
            <v>UN</v>
          </cell>
        </row>
        <row r="2676">
          <cell r="B2676" t="str">
            <v>C2498</v>
          </cell>
          <cell r="C2676" t="str">
            <v>TORNEIRA DE BÓIA D= 25mm (1")</v>
          </cell>
          <cell r="D2676" t="str">
            <v>UN</v>
          </cell>
        </row>
        <row r="2677">
          <cell r="B2677" t="str">
            <v>C2499</v>
          </cell>
          <cell r="C2677" t="str">
            <v>TORNEIRA DE BÓIA D= 32mm (1 1/4")</v>
          </cell>
          <cell r="D2677" t="str">
            <v>UN</v>
          </cell>
        </row>
        <row r="2678">
          <cell r="B2678" t="str">
            <v>C2500</v>
          </cell>
          <cell r="C2678" t="str">
            <v>TORNEIRA DE BÓIA D= 40mm (1 1/2")</v>
          </cell>
          <cell r="D2678" t="str">
            <v>UN</v>
          </cell>
        </row>
        <row r="2679">
          <cell r="B2679" t="str">
            <v>C2501</v>
          </cell>
          <cell r="C2679" t="str">
            <v>TORNEIRA DE BÓIA D= 50mm (2")</v>
          </cell>
          <cell r="D2679" t="str">
            <v>UN</v>
          </cell>
        </row>
        <row r="2680">
          <cell r="B2680" t="str">
            <v>C2507</v>
          </cell>
          <cell r="C2680" t="str">
            <v>TORNEIRA ELÉTRICA AUTOMÁTICA 220V-2800W (INSTALADO)</v>
          </cell>
          <cell r="D2680" t="str">
            <v>UN</v>
          </cell>
        </row>
        <row r="2681">
          <cell r="B2681">
            <v>0</v>
          </cell>
          <cell r="C2681" t="str">
            <v>POÇOS E CAIXAS</v>
          </cell>
          <cell r="D2681">
            <v>0</v>
          </cell>
        </row>
        <row r="2682">
          <cell r="B2682" t="str">
            <v>C0011</v>
          </cell>
          <cell r="C2682" t="str">
            <v>ACRÉSCIMO DE CÂMARA EM PV C/ANÉIS DE CONCRETO D= 600mm</v>
          </cell>
          <cell r="D2682" t="str">
            <v>M</v>
          </cell>
        </row>
        <row r="2683">
          <cell r="B2683" t="str">
            <v>C0012</v>
          </cell>
          <cell r="C2683" t="str">
            <v>ACRÉSCIMO DE CÂMARA EM PV C/ANÉIS DE CONCRETO D=1000mm</v>
          </cell>
          <cell r="D2683" t="str">
            <v>M</v>
          </cell>
        </row>
        <row r="2684">
          <cell r="B2684" t="str">
            <v>C0013</v>
          </cell>
          <cell r="C2684" t="str">
            <v>ACRÉSCIMO DE CÂMARA EM PV C/ANÉIS DE CONCRETO D=1200mm</v>
          </cell>
          <cell r="D2684" t="str">
            <v>M</v>
          </cell>
        </row>
        <row r="2685">
          <cell r="B2685" t="str">
            <v>C0232</v>
          </cell>
          <cell r="C2685" t="str">
            <v>ASSENTAMENTO DE TUBO DE QUEDA</v>
          </cell>
          <cell r="D2685" t="str">
            <v>M</v>
          </cell>
        </row>
        <row r="2686">
          <cell r="B2686" t="str">
            <v>C3441</v>
          </cell>
          <cell r="C2686" t="str">
            <v>CAIXA D´ÁGUA EM FYBERGLASS - CAP. 500L</v>
          </cell>
          <cell r="D2686" t="str">
            <v>UN</v>
          </cell>
        </row>
        <row r="2687">
          <cell r="B2687" t="str">
            <v>C3442</v>
          </cell>
          <cell r="C2687" t="str">
            <v>CAIXA D´ÁGUA EM FYBERGLASS - CAP. 1000L</v>
          </cell>
          <cell r="D2687" t="str">
            <v>UN</v>
          </cell>
        </row>
        <row r="2688">
          <cell r="B2688" t="str">
            <v>C3742</v>
          </cell>
          <cell r="C2688" t="str">
            <v>CAIXA D'ÁGUA EM FIBRA DE VIDRO CAP. 5.000 L, MONTADA EM ESTRUTURA DE CONCRETO PRE-FABRICADA COMPOSTA DE SAPATA, PILAR CIRCULAR D=0,40m COM PÉ DIREITO DE 6,00m, LAJE DE APOIO (FORNECIMENTO E MONTAGEM)</v>
          </cell>
          <cell r="D2688" t="str">
            <v>UN</v>
          </cell>
        </row>
        <row r="2689">
          <cell r="B2689" t="str">
            <v>C4595</v>
          </cell>
          <cell r="C2689" t="str">
            <v>CAIXA D'ÁGUA EM POLIETILENO CAP. 310 L, COM TAMPA</v>
          </cell>
          <cell r="D2689" t="str">
            <v>UN</v>
          </cell>
        </row>
        <row r="2690">
          <cell r="B2690" t="str">
            <v>C0601</v>
          </cell>
          <cell r="C2690" t="str">
            <v>CAIXA DE GORDURA/SABÃO EM ALVENARIA</v>
          </cell>
          <cell r="D2690" t="str">
            <v>UN</v>
          </cell>
        </row>
        <row r="2691">
          <cell r="B2691" t="str">
            <v>C3584</v>
          </cell>
          <cell r="C2691" t="str">
            <v>CAIXA DE GORDURA/SABÃO PRÉ MOLDADA - PADRÃO POPULAR</v>
          </cell>
          <cell r="D2691" t="str">
            <v>UN</v>
          </cell>
        </row>
        <row r="2692">
          <cell r="B2692" t="str">
            <v>C4381</v>
          </cell>
          <cell r="C2692" t="str">
            <v>CAIXA DE INCÊNDIO 75 x 45 x 17 cm EM ALUMÍNIO</v>
          </cell>
          <cell r="D2692" t="str">
            <v>UN</v>
          </cell>
        </row>
        <row r="2693">
          <cell r="B2693" t="str">
            <v>C0605</v>
          </cell>
          <cell r="C2693" t="str">
            <v>CAIXA DE INSPEÇÃO EM ALVENARIA - 1/2 TIJOLO COMUM</v>
          </cell>
          <cell r="D2693" t="str">
            <v>M2</v>
          </cell>
        </row>
        <row r="2694">
          <cell r="B2694" t="str">
            <v>C0604</v>
          </cell>
          <cell r="C2694" t="str">
            <v>CAIXA DE INSPEÇÃO EM ALVENARIA - 1 TIJOLO COMUM</v>
          </cell>
          <cell r="D2694" t="str">
            <v>M2</v>
          </cell>
        </row>
        <row r="2695">
          <cell r="B2695" t="str">
            <v>C0606</v>
          </cell>
          <cell r="C2695" t="str">
            <v>CAIXA DE INSPEÇÃO EM ALVENARIA - TAMPA DE CONCRETO ESP.= 5cm</v>
          </cell>
          <cell r="D2695" t="str">
            <v>M2</v>
          </cell>
        </row>
        <row r="2696">
          <cell r="B2696" t="str">
            <v>C0613</v>
          </cell>
          <cell r="C2696" t="str">
            <v>CAIXA DE INSPEÇÃO EM ALVENARIA-LASTRO DE CONCRETO ESP.= 10cm</v>
          </cell>
          <cell r="D2696" t="str">
            <v>M3</v>
          </cell>
        </row>
        <row r="2697">
          <cell r="B2697" t="str">
            <v>C0611</v>
          </cell>
          <cell r="C2697" t="str">
            <v>CAIXA DE INSPEÇÃO EM ALVENARIA P/LIGAÇÃO CONDOMINIAL, DI= (40X40)cm</v>
          </cell>
          <cell r="D2697" t="str">
            <v>UN</v>
          </cell>
        </row>
        <row r="2698">
          <cell r="B2698" t="str">
            <v>C0614</v>
          </cell>
          <cell r="C2698" t="str">
            <v>CAIXA DE INSPEÇÃO NO PASSEIO C/TUBO PVC D=300mm TAMPA FoFo</v>
          </cell>
          <cell r="D2698" t="str">
            <v>UN</v>
          </cell>
        </row>
        <row r="2699">
          <cell r="B2699" t="str">
            <v>C0615</v>
          </cell>
          <cell r="C2699" t="str">
            <v>CAIXA DE INSPEÇÃO NO PASSEIO EM ANÉIS D= 600mm, PADRÃO CAGECE</v>
          </cell>
          <cell r="D2699" t="str">
            <v>UN</v>
          </cell>
        </row>
        <row r="2700">
          <cell r="B2700" t="str">
            <v>C0623</v>
          </cell>
          <cell r="C2700" t="str">
            <v>CAIXA DE MACROMEDIDOR (2.10 X 2.10)m</v>
          </cell>
          <cell r="D2700" t="str">
            <v>UN</v>
          </cell>
        </row>
        <row r="2701">
          <cell r="B2701" t="str">
            <v>C0637</v>
          </cell>
          <cell r="C2701" t="str">
            <v>CAIXA DE PITOMETRIA (1.30 X 1.30)m</v>
          </cell>
          <cell r="D2701" t="str">
            <v>UN</v>
          </cell>
        </row>
        <row r="2702">
          <cell r="B2702" t="str">
            <v>C0638</v>
          </cell>
          <cell r="C2702" t="str">
            <v>CAIXA DE PITOMETRIA (1.50 X 1.50)m</v>
          </cell>
          <cell r="D2702" t="str">
            <v>UN</v>
          </cell>
        </row>
        <row r="2703">
          <cell r="B2703" t="str">
            <v>C0639</v>
          </cell>
          <cell r="C2703" t="str">
            <v>CAIXA EM ALVENARIA 1 VEZ, S/TAMPA, CINTA ARM., FUNDO CONC. (4.80 X 1.50)m</v>
          </cell>
          <cell r="D2703" t="str">
            <v>UN</v>
          </cell>
        </row>
        <row r="2704">
          <cell r="B2704" t="str">
            <v>C0603</v>
          </cell>
          <cell r="C2704" t="str">
            <v>CAIXA EM ALVENARIA (40X40X60cm) DE 1/2 TIJOLO COMUM, LASTRO DE CONCRETO E TAMPA DE CONCRETO</v>
          </cell>
          <cell r="D2704" t="str">
            <v>UN</v>
          </cell>
        </row>
        <row r="2705">
          <cell r="B2705" t="str">
            <v>C0610</v>
          </cell>
          <cell r="C2705" t="str">
            <v>CAIXA EM ALVENARIA (40X40X60cm) DE 1 TIJOLO COMUM, LASTRO DE CONCRETO E TAMPA DE CONCRETO</v>
          </cell>
          <cell r="D2705" t="str">
            <v>UN</v>
          </cell>
        </row>
        <row r="2706">
          <cell r="B2706" t="str">
            <v>C0609</v>
          </cell>
          <cell r="C2706" t="str">
            <v>CAIXA EM ALVENARIA (60X60X60cm) DE 1/2 TIJOLO COMUM, LASTRO DE CONCRETO E TAMPA DE CONCRETO</v>
          </cell>
          <cell r="D2706" t="str">
            <v>UN</v>
          </cell>
        </row>
        <row r="2707">
          <cell r="B2707" t="str">
            <v>C0607</v>
          </cell>
          <cell r="C2707" t="str">
            <v>CAIXA EM ALVENARIA (60X60X60cm) DE 1 TIJOLO COMUM, LASTRO DE CONCRETO E TAMPA DE CONCRETO</v>
          </cell>
          <cell r="D2707" t="str">
            <v>UN</v>
          </cell>
        </row>
        <row r="2708">
          <cell r="B2708" t="str">
            <v>C0602</v>
          </cell>
          <cell r="C2708" t="str">
            <v>CAIXA EM ALVENARIA (80X80X60cm) DE 1/2 TIJOLO COMUM, LASTRO DE CONCRETO E TAMPA DE CONCRETO</v>
          </cell>
          <cell r="D2708" t="str">
            <v>UN</v>
          </cell>
        </row>
        <row r="2709">
          <cell r="B2709" t="str">
            <v>C0608</v>
          </cell>
          <cell r="C2709" t="str">
            <v>CAIXA EM ALVENARIA (80X80X60cm) DE 1 TIJOLO COMUM, LASTRO DE CONCRETO E TAMPA DE CONCRETO</v>
          </cell>
          <cell r="D2709" t="str">
            <v>UN</v>
          </cell>
        </row>
        <row r="2710">
          <cell r="B2710" t="str">
            <v>C0640</v>
          </cell>
          <cell r="C2710" t="str">
            <v>CAIXA EM ALVENARIA C/DOSADOR A NIVEL CONSTANTE</v>
          </cell>
          <cell r="D2710" t="str">
            <v>UN</v>
          </cell>
        </row>
        <row r="2711">
          <cell r="B2711" t="str">
            <v>C0641</v>
          </cell>
          <cell r="C2711" t="str">
            <v>CAIXA EM ALVENARIA C/TAMPA EM CONCRETO FUNDO BRITA (1.0 X 1.0)m</v>
          </cell>
          <cell r="D2711" t="str">
            <v>UN</v>
          </cell>
        </row>
        <row r="2712">
          <cell r="B2712" t="str">
            <v>C0642</v>
          </cell>
          <cell r="C2712" t="str">
            <v>CAIXA EM ALVENARIA S/TAMPA E FUNDO BRITA P/FILTRO (1.0.X.1.0)m</v>
          </cell>
          <cell r="D2712" t="str">
            <v>UN</v>
          </cell>
        </row>
        <row r="2713">
          <cell r="B2713" t="str">
            <v>C0643</v>
          </cell>
          <cell r="C2713" t="str">
            <v>CAIXA EM ALVENARIA S/TAMPA E FUNDO CONCRETO (1.20 X 1.20)m</v>
          </cell>
          <cell r="D2713" t="str">
            <v>UN</v>
          </cell>
        </row>
        <row r="2714">
          <cell r="B2714" t="str">
            <v>C0644</v>
          </cell>
          <cell r="C2714" t="str">
            <v>CAIXA EM ALVENARIA S/TAMPA E FUNDO LAJE (1.60 X 1.30)m FILTRO</v>
          </cell>
          <cell r="D2714" t="str">
            <v>UN</v>
          </cell>
        </row>
        <row r="2715">
          <cell r="B2715" t="str">
            <v>C0645</v>
          </cell>
          <cell r="C2715" t="str">
            <v>CAIXA INSPEÇÃO EM ANÉIS D=600mm, P/REDE CONDOMÍNIO (0.50&lt;h&lt;0.80)m</v>
          </cell>
          <cell r="D2715" t="str">
            <v>UN</v>
          </cell>
        </row>
        <row r="2716">
          <cell r="B2716" t="str">
            <v>C0646</v>
          </cell>
          <cell r="C2716" t="str">
            <v>CAIXA INSPEÇÃO EM ANÉIS D=800mm, P/REDE CONDOM.(1.00&lt;h&lt;=1.50)m</v>
          </cell>
          <cell r="D2716" t="str">
            <v>UN</v>
          </cell>
        </row>
        <row r="2717">
          <cell r="B2717" t="str">
            <v>C0647</v>
          </cell>
          <cell r="C2717" t="str">
            <v>CAIXA INSPEÇÃO EM ANÉIS D=800mm, P/REDE CONDOMI.0,80&lt;h&lt;1,00m</v>
          </cell>
          <cell r="D2717" t="str">
            <v>UN</v>
          </cell>
        </row>
        <row r="2718">
          <cell r="B2718" t="str">
            <v>C0648</v>
          </cell>
          <cell r="C2718" t="str">
            <v>CAIXA INSPEÇÃO NO PASSEIO C/TUBO PVC D=300mm TAMPA FoFo/CONCRETO</v>
          </cell>
          <cell r="D2718" t="str">
            <v>UN</v>
          </cell>
        </row>
        <row r="2719">
          <cell r="B2719" t="str">
            <v>C0649</v>
          </cell>
          <cell r="C2719" t="str">
            <v>CAIXA INSPEÇÃO NO PASSEIO EM ALVENARIA DI=(50X50)cm, PADRÃO CAGECE</v>
          </cell>
          <cell r="D2719" t="str">
            <v>UN</v>
          </cell>
        </row>
        <row r="2720">
          <cell r="B2720" t="str">
            <v>C3411</v>
          </cell>
          <cell r="C2720" t="str">
            <v>CAIXA P/ REGISTRO DE DESCARGA EM ALVENARIA DE TIJOLO MACIÇO DN ATÉ 200mm</v>
          </cell>
          <cell r="D2720" t="str">
            <v>UN</v>
          </cell>
        </row>
        <row r="2721">
          <cell r="B2721" t="str">
            <v>C3412</v>
          </cell>
          <cell r="C2721" t="str">
            <v>CAIXA P/ REGISTRO DE DESCARGA EM ALVENARIA DE TIJOLO MACIÇO 200&lt;DN&lt;=500mm</v>
          </cell>
          <cell r="D2721" t="str">
            <v>UN</v>
          </cell>
        </row>
        <row r="2722">
          <cell r="B2722" t="str">
            <v>C3413</v>
          </cell>
          <cell r="C2722" t="str">
            <v>CAIXA P/ REGISTRO DE DESCARGA EM ALVENARIA DE TIJOLO MACIÇO 500&lt;DN&lt;=700mm</v>
          </cell>
          <cell r="D2722" t="str">
            <v>UN</v>
          </cell>
        </row>
        <row r="2723">
          <cell r="B2723" t="str">
            <v>C3414</v>
          </cell>
          <cell r="C2723" t="str">
            <v>CAIXA P/ REGISTRO DE DESCARGA EM ALVENARIA DE TIJOLO MACIÇO 700&lt;DN&lt;=900mm</v>
          </cell>
          <cell r="D2723" t="str">
            <v>UN</v>
          </cell>
        </row>
        <row r="2724">
          <cell r="B2724" t="str">
            <v>C0653</v>
          </cell>
          <cell r="C2724" t="str">
            <v>CAIXA P/REGISTRO OU VENTOSA EM ALVENARIA DE TIJOLO MACIÇO, DN ATÉ 200mm</v>
          </cell>
          <cell r="D2724" t="str">
            <v>UN</v>
          </cell>
        </row>
        <row r="2725">
          <cell r="B2725" t="str">
            <v>C0650</v>
          </cell>
          <cell r="C2725" t="str">
            <v>CAIXA P/REGISTRO OU VENTOSA EM ALVENARIA DE TIJOLO MACIÇO, 200&lt;DN&lt;=500mm</v>
          </cell>
          <cell r="D2725" t="str">
            <v>UN</v>
          </cell>
        </row>
        <row r="2726">
          <cell r="B2726" t="str">
            <v>C0651</v>
          </cell>
          <cell r="C2726" t="str">
            <v>CAIXA P/REGISTRO OU VENTOSA EM ALVENARIA DE TIJOLO MACIÇO, 500&lt;DN&lt;=700mm</v>
          </cell>
          <cell r="D2726" t="str">
            <v>UN</v>
          </cell>
        </row>
        <row r="2727">
          <cell r="B2727" t="str">
            <v>C0652</v>
          </cell>
          <cell r="C2727" t="str">
            <v>CAIXA P/REGISTRO OU VENTOSA EM ALVENARIA DE TIJOLO MACIÇO, 700&lt;DN&lt;=900mm</v>
          </cell>
          <cell r="D2727" t="str">
            <v>UN</v>
          </cell>
        </row>
        <row r="2728">
          <cell r="B2728" t="str">
            <v>C4378</v>
          </cell>
          <cell r="C2728" t="str">
            <v>CAIXA SIFONADA EM PVC 185 x 150 x 75 mm C/ GRELHA CROMADA</v>
          </cell>
          <cell r="D2728" t="str">
            <v>UN</v>
          </cell>
        </row>
        <row r="2729">
          <cell r="B2729" t="str">
            <v>C4382</v>
          </cell>
          <cell r="C2729" t="str">
            <v>CAIXA SIFONADA DE ÓLEO 20 cm REBOCADA C/ TAMPA</v>
          </cell>
          <cell r="D2729" t="str">
            <v>UN</v>
          </cell>
        </row>
        <row r="2730">
          <cell r="B2730" t="str">
            <v>C0612</v>
          </cell>
          <cell r="C2730" t="str">
            <v>ESCAVAÇÃO MANUAL C/ APILOAMENTO DE FUNDO P/ CAIXA EM ALVENARIA</v>
          </cell>
          <cell r="D2730" t="str">
            <v>UN</v>
          </cell>
        </row>
        <row r="2731">
          <cell r="B2731" t="str">
            <v>C2816</v>
          </cell>
          <cell r="C2731" t="str">
            <v>EXECUÇÃO COMPLETA DE TIL (LAJE DE FUNDO EM CONCRETO ARMADO)</v>
          </cell>
          <cell r="D2731" t="str">
            <v>UN</v>
          </cell>
        </row>
        <row r="2732">
          <cell r="B2732" t="str">
            <v>C4327</v>
          </cell>
          <cell r="C2732" t="str">
            <v>GRELHA DE FERRO FUNDIDO (900 x 500 x 70 mm)</v>
          </cell>
          <cell r="D2732" t="str">
            <v>UN</v>
          </cell>
        </row>
        <row r="2733">
          <cell r="B2733" t="str">
            <v>C3583</v>
          </cell>
          <cell r="C2733" t="str">
            <v>MUTIRÃO MISTO - CAIXA DE GORDURA/SABÃO PRÉ MOLDADA</v>
          </cell>
          <cell r="D2733" t="str">
            <v>UN</v>
          </cell>
        </row>
        <row r="2734">
          <cell r="B2734" t="str">
            <v>C2907</v>
          </cell>
          <cell r="C2734" t="str">
            <v>POÇO DE VISITA, C/ANÉIS DE CONCRETO, PROF. ATÉ 1.00m, D= 600mm</v>
          </cell>
          <cell r="D2734" t="str">
            <v>UN</v>
          </cell>
        </row>
        <row r="2735">
          <cell r="B2735" t="str">
            <v>C2908</v>
          </cell>
          <cell r="C2735" t="str">
            <v>POÇO DE VISITA, C/ANÉIS DE CONCRETO, PROF. ATÉ 1.50m, D=1000mm</v>
          </cell>
          <cell r="D2735" t="str">
            <v>UN</v>
          </cell>
        </row>
        <row r="2736">
          <cell r="B2736" t="str">
            <v>C2909</v>
          </cell>
          <cell r="C2736" t="str">
            <v>POÇO DE VISITA, C/ANÉIS DE CONCRETO, PROF. ATÉ 1.50m, D=1200mm</v>
          </cell>
          <cell r="D2736" t="str">
            <v>UN</v>
          </cell>
        </row>
        <row r="2737">
          <cell r="B2737" t="str">
            <v>C4572</v>
          </cell>
          <cell r="C2737" t="str">
            <v>POÇO DE VISITA PRÉ-MOLDADO PARA GALERIA DE ÁGUAS PLUVIAIS Ø 1,0 m E PROFUNDIDADE 2,0m</v>
          </cell>
          <cell r="D2737" t="str">
            <v>UN</v>
          </cell>
        </row>
        <row r="2738">
          <cell r="B2738" t="str">
            <v>C4764</v>
          </cell>
          <cell r="C2738" t="str">
            <v>POÇO TUBULAR C/ TUBO GEOMECÂNICO DE 6``, PROFUNDIDADE 100M, COMPLETAMENTE EXECUTADO, INCLUSIVE MARCAÇÃO (FORNECIMENTO E EXECUÇÃO)</v>
          </cell>
          <cell r="D2738" t="str">
            <v>UN</v>
          </cell>
        </row>
        <row r="2739">
          <cell r="B2739" t="str">
            <v>C3648</v>
          </cell>
          <cell r="C2739" t="str">
            <v>RESERVATÓRIO PRÉ MOLDADO ELEVADO CILÍNDRICO D=2,0M, CAP.=12,0M3, H=9,0M COMPLETO E CISTERNA CAP.=4,5 M3</v>
          </cell>
          <cell r="D2739" t="str">
            <v>UN</v>
          </cell>
        </row>
        <row r="2740">
          <cell r="B2740" t="str">
            <v>C4573</v>
          </cell>
          <cell r="C2740" t="str">
            <v>POÇO DE VISITA PRÉ-MOLDADO PARA GALERIA DE ÁGUAS PLUVIAIS Ø 2,0 m E PROFUNDIDADE 3,0m</v>
          </cell>
          <cell r="D2740" t="str">
            <v>UN</v>
          </cell>
        </row>
        <row r="2741">
          <cell r="B2741" t="str">
            <v>C4574</v>
          </cell>
          <cell r="C2741" t="str">
            <v>POÇO DE VISITA PRÉ-MOLDADO PARA GALERIA DE ÁGUAS PLUVIAIS Ø 1,0 m E PROFUNDIDADE 4,0m</v>
          </cell>
          <cell r="D2741" t="str">
            <v>UN</v>
          </cell>
        </row>
        <row r="2742">
          <cell r="B2742" t="str">
            <v>C4312</v>
          </cell>
          <cell r="C2742" t="str">
            <v>SOBRETAMPA EM FERRO FUNDIDO COM D=600mm</v>
          </cell>
          <cell r="D2742" t="str">
            <v>UN</v>
          </cell>
        </row>
        <row r="2743">
          <cell r="B2743" t="str">
            <v>C4328</v>
          </cell>
          <cell r="C2743" t="str">
            <v>SOBRETAMPA EM FERRO FUNDIDO C/ D=800 mm</v>
          </cell>
          <cell r="D2743" t="str">
            <v>UN</v>
          </cell>
        </row>
        <row r="2744">
          <cell r="B2744" t="str">
            <v>C4772</v>
          </cell>
          <cell r="C2744" t="str">
            <v>TAMPA EM CONCRETO ARMADO, ESPESSURA 0,05M</v>
          </cell>
          <cell r="D2744" t="str">
            <v>M2</v>
          </cell>
        </row>
        <row r="2745">
          <cell r="B2745" t="str">
            <v>C4773</v>
          </cell>
          <cell r="C2745" t="str">
            <v>TAMPA EM CONCRETO ARMADO, ESPESSURA 0,08M</v>
          </cell>
          <cell r="D2745" t="str">
            <v>M2</v>
          </cell>
        </row>
        <row r="2746">
          <cell r="B2746" t="str">
            <v>C4783</v>
          </cell>
          <cell r="C2746" t="str">
            <v>TAMPA EM CONCRETO ARMADO, ESPESSURA 0,15M</v>
          </cell>
          <cell r="D2746" t="str">
            <v>M2</v>
          </cell>
        </row>
        <row r="2747">
          <cell r="B2747" t="str">
            <v>C4610</v>
          </cell>
          <cell r="C2747" t="str">
            <v>TAMPA EM CONCRETO ARMADO (0,70 x 0,70 x 0,15 m)</v>
          </cell>
          <cell r="D2747" t="str">
            <v>UN</v>
          </cell>
        </row>
        <row r="2748">
          <cell r="B2748" t="str">
            <v>C4609</v>
          </cell>
          <cell r="C2748" t="str">
            <v>TAMPA EM CONCRETO ARMADO (0,80 x 0,80 x 0,15 m)</v>
          </cell>
          <cell r="D2748" t="str">
            <v>UN</v>
          </cell>
        </row>
        <row r="2749">
          <cell r="B2749" t="str">
            <v>C4611</v>
          </cell>
          <cell r="C2749" t="str">
            <v>TAMPA EM CONCRETO ARMADO (0,90 x 0,90 x 0,15 m)</v>
          </cell>
          <cell r="D2749" t="str">
            <v>UN</v>
          </cell>
        </row>
        <row r="2750">
          <cell r="B2750" t="str">
            <v>C4612</v>
          </cell>
          <cell r="C2750" t="str">
            <v>TAMPA EM CONCRETO ARMADO (1,00 x 1,00 x 0,15 m)</v>
          </cell>
          <cell r="D2750" t="str">
            <v>UN</v>
          </cell>
        </row>
        <row r="2751">
          <cell r="B2751" t="str">
            <v>C4216</v>
          </cell>
          <cell r="C2751" t="str">
            <v>TAMPA EM CONCRETO ARMADO PARA REGISTRO (70x70x12cm)</v>
          </cell>
          <cell r="D2751" t="str">
            <v>UN</v>
          </cell>
        </row>
        <row r="2752">
          <cell r="B2752" t="str">
            <v>C4399</v>
          </cell>
          <cell r="C2752" t="str">
            <v>TANQUE P/ RECOLHIMENTO DE ÓLEO EM ALVENARIA (FORNECIMENTO E INSTALAÇÃO)</v>
          </cell>
          <cell r="D2752" t="str">
            <v>UN</v>
          </cell>
        </row>
        <row r="2753">
          <cell r="B2753">
            <v>0</v>
          </cell>
          <cell r="C2753" t="str">
            <v>GRADEAMENTO, COMPORTA, VERTEDOURO E CALHAS</v>
          </cell>
          <cell r="D2753">
            <v>0</v>
          </cell>
        </row>
        <row r="2754">
          <cell r="B2754" t="str">
            <v>C0663</v>
          </cell>
          <cell r="C2754" t="str">
            <v>CALHA PARSHALL W:3" (FORNECIMENTO E INSTALAÇÃO)</v>
          </cell>
          <cell r="D2754" t="str">
            <v>UN</v>
          </cell>
        </row>
        <row r="2755">
          <cell r="B2755" t="str">
            <v>C0664</v>
          </cell>
          <cell r="C2755" t="str">
            <v>CALHA PARSHALL W:6"(FORNECIMENTO E INSTALAÇÃO)</v>
          </cell>
          <cell r="D2755" t="str">
            <v>UN</v>
          </cell>
        </row>
        <row r="2756">
          <cell r="B2756" t="str">
            <v>C0665</v>
          </cell>
          <cell r="C2756" t="str">
            <v>CALHA PARSHALL W:9"(FORNECIMENTO E INSTALAÇÃO)</v>
          </cell>
          <cell r="D2756" t="str">
            <v>UN</v>
          </cell>
        </row>
        <row r="2757">
          <cell r="B2757" t="str">
            <v>C4742</v>
          </cell>
          <cell r="C2757" t="str">
            <v>CALHA PARSHALL EM FIBRA DE VIDRO PARA ÁGUA W:12" (FORNECIMENTO E INSTALAÇÃO)</v>
          </cell>
          <cell r="D2757" t="str">
            <v>UN</v>
          </cell>
        </row>
        <row r="2758">
          <cell r="B2758" t="str">
            <v>C4743</v>
          </cell>
          <cell r="C2758" t="str">
            <v>CALHA PARSHALL EM FIBRA DE VIDRO PARA ESGOTO W:3" (FORNECIMENTO E INSTALAÇÃO)</v>
          </cell>
          <cell r="D2758" t="str">
            <v>UN</v>
          </cell>
        </row>
        <row r="2759">
          <cell r="B2759" t="str">
            <v>C4744</v>
          </cell>
          <cell r="C2759" t="str">
            <v>CALHA PARSHALL EM FIBRA DE VIDRO PARA ESGOTO W:6" (FORNECIMENTO E INSTALAÇÃO)</v>
          </cell>
          <cell r="D2759" t="str">
            <v>UN</v>
          </cell>
        </row>
        <row r="2760">
          <cell r="B2760" t="str">
            <v>C4745</v>
          </cell>
          <cell r="C2760" t="str">
            <v>CALHA PARSHALL EM FIBRA DE VIDRO PARA ESGOTO W:9" (FORNECIMENTO E INSTALAÇÃO)</v>
          </cell>
          <cell r="D2760" t="str">
            <v>UN</v>
          </cell>
        </row>
        <row r="2761">
          <cell r="B2761" t="str">
            <v>C4746</v>
          </cell>
          <cell r="C2761" t="str">
            <v>CALHA PARSHALL EM FIBRA DE VIDRO PARA ESGOTO W:12" (FORNECIMENTO E INSTALAÇÃO)</v>
          </cell>
          <cell r="D2761" t="str">
            <v>UN</v>
          </cell>
        </row>
        <row r="2762">
          <cell r="B2762" t="str">
            <v>C0823</v>
          </cell>
          <cell r="C2762" t="str">
            <v>COMPORTA EM FIBRA, CALHA EM ALUMÍNIO</v>
          </cell>
          <cell r="D2762" t="str">
            <v>M2</v>
          </cell>
        </row>
        <row r="2763">
          <cell r="B2763" t="str">
            <v>C0824</v>
          </cell>
          <cell r="C2763" t="str">
            <v>COMPORTA EM MADEIRA TRATADA C/ÓLEO DE LINHAÇA, CALHA ALUMÍNIO</v>
          </cell>
          <cell r="D2763" t="str">
            <v>M2</v>
          </cell>
        </row>
        <row r="2764">
          <cell r="B2764" t="str">
            <v>C2734</v>
          </cell>
          <cell r="C2764" t="str">
            <v>DRENO DE FUNDO EM PVC DO FILTRO D=1.50m, PADRÃO CAGECE</v>
          </cell>
          <cell r="D2764" t="str">
            <v>UN</v>
          </cell>
        </row>
        <row r="2765">
          <cell r="B2765" t="str">
            <v>C2735</v>
          </cell>
          <cell r="C2765" t="str">
            <v>DRENO DE FUNDO EM PVC DO FILTRO D=2.20m, PADRÃO CAGECE</v>
          </cell>
          <cell r="D2765" t="str">
            <v>UN</v>
          </cell>
        </row>
        <row r="2766">
          <cell r="B2766" t="str">
            <v>C2736</v>
          </cell>
          <cell r="C2766" t="str">
            <v>DRENO DE FUNDO EM PVC DO FILTRO D=2.80m, PADRÃO CAGECE</v>
          </cell>
          <cell r="D2766" t="str">
            <v>UN</v>
          </cell>
        </row>
        <row r="2767">
          <cell r="B2767" t="str">
            <v>C2737</v>
          </cell>
          <cell r="C2767" t="str">
            <v>DRENO DE FUNDO EM PVC DO FILTRO D=3.20m, PADRÃO CAGECE</v>
          </cell>
          <cell r="D2767" t="str">
            <v>UN</v>
          </cell>
        </row>
        <row r="2768">
          <cell r="B2768" t="str">
            <v>C2815</v>
          </cell>
          <cell r="C2768" t="str">
            <v>GRADE DE PVC DE 25 mm P/ CAIXA DE NÍVEL</v>
          </cell>
          <cell r="D2768" t="str">
            <v>UN</v>
          </cell>
        </row>
        <row r="2769">
          <cell r="B2769" t="str">
            <v>C2839</v>
          </cell>
          <cell r="C2769" t="str">
            <v>GRADE EM FERRO CHATO 1 1/4" X 1/2"</v>
          </cell>
          <cell r="D2769" t="str">
            <v>M2</v>
          </cell>
        </row>
        <row r="2770">
          <cell r="B2770" t="str">
            <v>C2981</v>
          </cell>
          <cell r="C2770" t="str">
            <v>VERTEDOURO EM MADEIRA DE LEI TRATADA C/ÓLEO DE LINHAÇA</v>
          </cell>
          <cell r="D2770" t="str">
            <v>M2</v>
          </cell>
        </row>
        <row r="2771">
          <cell r="B2771" t="str">
            <v>C2982</v>
          </cell>
          <cell r="C2771" t="str">
            <v>VERTEDOURO TRIANGULAR EM CHAPA DE ALUMÍNIO ESP. 3/16" (50x40)cm</v>
          </cell>
          <cell r="D2771" t="str">
            <v>UN</v>
          </cell>
        </row>
        <row r="2772">
          <cell r="B2772" t="str">
            <v>C2983</v>
          </cell>
          <cell r="C2772" t="str">
            <v>VERTEDOURO TRIANGULAR EM FIBRA E CANTONEIRA DE ALUMÍNIO</v>
          </cell>
          <cell r="D2772" t="str">
            <v>M2</v>
          </cell>
        </row>
        <row r="2773">
          <cell r="B2773">
            <v>0</v>
          </cell>
          <cell r="C2773" t="str">
            <v>LIGAÇÕES PREDIAIS</v>
          </cell>
          <cell r="D2773">
            <v>0</v>
          </cell>
        </row>
        <row r="2774">
          <cell r="B2774" t="str">
            <v>C3489</v>
          </cell>
          <cell r="C2774" t="str">
            <v>CAIXA DE INSPEÇÃO EM ALVENARIA P/ LIGAÇÃO CONDOMINIAL DI=30x30cm</v>
          </cell>
          <cell r="D2774" t="str">
            <v>UN</v>
          </cell>
        </row>
        <row r="2775">
          <cell r="B2775" t="str">
            <v>C3415</v>
          </cell>
          <cell r="C2775" t="str">
            <v>CAIXA EM ALVENARIA PARA LIGAÇÃO D´ÁGUA 1 1/2" E 2"</v>
          </cell>
          <cell r="D2775" t="str">
            <v>UN</v>
          </cell>
        </row>
        <row r="2776">
          <cell r="B2776" t="str">
            <v>C3738</v>
          </cell>
          <cell r="C2776" t="str">
            <v>INSTALAÇÃO DE TUBO DE VENTILAÇÃO 50mm C/ L=4m, C/ REBOCO E PINTURA A CAL (C/ MATERIAL)</v>
          </cell>
          <cell r="D2776" t="str">
            <v>UN</v>
          </cell>
        </row>
        <row r="2777">
          <cell r="B2777" t="str">
            <v>C3739</v>
          </cell>
          <cell r="C2777" t="str">
            <v>INSTALAÇÃO DE TUBO DE VENTILAÇÃO 50mm C/ L=4m, COM REBOCO E PINTURA A CAL (SEM MATERIAL)</v>
          </cell>
          <cell r="D2777" t="str">
            <v>UN</v>
          </cell>
        </row>
        <row r="2778">
          <cell r="B2778" t="str">
            <v>C2865</v>
          </cell>
          <cell r="C2778" t="str">
            <v>LIGAÇÃO PREDIAL D'ÁGUA PADRÃO CAGECE</v>
          </cell>
          <cell r="D2778" t="str">
            <v>UN</v>
          </cell>
        </row>
        <row r="2779">
          <cell r="B2779" t="str">
            <v>C3740</v>
          </cell>
          <cell r="C2779" t="str">
            <v>RAMAL INTRADOMICILIAR DE ESGOTO C/ TUBO 40mm</v>
          </cell>
          <cell r="D2779" t="str">
            <v>M</v>
          </cell>
        </row>
        <row r="2780">
          <cell r="B2780" t="str">
            <v>C3741</v>
          </cell>
          <cell r="C2780" t="str">
            <v>RAMAL INTRADOMICILIAR DE ESGOTO C/ TUBO 100mm</v>
          </cell>
          <cell r="D2780" t="str">
            <v>M</v>
          </cell>
        </row>
        <row r="2781">
          <cell r="B2781" t="str">
            <v>C2911</v>
          </cell>
          <cell r="C2781" t="str">
            <v>RAMAL PREDIAL COM PAVIMENTAÇÃO EM ASFALTO</v>
          </cell>
          <cell r="D2781" t="str">
            <v>M</v>
          </cell>
        </row>
        <row r="2782">
          <cell r="B2782" t="str">
            <v>C2912</v>
          </cell>
          <cell r="C2782" t="str">
            <v>RAMAL PREDIAL COM PAVIMENTAÇÃO EM PEDRA TOSCA OU PARALELO</v>
          </cell>
          <cell r="D2782" t="str">
            <v>M</v>
          </cell>
        </row>
        <row r="2783">
          <cell r="B2783" t="str">
            <v>C2919</v>
          </cell>
          <cell r="C2783" t="str">
            <v>RAMAL PREDIAL S/ PAVIMENTAÇÃO</v>
          </cell>
          <cell r="D2783" t="str">
            <v>M</v>
          </cell>
        </row>
        <row r="2784">
          <cell r="B2784" t="str">
            <v>C2913</v>
          </cell>
          <cell r="C2784" t="str">
            <v>RAMAL PREDIAL DE ESGOTO EM MBV 100mm, C/PAVIMENTO EM ASFALTO</v>
          </cell>
          <cell r="D2784" t="str">
            <v>M</v>
          </cell>
        </row>
        <row r="2785">
          <cell r="B2785" t="str">
            <v>C2914</v>
          </cell>
          <cell r="C2785" t="str">
            <v>RAMAL PREDIAL DE ESGOTO EM MBV 100mm, C/PAVIMENTO EM PEDRA TOSCA</v>
          </cell>
          <cell r="D2785" t="str">
            <v>M</v>
          </cell>
        </row>
        <row r="2786">
          <cell r="B2786" t="str">
            <v>C2915</v>
          </cell>
          <cell r="C2786" t="str">
            <v>RAMAL PREDIAL DE ESGOTO EM MBV 100mm, S/PAVIMENTO</v>
          </cell>
          <cell r="D2786" t="str">
            <v>M</v>
          </cell>
        </row>
        <row r="2787">
          <cell r="B2787" t="str">
            <v>C2916</v>
          </cell>
          <cell r="C2787" t="str">
            <v>RAMAL PREDIAL DE ESGOTO EM PVC 100mm, C/PAVIMENTO EM ASFALTO</v>
          </cell>
          <cell r="D2787" t="str">
            <v>M</v>
          </cell>
        </row>
        <row r="2788">
          <cell r="B2788" t="str">
            <v>C2917</v>
          </cell>
          <cell r="C2788" t="str">
            <v>RAMAL PREDIAL DE ESGOTO EM PVC 100mm, C/PAVIMENTO EM PEDRA TOSCA</v>
          </cell>
          <cell r="D2788" t="str">
            <v>M</v>
          </cell>
        </row>
        <row r="2789">
          <cell r="B2789" t="str">
            <v>C2918</v>
          </cell>
          <cell r="C2789" t="str">
            <v>RAMAL PREDIAL DE ESGOTO EM PVC 100mm, S/ PAVIMENTO</v>
          </cell>
          <cell r="D2789" t="str">
            <v>M</v>
          </cell>
        </row>
        <row r="2790">
          <cell r="B2790">
            <v>0</v>
          </cell>
          <cell r="C2790" t="str">
            <v>OUTROS ELEMENTOS</v>
          </cell>
          <cell r="D2790">
            <v>0</v>
          </cell>
        </row>
        <row r="2791">
          <cell r="B2791" t="str">
            <v>C3435</v>
          </cell>
          <cell r="C2791" t="str">
            <v>ABRIGO P/ QUADRO COMANDO(54x54cm) DE POÇOS, ÁREA NÃO INUNDÁVEL</v>
          </cell>
          <cell r="D2791" t="str">
            <v>UN</v>
          </cell>
        </row>
        <row r="2792">
          <cell r="B2792" t="str">
            <v>C3433</v>
          </cell>
          <cell r="C2792" t="str">
            <v>ABRIGO P/ QUADRO COMANDO(108x108cm), POÇOS ÁREA NÃO INUNDÁVEL</v>
          </cell>
          <cell r="D2792" t="str">
            <v>UN</v>
          </cell>
        </row>
        <row r="2793">
          <cell r="B2793" t="str">
            <v>C3434</v>
          </cell>
          <cell r="C2793" t="str">
            <v>ABRIGO P/ QUADRO COMANDO(120x120cm), COM MURETA DE 2,10m</v>
          </cell>
          <cell r="D2793" t="str">
            <v>UN</v>
          </cell>
        </row>
        <row r="2794">
          <cell r="B2794" t="str">
            <v>C1079</v>
          </cell>
          <cell r="C2794" t="str">
            <v>DESOBSTRUÇÃO DE TUBULAÇÕES</v>
          </cell>
          <cell r="D2794" t="str">
            <v>M</v>
          </cell>
        </row>
        <row r="2795">
          <cell r="B2795" t="str">
            <v>C1250</v>
          </cell>
          <cell r="C2795" t="str">
            <v>ENVELOPE DE CONCRETO P/PROTEÇÃO DE TUBO PVC ENTERRADO</v>
          </cell>
          <cell r="D2795" t="str">
            <v>M</v>
          </cell>
        </row>
        <row r="2796">
          <cell r="B2796" t="str">
            <v>C1248</v>
          </cell>
          <cell r="C2796" t="str">
            <v>ENVELOPE DE CONCRETO P/TUBOS PVC ENTERRADO, TIPO C, FCK= 13,5MPa</v>
          </cell>
          <cell r="D2796" t="str">
            <v>M3</v>
          </cell>
        </row>
        <row r="2797">
          <cell r="B2797" t="str">
            <v>C4331</v>
          </cell>
          <cell r="C2797" t="str">
            <v>FORNECIMENTO E INSTALAÇÃO DE ESTAÇÃO DE TRATAMENTO DE ESGOTOS</v>
          </cell>
          <cell r="D2797" t="str">
            <v>UN</v>
          </cell>
        </row>
        <row r="2798">
          <cell r="B2798" t="str">
            <v>C2832</v>
          </cell>
          <cell r="C2798" t="str">
            <v>FOSSA SÉPTICA E SUMIDOURO EM ALVENARIA</v>
          </cell>
          <cell r="D2798" t="str">
            <v>UN</v>
          </cell>
        </row>
        <row r="2799">
          <cell r="B2799" t="str">
            <v>C4162</v>
          </cell>
          <cell r="C2799" t="str">
            <v>FOSSA SÉPTICA E SUMIDOURO EM ANÉIS D=1,20M</v>
          </cell>
          <cell r="D2799" t="str">
            <v>UN</v>
          </cell>
        </row>
        <row r="2800">
          <cell r="B2800" t="str">
            <v>C1436</v>
          </cell>
          <cell r="C2800" t="str">
            <v>GRELHA DE FERRO P/ CALHAS E CAIXAS</v>
          </cell>
          <cell r="D2800" t="str">
            <v>M2</v>
          </cell>
        </row>
        <row r="2801">
          <cell r="B2801" t="str">
            <v>C3995</v>
          </cell>
          <cell r="C2801" t="str">
            <v>GRELHA HEMISFÉRICA DE FERRO FUNDIDO D=150 mm (6")</v>
          </cell>
          <cell r="D2801" t="str">
            <v>UN</v>
          </cell>
        </row>
        <row r="2802">
          <cell r="B2802" t="str">
            <v>C2852</v>
          </cell>
          <cell r="C2802" t="str">
            <v>LAJE C/FURO EXCÊNTRICO DE 600 MM P/POÇO DE VISITA D= 1000mm</v>
          </cell>
          <cell r="D2802" t="str">
            <v>UN</v>
          </cell>
        </row>
        <row r="2803">
          <cell r="B2803" t="str">
            <v>C2853</v>
          </cell>
          <cell r="C2803" t="str">
            <v>LAJE C/FURO EXCÊNTRICO DE 600 MM P/POÇO DE VISITA D=1200mm</v>
          </cell>
          <cell r="D2803" t="str">
            <v>UN</v>
          </cell>
        </row>
        <row r="2804">
          <cell r="B2804" t="str">
            <v>C2854</v>
          </cell>
          <cell r="C2804" t="str">
            <v>LAJE DE FUNDO P/POÇO DE VISITA C/ANÉIS PRÉ-MOLDADO D= 600mm</v>
          </cell>
          <cell r="D2804" t="str">
            <v>UN</v>
          </cell>
        </row>
        <row r="2805">
          <cell r="B2805" t="str">
            <v>C2856</v>
          </cell>
          <cell r="C2805" t="str">
            <v>LAJE DE FUNDO P/POÇO DE VISITA C/ANÉIS PRÉ-MOLDADO D=1000mm</v>
          </cell>
          <cell r="D2805" t="str">
            <v>UN</v>
          </cell>
        </row>
        <row r="2806">
          <cell r="B2806" t="str">
            <v>C2855</v>
          </cell>
          <cell r="C2806" t="str">
            <v>LAJE DE FUNDO P/POÇO DE VISITA C/ANÉIS PRÉ-MOLDADO D=1200mm</v>
          </cell>
          <cell r="D2806" t="str">
            <v>UN</v>
          </cell>
        </row>
        <row r="2807">
          <cell r="B2807" t="str">
            <v>C1948</v>
          </cell>
          <cell r="C2807" t="str">
            <v>PONTO HIDRÁULICO, MATERIAL E EXECUÇÃO</v>
          </cell>
          <cell r="D2807" t="str">
            <v>PT</v>
          </cell>
        </row>
        <row r="2808">
          <cell r="B2808" t="str">
            <v>C1950</v>
          </cell>
          <cell r="C2808" t="str">
            <v>PONTO SANITÁRIO, MATERIAL E EXECUÇÃO</v>
          </cell>
          <cell r="D2808" t="str">
            <v>PT</v>
          </cell>
        </row>
        <row r="2809">
          <cell r="B2809" t="str">
            <v>C4602</v>
          </cell>
          <cell r="C2809" t="str">
            <v>PONTO DE ESGOTO EM PVC P/ TANQUE E LAVATÓRIO MSD FUNASA TIPO 10 (MATERIAL E EXECUÇÃO)</v>
          </cell>
          <cell r="D2809" t="str">
            <v>PT</v>
          </cell>
        </row>
        <row r="2810">
          <cell r="B2810" t="str">
            <v>C4603</v>
          </cell>
          <cell r="C2810" t="str">
            <v>PONTO DE ESGOTO EM PVC P/ SANITÁRIO INCLUSIVE COLUNA VENTILAÇÃO MSD FUNASA TIPO 10 (MATERIAL E EXECUÇÃO)</v>
          </cell>
          <cell r="D2810" t="str">
            <v>PT</v>
          </cell>
        </row>
        <row r="2811">
          <cell r="B2811" t="str">
            <v>C4020</v>
          </cell>
          <cell r="C2811" t="str">
            <v>VASO DE EQUALIZAÇÃO DE 400 L</v>
          </cell>
          <cell r="D2811" t="str">
            <v>UN</v>
          </cell>
        </row>
        <row r="2812">
          <cell r="B2812">
            <v>0</v>
          </cell>
          <cell r="C2812" t="str">
            <v>INSTALAÇÕES DE PRODUÇÃO</v>
          </cell>
          <cell r="D2812">
            <v>0</v>
          </cell>
        </row>
        <row r="2813">
          <cell r="B2813" t="str">
            <v>C3465</v>
          </cell>
          <cell r="C2813" t="str">
            <v>INSTALAÇÃO E FORNECIMENTO DE MONOVIA: TRILHO, TROLLEY / TALHA MANUAL 0,5 T</v>
          </cell>
          <cell r="D2813" t="str">
            <v>UN</v>
          </cell>
        </row>
        <row r="2814">
          <cell r="B2814" t="str">
            <v>C3463</v>
          </cell>
          <cell r="C2814" t="str">
            <v>INSTALAÇÃO E FORNECIMENTO DE MONOVIA:TRILHO,TROLLEY / TALHA MANUAL 1,0 T</v>
          </cell>
          <cell r="D2814" t="str">
            <v>UN</v>
          </cell>
        </row>
        <row r="2815">
          <cell r="B2815" t="str">
            <v>C3464</v>
          </cell>
          <cell r="C2815" t="str">
            <v>INSTALAÇÃO E FORNECIMENTO DE MONOVIA:TRILHO,TROLLEY / TALHA MANUAL 2,0 T</v>
          </cell>
          <cell r="D2815" t="str">
            <v>UN</v>
          </cell>
        </row>
        <row r="2816">
          <cell r="B2816" t="str">
            <v>C3417</v>
          </cell>
          <cell r="C2816" t="str">
            <v>INSTALAÇÃO ELETROMECÂNICA DE CONJUNTO MOTO-BOMBA ATÉ 4 CV</v>
          </cell>
          <cell r="D2816" t="str">
            <v>UN</v>
          </cell>
        </row>
        <row r="2817">
          <cell r="B2817" t="str">
            <v>C3416</v>
          </cell>
          <cell r="C2817" t="str">
            <v>INSTALAÇÃO ELETROMECÂNICA DE CONJUNTO MOTO-BOMBA DE 4 À 7,5 CV</v>
          </cell>
          <cell r="D2817" t="str">
            <v>UN</v>
          </cell>
        </row>
        <row r="2818">
          <cell r="B2818" t="str">
            <v>C3418</v>
          </cell>
          <cell r="C2818" t="str">
            <v>INSTALAÇÃO ELETROMECÂNICA DE CONJUNTO MOTO-BOMBA DE 7,5 À 15 CV</v>
          </cell>
          <cell r="D2818" t="str">
            <v>UN</v>
          </cell>
        </row>
        <row r="2819">
          <cell r="B2819" t="str">
            <v>C3419</v>
          </cell>
          <cell r="C2819" t="str">
            <v>INSTALAÇÃO ELETROMECÂNICA DE CONJUNTO MOTO-BOMBA DE 15 À 50 CV</v>
          </cell>
          <cell r="D2819" t="str">
            <v>UN</v>
          </cell>
        </row>
        <row r="2820">
          <cell r="B2820" t="str">
            <v>C3420</v>
          </cell>
          <cell r="C2820" t="str">
            <v>INSTALAÇÃO ELETROMECÂNICA DE CONJUNTO MOTO-BOMBA DE 50 À 100 CV</v>
          </cell>
          <cell r="D2820" t="str">
            <v>UN</v>
          </cell>
        </row>
        <row r="2821">
          <cell r="B2821" t="str">
            <v>C3421</v>
          </cell>
          <cell r="C2821" t="str">
            <v>INSTALAÇÃO ELETROMECÂNICA DE CONJUNTO MOTO-BOMBA DE 100 À 200 CV</v>
          </cell>
          <cell r="D2821" t="str">
            <v>UN</v>
          </cell>
        </row>
        <row r="2822">
          <cell r="B2822" t="str">
            <v>C3422</v>
          </cell>
          <cell r="C2822" t="str">
            <v>INSTALAÇÃO ELETROMECÂNICA DE CONJUNTO MOTO-BOMBA DE 200 À 500 CV</v>
          </cell>
          <cell r="D2822" t="str">
            <v>UN</v>
          </cell>
        </row>
        <row r="2823">
          <cell r="B2823">
            <v>0</v>
          </cell>
          <cell r="C2823" t="str">
            <v>SERVIÇOS ESPECIAIS</v>
          </cell>
          <cell r="D2823">
            <v>0</v>
          </cell>
        </row>
        <row r="2824">
          <cell r="B2824" t="str">
            <v>C3462</v>
          </cell>
          <cell r="C2824" t="str">
            <v>DESMONTAGEM DE TUBOS, CONEXÕES E PÇS ESPECIAIS, RESERVATÓRIO ELEVADO</v>
          </cell>
          <cell r="D2824" t="str">
            <v>UN</v>
          </cell>
        </row>
        <row r="2825">
          <cell r="B2825" t="str">
            <v>C3523</v>
          </cell>
          <cell r="C2825" t="str">
            <v>FORNECIMENTO E MONTAGEM DE PLACA DE FIBRA DE 2,50mX1,20m, ESP. 3mm P/ FLOCULADOR</v>
          </cell>
          <cell r="D2825" t="str">
            <v>M2</v>
          </cell>
        </row>
        <row r="2826">
          <cell r="B2826" t="str">
            <v>C4577</v>
          </cell>
          <cell r="C2826" t="str">
            <v>FORNECIMENTO E MONTAGEM DE PLACA EM FIBRA DE VIDRO e = 3,00mm</v>
          </cell>
          <cell r="D2826" t="str">
            <v>M2</v>
          </cell>
        </row>
        <row r="2827">
          <cell r="B2827" t="str">
            <v>C4578</v>
          </cell>
          <cell r="C2827" t="str">
            <v>FORNECIMENTO E MONTAGEM DE PLACA EM FIBRA DE VIDRO COM RESINA ISOFTÁLICA e = 3,00mm</v>
          </cell>
          <cell r="D2827" t="str">
            <v>M2</v>
          </cell>
        </row>
        <row r="2828">
          <cell r="B2828" t="str">
            <v>C3471</v>
          </cell>
          <cell r="C2828" t="str">
            <v>MONTAGEM BARRILETE FILTRO FIBRA, KIT'S, PÇS VAZÃO ATÉ 50 m3/h</v>
          </cell>
          <cell r="D2828" t="str">
            <v>UN</v>
          </cell>
        </row>
        <row r="2829">
          <cell r="B2829" t="str">
            <v>C3473</v>
          </cell>
          <cell r="C2829" t="str">
            <v>MONTAGEM BARRILETE FILTRO FIBRA, KIT'S, PÇS VAZÃO 95,01 À 230 m3/h</v>
          </cell>
          <cell r="D2829" t="str">
            <v>UN</v>
          </cell>
        </row>
        <row r="2830">
          <cell r="B2830" t="str">
            <v>C3502</v>
          </cell>
          <cell r="C2830" t="str">
            <v>MONTAGEM DE TUBOS, CONEXÕES E EQUIPAMENTOS DE TRATAMENTO, CASA DE OPERAÇÃO</v>
          </cell>
          <cell r="D2830" t="str">
            <v>UN</v>
          </cell>
        </row>
        <row r="2831">
          <cell r="B2831" t="str">
            <v>C3496</v>
          </cell>
          <cell r="C2831" t="str">
            <v>MONTAGEM DE TUBOS, CONEXÕES E PÇS, ELEVATÓRIA CAP ATÉ 5 l/s</v>
          </cell>
          <cell r="D2831" t="str">
            <v>UN</v>
          </cell>
        </row>
        <row r="2832">
          <cell r="B2832" t="str">
            <v>C3497</v>
          </cell>
          <cell r="C2832" t="str">
            <v>MONTAGEM DE TUBOS, CONEXÕES E PÇS, ELEVATÓRIA C/ VAZÃO DE 5,01 À 10 l/s</v>
          </cell>
          <cell r="D2832" t="str">
            <v>UN</v>
          </cell>
        </row>
        <row r="2833">
          <cell r="B2833" t="str">
            <v>C3498</v>
          </cell>
          <cell r="C2833" t="str">
            <v>MONTAGEM DE TUBOS, CONEXÕES E PÇS, ELEVATÓRIA C/ VAZÃO DE 10,01 À 20 l/s</v>
          </cell>
          <cell r="D2833" t="str">
            <v>UN</v>
          </cell>
        </row>
        <row r="2834">
          <cell r="B2834" t="str">
            <v>C3499</v>
          </cell>
          <cell r="C2834" t="str">
            <v>MONTAGEM DE TUBOS, CONEXÕES E PÇS, ELEVATÓRIA C/ VAZÃO DE 20,01 À 40 l/s</v>
          </cell>
          <cell r="D2834" t="str">
            <v>UN</v>
          </cell>
        </row>
        <row r="2835">
          <cell r="B2835" t="str">
            <v>C3500</v>
          </cell>
          <cell r="C2835" t="str">
            <v>MONTAGEM DE TUBOS, CONEXÕES E PÇS, ELEVATÓRIA C/ VAZÃO DE 40,01 À 60 l/s</v>
          </cell>
          <cell r="D2835" t="str">
            <v>UN</v>
          </cell>
        </row>
        <row r="2836">
          <cell r="B2836" t="str">
            <v>C3501</v>
          </cell>
          <cell r="C2836" t="str">
            <v>MONTAGEM DE TUBOS, CONEXÕES E PÇS, ELEVATÓRIA C/ VAZÃO DE 60,01 À 90 l/s</v>
          </cell>
          <cell r="D2836" t="str">
            <v>UN</v>
          </cell>
        </row>
        <row r="2837">
          <cell r="B2837" t="str">
            <v>C3490</v>
          </cell>
          <cell r="C2837" t="str">
            <v>MONTAGEM DE TUBOS, CONEXÕES E PÇS, RESERVATÓRIO APOIADO CAP ATÉ 100 M3</v>
          </cell>
          <cell r="D2837" t="str">
            <v>UN</v>
          </cell>
        </row>
        <row r="2838">
          <cell r="B2838" t="str">
            <v>C3491</v>
          </cell>
          <cell r="C2838" t="str">
            <v>MONTAGEM DE TUBOS, CONEXÕES E PÇS, RESERVATÓRIO APOIADO CAP DE 100,01 À 300 M3</v>
          </cell>
          <cell r="D2838" t="str">
            <v>UN</v>
          </cell>
        </row>
        <row r="2839">
          <cell r="B2839" t="str">
            <v>C3492</v>
          </cell>
          <cell r="C2839" t="str">
            <v>MONTAGEM DE TUBOS, CONEXÕES E PÇS, RESERVATÓRIO APOIADO CAP DE 300,01 À 600 M3</v>
          </cell>
          <cell r="D2839" t="str">
            <v>UN</v>
          </cell>
        </row>
        <row r="2840">
          <cell r="B2840" t="str">
            <v>C3512</v>
          </cell>
          <cell r="C2840" t="str">
            <v>MONTAGEM DE TUBOS, CONEXÕES E PÇS, RESERVATÓRIO ELEVADO CAP. ATÉ 50 M3</v>
          </cell>
          <cell r="D2840" t="str">
            <v>UN</v>
          </cell>
        </row>
        <row r="2841">
          <cell r="B2841" t="str">
            <v>C3493</v>
          </cell>
          <cell r="C2841" t="str">
            <v>MONTAGEM DE TUBOS, CONEXÕES E PÇS, RESERVATÓRIO ELEVADO CAP DE 50,01 À 100 M3</v>
          </cell>
          <cell r="D2841" t="str">
            <v>UN</v>
          </cell>
        </row>
        <row r="2842">
          <cell r="B2842" t="str">
            <v>C3494</v>
          </cell>
          <cell r="C2842" t="str">
            <v>MONTAGEM DE TUBOS, CONEXÕES E PÇS, RESERVATÓRIO ELEVADO CAP DE 100,01 À 300 M3</v>
          </cell>
          <cell r="D2842" t="str">
            <v>UN</v>
          </cell>
        </row>
        <row r="2843">
          <cell r="B2843" t="str">
            <v>C3525</v>
          </cell>
          <cell r="C2843" t="str">
            <v>MONTAGEM DE TUBOS, CONEXÕES E PÇS ESPECIAIS EM FLOCULADOR/DECANTADOR</v>
          </cell>
          <cell r="D2843" t="str">
            <v>UN</v>
          </cell>
        </row>
        <row r="2844">
          <cell r="B2844" t="str">
            <v>C3495</v>
          </cell>
          <cell r="C2844" t="str">
            <v>MONTAGEM DE TUBOS, CONEXÕES E PÇS, RESERVATÓRIO ELEVADO CAP DE 300,01 À 600 M3</v>
          </cell>
          <cell r="D2844" t="str">
            <v>UN</v>
          </cell>
        </row>
        <row r="2845">
          <cell r="B2845" t="str">
            <v>C3461</v>
          </cell>
          <cell r="C2845" t="str">
            <v>MONTAGEM DE TUBOS, CONEXÕES E PÇS ESPECIAIS, AERADOR BANDEJA</v>
          </cell>
          <cell r="D2845" t="str">
            <v>UN</v>
          </cell>
        </row>
        <row r="2846">
          <cell r="B2846" t="str">
            <v>C3472</v>
          </cell>
          <cell r="C2846" t="str">
            <v>MONTAGEM BARRILETE FILTRO FIBRA, KIT'S, PÇS VAZÃO 50,01 À 95 m3/h</v>
          </cell>
          <cell r="D2846" t="str">
            <v>UN</v>
          </cell>
        </row>
        <row r="2847">
          <cell r="B2847" t="str">
            <v>C3503</v>
          </cell>
          <cell r="C2847" t="str">
            <v>MONTAGEM DOS EQUIPAMENTOS DA ETE - REATOR E INSTALAÇÕES HIDRÁULICAS</v>
          </cell>
          <cell r="D2847" t="str">
            <v>CJ</v>
          </cell>
        </row>
        <row r="2848">
          <cell r="B2848" t="str">
            <v>C3524</v>
          </cell>
          <cell r="C2848" t="str">
            <v>RECUPERAÇÃO DE PLACAS DE CONCRETO DOS FLOCULADORES</v>
          </cell>
          <cell r="D2848" t="str">
            <v>M2</v>
          </cell>
        </row>
        <row r="2849">
          <cell r="B2849" t="str">
            <v>C4613</v>
          </cell>
          <cell r="C2849" t="str">
            <v>TMND PARA TUBO 500&lt;DN&lt;=800mm</v>
          </cell>
          <cell r="D2849" t="str">
            <v>M</v>
          </cell>
        </row>
        <row r="2850">
          <cell r="B2850" t="str">
            <v>C4614</v>
          </cell>
          <cell r="C2850" t="str">
            <v>TMND PARA TUBO 800&lt;DN&lt;=1200mm</v>
          </cell>
          <cell r="D2850" t="str">
            <v>M</v>
          </cell>
        </row>
        <row r="2851">
          <cell r="B2851" t="str">
            <v>C4615</v>
          </cell>
          <cell r="C2851" t="str">
            <v>TMND PARA TUBO 1200&lt;DN&lt;=1500mm</v>
          </cell>
          <cell r="D2851" t="str">
            <v>M</v>
          </cell>
        </row>
        <row r="2852">
          <cell r="B2852">
            <v>0</v>
          </cell>
          <cell r="C2852" t="str">
            <v>INSTALAÇÕES DIVERSAS</v>
          </cell>
          <cell r="D2852">
            <v>0</v>
          </cell>
        </row>
        <row r="2853">
          <cell r="B2853" t="str">
            <v>C3509</v>
          </cell>
          <cell r="C2853" t="str">
            <v>INSTALAÇÕES HIDRO-SANITÁRIAS KIT-01 C/ FORN. DE MATERIAL</v>
          </cell>
          <cell r="D2853" t="str">
            <v>UN</v>
          </cell>
        </row>
        <row r="2854">
          <cell r="B2854" t="str">
            <v>C3510</v>
          </cell>
          <cell r="C2854" t="str">
            <v>INSTALAÇÕES HIDRO-SANITÁRIAS KIT-02 C/ FORN. DE MATERIAL</v>
          </cell>
          <cell r="D2854" t="str">
            <v>UN</v>
          </cell>
        </row>
        <row r="2855">
          <cell r="B2855" t="str">
            <v>C3511</v>
          </cell>
          <cell r="C2855" t="str">
            <v>INSTALAÇÕES HIDRO-SANITÁRIAS KIT-03 C/ FORN. DE MATERIAL</v>
          </cell>
          <cell r="D2855" t="str">
            <v>UN</v>
          </cell>
        </row>
        <row r="2856">
          <cell r="B2856" t="str">
            <v>C3457</v>
          </cell>
          <cell r="C2856" t="str">
            <v>MONTAGEM DAS INSTALAÇÕES HIDRO-SANITÁRIAS DAS ELEVATÓRIAS</v>
          </cell>
          <cell r="D2856" t="str">
            <v>UN</v>
          </cell>
        </row>
        <row r="2857">
          <cell r="B2857" t="str">
            <v>C4006</v>
          </cell>
          <cell r="C2857" t="str">
            <v>REDE DE GÁS P/ COZINHA (FORN./MONTAGEM)</v>
          </cell>
          <cell r="D2857" t="str">
            <v>M</v>
          </cell>
        </row>
        <row r="2858">
          <cell r="B2858">
            <v>0</v>
          </cell>
          <cell r="C2858" t="str">
            <v>SERVIÇOS OPERACIONAIS</v>
          </cell>
          <cell r="D2858">
            <v>0</v>
          </cell>
        </row>
        <row r="2859">
          <cell r="B2859">
            <v>0</v>
          </cell>
          <cell r="C2859" t="str">
            <v>INSTALAÇÃO E SUBSTITUIÇÃO DE HIDRÔMETRO</v>
          </cell>
          <cell r="D2859">
            <v>0</v>
          </cell>
        </row>
        <row r="2860">
          <cell r="B2860" t="str">
            <v>C2718</v>
          </cell>
          <cell r="C2860" t="str">
            <v>DESLOCAMENTO DE HIDRÔMETRO C/ CAIXA OU CAVALETE</v>
          </cell>
          <cell r="D2860" t="str">
            <v>UN</v>
          </cell>
        </row>
        <row r="2861">
          <cell r="B2861" t="str">
            <v>C2844</v>
          </cell>
          <cell r="C2861" t="str">
            <v>INST. DE HIDRÔMETRO E CAVALETE 1§ COMPART. (CASO H), RECUO (CASO G)</v>
          </cell>
          <cell r="D2861" t="str">
            <v>UN</v>
          </cell>
        </row>
        <row r="2862">
          <cell r="B2862" t="str">
            <v>C2845</v>
          </cell>
          <cell r="C2862" t="str">
            <v>INST. DE HIDRÔMETRO E CAVALETE C/ CAIXA NO MURO P002 (CASO I)</v>
          </cell>
          <cell r="D2862" t="str">
            <v>UN</v>
          </cell>
        </row>
        <row r="2863">
          <cell r="B2863" t="str">
            <v>C2846</v>
          </cell>
          <cell r="C2863" t="str">
            <v>INSTALAÇÃO DE HIDRANTE DE COLUNA</v>
          </cell>
          <cell r="D2863" t="str">
            <v>UN</v>
          </cell>
        </row>
        <row r="2864">
          <cell r="B2864" t="str">
            <v>C2847</v>
          </cell>
          <cell r="C2864" t="str">
            <v>INSTALAÇÃO DE HIDRANTE SUBTERRÂNEO</v>
          </cell>
          <cell r="D2864" t="str">
            <v>UN</v>
          </cell>
        </row>
        <row r="2865">
          <cell r="B2865" t="str">
            <v>C2848</v>
          </cell>
          <cell r="C2865" t="str">
            <v>INSTALAÇÃO OU SUBSTITUIÇÃO DE CAIXA DO HIDRÔMETRO</v>
          </cell>
          <cell r="D2865" t="str">
            <v>UN</v>
          </cell>
        </row>
        <row r="2866">
          <cell r="B2866" t="str">
            <v>C2956</v>
          </cell>
          <cell r="C2866" t="str">
            <v>SUBST. DE HIDRÔMETRO DA CALÇADA P/ PADRÃO CASO: A, B, C OU D C/ CAIXA</v>
          </cell>
          <cell r="D2866" t="str">
            <v>UN</v>
          </cell>
        </row>
        <row r="2867">
          <cell r="B2867" t="str">
            <v>C2957</v>
          </cell>
          <cell r="C2867" t="str">
            <v>SUBST. DE HIDRÔMETRO CAVALETE MONTADO C/RECUP. CALÇADA/MURO (CASO F)</v>
          </cell>
          <cell r="D2867" t="str">
            <v>UN</v>
          </cell>
        </row>
        <row r="2868">
          <cell r="B2868" t="str">
            <v>C2958</v>
          </cell>
          <cell r="C2868" t="str">
            <v>SUBSTITUIÇÃO OU INSTALAÇÃO DE HIDRÔMETRO EM CAVALETE MONTADO (CASO E,N)</v>
          </cell>
          <cell r="D2868" t="str">
            <v>UN</v>
          </cell>
        </row>
        <row r="2869">
          <cell r="B2869" t="str">
            <v>C2963</v>
          </cell>
          <cell r="C2869" t="str">
            <v>SUBSTITUIÇÃO DE REGISTRO PVC 3/4" NO CAVALETE</v>
          </cell>
          <cell r="D2869" t="str">
            <v>UN</v>
          </cell>
        </row>
        <row r="2870">
          <cell r="B2870" t="str">
            <v>C4201</v>
          </cell>
          <cell r="C2870" t="str">
            <v>SUBSTITUIÇÃO DE KIT CAVALETE (CASO E, N) CALÇADA / MURO (CASO F)</v>
          </cell>
          <cell r="D2870" t="str">
            <v>UN</v>
          </cell>
        </row>
        <row r="2871">
          <cell r="B2871" t="str">
            <v>C4202</v>
          </cell>
          <cell r="C2871" t="str">
            <v>SUBSTITUIÇÃO DE KIT CAVALETE MONTADO C/ RECUP. CALÇADA / MURO (CASO F)</v>
          </cell>
          <cell r="D2871" t="str">
            <v>UN</v>
          </cell>
        </row>
        <row r="2872">
          <cell r="B2872">
            <v>0</v>
          </cell>
          <cell r="C2872" t="str">
            <v>CORTE E SUPRESSÃO DE LIGAÇÃO</v>
          </cell>
          <cell r="D2872">
            <v>0</v>
          </cell>
        </row>
        <row r="2873">
          <cell r="B2873" t="str">
            <v>C0029</v>
          </cell>
          <cell r="C2873" t="str">
            <v>ADICIONAL DE LIGAÇÃO D'ÁGUA EM CORREDOR DE ATIVIDADE</v>
          </cell>
          <cell r="D2873" t="str">
            <v>UN</v>
          </cell>
        </row>
        <row r="2874">
          <cell r="B2874" t="str">
            <v>C0030</v>
          </cell>
          <cell r="C2874" t="str">
            <v>ADICIONAL DE LIGAÇÃO DE ESGOTO EM CORREDOR DE ATIVIDADE</v>
          </cell>
          <cell r="D2874" t="str">
            <v>UN</v>
          </cell>
        </row>
        <row r="2875">
          <cell r="B2875" t="str">
            <v>C0031</v>
          </cell>
          <cell r="C2875" t="str">
            <v>ADICIONAL DE SUPRESSÃO EM CORREDOR DE ATIVIDADE</v>
          </cell>
          <cell r="D2875" t="str">
            <v>UN</v>
          </cell>
        </row>
        <row r="2876">
          <cell r="B2876" t="str">
            <v>C3430</v>
          </cell>
          <cell r="C2876" t="str">
            <v>CORTE AGRAVADO E EXECUÇÃO DA LIGAÇÃO C/ FORNECIMENTO MATERIAL</v>
          </cell>
          <cell r="D2876" t="str">
            <v>UN</v>
          </cell>
        </row>
        <row r="2877">
          <cell r="B2877" t="str">
            <v>C4593</v>
          </cell>
          <cell r="C2877" t="str">
            <v>CORTE DO RAMAL PREDIAL DE ÁGUA DE MODO SIMPLES OU AGRAVADO E RELIGAÇÃO COM O FORNECIMENTO DE MATERIAL</v>
          </cell>
          <cell r="D2877" t="str">
            <v>UN</v>
          </cell>
        </row>
        <row r="2878">
          <cell r="B2878" t="str">
            <v>C4594</v>
          </cell>
          <cell r="C2878" t="str">
            <v>CORTE E RELIGAÇÃO COM CHIBÁGUA COM FORNECIMENTO DE MATERIAL</v>
          </cell>
          <cell r="D2878" t="str">
            <v>UN</v>
          </cell>
        </row>
        <row r="2879">
          <cell r="B2879" t="str">
            <v>C4204</v>
          </cell>
          <cell r="C2879" t="str">
            <v>CORTE EM TUBULAÇÃO DE F°F° P/ LIGAÇÃO EM NOVO PV</v>
          </cell>
          <cell r="D2879" t="str">
            <v>UN</v>
          </cell>
        </row>
        <row r="2880">
          <cell r="B2880" t="str">
            <v>C0931</v>
          </cell>
          <cell r="C2880" t="str">
            <v>CORTE OU RELIGAÇÃO DE AGUA NO FERRULE(PAV. EM ASFALTO)</v>
          </cell>
          <cell r="D2880" t="str">
            <v>UN</v>
          </cell>
        </row>
        <row r="2881">
          <cell r="B2881" t="str">
            <v>C0932</v>
          </cell>
          <cell r="C2881" t="str">
            <v>CORTE OU RELIGAÇÃO DE ÁGUA NO FERRULE(PAV. EM P.TOSCA)</v>
          </cell>
          <cell r="D2881" t="str">
            <v>UN</v>
          </cell>
        </row>
        <row r="2882">
          <cell r="B2882" t="str">
            <v>C0933</v>
          </cell>
          <cell r="C2882" t="str">
            <v>CORTE OU RELIGAÇÃO DE ÁGUA NO MEIO FIO ATE 1"(CAPITAL)</v>
          </cell>
          <cell r="D2882" t="str">
            <v>UN</v>
          </cell>
        </row>
        <row r="2883">
          <cell r="B2883" t="str">
            <v>C0934</v>
          </cell>
          <cell r="C2883" t="str">
            <v>CORTE OU RELIGAÇÃO DE ÁGUA NO MEIO FIO ATE 1"(INTERIOR)</v>
          </cell>
          <cell r="D2883" t="str">
            <v>UN</v>
          </cell>
        </row>
        <row r="2884">
          <cell r="B2884" t="str">
            <v>C4719</v>
          </cell>
          <cell r="C2884" t="str">
            <v>CORTE OU RELIGAÇÃO DO RAMAL PREDIAL DE ÁGUA PELO MÉTODO AGRAVADO NO MEIO FIO, COM USO DE CARRO</v>
          </cell>
          <cell r="D2884" t="str">
            <v>UN</v>
          </cell>
        </row>
        <row r="2885">
          <cell r="B2885" t="str">
            <v>C4718</v>
          </cell>
          <cell r="C2885" t="str">
            <v>CORTE OU RELIGAÇÃO SIMPLES COM A UTILIZAÇÃO DE CHAVE MAGNÉTICA, COM USO DE MOTO</v>
          </cell>
          <cell r="D2885" t="str">
            <v>UN</v>
          </cell>
        </row>
        <row r="2886">
          <cell r="B2886" t="str">
            <v>C4716</v>
          </cell>
          <cell r="C2886" t="str">
            <v>CORTE SIMPLES DO RAMAL DE ÁGUA NO KIT CAVALETE COM USO DE MOTO</v>
          </cell>
          <cell r="D2886" t="str">
            <v>UN</v>
          </cell>
        </row>
        <row r="2887">
          <cell r="B2887" t="str">
            <v>C3432</v>
          </cell>
          <cell r="C2887" t="str">
            <v>CORTE SIMPLES E EXECUÇÃO DA SUPRESSÃO DE LIGAÇÃO C/ PAVIMENTO ASFÁLTICO</v>
          </cell>
          <cell r="D2887" t="str">
            <v>UN</v>
          </cell>
        </row>
        <row r="2888">
          <cell r="B2888" t="str">
            <v>C3780</v>
          </cell>
          <cell r="C2888" t="str">
            <v>CORTE SIMPLES E EXECUÇÃO DA SUPRESSÃO DE LIGAÇÃO C/ PAVIMENTO DE PEDRA TOSCA</v>
          </cell>
          <cell r="D2888" t="str">
            <v>UN</v>
          </cell>
        </row>
        <row r="2889">
          <cell r="B2889" t="str">
            <v>C4721</v>
          </cell>
          <cell r="C2889" t="str">
            <v>DESLOCAMENTO PARA EXECUÇÃO DE CORTE NA LIGAÇÃO PREDIAL, NÃO EFETIVADO</v>
          </cell>
          <cell r="D2889" t="str">
            <v>UN</v>
          </cell>
        </row>
        <row r="2890">
          <cell r="B2890" t="str">
            <v>C3431</v>
          </cell>
          <cell r="C2890" t="str">
            <v>CORTE SIMPLES E EXECUÇÃO DA SUPRESSÃO SEM PAVIMENTO</v>
          </cell>
          <cell r="D2890" t="str">
            <v>UN</v>
          </cell>
        </row>
        <row r="2891">
          <cell r="B2891" t="str">
            <v>C2721</v>
          </cell>
          <cell r="C2891" t="str">
            <v>DESOBSTRUÇÃO E LIMPEZA DE REDE ENTRE PV's DN ATE 200 C/VARETA</v>
          </cell>
          <cell r="D2891" t="str">
            <v>UN</v>
          </cell>
        </row>
        <row r="2892">
          <cell r="B2892" t="str">
            <v>C4717</v>
          </cell>
          <cell r="C2892" t="str">
            <v>RELIGAÇÃO SIMPLES DO RAMAL PREDIAL DE ÁGUA NO KIT CAVALETE COM USO DE MOTO</v>
          </cell>
          <cell r="D2892" t="str">
            <v>UN</v>
          </cell>
        </row>
        <row r="2893">
          <cell r="B2893" t="str">
            <v>C4605</v>
          </cell>
          <cell r="C2893" t="str">
            <v>RELIGAÇÃO DO RAMAL PREDIAL DE ÁGUA EM QUALQUER TIPO DE PAVIMENTO DO LOGRADOURO COM O FORNECIMENTO DE MATERIAL</v>
          </cell>
          <cell r="D2893" t="str">
            <v>UN</v>
          </cell>
        </row>
        <row r="2894">
          <cell r="B2894" t="str">
            <v>C4606</v>
          </cell>
          <cell r="C2894" t="str">
            <v>SUPRESSÃO DO RAMAL PREDIAL DE ÁGUA COM A REMOÇÃO DO HIDRÔMETRO EM LOGRADOURO SEM PAVIMENTO</v>
          </cell>
          <cell r="D2894" t="str">
            <v>UN</v>
          </cell>
        </row>
        <row r="2895">
          <cell r="B2895" t="str">
            <v>C4607</v>
          </cell>
          <cell r="C2895" t="str">
            <v>SUPRESSÃO DO RAMAL PREDIAL DE ÁGUA COM A REMOÇÃO DO HIDRÔMETRO EM LOGRADOURO COM PAVIMENTO DE PEDRA TOSCA OU PARALELO</v>
          </cell>
          <cell r="D2895" t="str">
            <v>UN</v>
          </cell>
        </row>
        <row r="2896">
          <cell r="B2896" t="str">
            <v>C4608</v>
          </cell>
          <cell r="C2896" t="str">
            <v>SUPRESSÃO DO RAMAL PREDIAL DE ÁGUA COM A REMOÇÃO DO HIDRÔMETRO EM LOGRADOURO COM PAVIMENTO EM ASFALTO</v>
          </cell>
          <cell r="D2896" t="str">
            <v>UN</v>
          </cell>
        </row>
        <row r="2897">
          <cell r="B2897" t="str">
            <v>C4720</v>
          </cell>
          <cell r="C2897" t="str">
            <v>SUPRESSÃO DO RAMAL PREDIAL DE ÁGUA COM USO DE CHIBAGUA E RETIRADA DE HIDRÔMETRO</v>
          </cell>
          <cell r="D2897" t="str">
            <v>UN</v>
          </cell>
        </row>
        <row r="2898">
          <cell r="B2898" t="str">
            <v>C2979</v>
          </cell>
          <cell r="C2898" t="str">
            <v>TRANSFERÊNCIA DE LIGAÇÃO EM REDE REMANEJADA</v>
          </cell>
          <cell r="D2898" t="str">
            <v>UN</v>
          </cell>
        </row>
        <row r="2899">
          <cell r="B2899" t="str">
            <v>C2986</v>
          </cell>
          <cell r="C2899" t="str">
            <v>VISITA AO LOCAL DA SUPRESSÃO (PAGAR SE HOUVER QUITAÇÃO APÓS VISITA)</v>
          </cell>
          <cell r="D2899" t="str">
            <v>UN</v>
          </cell>
        </row>
        <row r="2900">
          <cell r="B2900" t="str">
            <v>C4616</v>
          </cell>
          <cell r="C2900" t="str">
            <v>VISITA DE COBRANÇA COM ORDEM DE CORTE AOS CLIENTES INADIMPLENTES</v>
          </cell>
          <cell r="D2900" t="str">
            <v>UN</v>
          </cell>
        </row>
        <row r="2901">
          <cell r="B2901">
            <v>0</v>
          </cell>
          <cell r="C2901" t="str">
            <v>RETIRADA DE VAZAMENTO EM REDE E LIGAÇÃO D'ÁGUA/OUTROS</v>
          </cell>
          <cell r="D2901">
            <v>0</v>
          </cell>
        </row>
        <row r="2902">
          <cell r="B2902" t="str">
            <v>C0810</v>
          </cell>
          <cell r="C2902" t="str">
            <v>COLOCAÇÃO DE REGISTRO EM REDE EM OPERAÇÃO DN 50 a 100</v>
          </cell>
          <cell r="D2902" t="str">
            <v>UN</v>
          </cell>
        </row>
        <row r="2903">
          <cell r="B2903" t="str">
            <v>C0811</v>
          </cell>
          <cell r="C2903" t="str">
            <v>COLOCAÇÃO DE REGISTRO EM REDE EM OPERAÇÃO DN 150 a 200</v>
          </cell>
          <cell r="D2903" t="str">
            <v>UN</v>
          </cell>
        </row>
        <row r="2904">
          <cell r="B2904" t="str">
            <v>C0812</v>
          </cell>
          <cell r="C2904" t="str">
            <v>COLOCAÇÃO DE REGISTRO EM REDE EM OPERAÇÃO DN 250 a 300</v>
          </cell>
          <cell r="D2904" t="str">
            <v>UN</v>
          </cell>
        </row>
        <row r="2905">
          <cell r="B2905" t="str">
            <v>C2719</v>
          </cell>
          <cell r="C2905" t="str">
            <v>DESOBSTRUÇÃO DE REDE EM TUBO FoFo ATÉ 75mm COM VARETAS</v>
          </cell>
          <cell r="D2905" t="str">
            <v>M</v>
          </cell>
        </row>
        <row r="2906">
          <cell r="B2906" t="str">
            <v>C2715</v>
          </cell>
          <cell r="C2906" t="str">
            <v>RETIRADA DE VAZAMENTO EM LIGAÇÃO, RUA COM PAVIMENTAÇÃO EM ASFALTO</v>
          </cell>
          <cell r="D2906" t="str">
            <v>UN</v>
          </cell>
        </row>
        <row r="2907">
          <cell r="B2907" t="str">
            <v>C2738</v>
          </cell>
          <cell r="C2907" t="str">
            <v>RETIRADA DE VAZAMENTO EM LIGAÇÃO, NA CALÇADA SEM PAVIMENTAÇÃO</v>
          </cell>
          <cell r="D2907" t="str">
            <v>UN</v>
          </cell>
        </row>
        <row r="2908">
          <cell r="B2908" t="str">
            <v>C2739</v>
          </cell>
          <cell r="C2908" t="str">
            <v>RETIRADA DE VAZAMENTO EM LIGAÇÃO, NA CALÇADA, QUALQUER TIPO DE PAVIMENTAÇÃO</v>
          </cell>
          <cell r="D2908" t="str">
            <v>UN</v>
          </cell>
        </row>
        <row r="2909">
          <cell r="B2909" t="str">
            <v>C2740</v>
          </cell>
          <cell r="C2909" t="str">
            <v>RETIRADA DE VAZAMENTO EM LIGAÇÃO, RUA COM PAVIMENTAÇÃO EM PEDRA TOSCA OU PARALELO</v>
          </cell>
          <cell r="D2909" t="str">
            <v>UN</v>
          </cell>
        </row>
        <row r="2910">
          <cell r="B2910" t="str">
            <v>C2741</v>
          </cell>
          <cell r="C2910" t="str">
            <v>RETIRADA DE VAZAMENTO EM LIGAÇÃO, RUA SEM PAVIMENTAÇÃO</v>
          </cell>
          <cell r="D2910" t="str">
            <v>UN</v>
          </cell>
        </row>
        <row r="2911">
          <cell r="B2911" t="str">
            <v>C2742</v>
          </cell>
          <cell r="C2911" t="str">
            <v>RETIRADA DE VAZAMENTO EM REDE DE CA/FoFo ATÉ DN 100mm, PAVIMENTAÇÃO EM ASFALTO</v>
          </cell>
          <cell r="D2911" t="str">
            <v>UN</v>
          </cell>
        </row>
        <row r="2912">
          <cell r="B2912" t="str">
            <v>C2743</v>
          </cell>
          <cell r="C2912" t="str">
            <v>RETIRADA DE VAZAMENTO EM REDE DE CA/FoFo ATÉ DN 100mm, PAVIMENTAÇÃO EM PEDRA TOSCA</v>
          </cell>
          <cell r="D2912" t="str">
            <v>UN</v>
          </cell>
        </row>
        <row r="2913">
          <cell r="B2913" t="str">
            <v>C2744</v>
          </cell>
          <cell r="C2913" t="str">
            <v>RETIRADA DE VAZAMENTO EM REDE DE CA/FoFo ATÉ DN 100mm, SEM PAVIMENTAÇÃO</v>
          </cell>
          <cell r="D2913" t="str">
            <v>UN</v>
          </cell>
        </row>
        <row r="2914">
          <cell r="B2914" t="str">
            <v>C2745</v>
          </cell>
          <cell r="C2914" t="str">
            <v>RETIRADA DE VAZAMENTO EM REDE DE CA/FoFo DN 150 À 250mm, PAVIMENTAÇÃO EM ASFALTO</v>
          </cell>
          <cell r="D2914" t="str">
            <v>UN</v>
          </cell>
        </row>
        <row r="2915">
          <cell r="B2915" t="str">
            <v>C2746</v>
          </cell>
          <cell r="C2915" t="str">
            <v>RETIRADA DE VAZAMENTO EM REDE DE CA/FoFo DN 150 À 250mm, PAVIMENTAÇÃO EM PEDRA TOSCA</v>
          </cell>
          <cell r="D2915" t="str">
            <v>UN</v>
          </cell>
        </row>
        <row r="2916">
          <cell r="B2916" t="str">
            <v>C2747</v>
          </cell>
          <cell r="C2916" t="str">
            <v>RETIRADA DE VAZAMENTO EM REDE DE CA/FoFo DN 150 À 250mm, S/ PAVIMENTAÇÃO</v>
          </cell>
          <cell r="D2916" t="str">
            <v>UN</v>
          </cell>
        </row>
        <row r="2917">
          <cell r="B2917" t="str">
            <v>C2748</v>
          </cell>
          <cell r="C2917" t="str">
            <v>RETIRADA DE VAZAMENTO EM REDE DE FoFo DN 300mm, PAVIMENTAÇÃO EM ASFALTO</v>
          </cell>
          <cell r="D2917" t="str">
            <v>UN</v>
          </cell>
        </row>
        <row r="2918">
          <cell r="B2918" t="str">
            <v>C2749</v>
          </cell>
          <cell r="C2918" t="str">
            <v>RETIRADA DE VAZAMENTO EM REDE DE FoFo DN 300mm, PAVIMENTAÇÃO EM PEDRA TOSCA</v>
          </cell>
          <cell r="D2918" t="str">
            <v>UN</v>
          </cell>
        </row>
        <row r="2919">
          <cell r="B2919" t="str">
            <v>C2750</v>
          </cell>
          <cell r="C2919" t="str">
            <v>RETIRADA DE VAZAMENTO EM REDE DE FoFo DN 300mm, S/ PAVIMENTAÇÃO</v>
          </cell>
          <cell r="D2919" t="str">
            <v>UN</v>
          </cell>
        </row>
        <row r="2920">
          <cell r="B2920" t="str">
            <v>C2751</v>
          </cell>
          <cell r="C2920" t="str">
            <v>RETIRADA DE VAZAMENTO EM REDE DE PVC ATÉ DN 100mm, PAVIMENTAÇÃO EM ASFALTO</v>
          </cell>
          <cell r="D2920" t="str">
            <v>UN</v>
          </cell>
        </row>
        <row r="2921">
          <cell r="B2921" t="str">
            <v>C2752</v>
          </cell>
          <cell r="C2921" t="str">
            <v>RETIRADA DE VAZAMENTO EM REDE DE PVC ATÉ DN 100mm, PAVIMENTAÇÃO EM PEDRA TOSCA</v>
          </cell>
          <cell r="D2921" t="str">
            <v>UN</v>
          </cell>
        </row>
        <row r="2922">
          <cell r="B2922" t="str">
            <v>C2753</v>
          </cell>
          <cell r="C2922" t="str">
            <v>RETIRADA DE VAZAMENTO EM REDE DE PVC ATÉ DN 100mm, S/PAVIMENTAÇÃO</v>
          </cell>
          <cell r="D2922" t="str">
            <v>UN</v>
          </cell>
        </row>
        <row r="2923">
          <cell r="B2923" t="str">
            <v>C2754</v>
          </cell>
          <cell r="C2923" t="str">
            <v>RETIRADA DE VAZAMENTO EM REDE DE PVC/DEFoFo DN 150 À 250mm</v>
          </cell>
          <cell r="D2923" t="str">
            <v>UN</v>
          </cell>
        </row>
        <row r="2924">
          <cell r="B2924" t="str">
            <v>C2755</v>
          </cell>
          <cell r="C2924" t="str">
            <v>RETIRADA DE VAZAMENTO EM REDE DE PVC/DEFoFo DN 150 À 250mm, PAVIMENTAÇÃO EM PEDRA TOSCA</v>
          </cell>
          <cell r="D2924" t="str">
            <v>UN</v>
          </cell>
        </row>
        <row r="2925">
          <cell r="B2925" t="str">
            <v>C2756</v>
          </cell>
          <cell r="C2925" t="str">
            <v>RETIRADA DE VAZAMENTO EM REDE DE PVC/DEFoFo DN 150 À 250mm, S/ PAVIMENTAÇÃO</v>
          </cell>
          <cell r="D2925" t="str">
            <v>UN</v>
          </cell>
        </row>
        <row r="2926">
          <cell r="B2926" t="str">
            <v>C2890</v>
          </cell>
          <cell r="C2926" t="str">
            <v>RETIRADA DE VAZAMENTO NO CAVALETE</v>
          </cell>
          <cell r="D2926" t="str">
            <v>UN</v>
          </cell>
        </row>
        <row r="2927">
          <cell r="B2927">
            <v>0</v>
          </cell>
          <cell r="C2927" t="str">
            <v>INJETAMENTO EM TUBULAÇÃO</v>
          </cell>
          <cell r="D2927">
            <v>0</v>
          </cell>
        </row>
        <row r="2928">
          <cell r="B2928" t="str">
            <v>C2762</v>
          </cell>
          <cell r="C2928" t="str">
            <v>INJETAMENTO EM TUBO EXISTENTE PVC ATE 100mm INCL. DESLOCAMENTO</v>
          </cell>
          <cell r="D2928" t="str">
            <v>UN</v>
          </cell>
        </row>
        <row r="2929">
          <cell r="B2929" t="str">
            <v>C2761</v>
          </cell>
          <cell r="C2929" t="str">
            <v>INJETAMENTO EM TUBO EXISTENTE PVC 100&lt;DN&lt;=200mm INCL. DESLOCAMENTO</v>
          </cell>
          <cell r="D2929" t="str">
            <v>UN</v>
          </cell>
        </row>
        <row r="2930">
          <cell r="B2930" t="str">
            <v>C2760</v>
          </cell>
          <cell r="C2930" t="str">
            <v>INJETAMENTO EM TUBO EXISTENTE FoFo ATE DN 200mm INCL. DESLOCAMENTO</v>
          </cell>
          <cell r="D2930" t="str">
            <v>UN</v>
          </cell>
        </row>
        <row r="2931">
          <cell r="B2931" t="str">
            <v>C2757</v>
          </cell>
          <cell r="C2931" t="str">
            <v>INJETAMENTO EM TUBO EXISTENTE DE PVC DN&gt;200mm INCL. DESLOCAMENTO</v>
          </cell>
          <cell r="D2931" t="str">
            <v>UN</v>
          </cell>
        </row>
        <row r="2932">
          <cell r="B2932" t="str">
            <v>C2758</v>
          </cell>
          <cell r="C2932" t="str">
            <v>INJETAMENTO EM TUBO EXISTENTE FoFo 200&lt;DN&lt;=300mm INCL. DESLOCAMETO</v>
          </cell>
          <cell r="D2932" t="str">
            <v>UN</v>
          </cell>
        </row>
        <row r="2933">
          <cell r="B2933" t="str">
            <v>C2759</v>
          </cell>
          <cell r="C2933" t="str">
            <v>INJETAMENTO EM TUBO EXISTENTE FoFo 300&lt;DN&lt;=500mm INCL. DESLOCAMENTO</v>
          </cell>
          <cell r="D2933" t="str">
            <v>UN</v>
          </cell>
        </row>
        <row r="2934">
          <cell r="B2934" t="str">
            <v>C4596</v>
          </cell>
          <cell r="C2934" t="str">
            <v>INJETAMENTO EM TUBO EXISTENTE FoFo 500&lt;DN&lt;=800 INCL. DESLOCAMENTO</v>
          </cell>
          <cell r="D2934" t="str">
            <v>UN</v>
          </cell>
        </row>
        <row r="2935">
          <cell r="B2935" t="str">
            <v>C4597</v>
          </cell>
          <cell r="C2935" t="str">
            <v>INJETAMENTO EM TUBO EXISTENTE FoFo 800&lt;DN&lt;=1000 INCL. DESLOCAMENTO</v>
          </cell>
          <cell r="D2935" t="str">
            <v>UN</v>
          </cell>
        </row>
        <row r="2936">
          <cell r="B2936">
            <v>0</v>
          </cell>
          <cell r="C2936" t="str">
            <v>MANUTENÇÃO EM REDE DE ESGOTO</v>
          </cell>
          <cell r="D2936">
            <v>0</v>
          </cell>
        </row>
        <row r="2937">
          <cell r="B2937" t="str">
            <v>C0231</v>
          </cell>
          <cell r="C2937" t="str">
            <v>ASSENTAMENTO DE TAMPÃO FoFo P/ POÇO DE VISITA</v>
          </cell>
          <cell r="D2937" t="str">
            <v>UN</v>
          </cell>
        </row>
        <row r="2938">
          <cell r="B2938" t="str">
            <v>C0514</v>
          </cell>
          <cell r="C2938" t="str">
            <v>BY-PASS EM REDE DE ESGOTO</v>
          </cell>
          <cell r="D2938" t="str">
            <v>UN</v>
          </cell>
        </row>
        <row r="2939">
          <cell r="B2939" t="str">
            <v>C4074</v>
          </cell>
          <cell r="C2939" t="str">
            <v>CHUMBAMENTO DE RAMAL INTRA-DOMICILIAR DN 100 NA CAIXA DE INSPEÇÃO</v>
          </cell>
          <cell r="D2939" t="str">
            <v>UN</v>
          </cell>
        </row>
        <row r="2940">
          <cell r="B2940" t="str">
            <v>C0795</v>
          </cell>
          <cell r="C2940" t="str">
            <v>CHUMBAMENTO TUBULAÇÃO NO POÇO VISITA (BLOCO DE CONCRETO)</v>
          </cell>
          <cell r="D2940" t="str">
            <v>UN</v>
          </cell>
        </row>
        <row r="2941">
          <cell r="B2941" t="str">
            <v>C0813</v>
          </cell>
          <cell r="C2941" t="str">
            <v>COLOCAÇÃO DE TAMPA EM CAIXA DE INSPEÇÃO</v>
          </cell>
          <cell r="D2941" t="str">
            <v>UN</v>
          </cell>
        </row>
        <row r="2942">
          <cell r="B2942" t="str">
            <v>C0814</v>
          </cell>
          <cell r="C2942" t="str">
            <v>COLOCAÇÃO E CHUMBAMENTO LAJE EXCÊNTRICA, CHAMINÉ E TAMPÃO EM PV</v>
          </cell>
          <cell r="D2942" t="str">
            <v>UN</v>
          </cell>
        </row>
        <row r="2943">
          <cell r="B2943" t="str">
            <v>C0815</v>
          </cell>
          <cell r="C2943" t="str">
            <v>COLOCAÇÃO E CHUMBAMENTO LAJE EXCENTRICA E TAMPÃO EM PV</v>
          </cell>
          <cell r="D2943" t="str">
            <v>UN</v>
          </cell>
        </row>
        <row r="2944">
          <cell r="B2944" t="str">
            <v>C0816</v>
          </cell>
          <cell r="C2944" t="str">
            <v>COLOCAÇÃO TUBO CONCRETO PB D= 600 EM PV C/REJUNT./TRANSPORTE</v>
          </cell>
          <cell r="D2944" t="str">
            <v>UN</v>
          </cell>
        </row>
        <row r="2945">
          <cell r="B2945" t="str">
            <v>C0817</v>
          </cell>
          <cell r="C2945" t="str">
            <v>COLOCAÇÃO TUBO CONCRETO PB D=1000 EM PV C/REJUNT./TRANSPORTE</v>
          </cell>
          <cell r="D2945" t="str">
            <v>UN</v>
          </cell>
        </row>
        <row r="2946">
          <cell r="B2946" t="str">
            <v>C2721</v>
          </cell>
          <cell r="C2946" t="str">
            <v>DESOBSTRUÇÃO E LIMPEZA DE REDE ENTRE PV's DN ATE 200 C/VARETA</v>
          </cell>
          <cell r="D2946" t="str">
            <v>UN</v>
          </cell>
        </row>
        <row r="2947">
          <cell r="B2947" t="str">
            <v>C2720</v>
          </cell>
          <cell r="C2947" t="str">
            <v>DESOBSTRUÇÃO E LIMPEZA DE REDE ENTRE PV's DN 200,01 a 400 C/VARETA</v>
          </cell>
          <cell r="D2947" t="str">
            <v>UN</v>
          </cell>
        </row>
        <row r="2948">
          <cell r="B2948" t="str">
            <v>C2988</v>
          </cell>
          <cell r="C2948" t="str">
            <v>DESOBSTRUÇÃO E LIMPEZA DE REDE ESGOTO ENTRE PV's (INCLUSIVE)</v>
          </cell>
          <cell r="D2948" t="str">
            <v>M</v>
          </cell>
        </row>
        <row r="2949">
          <cell r="B2949" t="str">
            <v>C2722</v>
          </cell>
          <cell r="C2949" t="str">
            <v>DESOBSTRUÇÃO EM LIGAÇÃO DE ESGOTO DN 100 C/LIMPEZA DA CAIXA</v>
          </cell>
          <cell r="D2949" t="str">
            <v>UN</v>
          </cell>
        </row>
        <row r="2950">
          <cell r="B2950" t="str">
            <v>C2723</v>
          </cell>
          <cell r="C2950" t="str">
            <v>DESOBSTRUÇÃO EM LIGAÇÃO DE ESGOTO DN&gt;100 C/LIMPEZA DA CAIXA</v>
          </cell>
          <cell r="D2950" t="str">
            <v>UN</v>
          </cell>
        </row>
        <row r="2951">
          <cell r="B2951" t="str">
            <v>C2725</v>
          </cell>
          <cell r="C2951" t="str">
            <v>DESOBSTRUÇÃO EM REDE ENTRE PV's DN ATE 200mm, C/EQUIP.A JATO</v>
          </cell>
          <cell r="D2951" t="str">
            <v>UN</v>
          </cell>
        </row>
        <row r="2952">
          <cell r="B2952" t="str">
            <v>C2724</v>
          </cell>
          <cell r="C2952" t="str">
            <v>DESOBSTRUÇÃO EM REDE ENTRE PV's DN 200,01 a 400mm, C/EQUIP. A JATO</v>
          </cell>
          <cell r="D2952" t="str">
            <v>UN</v>
          </cell>
        </row>
        <row r="2953">
          <cell r="B2953" t="str">
            <v>C2817</v>
          </cell>
          <cell r="C2953" t="str">
            <v>EXECUÇÃO DE CALHA EM CONCRETO NO POÇO DE VISITA</v>
          </cell>
          <cell r="D2953" t="str">
            <v>UN</v>
          </cell>
        </row>
        <row r="2954">
          <cell r="B2954" t="str">
            <v>C4212</v>
          </cell>
          <cell r="C2954" t="str">
            <v>LIMPEZA DE CAIXAS DE INSPEÇÃO</v>
          </cell>
          <cell r="D2954" t="str">
            <v>UN</v>
          </cell>
        </row>
        <row r="2955">
          <cell r="B2955" t="str">
            <v>C2866</v>
          </cell>
          <cell r="C2955" t="str">
            <v>LIMPEZA DE PV PROF. ATÉ 2.00m C/EQUIPAMENTO A VÁCUO</v>
          </cell>
          <cell r="D2955" t="str">
            <v>UN</v>
          </cell>
        </row>
        <row r="2956">
          <cell r="B2956" t="str">
            <v>C2871</v>
          </cell>
          <cell r="C2956" t="str">
            <v>LIMPEZA DE PV PROF. 2,01 a 3,00m C/EQUIPAMENTO A VACUO</v>
          </cell>
          <cell r="D2956" t="str">
            <v>UN</v>
          </cell>
        </row>
        <row r="2957">
          <cell r="B2957" t="str">
            <v>C2867</v>
          </cell>
          <cell r="C2957" t="str">
            <v>LIMPEZA DE PV PROF. MAIOR QUE 3.00m C/EQUIPAMENTO A VÁCUO</v>
          </cell>
          <cell r="D2957" t="str">
            <v>UN</v>
          </cell>
        </row>
        <row r="2958">
          <cell r="B2958" t="str">
            <v>C2868</v>
          </cell>
          <cell r="C2958" t="str">
            <v>LIMPEZA DE PV's PROF. ATE 2,00m, MANUAL</v>
          </cell>
          <cell r="D2958" t="str">
            <v>UN</v>
          </cell>
        </row>
        <row r="2959">
          <cell r="B2959" t="str">
            <v>C2869</v>
          </cell>
          <cell r="C2959" t="str">
            <v>LIMPEZA DE PV's PROF. ENTRE 2.00 A 3.00m, MANUAL</v>
          </cell>
          <cell r="D2959" t="str">
            <v>UN</v>
          </cell>
        </row>
        <row r="2960">
          <cell r="B2960" t="str">
            <v>C2870</v>
          </cell>
          <cell r="C2960" t="str">
            <v>LIMPEZA DE PV's PROF. MAIOR QUE 3.00m, MANUAL</v>
          </cell>
          <cell r="D2960" t="str">
            <v>UN</v>
          </cell>
        </row>
        <row r="2961">
          <cell r="B2961" t="str">
            <v>C2888</v>
          </cell>
          <cell r="C2961" t="str">
            <v>NIVELAMENTO DE TAMPÃO DO TIL/TERMINAL DE LIMPEZA</v>
          </cell>
          <cell r="D2961" t="str">
            <v>UN</v>
          </cell>
        </row>
        <row r="2962">
          <cell r="B2962" t="str">
            <v>C2889</v>
          </cell>
          <cell r="C2962" t="str">
            <v>NIVELAMENTO DE TAMPÃO EM POÇO DE VISITA</v>
          </cell>
          <cell r="D2962" t="str">
            <v>UN</v>
          </cell>
        </row>
        <row r="2963">
          <cell r="B2963" t="str">
            <v>C2934</v>
          </cell>
          <cell r="C2963" t="str">
            <v>RECUPERAÇÃO DE CAIXA DE INSPEÇÃO</v>
          </cell>
          <cell r="D2963" t="str">
            <v>UN</v>
          </cell>
        </row>
        <row r="2964">
          <cell r="B2964" t="str">
            <v>C2943</v>
          </cell>
          <cell r="C2964" t="str">
            <v>RETIRADA DE POÇO DE VISITA</v>
          </cell>
          <cell r="D2964" t="str">
            <v>UN</v>
          </cell>
        </row>
        <row r="2965">
          <cell r="B2965" t="str">
            <v>C2951</v>
          </cell>
          <cell r="C2965" t="str">
            <v>SONDAGEM E INSPEÇÃO EM POÇO DE VISITA</v>
          </cell>
          <cell r="D2965" t="str">
            <v>UN</v>
          </cell>
        </row>
        <row r="2966">
          <cell r="B2966" t="str">
            <v>C2977</v>
          </cell>
          <cell r="C2966" t="str">
            <v>TAMPONAMENTO PROVISÓRIO DE POÇO DE VISITA</v>
          </cell>
          <cell r="D2966" t="str">
            <v>UN</v>
          </cell>
        </row>
        <row r="2967">
          <cell r="B2967">
            <v>0</v>
          </cell>
          <cell r="C2967" t="str">
            <v xml:space="preserve">RECUPERAÇÃO DE TUBULAÇÃO </v>
          </cell>
          <cell r="D2967">
            <v>0</v>
          </cell>
        </row>
        <row r="2968">
          <cell r="B2968" t="str">
            <v>C2935</v>
          </cell>
          <cell r="C2968" t="str">
            <v>RECUPERAÇÃO TUBULAÇÃO FoFo DN 250mm (CORTE E DESBASTE PONTA)</v>
          </cell>
          <cell r="D2968" t="str">
            <v>UN</v>
          </cell>
        </row>
        <row r="2969">
          <cell r="B2969">
            <v>0</v>
          </cell>
          <cell r="C2969" t="str">
            <v>SERVIÇO COMERCIAL</v>
          </cell>
          <cell r="D2969">
            <v>0</v>
          </cell>
        </row>
        <row r="2970">
          <cell r="B2970" t="str">
            <v>C4199</v>
          </cell>
          <cell r="C2970" t="str">
            <v>COLOCAÇÃO DE APARELHO ELIMINADOR DE AR</v>
          </cell>
          <cell r="D2970" t="str">
            <v>UN</v>
          </cell>
        </row>
        <row r="2971">
          <cell r="B2971" t="str">
            <v>C4200</v>
          </cell>
          <cell r="C2971" t="str">
            <v>COLOCAÇÃO DE VENTOSA EM REDE EM OPERAÇÃO DN 150 A 200</v>
          </cell>
          <cell r="D2971" t="str">
            <v>UN</v>
          </cell>
        </row>
        <row r="2972">
          <cell r="B2972" t="str">
            <v>C2766</v>
          </cell>
          <cell r="C2972" t="str">
            <v>ENSAIO DE HIDRÔMETRO</v>
          </cell>
          <cell r="D2972" t="str">
            <v>ban</v>
          </cell>
        </row>
        <row r="2973">
          <cell r="B2973" t="str">
            <v>C4207</v>
          </cell>
          <cell r="C2973" t="str">
            <v>INSTALAÇÃO DE MACROMEDIDOR TIPO WALTMANN PARA DIÂMETROS ATÉ 300mm</v>
          </cell>
          <cell r="D2973" t="str">
            <v>UN</v>
          </cell>
        </row>
        <row r="2974">
          <cell r="B2974" t="str">
            <v>C4206</v>
          </cell>
          <cell r="C2974" t="str">
            <v>INSTALAÇÃO DE MACROMEDIDOR TIPO WALTMANN PARA DIÂMETROS ENTRE 350mm E 600mm</v>
          </cell>
          <cell r="D2974" t="str">
            <v>UN</v>
          </cell>
        </row>
        <row r="2975">
          <cell r="B2975" t="str">
            <v>C2859</v>
          </cell>
          <cell r="C2975" t="str">
            <v>LANÇAMENTO DE ESGOTO NO INTERCEPTOR</v>
          </cell>
          <cell r="D2975" t="str">
            <v>UN</v>
          </cell>
        </row>
        <row r="2976">
          <cell r="B2976" t="str">
            <v>C2880</v>
          </cell>
          <cell r="C2976" t="str">
            <v>MEDIÇÃO DE PRESSÃO E VAZÃO</v>
          </cell>
          <cell r="D2976" t="str">
            <v>UN</v>
          </cell>
        </row>
        <row r="2977">
          <cell r="B2977" t="str">
            <v>C4213</v>
          </cell>
          <cell r="C2977" t="str">
            <v>MONTAGEM DE TUBOS, CONEXÕES E PEÇAS ESPECIAIS, SUBST. REGISTRO P/ TOMADA D'ÁGUA</v>
          </cell>
          <cell r="D2977" t="str">
            <v>UN</v>
          </cell>
        </row>
        <row r="2978">
          <cell r="B2978" t="str">
            <v>C2961</v>
          </cell>
          <cell r="C2978" t="str">
            <v>SUBSTITUIÇÃO DE REGISTRO COM VOLANTE 3/4" (C/ MATERIAL)</v>
          </cell>
          <cell r="D2978" t="str">
            <v>UN</v>
          </cell>
        </row>
        <row r="2979">
          <cell r="B2979" t="str">
            <v>C2959</v>
          </cell>
          <cell r="C2979" t="str">
            <v>SUBSTITUIÇÃO DE REGISTRO COM VOLANTE 1" (C/ MATERIAL)</v>
          </cell>
          <cell r="D2979" t="str">
            <v>UN</v>
          </cell>
        </row>
        <row r="2980">
          <cell r="B2980" t="str">
            <v>C2960</v>
          </cell>
          <cell r="C2980" t="str">
            <v>SUBSTITUIÇÃO DE REGISTRO COM VOLANTE 2" (C/ MATERIAL)</v>
          </cell>
          <cell r="D2980" t="str">
            <v>UN</v>
          </cell>
        </row>
        <row r="2981">
          <cell r="B2981" t="str">
            <v>C2962</v>
          </cell>
          <cell r="C2981" t="str">
            <v>SUBSTITUIÇÃO DE REGISTRO DE PVC C/BORBOLETA 3/4"(C/MATERIAL)</v>
          </cell>
          <cell r="D2981" t="str">
            <v>UN</v>
          </cell>
        </row>
        <row r="2982">
          <cell r="B2982">
            <v>0</v>
          </cell>
          <cell r="C2982" t="str">
            <v>INST. ELÉTRICAS, TELEFONIA, LÓGICA, SOM E SISTEMAS DE CONTROLE</v>
          </cell>
          <cell r="D2982">
            <v>0</v>
          </cell>
        </row>
        <row r="2983">
          <cell r="B2983">
            <v>0</v>
          </cell>
          <cell r="C2983" t="str">
            <v>ELETRODUTOS DE PVC E CONEXÕES</v>
          </cell>
          <cell r="D2983">
            <v>0</v>
          </cell>
        </row>
        <row r="2984">
          <cell r="B2984" t="str">
            <v>C1019</v>
          </cell>
          <cell r="C2984" t="str">
            <v>CURVA P/ELETRODUTO PVC ROSC. D= 20mm (1/2")</v>
          </cell>
          <cell r="D2984" t="str">
            <v>UN</v>
          </cell>
        </row>
        <row r="2985">
          <cell r="B2985" t="str">
            <v>C1020</v>
          </cell>
          <cell r="C2985" t="str">
            <v>CURVA P/ELETRODUTO PVC ROSC. D= 25mm (3/4")</v>
          </cell>
          <cell r="D2985" t="str">
            <v>UN</v>
          </cell>
        </row>
        <row r="2986">
          <cell r="B2986" t="str">
            <v>C1021</v>
          </cell>
          <cell r="C2986" t="str">
            <v>CURVA P/ELETRODUTO PVC ROSC. D= 32mm (1")</v>
          </cell>
          <cell r="D2986" t="str">
            <v>UN</v>
          </cell>
        </row>
        <row r="2987">
          <cell r="B2987" t="str">
            <v>C1022</v>
          </cell>
          <cell r="C2987" t="str">
            <v>CURVA P/ELETRODUTO PVC ROSC. D= 40mm (1 1/4")</v>
          </cell>
          <cell r="D2987" t="str">
            <v>UN</v>
          </cell>
        </row>
        <row r="2988">
          <cell r="B2988" t="str">
            <v>C1023</v>
          </cell>
          <cell r="C2988" t="str">
            <v>CURVA P/ELETRODUTO PVC ROSC. D= 50mm (1 1/2")</v>
          </cell>
          <cell r="D2988" t="str">
            <v>UN</v>
          </cell>
        </row>
        <row r="2989">
          <cell r="B2989" t="str">
            <v>C1024</v>
          </cell>
          <cell r="C2989" t="str">
            <v>CURVA P/ELETRODUTO PVC ROSC. D= 60mm (2")</v>
          </cell>
          <cell r="D2989" t="str">
            <v>UN</v>
          </cell>
        </row>
        <row r="2990">
          <cell r="B2990" t="str">
            <v>C1025</v>
          </cell>
          <cell r="C2990" t="str">
            <v>CURVA P/ELETRODUTO PVC ROSC. D= 75mm (2 1/2")</v>
          </cell>
          <cell r="D2990" t="str">
            <v>UN</v>
          </cell>
        </row>
        <row r="2991">
          <cell r="B2991" t="str">
            <v>C1026</v>
          </cell>
          <cell r="C2991" t="str">
            <v>CURVA P/ELETRODUTO PVC ROSC. D= 85mm (3")</v>
          </cell>
          <cell r="D2991" t="str">
            <v>UN</v>
          </cell>
        </row>
        <row r="2992">
          <cell r="B2992" t="str">
            <v>C1027</v>
          </cell>
          <cell r="C2992" t="str">
            <v>CURVA P/ELETRODUTO PVC ROSC. D=110mm (4")</v>
          </cell>
          <cell r="D2992" t="str">
            <v>UN</v>
          </cell>
        </row>
        <row r="2993">
          <cell r="B2993" t="str">
            <v>C1028</v>
          </cell>
          <cell r="C2993" t="str">
            <v>CURVA VERTICAL 90 GRAUS PARA INTERLIGAÇÃO</v>
          </cell>
          <cell r="D2993" t="str">
            <v>UN</v>
          </cell>
        </row>
        <row r="2994">
          <cell r="B2994" t="str">
            <v>C1204</v>
          </cell>
          <cell r="C2994" t="str">
            <v>ELETRODUTO CONDULETE DE PVC DE 1/2"</v>
          </cell>
          <cell r="D2994" t="str">
            <v>M</v>
          </cell>
        </row>
        <row r="2995">
          <cell r="B2995" t="str">
            <v>C1205</v>
          </cell>
          <cell r="C2995" t="str">
            <v>ELETRODUTO CONDULETE DE PVC DE 3/4"</v>
          </cell>
          <cell r="D2995" t="str">
            <v>M</v>
          </cell>
        </row>
        <row r="2996">
          <cell r="B2996" t="str">
            <v>C1203</v>
          </cell>
          <cell r="C2996" t="str">
            <v>ELETRODUTO CONDULETE DE PVC DE 1"</v>
          </cell>
          <cell r="D2996" t="str">
            <v>M</v>
          </cell>
        </row>
        <row r="2997">
          <cell r="B2997" t="str">
            <v>C1185</v>
          </cell>
          <cell r="C2997" t="str">
            <v>ELETRODUTO PVC ROSC. D= 20mm (1/2")</v>
          </cell>
          <cell r="D2997" t="str">
            <v>M</v>
          </cell>
        </row>
        <row r="2998">
          <cell r="B2998" t="str">
            <v>C1186</v>
          </cell>
          <cell r="C2998" t="str">
            <v>ELETRODUTO PVC ROSC. D= 25mm (3/4")</v>
          </cell>
          <cell r="D2998" t="str">
            <v>M</v>
          </cell>
        </row>
        <row r="2999">
          <cell r="B2999" t="str">
            <v>C1187</v>
          </cell>
          <cell r="C2999" t="str">
            <v>ELETRODUTO PVC ROSC. D= 32mm (1")</v>
          </cell>
          <cell r="D2999" t="str">
            <v>M</v>
          </cell>
        </row>
        <row r="3000">
          <cell r="B3000" t="str">
            <v>C1188</v>
          </cell>
          <cell r="C3000" t="str">
            <v>ELETRODUTO PVC ROSC. D= 40mm (1 1/4")</v>
          </cell>
          <cell r="D3000" t="str">
            <v>M</v>
          </cell>
        </row>
        <row r="3001">
          <cell r="B3001" t="str">
            <v>C1189</v>
          </cell>
          <cell r="C3001" t="str">
            <v>ELETRODUTO PVC ROSC. D= 50mm (1 1/2")</v>
          </cell>
          <cell r="D3001" t="str">
            <v>M</v>
          </cell>
        </row>
        <row r="3002">
          <cell r="B3002" t="str">
            <v>C1190</v>
          </cell>
          <cell r="C3002" t="str">
            <v>ELETRODUTO PVC ROSC. D= 60mm (2")</v>
          </cell>
          <cell r="D3002" t="str">
            <v>M</v>
          </cell>
        </row>
        <row r="3003">
          <cell r="B3003" t="str">
            <v>C1191</v>
          </cell>
          <cell r="C3003" t="str">
            <v>ELETRODUTO PVC ROSC. D= 75mm (2 1/2")</v>
          </cell>
          <cell r="D3003" t="str">
            <v>M</v>
          </cell>
        </row>
        <row r="3004">
          <cell r="B3004" t="str">
            <v>C1192</v>
          </cell>
          <cell r="C3004" t="str">
            <v>ELETRODUTO PVC ROSC. D= 85mm (3")</v>
          </cell>
          <cell r="D3004" t="str">
            <v>M</v>
          </cell>
        </row>
        <row r="3005">
          <cell r="B3005" t="str">
            <v>C1193</v>
          </cell>
          <cell r="C3005" t="str">
            <v>ELETRODUTO PVC ROSC. D=110mm (4")</v>
          </cell>
          <cell r="D3005" t="str">
            <v>M</v>
          </cell>
        </row>
        <row r="3006">
          <cell r="B3006" t="str">
            <v>C1195</v>
          </cell>
          <cell r="C3006" t="str">
            <v>ELETRODUTO PVC ROSC.INCL.CONEXÕES D= 20mm (1/2")</v>
          </cell>
          <cell r="D3006" t="str">
            <v>M</v>
          </cell>
        </row>
        <row r="3007">
          <cell r="B3007" t="str">
            <v>C1196</v>
          </cell>
          <cell r="C3007" t="str">
            <v>ELETRODUTO PVC ROSC.INCL.CONEXÕES D= 25mm (3/4")</v>
          </cell>
          <cell r="D3007" t="str">
            <v>M</v>
          </cell>
        </row>
        <row r="3008">
          <cell r="B3008" t="str">
            <v>C1197</v>
          </cell>
          <cell r="C3008" t="str">
            <v>ELETRODUTO PVC ROSC.INCL.CONEXÕES D= 32mm (1")</v>
          </cell>
          <cell r="D3008" t="str">
            <v>M</v>
          </cell>
        </row>
        <row r="3009">
          <cell r="B3009" t="str">
            <v>C1198</v>
          </cell>
          <cell r="C3009" t="str">
            <v>ELETRODUTO PVC ROSC.INCL.CONEXÕES D= 40mm (1 1/4")</v>
          </cell>
          <cell r="D3009" t="str">
            <v>M</v>
          </cell>
        </row>
        <row r="3010">
          <cell r="B3010" t="str">
            <v>C1199</v>
          </cell>
          <cell r="C3010" t="str">
            <v>ELETRODUTO PVC ROSC.INCL.CONEXÕES D= 50mm (1 1/2")</v>
          </cell>
          <cell r="D3010" t="str">
            <v>M</v>
          </cell>
        </row>
        <row r="3011">
          <cell r="B3011" t="str">
            <v>C1194</v>
          </cell>
          <cell r="C3011" t="str">
            <v>ELETRODUTO PVC ROSC.INCL.CONEXOES D= 60mm (2")</v>
          </cell>
          <cell r="D3011" t="str">
            <v>M</v>
          </cell>
        </row>
        <row r="3012">
          <cell r="B3012" t="str">
            <v>C1200</v>
          </cell>
          <cell r="C3012" t="str">
            <v>ELETRODUTO PVC ROSC.INCL.CONEXÕES D= 75mm (2 1/2")</v>
          </cell>
          <cell r="D3012" t="str">
            <v>M</v>
          </cell>
        </row>
        <row r="3013">
          <cell r="B3013" t="str">
            <v>C1202</v>
          </cell>
          <cell r="C3013" t="str">
            <v>ELETRODUTO PVC ROSC.INCL.CONEXÕES D=85MM (3")</v>
          </cell>
          <cell r="D3013" t="str">
            <v>M</v>
          </cell>
        </row>
        <row r="3014">
          <cell r="B3014" t="str">
            <v>C1201</v>
          </cell>
          <cell r="C3014" t="str">
            <v>ELETRODUTO PVC ROSC.INCL.CONEXÕES D=110mm (4")</v>
          </cell>
          <cell r="D3014" t="str">
            <v>M</v>
          </cell>
        </row>
        <row r="3015">
          <cell r="B3015" t="str">
            <v>C1184</v>
          </cell>
          <cell r="C3015" t="str">
            <v>ELETRODUTO FLEXÍVEL, TIPO GARGANTA</v>
          </cell>
          <cell r="D3015" t="str">
            <v>M</v>
          </cell>
        </row>
        <row r="3016">
          <cell r="B3016" t="str">
            <v>C1708</v>
          </cell>
          <cell r="C3016" t="str">
            <v>LUVA P/ELETRODUTO PVC ROSC. D= 20mm (1/2")</v>
          </cell>
          <cell r="D3016" t="str">
            <v>UN</v>
          </cell>
        </row>
        <row r="3017">
          <cell r="B3017" t="str">
            <v>C1709</v>
          </cell>
          <cell r="C3017" t="str">
            <v>LUVA P/ELETRODUTO PVC ROSC. D= 25mm (3/4")</v>
          </cell>
          <cell r="D3017" t="str">
            <v>UN</v>
          </cell>
        </row>
        <row r="3018">
          <cell r="B3018" t="str">
            <v>C1710</v>
          </cell>
          <cell r="C3018" t="str">
            <v>LUVA P/ELETRODUTO PVC ROSC. D= 32mm (1")</v>
          </cell>
          <cell r="D3018" t="str">
            <v>UN</v>
          </cell>
        </row>
        <row r="3019">
          <cell r="B3019" t="str">
            <v>C1711</v>
          </cell>
          <cell r="C3019" t="str">
            <v>LUVA P/ELETRODUTO PVC ROSC. D= 40mm (1 1/4")</v>
          </cell>
          <cell r="D3019" t="str">
            <v>UN</v>
          </cell>
        </row>
        <row r="3020">
          <cell r="B3020" t="str">
            <v>C1712</v>
          </cell>
          <cell r="C3020" t="str">
            <v>LUVA P/ELETRODUTO PVC ROSC. D= 50mm (1 1/2")</v>
          </cell>
          <cell r="D3020" t="str">
            <v>UN</v>
          </cell>
        </row>
        <row r="3021">
          <cell r="B3021" t="str">
            <v>C1713</v>
          </cell>
          <cell r="C3021" t="str">
            <v>LUVA P/ELETRODUTO PVC ROSC. D= 60mm (2")</v>
          </cell>
          <cell r="D3021" t="str">
            <v>UN</v>
          </cell>
        </row>
        <row r="3022">
          <cell r="B3022" t="str">
            <v>C1714</v>
          </cell>
          <cell r="C3022" t="str">
            <v>LUVA P/ELETRODUTO PVC ROSC. D= 75mm (2 1/2")</v>
          </cell>
          <cell r="D3022" t="str">
            <v>UN</v>
          </cell>
        </row>
        <row r="3023">
          <cell r="B3023" t="str">
            <v>C1715</v>
          </cell>
          <cell r="C3023" t="str">
            <v>LUVA P/ELETRODUTO PVC ROSC. D= 85mm (3")</v>
          </cell>
          <cell r="D3023" t="str">
            <v>UN</v>
          </cell>
        </row>
        <row r="3024">
          <cell r="B3024" t="str">
            <v>C1716</v>
          </cell>
          <cell r="C3024" t="str">
            <v>LUVA P/ELETRODUTO PVC ROSC. D=110mm (4")</v>
          </cell>
          <cell r="D3024" t="str">
            <v>UN</v>
          </cell>
        </row>
        <row r="3025">
          <cell r="B3025" t="str">
            <v>C3566</v>
          </cell>
          <cell r="C3025" t="str">
            <v>MUTIRÃO MISTO - CURVA P/ELETRODUTO PVC ROSC. D=25mm (3/4")</v>
          </cell>
          <cell r="D3025" t="str">
            <v>UN</v>
          </cell>
        </row>
        <row r="3026">
          <cell r="B3026" t="str">
            <v>C3568</v>
          </cell>
          <cell r="C3026" t="str">
            <v>MUTIRÃO MISTO - ELETRODUTO TIPO CONDULETE DE PVC DE 1/2"</v>
          </cell>
          <cell r="D3026" t="str">
            <v>M</v>
          </cell>
        </row>
        <row r="3027">
          <cell r="B3027" t="str">
            <v>C3569</v>
          </cell>
          <cell r="C3027" t="str">
            <v>MUTIRÃO MISTO - ELETRODUTO DE PVC ROSC. D=25mm (3/4)"</v>
          </cell>
          <cell r="D3027" t="str">
            <v>M</v>
          </cell>
        </row>
        <row r="3028">
          <cell r="B3028" t="str">
            <v>C3574</v>
          </cell>
          <cell r="C3028" t="str">
            <v>MUTIRÃO MISTO - LUVA P/ELETRODUTO PVC ROSC. D=25mm(3/4")</v>
          </cell>
          <cell r="D3028" t="str">
            <v>UN</v>
          </cell>
        </row>
        <row r="3029">
          <cell r="B3029">
            <v>0</v>
          </cell>
          <cell r="C3029" t="str">
            <v xml:space="preserve">ELETRODUTOS DE ALUMÍNIO </v>
          </cell>
          <cell r="D3029">
            <v>0</v>
          </cell>
        </row>
        <row r="3030">
          <cell r="B3030" t="str">
            <v>C1179</v>
          </cell>
          <cell r="C3030" t="str">
            <v>ELETRODUTO DE ALUMÍNIO, INCLUSIVE CONEXÕES DE 3/4"</v>
          </cell>
          <cell r="D3030" t="str">
            <v>M</v>
          </cell>
        </row>
        <row r="3031">
          <cell r="B3031" t="str">
            <v>C1181</v>
          </cell>
          <cell r="C3031" t="str">
            <v>ELETRODUTO DE ALUMÍNIO, INCLUSIVE CONEXÕES DE 1"</v>
          </cell>
          <cell r="D3031" t="str">
            <v>M</v>
          </cell>
        </row>
        <row r="3032">
          <cell r="B3032" t="str">
            <v>C1178</v>
          </cell>
          <cell r="C3032" t="str">
            <v>ELETRODUTO DE ALUMÍNIO, INCLUSIVE CONEXÕES DE 1 1/4"</v>
          </cell>
          <cell r="D3032" t="str">
            <v>M</v>
          </cell>
        </row>
        <row r="3033">
          <cell r="B3033" t="str">
            <v>C1180</v>
          </cell>
          <cell r="C3033" t="str">
            <v>ELETRODUTO DE ALUMÍNIO, INCLUSIVE CONEXÕES DE 1 1/2"</v>
          </cell>
          <cell r="D3033" t="str">
            <v>M</v>
          </cell>
        </row>
        <row r="3034">
          <cell r="B3034" t="str">
            <v>C1183</v>
          </cell>
          <cell r="C3034" t="str">
            <v>ELETRODUTO DE ALUMÍNIO, INCLUSIVE CONEXÕES DE 2"</v>
          </cell>
          <cell r="D3034" t="str">
            <v>M</v>
          </cell>
        </row>
        <row r="3035">
          <cell r="B3035" t="str">
            <v>C1182</v>
          </cell>
          <cell r="C3035" t="str">
            <v>ELETRODUTO DE ALUMÍNIO, INCLUSIVE CONEXÕES DE 2 1/2"</v>
          </cell>
          <cell r="D3035" t="str">
            <v>M</v>
          </cell>
        </row>
        <row r="3036">
          <cell r="B3036" t="str">
            <v>C4536</v>
          </cell>
          <cell r="C3036" t="str">
            <v>ELETRODUTO DE ALUMÍNIO, INCLUSIVE CONEXÕES DE 3"</v>
          </cell>
          <cell r="D3036" t="str">
            <v>M</v>
          </cell>
        </row>
        <row r="3037">
          <cell r="B3037">
            <v>0</v>
          </cell>
          <cell r="C3037" t="str">
            <v>DUTOS E ACESSÓRIOS</v>
          </cell>
          <cell r="D3037">
            <v>0</v>
          </cell>
        </row>
        <row r="3038">
          <cell r="B3038" t="str">
            <v>C1162</v>
          </cell>
          <cell r="C3038" t="str">
            <v>DUTO PERFURADO - PERFILADOS CHAPA DE AÇO (15X35)mm</v>
          </cell>
          <cell r="D3038" t="str">
            <v>M</v>
          </cell>
        </row>
        <row r="3039">
          <cell r="B3039" t="str">
            <v>C1153</v>
          </cell>
          <cell r="C3039" t="str">
            <v>DUTO PERFURADO - PERFILADOS CHAPA DE AÇO (19X38)mm</v>
          </cell>
          <cell r="D3039" t="str">
            <v>M</v>
          </cell>
        </row>
        <row r="3040">
          <cell r="B3040" t="str">
            <v>C1163</v>
          </cell>
          <cell r="C3040" t="str">
            <v>DUTO PERFURADO - PERFILADOS CHAPA DE AÇO (25X25)mm</v>
          </cell>
          <cell r="D3040" t="str">
            <v>M</v>
          </cell>
        </row>
        <row r="3041">
          <cell r="B3041" t="str">
            <v>C1164</v>
          </cell>
          <cell r="C3041" t="str">
            <v>DUTO PERFURADO - PERFILADOS CHAPA DE AÇO (35X35)mm</v>
          </cell>
          <cell r="D3041" t="str">
            <v>M</v>
          </cell>
        </row>
        <row r="3042">
          <cell r="B3042" t="str">
            <v>C1165</v>
          </cell>
          <cell r="C3042" t="str">
            <v>DUTO PERFURADO - PERFILADOS CHAPA DE AÇO (38X38)mm</v>
          </cell>
          <cell r="D3042" t="str">
            <v>M</v>
          </cell>
        </row>
        <row r="3043">
          <cell r="B3043" t="str">
            <v>C1156</v>
          </cell>
          <cell r="C3043" t="str">
            <v>DUTO PERFURADO - ELETROCALHA CHAPA DE AÇO (25X20)mm</v>
          </cell>
          <cell r="D3043" t="str">
            <v>M</v>
          </cell>
        </row>
        <row r="3044">
          <cell r="B3044" t="str">
            <v>C1157</v>
          </cell>
          <cell r="C3044" t="str">
            <v>DUTO PERFURADO - ELETROCALHA CHAPA DE AÇO (25X75)mm</v>
          </cell>
          <cell r="D3044" t="str">
            <v>M</v>
          </cell>
        </row>
        <row r="3045">
          <cell r="B3045" t="str">
            <v>C1158</v>
          </cell>
          <cell r="C3045" t="str">
            <v>DUTO PERFURADO - ELETROCALHA CHAPA DE AÇO (50X50)mm</v>
          </cell>
          <cell r="D3045" t="str">
            <v>M</v>
          </cell>
        </row>
        <row r="3046">
          <cell r="B3046" t="str">
            <v>C1161</v>
          </cell>
          <cell r="C3046" t="str">
            <v>DUTO PERFURADO - ELETROCALHA DE CHAPA DE AÇO (50X75)mm</v>
          </cell>
          <cell r="D3046" t="str">
            <v>M</v>
          </cell>
        </row>
        <row r="3047">
          <cell r="B3047" t="str">
            <v>C1160</v>
          </cell>
          <cell r="C3047" t="str">
            <v>DUTO PERFURADO - ELETROCALHA DE CHAPA DE AÇO (50X100)mm</v>
          </cell>
          <cell r="D3047" t="str">
            <v>M</v>
          </cell>
        </row>
        <row r="3048">
          <cell r="B3048" t="str">
            <v>C1159</v>
          </cell>
          <cell r="C3048" t="str">
            <v>DUTO PERFURADO - ELETROCALHA CHAPA DE AÇO (75X75)mm</v>
          </cell>
          <cell r="D3048" t="str">
            <v>M</v>
          </cell>
        </row>
        <row r="3049">
          <cell r="B3049" t="str">
            <v>C1155</v>
          </cell>
          <cell r="C3049" t="str">
            <v>DUTO PERFURADO - ELETROCALHA CHAPA DE AÇO (100X100)mm</v>
          </cell>
          <cell r="D3049" t="str">
            <v>M</v>
          </cell>
        </row>
        <row r="3050">
          <cell r="B3050" t="str">
            <v>C1154</v>
          </cell>
          <cell r="C3050" t="str">
            <v>DUTO PERFURADO - ELETROCALHA CHAPA DE AÇO (100 X 200)mm</v>
          </cell>
          <cell r="D3050" t="str">
            <v>M</v>
          </cell>
        </row>
        <row r="3051">
          <cell r="B3051" t="str">
            <v>C4535</v>
          </cell>
          <cell r="C3051" t="str">
            <v>DUTO PERFURADO - ELETROCALHA CHAPA DE AÇO (100X300)mm</v>
          </cell>
          <cell r="D3051" t="str">
            <v>M</v>
          </cell>
        </row>
        <row r="3052">
          <cell r="B3052" t="str">
            <v>C3617</v>
          </cell>
          <cell r="C3052" t="str">
            <v>DUTOS FLEXÍVEIS EM PEAD (POLIETILENO DE ALTA DENSIDADE) - D=1 1/4", INCLUSIVE CONEXÕES</v>
          </cell>
          <cell r="D3052" t="str">
            <v>M</v>
          </cell>
        </row>
        <row r="3053">
          <cell r="B3053" t="str">
            <v>C3618</v>
          </cell>
          <cell r="C3053" t="str">
            <v>DUTOS FLEXÍVEIS EM PEAD (POLIETILENO DE ALTA DENSIDADE) - D=1 1/2", INCLUSIVE CONEXÕES</v>
          </cell>
          <cell r="D3053" t="str">
            <v>M</v>
          </cell>
        </row>
        <row r="3054">
          <cell r="B3054" t="str">
            <v>C3619</v>
          </cell>
          <cell r="C3054" t="str">
            <v>DUTOS FLEXÍVEIS EM PEAD (POLIETILENO DE ALTA DENSIDADE) - D=2", INCLUSIVE CONEXÕES</v>
          </cell>
          <cell r="D3054" t="str">
            <v>M</v>
          </cell>
        </row>
        <row r="3055">
          <cell r="B3055" t="str">
            <v>C3620</v>
          </cell>
          <cell r="C3055" t="str">
            <v>DUTOS FLEXÍVEIS EM PEAD (POLIETILENO DE ALTA DENSIDADE) - D=3", INCLUSIVE CONEXÕES</v>
          </cell>
          <cell r="D3055" t="str">
            <v>M</v>
          </cell>
        </row>
        <row r="3056">
          <cell r="B3056" t="str">
            <v>C3621</v>
          </cell>
          <cell r="C3056" t="str">
            <v>DUTOS FLEXÍVEIS EM PEAD (POLIETILENO DE ALTA DENSIDADE) - D=4", INCLUSIVE CONEXÕES</v>
          </cell>
          <cell r="D3056" t="str">
            <v>M</v>
          </cell>
        </row>
        <row r="3057">
          <cell r="B3057" t="str">
            <v>C3623</v>
          </cell>
          <cell r="C3057" t="str">
            <v>DUTOS FLEXÍVEIS EM PEAD (POLIETILENO DE ALTA DENSIDADE) - D=5", INCLUSIVE CONEXÕES</v>
          </cell>
          <cell r="D3057" t="str">
            <v>M</v>
          </cell>
        </row>
        <row r="3058">
          <cell r="B3058" t="str">
            <v>C3624</v>
          </cell>
          <cell r="C3058" t="str">
            <v>DUTOS FLEXÍVEIS EM PEAD (POLIETILENO DE ALTA DENSIDADE) - D=6", INCLUSIVE CONEXÕES</v>
          </cell>
          <cell r="D3058" t="str">
            <v>M</v>
          </cell>
        </row>
        <row r="3059">
          <cell r="B3059" t="str">
            <v>C2301</v>
          </cell>
          <cell r="C3059" t="str">
            <v>TAMPA NORMAL P/DUTO PERFURADO, ATE (100X100)mm</v>
          </cell>
          <cell r="D3059" t="str">
            <v>M</v>
          </cell>
        </row>
        <row r="3060">
          <cell r="B3060" t="str">
            <v>C2300</v>
          </cell>
          <cell r="C3060" t="str">
            <v>TAMPA NORMAL P/ DUTO PERFURADO, ATE (100 X200)mm</v>
          </cell>
          <cell r="D3060" t="str">
            <v>M</v>
          </cell>
        </row>
        <row r="3061">
          <cell r="B3061" t="str">
            <v>C4537</v>
          </cell>
          <cell r="C3061" t="str">
            <v>TAMPA NORMAL P/ DUTO PERFURADO, ATÉ (100 x 300) mm</v>
          </cell>
          <cell r="D3061" t="str">
            <v>M</v>
          </cell>
        </row>
        <row r="3062">
          <cell r="B3062">
            <v>0</v>
          </cell>
          <cell r="C3062" t="str">
            <v>CANALETAS</v>
          </cell>
          <cell r="D3062">
            <v>0</v>
          </cell>
        </row>
        <row r="3063">
          <cell r="B3063" t="str">
            <v>C0672</v>
          </cell>
          <cell r="C3063" t="str">
            <v>CANALETA PLÁSTICA (20 X 10)MM, SISTEMA "X"</v>
          </cell>
          <cell r="D3063" t="str">
            <v>M</v>
          </cell>
        </row>
        <row r="3064">
          <cell r="B3064" t="str">
            <v>C0673</v>
          </cell>
          <cell r="C3064" t="str">
            <v>CANALETA PLÁSTICA (50 X 20)MM, SISTEMA "X"</v>
          </cell>
          <cell r="D3064" t="str">
            <v>M</v>
          </cell>
        </row>
        <row r="3065">
          <cell r="B3065" t="str">
            <v>C0671</v>
          </cell>
          <cell r="C3065" t="str">
            <v>CANALETA PLÁSTICA (110 X 20)MM, SISTEMA "X"</v>
          </cell>
          <cell r="D3065" t="str">
            <v>M</v>
          </cell>
        </row>
        <row r="3066">
          <cell r="B3066" t="str">
            <v>C3515</v>
          </cell>
          <cell r="C3066" t="str">
            <v>CANALETA EVOLUTIVA SISTEMA DLP 60MM X 50MM COM DIVISÓRIA INTERNA</v>
          </cell>
          <cell r="D3066" t="str">
            <v>M</v>
          </cell>
        </row>
        <row r="3067">
          <cell r="B3067" t="str">
            <v>C4026</v>
          </cell>
          <cell r="C3067" t="str">
            <v>CANALETA DE CONCRETO 20cm x 20cm C/ TAMPA EM CHAPA DE ALUMÍNIO CORRUGADO</v>
          </cell>
          <cell r="D3067" t="str">
            <v>M</v>
          </cell>
        </row>
        <row r="3068">
          <cell r="B3068" t="str">
            <v>C3516</v>
          </cell>
          <cell r="C3068" t="str">
            <v>COTOVELO 90 VARIAVEL SISTEMA DLP PARA CANALETA 60MM X 50MM COM DIVISÓRIA INTERNA</v>
          </cell>
          <cell r="D3068" t="str">
            <v>UN</v>
          </cell>
        </row>
        <row r="3069">
          <cell r="B3069" t="str">
            <v>C3517</v>
          </cell>
          <cell r="C3069" t="str">
            <v>COTOVELO INTERNO SISTEMA DLP PARA CANALETA 60MM X 50MM COM DIVISÓRIA INTERNA</v>
          </cell>
          <cell r="D3069" t="str">
            <v>UN</v>
          </cell>
        </row>
        <row r="3070">
          <cell r="B3070" t="str">
            <v>C3518</v>
          </cell>
          <cell r="C3070" t="str">
            <v>DERIVAÇÃO EM PVC SISTEMA DLP 60MM X 50MM</v>
          </cell>
          <cell r="D3070" t="str">
            <v>UN</v>
          </cell>
        </row>
        <row r="3071">
          <cell r="B3071" t="str">
            <v>C3520</v>
          </cell>
          <cell r="C3071" t="str">
            <v>GRAMPO DE SUSTENTAÇÃO DOS CABOS PARA CANALETA EM PVC SISTEMA DLP 60MM X 50MM</v>
          </cell>
          <cell r="D3071" t="str">
            <v>UN</v>
          </cell>
        </row>
        <row r="3072">
          <cell r="B3072" t="str">
            <v>C1478</v>
          </cell>
          <cell r="C3072" t="str">
            <v>INSTALAÇÃO INTEGRADA DE CANALETA NO PISO (25X30)MM</v>
          </cell>
          <cell r="D3072" t="str">
            <v>M</v>
          </cell>
        </row>
        <row r="3073">
          <cell r="B3073" t="str">
            <v>C3519</v>
          </cell>
          <cell r="C3073" t="str">
            <v>LUVA PARA CANALETA SISTEMA DLP 60MM X 50MM</v>
          </cell>
          <cell r="D3073" t="str">
            <v>UN</v>
          </cell>
        </row>
        <row r="3074">
          <cell r="B3074">
            <v>0</v>
          </cell>
          <cell r="C3074" t="str">
            <v>CONEXÕES METÁLICAS</v>
          </cell>
          <cell r="D3074">
            <v>0</v>
          </cell>
        </row>
        <row r="3075">
          <cell r="B3075" t="str">
            <v>C0478</v>
          </cell>
          <cell r="C3075" t="str">
            <v>BUCHA E ARRUELA DE AÇO GALV. D= 15mm (1/2")</v>
          </cell>
          <cell r="D3075" t="str">
            <v>PAR</v>
          </cell>
        </row>
        <row r="3076">
          <cell r="B3076" t="str">
            <v>C0479</v>
          </cell>
          <cell r="C3076" t="str">
            <v>BUCHA E ARRUELA DE AÇO GALV. D= 20mm (3/4")</v>
          </cell>
          <cell r="D3076" t="str">
            <v>PAR</v>
          </cell>
        </row>
        <row r="3077">
          <cell r="B3077" t="str">
            <v>C0480</v>
          </cell>
          <cell r="C3077" t="str">
            <v>BUCHA E ARRUELA DE AÇO GALV. D= 25mm (1")</v>
          </cell>
          <cell r="D3077" t="str">
            <v>PAR</v>
          </cell>
        </row>
        <row r="3078">
          <cell r="B3078" t="str">
            <v>C0481</v>
          </cell>
          <cell r="C3078" t="str">
            <v>BUCHA E ARRUELA DE AÇO GALV. D= 32mm (1 1/4")</v>
          </cell>
          <cell r="D3078" t="str">
            <v>PAR</v>
          </cell>
        </row>
        <row r="3079">
          <cell r="B3079" t="str">
            <v>C0482</v>
          </cell>
          <cell r="C3079" t="str">
            <v>BUCHA E ARRUELA DE AÇO GALV. D= 40mm (1 1/2")</v>
          </cell>
          <cell r="D3079" t="str">
            <v>PAR</v>
          </cell>
        </row>
        <row r="3080">
          <cell r="B3080" t="str">
            <v>C0483</v>
          </cell>
          <cell r="C3080" t="str">
            <v>BUCHA E ARRUELA DE AÇO GALV. D= 50mm (2")</v>
          </cell>
          <cell r="D3080" t="str">
            <v>PAR</v>
          </cell>
        </row>
        <row r="3081">
          <cell r="B3081" t="str">
            <v>C0484</v>
          </cell>
          <cell r="C3081" t="str">
            <v>BUCHA E ARRUELA DE AÇO GALV. D= 65mm (2 1/2")</v>
          </cell>
          <cell r="D3081" t="str">
            <v>PAR</v>
          </cell>
        </row>
        <row r="3082">
          <cell r="B3082" t="str">
            <v>C0485</v>
          </cell>
          <cell r="C3082" t="str">
            <v>BUCHA E ARRUELA DE AÇO GALV. D= 80mm (3")</v>
          </cell>
          <cell r="D3082" t="str">
            <v>PAR</v>
          </cell>
        </row>
        <row r="3083">
          <cell r="B3083" t="str">
            <v>C0486</v>
          </cell>
          <cell r="C3083" t="str">
            <v>BUCHA E ARRUELA DE AÇO GALV. D= 90mm (3 1/2")</v>
          </cell>
          <cell r="D3083" t="str">
            <v>PAR</v>
          </cell>
        </row>
        <row r="3084">
          <cell r="B3084" t="str">
            <v>C0487</v>
          </cell>
          <cell r="C3084" t="str">
            <v>BUCHA E ARRUELA DE AÇO GALV. D=100mm (4")</v>
          </cell>
          <cell r="D3084" t="str">
            <v>PAR</v>
          </cell>
        </row>
        <row r="3085">
          <cell r="B3085" t="str">
            <v>C0466</v>
          </cell>
          <cell r="C3085" t="str">
            <v>BRAÇADEIRA TIPO "D", METÁLICA ATE 1"</v>
          </cell>
          <cell r="D3085" t="str">
            <v>UN</v>
          </cell>
        </row>
        <row r="3086">
          <cell r="B3086" t="str">
            <v>C0467</v>
          </cell>
          <cell r="C3086" t="str">
            <v>BRAÇADEIRA TIPO "D", METÁLICA ATE 2"</v>
          </cell>
          <cell r="D3086" t="str">
            <v>UN</v>
          </cell>
        </row>
        <row r="3087">
          <cell r="B3087" t="str">
            <v>C0468</v>
          </cell>
          <cell r="C3087" t="str">
            <v>BRAÇADEIRA TIPO "D", METÁLICA ATE 3"</v>
          </cell>
          <cell r="D3087" t="str">
            <v>UN</v>
          </cell>
        </row>
        <row r="3088">
          <cell r="B3088" t="str">
            <v>C0469</v>
          </cell>
          <cell r="C3088" t="str">
            <v>BRAÇADEIRA TIPO "D", METÁLICA ATE 4"</v>
          </cell>
          <cell r="D3088" t="str">
            <v>UN</v>
          </cell>
        </row>
        <row r="3089">
          <cell r="B3089" t="str">
            <v>C3481</v>
          </cell>
          <cell r="C3089" t="str">
            <v>CONECTOR DE CAIXA TIPO RETO (BOX RETO) EM AÇO DIAM.=1"</v>
          </cell>
          <cell r="D3089" t="str">
            <v>UN</v>
          </cell>
        </row>
        <row r="3090">
          <cell r="B3090" t="str">
            <v>C3480</v>
          </cell>
          <cell r="C3090" t="str">
            <v>CONECTOR DE CAIXA TIPO RETO (BOX RETO) EM AÇO DIAM.=1 1/4"</v>
          </cell>
          <cell r="D3090" t="str">
            <v>UN</v>
          </cell>
        </row>
        <row r="3091">
          <cell r="B3091" t="str">
            <v>C3479</v>
          </cell>
          <cell r="C3091" t="str">
            <v>CONECTOR DE CAIXA TIPO RETO (BOX RETO) EM AÇO DIAM.=2"</v>
          </cell>
          <cell r="D3091" t="str">
            <v>UN</v>
          </cell>
        </row>
        <row r="3092">
          <cell r="B3092" t="str">
            <v>C3484</v>
          </cell>
          <cell r="C3092" t="str">
            <v>SUPORTE DE EQUIPAMENTOS P/INSTALAÇÃO DE TOMADAS E INTERRUPTORES EM DUTOS DE ALUMÍNIO C/DIM. 73MM X 25MM</v>
          </cell>
          <cell r="D3092" t="str">
            <v>UN</v>
          </cell>
        </row>
        <row r="3093">
          <cell r="B3093">
            <v>0</v>
          </cell>
          <cell r="C3093" t="str">
            <v>QUADROS / CAIXAS</v>
          </cell>
          <cell r="D3093">
            <v>0</v>
          </cell>
        </row>
        <row r="3094">
          <cell r="B3094" t="str">
            <v>C0593</v>
          </cell>
          <cell r="C3094" t="str">
            <v>CAIXA AQUATIC PVC RÍGIDO REF. 921.07, C/ ENCAIXE</v>
          </cell>
          <cell r="D3094" t="str">
            <v>UN</v>
          </cell>
        </row>
        <row r="3095">
          <cell r="B3095" t="str">
            <v>C0594</v>
          </cell>
          <cell r="C3095" t="str">
            <v>CAIXA AQUATIC PVC RÍGIDO REF. 921.06 , S/ ENCAIXE</v>
          </cell>
          <cell r="D3095" t="str">
            <v>UN</v>
          </cell>
        </row>
        <row r="3096">
          <cell r="B3096" t="str">
            <v>C3504</v>
          </cell>
          <cell r="C3096" t="str">
            <v>CAIXA ALVENARIA / REBOCO / C/ TAMPA CONCRETO S/ FUNDO DI=30x30x50 cm</v>
          </cell>
          <cell r="D3096" t="str">
            <v>UN</v>
          </cell>
        </row>
        <row r="3097">
          <cell r="B3097" t="str">
            <v>C0591</v>
          </cell>
          <cell r="C3097" t="str">
            <v>CAIXA ALVENARIA/REBOCO C/TAMPA CONCRETO FUNDO BRITA 60x60x60cm</v>
          </cell>
          <cell r="D3097" t="str">
            <v>UN</v>
          </cell>
        </row>
        <row r="3098">
          <cell r="B3098" t="str">
            <v>C0592</v>
          </cell>
          <cell r="C3098" t="str">
            <v>CAIXA ALVENARIA/REBOCO C/TAMPA CONCRETO FUNDO BRITA 80x80x80cm</v>
          </cell>
          <cell r="D3098" t="str">
            <v>UN</v>
          </cell>
        </row>
        <row r="3099">
          <cell r="B3099" t="str">
            <v>C0596</v>
          </cell>
          <cell r="C3099" t="str">
            <v>CAIXA DE ALVENARIA C/ TAMPA SELADA PELA COELCE</v>
          </cell>
          <cell r="D3099" t="str">
            <v>UN</v>
          </cell>
        </row>
        <row r="3100">
          <cell r="B3100" t="str">
            <v>C0595</v>
          </cell>
          <cell r="C3100" t="str">
            <v>CAIXA DE ALUMINIO FUNDIDO (40X40X15)cm, C/TAMPA CEGA</v>
          </cell>
          <cell r="D3100" t="str">
            <v>UN</v>
          </cell>
        </row>
        <row r="3101">
          <cell r="B3101" t="str">
            <v>C3926</v>
          </cell>
          <cell r="C3101" t="str">
            <v>CAIXA DE CONCRETO P/ BASE METÁLICA</v>
          </cell>
          <cell r="D3101" t="str">
            <v>UN</v>
          </cell>
        </row>
        <row r="3102">
          <cell r="B3102" t="str">
            <v>C0598</v>
          </cell>
          <cell r="C3102" t="str">
            <v>CAIXA DE DERIVAÇÃO NO PISO 300X300MM OU 420X420MM</v>
          </cell>
          <cell r="D3102" t="str">
            <v>UN</v>
          </cell>
        </row>
        <row r="3103">
          <cell r="B3103" t="str">
            <v>C0620</v>
          </cell>
          <cell r="C3103" t="str">
            <v>CAIXA DE LIGAÇÃO C/TOMADA UNIVERSAL E TOMADA TEL.240X180MM</v>
          </cell>
          <cell r="D3103" t="str">
            <v>UN</v>
          </cell>
        </row>
        <row r="3104">
          <cell r="B3104" t="str">
            <v>C0617</v>
          </cell>
          <cell r="C3104" t="str">
            <v>CAIXA DE LIGAÇÃO C/2 TOMADAS UNIVERSAL E 2 P/TEL.250X250MM</v>
          </cell>
          <cell r="D3104" t="str">
            <v>UN</v>
          </cell>
        </row>
        <row r="3105">
          <cell r="B3105" t="str">
            <v>C0619</v>
          </cell>
          <cell r="C3105" t="str">
            <v>CAIXA DE LIGAÇÃO C/TOMADA P/TELEFONE D=9CM C/MOLDURA 11X11CM</v>
          </cell>
          <cell r="D3105" t="str">
            <v>UN</v>
          </cell>
        </row>
        <row r="3106">
          <cell r="B3106" t="str">
            <v>C0618</v>
          </cell>
          <cell r="C3106" t="str">
            <v>CAIXA DE LIGAÇÃO C/TOMADA DE 3P. D=9CM C/MOLDURA 11X11CM</v>
          </cell>
          <cell r="D3106" t="str">
            <v>UN</v>
          </cell>
        </row>
        <row r="3107">
          <cell r="B3107" t="str">
            <v>C0621</v>
          </cell>
          <cell r="C3107" t="str">
            <v>CAIXA DE LIGAÇÃO EM CHAPA AÇO ESTAMPADA, 3"X3", 4"X2",4"X4"</v>
          </cell>
          <cell r="D3107" t="str">
            <v>UN</v>
          </cell>
        </row>
        <row r="3108">
          <cell r="B3108" t="str">
            <v>C0616</v>
          </cell>
          <cell r="C3108" t="str">
            <v>CAIXA DE LIGAÇÃO EM CHAPA AÇO ESTAMPADA 4"X6", 5"X5"</v>
          </cell>
          <cell r="D3108" t="str">
            <v>UN</v>
          </cell>
        </row>
        <row r="3109">
          <cell r="B3109" t="str">
            <v>C0622</v>
          </cell>
          <cell r="C3109" t="str">
            <v>CAIXA DE LIGAÇÃO PLÁSTICA DE SOBREPOR, SISTEMA "X"</v>
          </cell>
          <cell r="D3109" t="str">
            <v>UN</v>
          </cell>
        </row>
        <row r="3110">
          <cell r="B3110" t="str">
            <v>C4762</v>
          </cell>
          <cell r="C3110" t="str">
            <v>CAIXA DE LIGAÇÃO PVC 4" X 2"</v>
          </cell>
          <cell r="D3110" t="str">
            <v>UN</v>
          </cell>
        </row>
        <row r="3111">
          <cell r="B3111" t="str">
            <v>C4761</v>
          </cell>
          <cell r="C3111" t="str">
            <v>CAIXA DE LIGAÇÃO PVC 4" X 4"</v>
          </cell>
          <cell r="D3111" t="str">
            <v>UN</v>
          </cell>
        </row>
        <row r="3112">
          <cell r="B3112" t="str">
            <v>C0626</v>
          </cell>
          <cell r="C3112" t="str">
            <v>CAIXA DE PASSAGEM COM TAMPA PARAFUSADA 100X100X80mm</v>
          </cell>
          <cell r="D3112" t="str">
            <v>UN</v>
          </cell>
        </row>
        <row r="3113">
          <cell r="B3113" t="str">
            <v>C0627</v>
          </cell>
          <cell r="C3113" t="str">
            <v>CAIXA DE PASSAGEM COM TAMPA PARAFUSADA 150X150X80mm</v>
          </cell>
          <cell r="D3113" t="str">
            <v>UN</v>
          </cell>
        </row>
        <row r="3114">
          <cell r="B3114" t="str">
            <v>C0628</v>
          </cell>
          <cell r="C3114" t="str">
            <v>CAIXA DE PASSAGEM COM TAMPA PARAFUSADA 200X200X100mm</v>
          </cell>
          <cell r="D3114" t="str">
            <v>UN</v>
          </cell>
        </row>
        <row r="3115">
          <cell r="B3115" t="str">
            <v>C0629</v>
          </cell>
          <cell r="C3115" t="str">
            <v>CAIXA DE PASSAGEM COM TAMPA PARAFUSADA 400X400X150mm</v>
          </cell>
          <cell r="D3115" t="str">
            <v>UN</v>
          </cell>
        </row>
        <row r="3116">
          <cell r="B3116" t="str">
            <v>C0630</v>
          </cell>
          <cell r="C3116" t="str">
            <v>CAIXA DE PASSAGEM COM TAMPA PARAFUSADA 500X500X150mm</v>
          </cell>
          <cell r="D3116" t="str">
            <v>UN</v>
          </cell>
        </row>
        <row r="3117">
          <cell r="B3117" t="str">
            <v>C0636</v>
          </cell>
          <cell r="C3117" t="str">
            <v>CAIXA DE PASSAGEM EM ALVENARIA - 1/2 TIJOLO COMUM</v>
          </cell>
          <cell r="D3117" t="str">
            <v>M2</v>
          </cell>
        </row>
        <row r="3118">
          <cell r="B3118" t="str">
            <v>C0635</v>
          </cell>
          <cell r="C3118" t="str">
            <v>CAIXA DE PASSAGEM EM ALVENARIA - 1 TIJOLO COMUM</v>
          </cell>
          <cell r="D3118" t="str">
            <v>M2</v>
          </cell>
        </row>
        <row r="3119">
          <cell r="B3119" t="str">
            <v>C0631</v>
          </cell>
          <cell r="C3119" t="str">
            <v>CAIXA EM ALVENARIA (40X40X60cm) DE 1/2 TIJOLO COMUM, LASTRO DE BRITA E TAMPA DE CONCRETO</v>
          </cell>
          <cell r="D3119" t="str">
            <v>UN</v>
          </cell>
        </row>
        <row r="3120">
          <cell r="B3120" t="str">
            <v>C0624</v>
          </cell>
          <cell r="C3120" t="str">
            <v>CAIXA EM ALVENARIA (40X40X60cm) DE 1 TIJOLO COMUM, LASTRO DE BRITA E TAMPA DE CONCRETO</v>
          </cell>
          <cell r="D3120" t="str">
            <v>UN</v>
          </cell>
        </row>
        <row r="3121">
          <cell r="B3121" t="str">
            <v>C0632</v>
          </cell>
          <cell r="C3121" t="str">
            <v>CAIXA EM ALVENARIA (60X60X60cm) DE 1/2 TIJOLO COMUM, LASTRO DE BRITA E TAMPA DE CONCRETO</v>
          </cell>
          <cell r="D3121" t="str">
            <v>UN</v>
          </cell>
        </row>
        <row r="3122">
          <cell r="B3122" t="str">
            <v>C0625</v>
          </cell>
          <cell r="C3122" t="str">
            <v>CAIXA EM ALVENARIA (60X60X60cm) DE 1 TIJOLO COMUM, LASTRO DE BRITA E TAMPA DE CONCRETO</v>
          </cell>
          <cell r="D3122" t="str">
            <v>UN</v>
          </cell>
        </row>
        <row r="3123">
          <cell r="B3123" t="str">
            <v>C0634</v>
          </cell>
          <cell r="C3123" t="str">
            <v>CAIXA EM ALVENARIA (80X80X60cm) DE 1/2 TIJOLO COMUM, LASTRO DE BRITA E TAMPA DE CONCRETO</v>
          </cell>
          <cell r="D3123" t="str">
            <v>UN</v>
          </cell>
        </row>
        <row r="3124">
          <cell r="B3124" t="str">
            <v>C0633</v>
          </cell>
          <cell r="C3124" t="str">
            <v>CAIXA EM ALVENARIA (80X80X60cm) DE 1 TIJOLO COMUM, LASTRO DE BRITA E TAMPA DE CONCRETO</v>
          </cell>
          <cell r="D3124" t="str">
            <v>UN</v>
          </cell>
        </row>
        <row r="3125">
          <cell r="B3125" t="str">
            <v>C3927</v>
          </cell>
          <cell r="C3125" t="str">
            <v>CAIXA DE PASSAGEM TIPO A P/ BALIZAMENTO NOTURNO (80x80x80cm)</v>
          </cell>
          <cell r="D3125" t="str">
            <v>UN</v>
          </cell>
        </row>
        <row r="3126">
          <cell r="B3126" t="str">
            <v>C3928</v>
          </cell>
          <cell r="C3126" t="str">
            <v>CAIXA DE PASSAGEM TIPO B P/ BALIZAMENTO NOTURNO (150x150x80cm)</v>
          </cell>
          <cell r="D3126" t="str">
            <v>UN</v>
          </cell>
        </row>
        <row r="3127">
          <cell r="B3127" t="str">
            <v>C0654</v>
          </cell>
          <cell r="C3127" t="str">
            <v>CAIXA PRÉ MOLDADA CONC.P/ AR CONDICIONADO</v>
          </cell>
          <cell r="D3127" t="str">
            <v>UN</v>
          </cell>
        </row>
        <row r="3128">
          <cell r="B3128" t="str">
            <v>C0856</v>
          </cell>
          <cell r="C3128" t="str">
            <v>CONDULETE DE PVC DE 1/2", TIPO C - E - LL - LR</v>
          </cell>
          <cell r="D3128" t="str">
            <v>UN</v>
          </cell>
        </row>
        <row r="3129">
          <cell r="B3129" t="str">
            <v>C0857</v>
          </cell>
          <cell r="C3129" t="str">
            <v>CONDULETE DE PVC DE 3/4" TIPO C - E - LL - LR</v>
          </cell>
          <cell r="D3129" t="str">
            <v>UN</v>
          </cell>
        </row>
        <row r="3130">
          <cell r="B3130" t="str">
            <v>C0855</v>
          </cell>
          <cell r="C3130" t="str">
            <v>CONDULETE DE PVC DE 1" TIPO C - E - LL - LR</v>
          </cell>
          <cell r="D3130" t="str">
            <v>UN</v>
          </cell>
        </row>
        <row r="3131">
          <cell r="B3131" t="str">
            <v>C1406</v>
          </cell>
          <cell r="C3131" t="str">
            <v>FORNECIMENTO E INSTALAÇÃO DE BARRAMENTO DE COBRE P/QUADROS</v>
          </cell>
          <cell r="D3131" t="str">
            <v>KG</v>
          </cell>
        </row>
        <row r="3132">
          <cell r="B3132" t="str">
            <v>C3781</v>
          </cell>
          <cell r="C3132" t="str">
            <v>MEDIÇÃO TRIFÁSICA INSTALADA EM MURO - SAÍDA SUBTRRÂNEA</v>
          </cell>
          <cell r="D3132" t="str">
            <v>UN</v>
          </cell>
        </row>
        <row r="3133">
          <cell r="B3133" t="str">
            <v>C3564</v>
          </cell>
          <cell r="C3133" t="str">
            <v>MUTIRÃO MISTO - CAIXA DE LIGAÇÃO EM CHAPA AÇO ESTAMPADA, 3"X3", 4"X2", 4"X4"</v>
          </cell>
          <cell r="D3133" t="str">
            <v>UN</v>
          </cell>
        </row>
        <row r="3134">
          <cell r="B3134" t="str">
            <v>C3578</v>
          </cell>
          <cell r="C3134" t="str">
            <v>MUTIRÃO MISTO - QUADRO DE MEDIÇÃO PADRÃO COELCE</v>
          </cell>
          <cell r="D3134" t="str">
            <v>UN</v>
          </cell>
        </row>
        <row r="3135">
          <cell r="B3135" t="str">
            <v>C1895</v>
          </cell>
          <cell r="C3135" t="str">
            <v>PETROLET ALUMÍNIO DE 1/2", TIPO T - X - L</v>
          </cell>
          <cell r="D3135" t="str">
            <v>UN</v>
          </cell>
        </row>
        <row r="3136">
          <cell r="B3136" t="str">
            <v>C1890</v>
          </cell>
          <cell r="C3136" t="str">
            <v>PETROLET ALUMÍNIO DE 3/4", TIPO T - X - L</v>
          </cell>
          <cell r="D3136" t="str">
            <v>UN</v>
          </cell>
        </row>
        <row r="3137">
          <cell r="B3137" t="str">
            <v>C1894</v>
          </cell>
          <cell r="C3137" t="str">
            <v>PETROLET ALUMÍNIO DE 1", TIPO T - X - L</v>
          </cell>
          <cell r="D3137" t="str">
            <v>UN</v>
          </cell>
        </row>
        <row r="3138">
          <cell r="B3138" t="str">
            <v>C1893</v>
          </cell>
          <cell r="C3138" t="str">
            <v>PETROLET ALUMÍNIO DE 1 1/4", TIPO T - X - L</v>
          </cell>
          <cell r="D3138" t="str">
            <v>UN</v>
          </cell>
        </row>
        <row r="3139">
          <cell r="B3139" t="str">
            <v>C1892</v>
          </cell>
          <cell r="C3139" t="str">
            <v>PETROLET ALUMÍNIO DE 1 1/2", TIPO T - X - L</v>
          </cell>
          <cell r="D3139" t="str">
            <v>UN</v>
          </cell>
        </row>
        <row r="3140">
          <cell r="B3140" t="str">
            <v>C1896</v>
          </cell>
          <cell r="C3140" t="str">
            <v>PETROLET ALUMÍNIO DE 2", TIPO T - X - L</v>
          </cell>
          <cell r="D3140" t="str">
            <v>UN</v>
          </cell>
        </row>
        <row r="3141">
          <cell r="B3141" t="str">
            <v>C1887</v>
          </cell>
          <cell r="C3141" t="str">
            <v>PETROLET ALUMÍNIO DE 2 1/2", TIPO T - X - L</v>
          </cell>
          <cell r="D3141" t="str">
            <v>UN</v>
          </cell>
        </row>
        <row r="3142">
          <cell r="B3142" t="str">
            <v>C1889</v>
          </cell>
          <cell r="C3142" t="str">
            <v>PETROLET ALUMÍNIO DE 3", TIPO T - X - L</v>
          </cell>
          <cell r="D3142" t="str">
            <v>UN</v>
          </cell>
        </row>
        <row r="3143">
          <cell r="B3143" t="str">
            <v>C1888</v>
          </cell>
          <cell r="C3143" t="str">
            <v>PETROLET ALUMÍNIO DE 3 1/2", TIPO T - X - L</v>
          </cell>
          <cell r="D3143" t="str">
            <v>UN</v>
          </cell>
        </row>
        <row r="3144">
          <cell r="B3144" t="str">
            <v>C1891</v>
          </cell>
          <cell r="C3144" t="str">
            <v>PETROLET ALUMÍNIO DE 4", TIPO T - X - L</v>
          </cell>
          <cell r="D3144" t="str">
            <v>UN</v>
          </cell>
        </row>
        <row r="3145">
          <cell r="B3145" t="str">
            <v>C1946</v>
          </cell>
          <cell r="C3145" t="str">
            <v>PONTE DE CRUZAMENTO EM CAIXA DE DERIVAÇÃO</v>
          </cell>
          <cell r="D3145" t="str">
            <v>UN</v>
          </cell>
        </row>
        <row r="3146">
          <cell r="B3146" t="str">
            <v>C2064</v>
          </cell>
          <cell r="C3146" t="str">
            <v>QUADRO ANUNCIADOR DE ENFERMARIA</v>
          </cell>
          <cell r="D3146" t="str">
            <v>UN</v>
          </cell>
        </row>
        <row r="3147">
          <cell r="B3147" t="str">
            <v>C2090</v>
          </cell>
          <cell r="C3147" t="str">
            <v>QUADRO P/ MEDIÇÃO EM POSTE DE CONCRETO</v>
          </cell>
          <cell r="D3147" t="str">
            <v>UN</v>
          </cell>
        </row>
        <row r="3148">
          <cell r="B3148" t="str">
            <v>C2092</v>
          </cell>
          <cell r="C3148" t="str">
            <v>QUADRO P/ MEDIÇÃO PRIMÁRIA 15KV</v>
          </cell>
          <cell r="D3148" t="str">
            <v>UN</v>
          </cell>
        </row>
        <row r="3149">
          <cell r="B3149" t="str">
            <v>C2091</v>
          </cell>
          <cell r="C3149" t="str">
            <v>QUADRO P/ MEDIÇÃO PRIMÁRIA 15KV HORA-SAZONAL</v>
          </cell>
          <cell r="D3149" t="str">
            <v>UN</v>
          </cell>
        </row>
        <row r="3150">
          <cell r="B3150" t="str">
            <v>C2065</v>
          </cell>
          <cell r="C3150" t="str">
            <v>QUADRO DE COMANDO DE BOMBAS - COMPLETO</v>
          </cell>
          <cell r="D3150" t="str">
            <v>UN</v>
          </cell>
        </row>
        <row r="3151">
          <cell r="B3151" t="str">
            <v>C2076</v>
          </cell>
          <cell r="C3151" t="str">
            <v>QUADRO DE DISTRIBUIÇÃO EMBUTIR ATE 3 DIVISÕES, S/BARRAMENTO</v>
          </cell>
          <cell r="D3151" t="str">
            <v>UN</v>
          </cell>
        </row>
        <row r="3152">
          <cell r="B3152" t="str">
            <v>C2078</v>
          </cell>
          <cell r="C3152" t="str">
            <v>QUADRO DE DISTRIBUIÇÃO EMBUTIR ATE 6 DIVISÕES, S/BARRAMENTO</v>
          </cell>
          <cell r="D3152" t="str">
            <v>UN</v>
          </cell>
        </row>
        <row r="3153">
          <cell r="B3153" t="str">
            <v>C2066</v>
          </cell>
          <cell r="C3153" t="str">
            <v>QUADRO DE DISTRIBUIÇÃO DE LUZ SOBREPOR ATE 6 DIVISÕES, C/BARRAMENTO</v>
          </cell>
          <cell r="D3153" t="str">
            <v>UN</v>
          </cell>
        </row>
        <row r="3154">
          <cell r="B3154" t="str">
            <v>C2077</v>
          </cell>
          <cell r="C3154" t="str">
            <v>QUADRO DE DISTRIBUIÇÃO DE LUZ EMBUTIR ATE 6 DIVISÕES, C/BARRAMENTO</v>
          </cell>
          <cell r="D3154" t="str">
            <v>UN</v>
          </cell>
        </row>
        <row r="3155">
          <cell r="B3155" t="str">
            <v>C2067</v>
          </cell>
          <cell r="C3155" t="str">
            <v>QUADRO DE DISTRIBUIÇÃO DE LUZ EMBUTIR ATÉ 12 DIVISÕES 207X332X95mm, C/BARRAMENTO</v>
          </cell>
          <cell r="D3155" t="str">
            <v>UN</v>
          </cell>
        </row>
        <row r="3156">
          <cell r="B3156" t="str">
            <v>C2068</v>
          </cell>
          <cell r="C3156" t="str">
            <v>QUADRO DE DISTRIBUIÇÃO DE LUZ EMBUTIR ATÉ 24 DIVISÕES 332X332X95mm, C/BARRAMENTO</v>
          </cell>
          <cell r="D3156" t="str">
            <v>UN</v>
          </cell>
        </row>
        <row r="3157">
          <cell r="B3157" t="str">
            <v>C2069</v>
          </cell>
          <cell r="C3157" t="str">
            <v>QUADRO DE DISTRIBUIÇÃO DE LUZ EMBUTIR ATÉ 36 DIVISÕES 457X332X95mm, C/ BARRAMENTO</v>
          </cell>
          <cell r="D3157" t="str">
            <v>UN</v>
          </cell>
        </row>
        <row r="3158">
          <cell r="B3158" t="str">
            <v>C2071</v>
          </cell>
          <cell r="C3158" t="str">
            <v>QUADRO DE DISTRIBUIÇÃO DE LUZ EMBUTIR ATÉ 72 DIVISÕES 457X646X95mm, C/BARRAMENTO</v>
          </cell>
          <cell r="D3158" t="str">
            <v>UN</v>
          </cell>
        </row>
        <row r="3159">
          <cell r="B3159" t="str">
            <v>C2070</v>
          </cell>
          <cell r="C3159" t="str">
            <v>QUADRO DE DISTRIBUIÇÃO DE LUZ EMBUTIR ATÉ 72 DIVISÕES 457X646X150mm, C/BARRAMENTO</v>
          </cell>
          <cell r="D3159" t="str">
            <v>UN</v>
          </cell>
        </row>
        <row r="3160">
          <cell r="B3160" t="str">
            <v>C2072</v>
          </cell>
          <cell r="C3160" t="str">
            <v>QUADRO DE DISTRIBUIÇÃO DE LUZ SOBREPOR ATÉ 12 DIVISÕES 255X315X135mm, C/BARRAMENTO</v>
          </cell>
          <cell r="D3160" t="str">
            <v>UN</v>
          </cell>
        </row>
        <row r="3161">
          <cell r="B3161" t="str">
            <v>C2075</v>
          </cell>
          <cell r="C3161" t="str">
            <v>QUADRO DE DISTRIBUIÇÃO DE LUZ.SOBREPOR ATÉ 24 DIVISÕES 450X315X135mm, C/BARRAMENTO</v>
          </cell>
          <cell r="D3161" t="str">
            <v>UN</v>
          </cell>
        </row>
        <row r="3162">
          <cell r="B3162" t="str">
            <v>C2074</v>
          </cell>
          <cell r="C3162" t="str">
            <v>QUADRO DE DISTRIBUIÇÃO DE LUZ.SOBREPOR ATE 64 DIVISÕES 650X440X205mm, C/BARRAMENTO</v>
          </cell>
          <cell r="D3162" t="str">
            <v>UN</v>
          </cell>
        </row>
        <row r="3163">
          <cell r="B3163" t="str">
            <v>C2073</v>
          </cell>
          <cell r="C3163" t="str">
            <v>QUADRO DE DISTRIBUIÇÃO DE LUZ SOBREPOR ATÉ 128 DIVISÕES 650X875X205mm, C/BARRAMENTO</v>
          </cell>
          <cell r="D3163" t="str">
            <v>UN</v>
          </cell>
        </row>
        <row r="3164">
          <cell r="B3164" t="str">
            <v>C2062</v>
          </cell>
          <cell r="C3164" t="str">
            <v>QUADRO DE DISTRIBUIÇÃO GERAL BAIXA TENSÃO, C/ACESSÓRIOS - 1UN DE MEDIÇÃO</v>
          </cell>
          <cell r="D3164" t="str">
            <v>UN</v>
          </cell>
        </row>
        <row r="3165">
          <cell r="B3165" t="str">
            <v>C2061</v>
          </cell>
          <cell r="C3165" t="str">
            <v>QUADRO DE DISTRIBUIÇÃO GERAL BAIXA TENSÃO, C/ACESSÓRIOS- 3UN DE MEDIÇÃO</v>
          </cell>
          <cell r="D3165" t="str">
            <v>UN</v>
          </cell>
        </row>
        <row r="3166">
          <cell r="B3166" t="str">
            <v>C2084</v>
          </cell>
          <cell r="C3166" t="str">
            <v>QUADRO DE DISTRIBUIÇÃO, PADRÃO TELEBRÁS 200X200X120mm</v>
          </cell>
          <cell r="D3166" t="str">
            <v>UN</v>
          </cell>
        </row>
        <row r="3167">
          <cell r="B3167" t="str">
            <v>C2085</v>
          </cell>
          <cell r="C3167" t="str">
            <v>QUADRO DE DISTRIBUIÇÃO, PADRÃO TELEBRÁS 400X400X120mm</v>
          </cell>
          <cell r="D3167" t="str">
            <v>UN</v>
          </cell>
        </row>
        <row r="3168">
          <cell r="B3168" t="str">
            <v>C2086</v>
          </cell>
          <cell r="C3168" t="str">
            <v>QUADRO DE DISTRIBUIÇÃO, PADRÃO TELEBRÁS 600X600X120mm</v>
          </cell>
          <cell r="D3168" t="str">
            <v>UN</v>
          </cell>
        </row>
        <row r="3169">
          <cell r="B3169" t="str">
            <v>C2087</v>
          </cell>
          <cell r="C3169" t="str">
            <v>QUADRO DE DISTRIBUIÇÃO, PADRÃO TELEBRÁS 800X800X120mm</v>
          </cell>
          <cell r="D3169" t="str">
            <v>UN</v>
          </cell>
        </row>
        <row r="3170">
          <cell r="B3170" t="str">
            <v>C2080</v>
          </cell>
          <cell r="C3170" t="str">
            <v>QUADRO DE DISTRIBUIÇÃO, PADRÃO TELEBRAS 1200X1000X150mm</v>
          </cell>
          <cell r="D3170" t="str">
            <v>UN</v>
          </cell>
        </row>
        <row r="3171">
          <cell r="B3171" t="str">
            <v>C2081</v>
          </cell>
          <cell r="C3171" t="str">
            <v>QUADRO DE DISTRIBUIÇÃO, PADRÃO TELEBRAS 1200X1200X150mm</v>
          </cell>
          <cell r="D3171" t="str">
            <v>UN</v>
          </cell>
        </row>
        <row r="3172">
          <cell r="B3172" t="str">
            <v>C2079</v>
          </cell>
          <cell r="C3172" t="str">
            <v>QUADRO DE DISTRIBUIÇÃO PADRÃO TELEBRAS-1200X1500X150mm</v>
          </cell>
          <cell r="D3172" t="str">
            <v>UN</v>
          </cell>
        </row>
        <row r="3173">
          <cell r="B3173" t="str">
            <v>C2082</v>
          </cell>
          <cell r="C3173" t="str">
            <v>QUADRO DE DISTRIBUIÇÃO, PADRÃO TELEBRAS 1200X1700X150mm</v>
          </cell>
          <cell r="D3173" t="str">
            <v>UN</v>
          </cell>
        </row>
        <row r="3174">
          <cell r="B3174" t="str">
            <v>C2088</v>
          </cell>
          <cell r="C3174" t="str">
            <v>QUADRO DE FORÇA, C/ BARRAMENTO (0.90X1.90X0.60)M</v>
          </cell>
          <cell r="D3174" t="str">
            <v>UN</v>
          </cell>
        </row>
        <row r="3175">
          <cell r="B3175" t="str">
            <v>C2089</v>
          </cell>
          <cell r="C3175" t="str">
            <v>QUADRO DE FORÇA, C/ BARRAMENTO (1.80X1.90X0.60)M</v>
          </cell>
          <cell r="D3175" t="str">
            <v>UN</v>
          </cell>
        </row>
        <row r="3176">
          <cell r="B3176" t="str">
            <v>C3925</v>
          </cell>
          <cell r="C3176" t="str">
            <v>QUADRO DE FORÇA P/ 10kW</v>
          </cell>
          <cell r="D3176" t="str">
            <v>UN</v>
          </cell>
        </row>
        <row r="3177">
          <cell r="B3177" t="str">
            <v>C3579</v>
          </cell>
          <cell r="C3177" t="str">
            <v>QUADRO DE MEDIÇÃO PADRÃO COELCE - PADRÃO POPULAR</v>
          </cell>
          <cell r="D3177" t="str">
            <v>UN</v>
          </cell>
        </row>
        <row r="3178">
          <cell r="B3178" t="str">
            <v>C3969</v>
          </cell>
          <cell r="C3178" t="str">
            <v>QUADRO GERAL MÉDIA TENSÃO</v>
          </cell>
          <cell r="D3178" t="str">
            <v>UN</v>
          </cell>
        </row>
        <row r="3179">
          <cell r="B3179" t="str">
            <v>C4027</v>
          </cell>
          <cell r="C3179" t="str">
            <v>QUADRO GERAL, COM BARRAMENTO - 15 kV, METÁLICO CHAPA 11MSG, PINTURA EPÓXI, 2,30 x 1,00 x 2,00 - INSTALADO</v>
          </cell>
          <cell r="D3179" t="str">
            <v>CJ</v>
          </cell>
        </row>
        <row r="3180">
          <cell r="B3180" t="str">
            <v>C4052</v>
          </cell>
          <cell r="C3180" t="str">
            <v>QUADRO METÁLICO (600 x 400 x 400)mm - INSTALADO</v>
          </cell>
          <cell r="D3180" t="str">
            <v>UN</v>
          </cell>
        </row>
        <row r="3181">
          <cell r="B3181" t="str">
            <v>C2299</v>
          </cell>
          <cell r="C3181" t="str">
            <v>TAMPA DE CONCRETO ESP.= 5cm P/CAIXA DE PASSAGEM EM ALVENARIA</v>
          </cell>
          <cell r="D3181" t="str">
            <v>M2</v>
          </cell>
        </row>
        <row r="3182">
          <cell r="B3182">
            <v>0</v>
          </cell>
          <cell r="C3182" t="str">
            <v>FIOS, CABOS E ACESSÓRIOS</v>
          </cell>
          <cell r="D3182">
            <v>0</v>
          </cell>
        </row>
        <row r="3183">
          <cell r="B3183" t="str">
            <v>C3424</v>
          </cell>
          <cell r="C3183" t="str">
            <v>ABRAÇADEIRA EM FERRO 1 1/4 X 1/2" C/ PINTURA EPOXI D = 150MM</v>
          </cell>
          <cell r="D3183" t="str">
            <v>UN</v>
          </cell>
        </row>
        <row r="3184">
          <cell r="B3184" t="str">
            <v>C4038</v>
          </cell>
          <cell r="C3184" t="str">
            <v>ACESSÓRIOS DE BAIXA TENSÃO</v>
          </cell>
          <cell r="D3184" t="str">
            <v>CJ</v>
          </cell>
        </row>
        <row r="3185">
          <cell r="B3185" t="str">
            <v>C4030</v>
          </cell>
          <cell r="C3185" t="str">
            <v>ACESSÓRIOS DE MÉDIA TENSÃO</v>
          </cell>
          <cell r="D3185" t="str">
            <v>CJ</v>
          </cell>
        </row>
        <row r="3186">
          <cell r="B3186" t="str">
            <v>C0111</v>
          </cell>
          <cell r="C3186" t="str">
            <v>ARAME GALVANIZADO PARA PESCA</v>
          </cell>
          <cell r="D3186" t="str">
            <v>M</v>
          </cell>
        </row>
        <row r="3187">
          <cell r="B3187" t="str">
            <v>C3750</v>
          </cell>
          <cell r="C3187" t="str">
            <v>CABO DE FIBRA ÓPTICA, 01 PAR</v>
          </cell>
          <cell r="D3187" t="str">
            <v>M</v>
          </cell>
        </row>
        <row r="3188">
          <cell r="B3188" t="str">
            <v>C3751</v>
          </cell>
          <cell r="C3188" t="str">
            <v>CABO DE FIBRA ÓPTICA, 02 PARES</v>
          </cell>
          <cell r="D3188" t="str">
            <v>M</v>
          </cell>
        </row>
        <row r="3189">
          <cell r="B3189" t="str">
            <v>C3752</v>
          </cell>
          <cell r="C3189" t="str">
            <v>CABO DE FIBRA ÓPTICA, 03 PARES</v>
          </cell>
          <cell r="D3189" t="str">
            <v>M</v>
          </cell>
        </row>
        <row r="3190">
          <cell r="B3190" t="str">
            <v>C3753</v>
          </cell>
          <cell r="C3190" t="str">
            <v>CABO DE FIBRA ÓPTICA, 04 PARES</v>
          </cell>
          <cell r="D3190" t="str">
            <v>M</v>
          </cell>
        </row>
        <row r="3191">
          <cell r="B3191" t="str">
            <v>C0522</v>
          </cell>
          <cell r="C3191" t="str">
            <v>CABO COBRE NU 6MM2</v>
          </cell>
          <cell r="D3191" t="str">
            <v>M</v>
          </cell>
        </row>
        <row r="3192">
          <cell r="B3192" t="str">
            <v>C0517</v>
          </cell>
          <cell r="C3192" t="str">
            <v>CABO COBRE NU 10MM2</v>
          </cell>
          <cell r="D3192" t="str">
            <v>M</v>
          </cell>
        </row>
        <row r="3193">
          <cell r="B3193" t="str">
            <v>C0518</v>
          </cell>
          <cell r="C3193" t="str">
            <v>CABO COBRE NU 16MM2</v>
          </cell>
          <cell r="D3193" t="str">
            <v>M</v>
          </cell>
        </row>
        <row r="3194">
          <cell r="B3194" t="str">
            <v>C0519</v>
          </cell>
          <cell r="C3194" t="str">
            <v>CABO COBRE NU 25MM2</v>
          </cell>
          <cell r="D3194" t="str">
            <v>M</v>
          </cell>
        </row>
        <row r="3195">
          <cell r="B3195" t="str">
            <v>C0520</v>
          </cell>
          <cell r="C3195" t="str">
            <v>CABO COBRE NU 35MM2</v>
          </cell>
          <cell r="D3195" t="str">
            <v>M</v>
          </cell>
        </row>
        <row r="3196">
          <cell r="B3196" t="str">
            <v>C0521</v>
          </cell>
          <cell r="C3196" t="str">
            <v>CABO COBRE NU 50MM2</v>
          </cell>
          <cell r="D3196" t="str">
            <v>M</v>
          </cell>
        </row>
        <row r="3197">
          <cell r="B3197" t="str">
            <v>C0523</v>
          </cell>
          <cell r="C3197" t="str">
            <v>CABO COBRE NU 70MM2</v>
          </cell>
          <cell r="D3197" t="str">
            <v>M</v>
          </cell>
        </row>
        <row r="3198">
          <cell r="B3198" t="str">
            <v>C3907</v>
          </cell>
          <cell r="C3198" t="str">
            <v>CABO COBRE NU, FORMAÇÃO 7 FIOS, 10mm²</v>
          </cell>
          <cell r="D3198" t="str">
            <v>M</v>
          </cell>
        </row>
        <row r="3199">
          <cell r="B3199" t="str">
            <v>C4558</v>
          </cell>
          <cell r="C3199" t="str">
            <v>CABO CORDPLAST (CABO PP) 3 x 2,50 mm²</v>
          </cell>
          <cell r="D3199" t="str">
            <v>M</v>
          </cell>
        </row>
        <row r="3200">
          <cell r="B3200" t="str">
            <v>C4377</v>
          </cell>
          <cell r="C3200" t="str">
            <v>CABO EM PVC 1000V 2,5 mm²</v>
          </cell>
          <cell r="D3200" t="str">
            <v>M</v>
          </cell>
        </row>
        <row r="3201">
          <cell r="B3201" t="str">
            <v>C0554</v>
          </cell>
          <cell r="C3201" t="str">
            <v>CABO EM PVC 1000V 4MM2</v>
          </cell>
          <cell r="D3201" t="str">
            <v>M</v>
          </cell>
        </row>
        <row r="3202">
          <cell r="B3202" t="str">
            <v>C0556</v>
          </cell>
          <cell r="C3202" t="str">
            <v>CABO EM PVC 1000V 6MM2</v>
          </cell>
          <cell r="D3202" t="str">
            <v>M</v>
          </cell>
        </row>
        <row r="3203">
          <cell r="B3203" t="str">
            <v>C0547</v>
          </cell>
          <cell r="C3203" t="str">
            <v>CABO EM PVC 1000V 10MM2</v>
          </cell>
          <cell r="D3203" t="str">
            <v>M</v>
          </cell>
        </row>
        <row r="3204">
          <cell r="B3204" t="str">
            <v>C0550</v>
          </cell>
          <cell r="C3204" t="str">
            <v>CABO EM PVC 1000V 16MM2</v>
          </cell>
          <cell r="D3204" t="str">
            <v>M</v>
          </cell>
        </row>
        <row r="3205">
          <cell r="B3205" t="str">
            <v>C0553</v>
          </cell>
          <cell r="C3205" t="str">
            <v>CABO EM PVC 1000V 25MM2</v>
          </cell>
          <cell r="D3205" t="str">
            <v>M</v>
          </cell>
        </row>
        <row r="3206">
          <cell r="B3206" t="str">
            <v>C0558</v>
          </cell>
          <cell r="C3206" t="str">
            <v>CABO EM PVC 1000V 35MM2</v>
          </cell>
          <cell r="D3206" t="str">
            <v>M</v>
          </cell>
        </row>
        <row r="3207">
          <cell r="B3207" t="str">
            <v>C0555</v>
          </cell>
          <cell r="C3207" t="str">
            <v>CABO EM PVC 1000V 50MM2</v>
          </cell>
          <cell r="D3207" t="str">
            <v>M</v>
          </cell>
        </row>
        <row r="3208">
          <cell r="B3208" t="str">
            <v>C0559</v>
          </cell>
          <cell r="C3208" t="str">
            <v>CABO EM PVC 1000V 70MM2</v>
          </cell>
          <cell r="D3208" t="str">
            <v>M</v>
          </cell>
        </row>
        <row r="3209">
          <cell r="B3209" t="str">
            <v>C0557</v>
          </cell>
          <cell r="C3209" t="str">
            <v>CABO EM PVC 1000V 95MM2</v>
          </cell>
          <cell r="D3209" t="str">
            <v>M</v>
          </cell>
        </row>
        <row r="3210">
          <cell r="B3210" t="str">
            <v>C0548</v>
          </cell>
          <cell r="C3210" t="str">
            <v>CABO EM PVC 1000V 120MM2</v>
          </cell>
          <cell r="D3210" t="str">
            <v>M</v>
          </cell>
        </row>
        <row r="3211">
          <cell r="B3211" t="str">
            <v>C0549</v>
          </cell>
          <cell r="C3211" t="str">
            <v>CABO EM PVC 1000V 150MM2</v>
          </cell>
          <cell r="D3211" t="str">
            <v>M</v>
          </cell>
        </row>
        <row r="3212">
          <cell r="B3212" t="str">
            <v>C0551</v>
          </cell>
          <cell r="C3212" t="str">
            <v>CABO EM PVC 1000V 185MM2</v>
          </cell>
          <cell r="D3212" t="str">
            <v>M</v>
          </cell>
        </row>
        <row r="3213">
          <cell r="B3213" t="str">
            <v>C0552</v>
          </cell>
          <cell r="C3213" t="str">
            <v>CABO EM PVC 1000V 240MM2</v>
          </cell>
          <cell r="D3213" t="str">
            <v>M</v>
          </cell>
        </row>
        <row r="3214">
          <cell r="B3214" t="str">
            <v>C4771</v>
          </cell>
          <cell r="C3214" t="str">
            <v>CABO EM PVC 1000V 300MM2</v>
          </cell>
          <cell r="D3214" t="str">
            <v>M</v>
          </cell>
        </row>
        <row r="3215">
          <cell r="B3215" t="str">
            <v>C4538</v>
          </cell>
          <cell r="C3215" t="str">
            <v>CABO EM PVC 15000V 35MM2</v>
          </cell>
          <cell r="D3215" t="str">
            <v>M</v>
          </cell>
        </row>
        <row r="3216">
          <cell r="B3216" t="str">
            <v>C4539</v>
          </cell>
          <cell r="C3216" t="str">
            <v>CABO EM PVC 15000V 120MM2</v>
          </cell>
          <cell r="D3216" t="str">
            <v>M</v>
          </cell>
        </row>
        <row r="3217">
          <cell r="B3217" t="str">
            <v>C0540</v>
          </cell>
          <cell r="C3217" t="str">
            <v>CABO ISOLADO PVC 750V 2,5MM2</v>
          </cell>
          <cell r="D3217" t="str">
            <v>M</v>
          </cell>
        </row>
        <row r="3218">
          <cell r="B3218" t="str">
            <v>C0534</v>
          </cell>
          <cell r="C3218" t="str">
            <v>CABO ISOLADO PVC 750V 4MM2</v>
          </cell>
          <cell r="D3218" t="str">
            <v>M</v>
          </cell>
        </row>
        <row r="3219">
          <cell r="B3219" t="str">
            <v>C0537</v>
          </cell>
          <cell r="C3219" t="str">
            <v>CABO ISOLADO PVC 750V 6MM2</v>
          </cell>
          <cell r="D3219" t="str">
            <v>M</v>
          </cell>
        </row>
        <row r="3220">
          <cell r="B3220" t="str">
            <v>C0524</v>
          </cell>
          <cell r="C3220" t="str">
            <v>CABO ISOLADO PVC 750V 10MM2</v>
          </cell>
          <cell r="D3220" t="str">
            <v>M</v>
          </cell>
        </row>
        <row r="3221">
          <cell r="B3221" t="str">
            <v>C0527</v>
          </cell>
          <cell r="C3221" t="str">
            <v>CABO ISOLADO PVC 750V 16MM2</v>
          </cell>
          <cell r="D3221" t="str">
            <v>M</v>
          </cell>
        </row>
        <row r="3222">
          <cell r="B3222" t="str">
            <v>C0530</v>
          </cell>
          <cell r="C3222" t="str">
            <v>CABO ISOLADO PVC 750V 25 MM2</v>
          </cell>
          <cell r="D3222" t="str">
            <v>M</v>
          </cell>
        </row>
        <row r="3223">
          <cell r="B3223" t="str">
            <v>C0532</v>
          </cell>
          <cell r="C3223" t="str">
            <v>CABO ISOLADO PVC 750V 35MM2</v>
          </cell>
          <cell r="D3223" t="str">
            <v>M</v>
          </cell>
        </row>
        <row r="3224">
          <cell r="B3224" t="str">
            <v>C0536</v>
          </cell>
          <cell r="C3224" t="str">
            <v>CABO ISOLADO PVC 750V 50MM2</v>
          </cell>
          <cell r="D3224" t="str">
            <v>M</v>
          </cell>
        </row>
        <row r="3225">
          <cell r="B3225" t="str">
            <v>C0538</v>
          </cell>
          <cell r="C3225" t="str">
            <v>CABO ISOLADO PVC 750V 70MM2</v>
          </cell>
          <cell r="D3225" t="str">
            <v>M</v>
          </cell>
        </row>
        <row r="3226">
          <cell r="B3226" t="str">
            <v>C0539</v>
          </cell>
          <cell r="C3226" t="str">
            <v>CABO ISOLADO PVC 750V 95MM2</v>
          </cell>
          <cell r="D3226" t="str">
            <v>M</v>
          </cell>
        </row>
        <row r="3227">
          <cell r="B3227" t="str">
            <v>C0525</v>
          </cell>
          <cell r="C3227" t="str">
            <v>CABO ISOLADO PVC 750V 120MM2</v>
          </cell>
          <cell r="D3227" t="str">
            <v>M</v>
          </cell>
        </row>
        <row r="3228">
          <cell r="B3228" t="str">
            <v>C0526</v>
          </cell>
          <cell r="C3228" t="str">
            <v>CABO ISOLADO PVC 750V 150MM2</v>
          </cell>
          <cell r="D3228" t="str">
            <v>M</v>
          </cell>
        </row>
        <row r="3229">
          <cell r="B3229" t="str">
            <v>C0528</v>
          </cell>
          <cell r="C3229" t="str">
            <v>CABO ISOLADO PVC 750V 185MM2</v>
          </cell>
          <cell r="D3229" t="str">
            <v>M</v>
          </cell>
        </row>
        <row r="3230">
          <cell r="B3230" t="str">
            <v>C0529</v>
          </cell>
          <cell r="C3230" t="str">
            <v>CABO ISOLADO PVC 750V 240MM2</v>
          </cell>
          <cell r="D3230" t="str">
            <v>M</v>
          </cell>
        </row>
        <row r="3231">
          <cell r="B3231" t="str">
            <v>C0531</v>
          </cell>
          <cell r="C3231" t="str">
            <v>CABO ISOLADO PVC 750V 300MM2</v>
          </cell>
          <cell r="D3231" t="str">
            <v>M</v>
          </cell>
        </row>
        <row r="3232">
          <cell r="B3232" t="str">
            <v>C0533</v>
          </cell>
          <cell r="C3232" t="str">
            <v>CABO ISOLADO PVC 750V 400MM2</v>
          </cell>
          <cell r="D3232" t="str">
            <v>M</v>
          </cell>
        </row>
        <row r="3233">
          <cell r="B3233" t="str">
            <v>C0535</v>
          </cell>
          <cell r="C3233" t="str">
            <v>CABO ISOLADO PVC 750V 500MM2</v>
          </cell>
          <cell r="D3233" t="str">
            <v>M</v>
          </cell>
        </row>
        <row r="3234">
          <cell r="B3234" t="str">
            <v>C0541</v>
          </cell>
          <cell r="C3234" t="str">
            <v>CABO LÓGICO 4 PARES, CATEGORIA 3 - UTP (10 MPBS)</v>
          </cell>
          <cell r="D3234" t="str">
            <v>M</v>
          </cell>
        </row>
        <row r="3235">
          <cell r="B3235" t="str">
            <v>C0542</v>
          </cell>
          <cell r="C3235" t="str">
            <v>CABO LÓGICO 4 PARES, CATEGORIA 4 - UTP (20 MPBS)</v>
          </cell>
          <cell r="D3235" t="str">
            <v>M</v>
          </cell>
        </row>
        <row r="3236">
          <cell r="B3236" t="str">
            <v>C0543</v>
          </cell>
          <cell r="C3236" t="str">
            <v>CABO LÓGICO 4 PARES, CATEGORIA 5 - UTP (100 MBPS)</v>
          </cell>
          <cell r="D3236" t="str">
            <v>M</v>
          </cell>
        </row>
        <row r="3237">
          <cell r="B3237" t="str">
            <v>C4533</v>
          </cell>
          <cell r="C3237" t="str">
            <v>CABO LÓGICO 4 PARES, CATEGORIA 6 - UTP</v>
          </cell>
          <cell r="D3237" t="str">
            <v>M</v>
          </cell>
        </row>
        <row r="3238">
          <cell r="B3238" t="str">
            <v>C4534</v>
          </cell>
          <cell r="C3238" t="str">
            <v>CABO LÓGICO CTP APL-100 - 50</v>
          </cell>
          <cell r="D3238" t="str">
            <v>M</v>
          </cell>
        </row>
        <row r="3239">
          <cell r="B3239" t="str">
            <v>C0544</v>
          </cell>
          <cell r="C3239" t="str">
            <v>CABO LÓGICO/VÍDEO COAXIAL 5O (OHMS)</v>
          </cell>
          <cell r="D3239" t="str">
            <v>M</v>
          </cell>
        </row>
        <row r="3240">
          <cell r="B3240" t="str">
            <v>C0545</v>
          </cell>
          <cell r="C3240" t="str">
            <v>CABO LÓGICO/VÍDEO COAXIAL 75 (OHMS)</v>
          </cell>
          <cell r="D3240" t="str">
            <v>M</v>
          </cell>
        </row>
        <row r="3241">
          <cell r="B3241" t="str">
            <v>C0546</v>
          </cell>
          <cell r="C3241" t="str">
            <v>CABO LÓGICO/VÍDEO COAXIAL 95 (OHMS)</v>
          </cell>
          <cell r="D3241" t="str">
            <v>M</v>
          </cell>
        </row>
        <row r="3242">
          <cell r="B3242" t="str">
            <v>C4031</v>
          </cell>
          <cell r="C3242" t="str">
            <v>CABO SINGELO ISOLAÇÃO 15 kV, DIÂMETRO 25 mm² - INSTALADO</v>
          </cell>
          <cell r="D3242" t="str">
            <v>M</v>
          </cell>
        </row>
        <row r="3243">
          <cell r="B3243" t="str">
            <v>C0562</v>
          </cell>
          <cell r="C3243" t="str">
            <v>CABO TELEFÔNICO CCI - 1</v>
          </cell>
          <cell r="D3243" t="str">
            <v>M</v>
          </cell>
        </row>
        <row r="3244">
          <cell r="B3244" t="str">
            <v>C0563</v>
          </cell>
          <cell r="C3244" t="str">
            <v>CABO TELEFÔNICO CCI - 2</v>
          </cell>
          <cell r="D3244" t="str">
            <v>M</v>
          </cell>
        </row>
        <row r="3245">
          <cell r="B3245" t="str">
            <v>C0564</v>
          </cell>
          <cell r="C3245" t="str">
            <v>CABO TELEFÔNICO CCI - 3</v>
          </cell>
          <cell r="D3245" t="str">
            <v>M</v>
          </cell>
        </row>
        <row r="3246">
          <cell r="B3246" t="str">
            <v>C0565</v>
          </cell>
          <cell r="C3246" t="str">
            <v>CABO TELEFÔNICO CCI - 4</v>
          </cell>
          <cell r="D3246" t="str">
            <v>M</v>
          </cell>
        </row>
        <row r="3247">
          <cell r="B3247" t="str">
            <v>C0566</v>
          </cell>
          <cell r="C3247" t="str">
            <v>CABO TELEFÔNICO CCI - 5</v>
          </cell>
          <cell r="D3247" t="str">
            <v>M</v>
          </cell>
        </row>
        <row r="3248">
          <cell r="B3248" t="str">
            <v>C0567</v>
          </cell>
          <cell r="C3248" t="str">
            <v>CABO TELEFÔNICO CCI - 6</v>
          </cell>
          <cell r="D3248" t="str">
            <v>M</v>
          </cell>
        </row>
        <row r="3249">
          <cell r="B3249" t="str">
            <v>C0568</v>
          </cell>
          <cell r="C3249" t="str">
            <v>CABO TELEFÔNICO CI 50-10</v>
          </cell>
          <cell r="D3249" t="str">
            <v>M</v>
          </cell>
        </row>
        <row r="3250">
          <cell r="B3250" t="str">
            <v>C0570</v>
          </cell>
          <cell r="C3250" t="str">
            <v>CABO TELEFÔNICO CI 50-20</v>
          </cell>
          <cell r="D3250" t="str">
            <v>M</v>
          </cell>
        </row>
        <row r="3251">
          <cell r="B3251" t="str">
            <v>C0572</v>
          </cell>
          <cell r="C3251" t="str">
            <v>CABO TELEFÔNICO CI 50-30</v>
          </cell>
          <cell r="D3251" t="str">
            <v>M</v>
          </cell>
        </row>
        <row r="3252">
          <cell r="B3252" t="str">
            <v>C0573</v>
          </cell>
          <cell r="C3252" t="str">
            <v>CABO TELEFÔNICO CI 50-50</v>
          </cell>
          <cell r="D3252" t="str">
            <v>M</v>
          </cell>
        </row>
        <row r="3253">
          <cell r="B3253" t="str">
            <v>C0569</v>
          </cell>
          <cell r="C3253" t="str">
            <v>CABO TELEFÔNICO CI 50-100</v>
          </cell>
          <cell r="D3253" t="str">
            <v>M</v>
          </cell>
        </row>
        <row r="3254">
          <cell r="B3254" t="str">
            <v>C0571</v>
          </cell>
          <cell r="C3254" t="str">
            <v>CABO TELEFÔNICO CI 50-200</v>
          </cell>
          <cell r="D3254" t="str">
            <v>M</v>
          </cell>
        </row>
        <row r="3255">
          <cell r="B3255" t="str">
            <v>C0574</v>
          </cell>
          <cell r="C3255" t="str">
            <v>CABO TELEFÔNICO CTP-APL 10</v>
          </cell>
          <cell r="D3255" t="str">
            <v>M</v>
          </cell>
        </row>
        <row r="3256">
          <cell r="B3256" t="str">
            <v>C0575</v>
          </cell>
          <cell r="C3256" t="str">
            <v>CABO TELEFÔNICO CTP-APL 20</v>
          </cell>
          <cell r="D3256" t="str">
            <v>M</v>
          </cell>
        </row>
        <row r="3257">
          <cell r="B3257" t="str">
            <v>C0578</v>
          </cell>
          <cell r="C3257" t="str">
            <v>CABO TELEFÔNICO CTP-APL 30</v>
          </cell>
          <cell r="D3257" t="str">
            <v>M</v>
          </cell>
        </row>
        <row r="3258">
          <cell r="B3258" t="str">
            <v>C0579</v>
          </cell>
          <cell r="C3258" t="str">
            <v>CABO TELEFÔNICO CTP-APL 50</v>
          </cell>
          <cell r="D3258" t="str">
            <v>M</v>
          </cell>
        </row>
        <row r="3259">
          <cell r="B3259" t="str">
            <v>C0576</v>
          </cell>
          <cell r="C3259" t="str">
            <v>CABO TELEFÔNICO CTP-APL 100</v>
          </cell>
          <cell r="D3259" t="str">
            <v>M</v>
          </cell>
        </row>
        <row r="3260">
          <cell r="B3260" t="str">
            <v>C0577</v>
          </cell>
          <cell r="C3260" t="str">
            <v>CABO TELEFÔNICO CTP-APL 200</v>
          </cell>
          <cell r="D3260" t="str">
            <v>M</v>
          </cell>
        </row>
        <row r="3261">
          <cell r="B3261" t="str">
            <v>C0560</v>
          </cell>
          <cell r="C3261" t="str">
            <v>CABO TELEFÔNICO CCE - 2</v>
          </cell>
          <cell r="D3261" t="str">
            <v>M</v>
          </cell>
        </row>
        <row r="3262">
          <cell r="B3262" t="str">
            <v>C0561</v>
          </cell>
          <cell r="C3262" t="str">
            <v>CABO TELEFÔNICO CCE - 3</v>
          </cell>
          <cell r="D3262" t="str">
            <v>M</v>
          </cell>
        </row>
        <row r="3263">
          <cell r="B3263" t="str">
            <v>C3908</v>
          </cell>
          <cell r="C3263" t="str">
            <v>CABO UNIPOLAR ISOLADO EM EPR 3,6/6kV, 10mm²</v>
          </cell>
          <cell r="D3263" t="str">
            <v>M</v>
          </cell>
        </row>
        <row r="3264">
          <cell r="B3264" t="str">
            <v>C0798</v>
          </cell>
          <cell r="C3264" t="str">
            <v>CLEATS PARA FIAÇÃO APARENTE</v>
          </cell>
          <cell r="D3264" t="str">
            <v>UN</v>
          </cell>
        </row>
        <row r="3265">
          <cell r="B3265" t="str">
            <v>C3565</v>
          </cell>
          <cell r="C3265" t="str">
            <v>CLEATS PARA FIAÇÃO APARENTE (MUTIRÃO MISTO)</v>
          </cell>
          <cell r="D3265" t="str">
            <v>UN</v>
          </cell>
        </row>
        <row r="3266">
          <cell r="B3266" t="str">
            <v>C3911</v>
          </cell>
          <cell r="C3266" t="str">
            <v>CONECTOR DE ATERRAMENTO TIPO K2C17-10mm BURDY</v>
          </cell>
          <cell r="D3266" t="str">
            <v>UN</v>
          </cell>
        </row>
        <row r="3267">
          <cell r="B3267" t="str">
            <v>C0859</v>
          </cell>
          <cell r="C3267" t="str">
            <v>CONECTOR SPLIT - BOLT P/ CABOS ATE 16MM2</v>
          </cell>
          <cell r="D3267" t="str">
            <v>UN</v>
          </cell>
        </row>
        <row r="3268">
          <cell r="B3268" t="str">
            <v>C0860</v>
          </cell>
          <cell r="C3268" t="str">
            <v>CONECTOR SPLIT - BOLT P/ CABOS ATE 35MM2</v>
          </cell>
          <cell r="D3268" t="str">
            <v>UN</v>
          </cell>
        </row>
        <row r="3269">
          <cell r="B3269" t="str">
            <v>C0858</v>
          </cell>
          <cell r="C3269" t="str">
            <v>CONECTOR SPLIT - BOLT P/ CABOS ATE 120MM2</v>
          </cell>
          <cell r="D3269" t="str">
            <v>UN</v>
          </cell>
        </row>
        <row r="3270">
          <cell r="B3270" t="str">
            <v>C0861</v>
          </cell>
          <cell r="C3270" t="str">
            <v>CONECTOR SPLIT - BOLT P/ CABOS ATE 500MM2</v>
          </cell>
          <cell r="D3270" t="str">
            <v>UN</v>
          </cell>
        </row>
        <row r="3271">
          <cell r="B3271" t="str">
            <v>C0869</v>
          </cell>
          <cell r="C3271" t="str">
            <v>CORDOALHA COBRE NÚ 35MM2 E ISOLADORES P/PARA-RAIO</v>
          </cell>
          <cell r="D3271" t="str">
            <v>M</v>
          </cell>
        </row>
        <row r="3272">
          <cell r="B3272" t="str">
            <v>C0870</v>
          </cell>
          <cell r="C3272" t="str">
            <v>CORDOALHA COBRE NÚ 70MM2 E ISOLADORES P/PARA-RAIO</v>
          </cell>
          <cell r="D3272" t="str">
            <v>M</v>
          </cell>
        </row>
        <row r="3273">
          <cell r="B3273" t="str">
            <v>C1369</v>
          </cell>
          <cell r="C3273" t="str">
            <v>FIO ISOLADO PVC P/750V 0.5MM2</v>
          </cell>
          <cell r="D3273" t="str">
            <v>M</v>
          </cell>
        </row>
        <row r="3274">
          <cell r="B3274" t="str">
            <v>C1370</v>
          </cell>
          <cell r="C3274" t="str">
            <v>FIO ISOLADO PVC P/750V 0.75MM2</v>
          </cell>
          <cell r="D3274" t="str">
            <v>M</v>
          </cell>
        </row>
        <row r="3275">
          <cell r="B3275" t="str">
            <v>C1373</v>
          </cell>
          <cell r="C3275" t="str">
            <v>FIO ISOLADO PVC P/750V 1MM2</v>
          </cell>
          <cell r="D3275" t="str">
            <v>M</v>
          </cell>
        </row>
        <row r="3276">
          <cell r="B3276" t="str">
            <v>C1371</v>
          </cell>
          <cell r="C3276" t="str">
            <v>FIO ISOLADO PVC P/750V 1.5 MM2</v>
          </cell>
          <cell r="D3276" t="str">
            <v>M</v>
          </cell>
        </row>
        <row r="3277">
          <cell r="B3277" t="str">
            <v>C1374</v>
          </cell>
          <cell r="C3277" t="str">
            <v>FIO ISOLADO PVC P/750V 2.5 MM2</v>
          </cell>
          <cell r="D3277" t="str">
            <v>M</v>
          </cell>
        </row>
        <row r="3278">
          <cell r="B3278" t="str">
            <v>C1375</v>
          </cell>
          <cell r="C3278" t="str">
            <v>FIO ISOLADO PVC P/750V 4MM2</v>
          </cell>
          <cell r="D3278" t="str">
            <v>M</v>
          </cell>
        </row>
        <row r="3279">
          <cell r="B3279" t="str">
            <v>C1376</v>
          </cell>
          <cell r="C3279" t="str">
            <v>FIO ISOLADO PVC P/750V 6MM2</v>
          </cell>
          <cell r="D3279" t="str">
            <v>M</v>
          </cell>
        </row>
        <row r="3280">
          <cell r="B3280" t="str">
            <v>C1372</v>
          </cell>
          <cell r="C3280" t="str">
            <v>FIO ISOLADO PVC P/750V 10MM2</v>
          </cell>
          <cell r="D3280" t="str">
            <v>M</v>
          </cell>
        </row>
        <row r="3281">
          <cell r="B3281" t="str">
            <v>C1377</v>
          </cell>
          <cell r="C3281" t="str">
            <v>FIO PARALELO ISOLADO, ( 2 X 0,75 )MM2</v>
          </cell>
          <cell r="D3281" t="str">
            <v>M</v>
          </cell>
        </row>
        <row r="3282">
          <cell r="B3282" t="str">
            <v>C1378</v>
          </cell>
          <cell r="C3282" t="str">
            <v>FIO PARALELO ISOLADO, ( 2 X 1,00 )MM2</v>
          </cell>
          <cell r="D3282" t="str">
            <v>M</v>
          </cell>
        </row>
        <row r="3283">
          <cell r="B3283" t="str">
            <v>C1379</v>
          </cell>
          <cell r="C3283" t="str">
            <v>FIO PARALELO ISOLADO, ( 2 X 1,50 )MM2</v>
          </cell>
          <cell r="D3283" t="str">
            <v>M</v>
          </cell>
        </row>
        <row r="3284">
          <cell r="B3284" t="str">
            <v>C3572</v>
          </cell>
          <cell r="C3284" t="str">
            <v>HASTE DE FERRO GALVANIZADO 1.20m PARA ATERRAMENTO (MUTIRÃO MISTO)</v>
          </cell>
          <cell r="D3284" t="str">
            <v>UN</v>
          </cell>
        </row>
        <row r="3285">
          <cell r="B3285" t="str">
            <v>C3922</v>
          </cell>
          <cell r="C3285" t="str">
            <v>KIT CONECTOR SN-10, 5kV-20A, CABO 10mm²</v>
          </cell>
          <cell r="D3285" t="str">
            <v>UN</v>
          </cell>
        </row>
        <row r="3286">
          <cell r="B3286" t="str">
            <v>C3570</v>
          </cell>
          <cell r="C3286" t="str">
            <v>MUTIRÃO MISTO - FIO ISOLADO PVC P/750V 1.5MM2</v>
          </cell>
          <cell r="D3286" t="str">
            <v>M</v>
          </cell>
        </row>
        <row r="3287">
          <cell r="B3287" t="str">
            <v>C3563</v>
          </cell>
          <cell r="C3287" t="str">
            <v>MUTIRÃO MISTO - CABO ISOLADO PVC 750V 6MM2</v>
          </cell>
          <cell r="D3287" t="str">
            <v>M</v>
          </cell>
        </row>
        <row r="3288">
          <cell r="B3288" t="str">
            <v>C3571</v>
          </cell>
          <cell r="C3288" t="str">
            <v>MUTIRÃO MISTO - FIO PARALELO ISOLADO, (2X0,75)MM2</v>
          </cell>
          <cell r="D3288" t="str">
            <v>M</v>
          </cell>
        </row>
        <row r="3289">
          <cell r="B3289" t="str">
            <v>C2455</v>
          </cell>
          <cell r="C3289" t="str">
            <v>TERMINAL DE PRESSÃO P/ CABOS ATÉ 16MM2</v>
          </cell>
          <cell r="D3289" t="str">
            <v>UN</v>
          </cell>
        </row>
        <row r="3290">
          <cell r="B3290" t="str">
            <v>C2457</v>
          </cell>
          <cell r="C3290" t="str">
            <v>TERMINAL DE PRESSÃO P/ CABOS ATÉ 35MM2</v>
          </cell>
          <cell r="D3290" t="str">
            <v>UN</v>
          </cell>
        </row>
        <row r="3291">
          <cell r="B3291" t="str">
            <v>C2454</v>
          </cell>
          <cell r="C3291" t="str">
            <v>TERMINAL DE PRESSÃO P/ CABOS ATÉ 120MM2</v>
          </cell>
          <cell r="D3291" t="str">
            <v>UN</v>
          </cell>
        </row>
        <row r="3292">
          <cell r="B3292" t="str">
            <v>C2456</v>
          </cell>
          <cell r="C3292" t="str">
            <v>TERMINAL DE PRESSÃO P/ CABOS ATÉ 240MM2</v>
          </cell>
          <cell r="D3292" t="str">
            <v>UN</v>
          </cell>
        </row>
        <row r="3293">
          <cell r="B3293" t="str">
            <v>C2458</v>
          </cell>
          <cell r="C3293" t="str">
            <v>TERMINAL DE PRESSÃO P/ CABOS ATÉ 500MM2</v>
          </cell>
          <cell r="D3293" t="str">
            <v>UN</v>
          </cell>
        </row>
        <row r="3294">
          <cell r="B3294" t="str">
            <v>C2459</v>
          </cell>
          <cell r="C3294" t="str">
            <v>TERMINAL DE PRESSÃO P/ VERGALHÕES DE COBRE 3/8"</v>
          </cell>
          <cell r="D3294" t="str">
            <v>UN</v>
          </cell>
        </row>
        <row r="3295">
          <cell r="B3295" t="str">
            <v>C3482</v>
          </cell>
          <cell r="C3295" t="str">
            <v>TERMINAL OLHAL PARA CABO DE 1,50MM2 À 2,50MM2</v>
          </cell>
          <cell r="D3295" t="str">
            <v>UN</v>
          </cell>
        </row>
        <row r="3296">
          <cell r="B3296" t="str">
            <v>C3483</v>
          </cell>
          <cell r="C3296" t="str">
            <v>TERMINAL OLHAL PARA CABO DE 4,00MM2 À 6,00MM2</v>
          </cell>
          <cell r="D3296" t="str">
            <v>UN</v>
          </cell>
        </row>
        <row r="3297">
          <cell r="B3297" t="str">
            <v>C3478</v>
          </cell>
          <cell r="C3297" t="str">
            <v>VERGALHÃO ROSCA TOTAL DE 3/8"</v>
          </cell>
          <cell r="D3297" t="str">
            <v>M</v>
          </cell>
        </row>
        <row r="3298">
          <cell r="B3298">
            <v>0</v>
          </cell>
          <cell r="C3298" t="str">
            <v>BASES, CHAVES E DISJUNTORES</v>
          </cell>
          <cell r="D3298">
            <v>0</v>
          </cell>
        </row>
        <row r="3299">
          <cell r="B3299" t="str">
            <v>C0380</v>
          </cell>
          <cell r="C3299" t="str">
            <v>BASE DE FUSÍVEL DIAZED EM QUADRO DE DISTRIBUIÇÃO ATÉ 25A</v>
          </cell>
          <cell r="D3299" t="str">
            <v>UN</v>
          </cell>
        </row>
        <row r="3300">
          <cell r="B3300" t="str">
            <v>C0381</v>
          </cell>
          <cell r="C3300" t="str">
            <v>BASE DE FUSÍVEL DIAZED EM QUADRO DE DISTRIBUIÇÃO ATÉ 63A</v>
          </cell>
          <cell r="D3300" t="str">
            <v>UN</v>
          </cell>
        </row>
        <row r="3301">
          <cell r="B3301" t="str">
            <v>C0382</v>
          </cell>
          <cell r="C3301" t="str">
            <v>BASE DE FUSÍVEL NH 00 EM QUADRO DE DISTRIBUIÇÃO ATÉ 125A</v>
          </cell>
          <cell r="D3301" t="str">
            <v>UN</v>
          </cell>
        </row>
        <row r="3302">
          <cell r="B3302" t="str">
            <v>C0376</v>
          </cell>
          <cell r="C3302" t="str">
            <v>BASE DE FUSÍVEL TIPO 'NH' 1 ATÉ 250A EM QUADRO DE LUZ E FORÇA</v>
          </cell>
          <cell r="D3302" t="str">
            <v>UN</v>
          </cell>
        </row>
        <row r="3303">
          <cell r="B3303" t="str">
            <v>C0377</v>
          </cell>
          <cell r="C3303" t="str">
            <v>BASE DE FUSÍVEL TIPO 'NH' 2 ATÉ 400A EM QUADRO DE LUZ E FORÇA</v>
          </cell>
          <cell r="D3303" t="str">
            <v>UN</v>
          </cell>
        </row>
        <row r="3304">
          <cell r="B3304" t="str">
            <v>C0378</v>
          </cell>
          <cell r="C3304" t="str">
            <v>BASE DE FUSÍVEL TIPO 'NH' 3 ATÉ 630A EM QUADRO DE FORÇA</v>
          </cell>
          <cell r="D3304" t="str">
            <v>UN</v>
          </cell>
        </row>
        <row r="3305">
          <cell r="B3305" t="str">
            <v>C0379</v>
          </cell>
          <cell r="C3305" t="str">
            <v>BASE DE FUSÍVEL TIPO 'NH' 4 ATÉ 1250A EM QUADRO DE FORÇA</v>
          </cell>
          <cell r="D3305" t="str">
            <v>UN</v>
          </cell>
        </row>
        <row r="3306">
          <cell r="B3306" t="str">
            <v>C4034</v>
          </cell>
          <cell r="C3306" t="str">
            <v>CAPACITOR 380 VAC, 25 KVAR - INSTALADO</v>
          </cell>
          <cell r="D3306" t="str">
            <v>CJ</v>
          </cell>
        </row>
        <row r="3307">
          <cell r="B3307" t="str">
            <v>C4057</v>
          </cell>
          <cell r="C3307" t="str">
            <v>CHAVE PRESSOSTÁTICA 2" - INSTALADO</v>
          </cell>
          <cell r="D3307" t="str">
            <v>UN</v>
          </cell>
        </row>
        <row r="3308">
          <cell r="B3308" t="str">
            <v>C4769</v>
          </cell>
          <cell r="C3308" t="str">
            <v>CHAVE REVERSORA TRIPOLAR SOB CARGA 630A</v>
          </cell>
          <cell r="D3308" t="str">
            <v>UN</v>
          </cell>
        </row>
        <row r="3309">
          <cell r="B3309" t="str">
            <v>C0789</v>
          </cell>
          <cell r="C3309" t="str">
            <v>CHAVE SECCIONADORA TRIPOLAR ACIONAM.FRONTAL ROTATIVO 16A</v>
          </cell>
          <cell r="D3309" t="str">
            <v>UN</v>
          </cell>
        </row>
        <row r="3310">
          <cell r="B3310" t="str">
            <v>C0792</v>
          </cell>
          <cell r="C3310" t="str">
            <v>CHAVE SECCIONADORA TRIPOLAR ACIONAM.FRONTAL ROTATIVO 25A</v>
          </cell>
          <cell r="D3310" t="str">
            <v>UN</v>
          </cell>
        </row>
        <row r="3311">
          <cell r="B3311" t="str">
            <v>C0793</v>
          </cell>
          <cell r="C3311" t="str">
            <v>CHAVE SECCIONADORA TRIPOLAR ACIONAM.FRONTAL ROTATIVO 40A</v>
          </cell>
          <cell r="D3311" t="str">
            <v>UN</v>
          </cell>
        </row>
        <row r="3312">
          <cell r="B3312" t="str">
            <v>C0794</v>
          </cell>
          <cell r="C3312" t="str">
            <v>CHAVE SECCIONADORA TRIPOLAR ACIONAM.FRONTAL ROTATIVO 63A</v>
          </cell>
          <cell r="D3312" t="str">
            <v>UN</v>
          </cell>
        </row>
        <row r="3313">
          <cell r="B3313" t="str">
            <v>C0787</v>
          </cell>
          <cell r="C3313" t="str">
            <v>CHAVE SECCIONADORA TRIPOLAR ACIONAM.FRONTAL ROTATIVO 100A</v>
          </cell>
          <cell r="D3313" t="str">
            <v>UN</v>
          </cell>
        </row>
        <row r="3314">
          <cell r="B3314" t="str">
            <v>C0788</v>
          </cell>
          <cell r="C3314" t="str">
            <v>CHAVE SECCIONADORA TRIPOLAR ACIONAM.FRONTAL ROTATIVO 125A</v>
          </cell>
          <cell r="D3314" t="str">
            <v>UN</v>
          </cell>
        </row>
        <row r="3315">
          <cell r="B3315" t="str">
            <v>C0790</v>
          </cell>
          <cell r="C3315" t="str">
            <v>CHAVE SECCIONADORA TRIPOLAR ACIONAM.FRONTAL ROTATIVO 200A</v>
          </cell>
          <cell r="D3315" t="str">
            <v>UN</v>
          </cell>
        </row>
        <row r="3316">
          <cell r="B3316" t="str">
            <v>C0791</v>
          </cell>
          <cell r="C3316" t="str">
            <v>CHAVE SECCIONADORA TRIPOLAR ACIONAM.FRONTAL ROTATIVO 250A</v>
          </cell>
          <cell r="D3316" t="str">
            <v>UN</v>
          </cell>
        </row>
        <row r="3317">
          <cell r="B3317" t="str">
            <v>C0783</v>
          </cell>
          <cell r="C3317" t="str">
            <v>CHAVE SECCIONADORA ACIONAMENTO POR ALAVANCA.MONOPOLAR 40A</v>
          </cell>
          <cell r="D3317" t="str">
            <v>UN</v>
          </cell>
        </row>
        <row r="3318">
          <cell r="B3318" t="str">
            <v>C0785</v>
          </cell>
          <cell r="C3318" t="str">
            <v>CHAVE SECCIONADORA ACIONAMENTO POR ALAVANCA.TRIPOLAR 40A</v>
          </cell>
          <cell r="D3318" t="str">
            <v>UN</v>
          </cell>
        </row>
        <row r="3319">
          <cell r="B3319" t="str">
            <v>C0786</v>
          </cell>
          <cell r="C3319" t="str">
            <v>CHAVE SECCIONADORA ACIONAMENTO POR ALAVANCA.TRIPOLAR 63A</v>
          </cell>
          <cell r="D3319" t="str">
            <v>UN</v>
          </cell>
        </row>
        <row r="3320">
          <cell r="B3320" t="str">
            <v>C0784</v>
          </cell>
          <cell r="C3320" t="str">
            <v>CHAVE SECCIONADORA ACIONAMENTO POR ALAVANCA.TRIPOLAR 100A</v>
          </cell>
          <cell r="D3320" t="str">
            <v>UN</v>
          </cell>
        </row>
        <row r="3321">
          <cell r="B3321" t="str">
            <v>C4032</v>
          </cell>
          <cell r="C3321" t="str">
            <v>CHAVE SECCIONADORA C/ FUSÍVEL, ABERTURA SOB CARGA, 15 kV, 160 A - INSTALADO</v>
          </cell>
          <cell r="D3321" t="str">
            <v>UN</v>
          </cell>
        </row>
        <row r="3322">
          <cell r="B3322" t="str">
            <v>C4037</v>
          </cell>
          <cell r="C3322" t="str">
            <v>CHAVE SELETORA DE 3 POSIÇÕES - INSTALADO</v>
          </cell>
          <cell r="D3322" t="str">
            <v>UN</v>
          </cell>
        </row>
        <row r="3323">
          <cell r="B3323" t="str">
            <v>C4036</v>
          </cell>
          <cell r="C3323" t="str">
            <v>CONTACTOR 65A - INSTALADO</v>
          </cell>
          <cell r="D3323" t="str">
            <v>UN</v>
          </cell>
        </row>
        <row r="3324">
          <cell r="B3324" t="str">
            <v>C0780</v>
          </cell>
          <cell r="C3324" t="str">
            <v>CONTACTOR AUXILIAR 2NA + 2NF</v>
          </cell>
          <cell r="D3324" t="str">
            <v>UN</v>
          </cell>
        </row>
        <row r="3325">
          <cell r="B3325" t="str">
            <v>C0808</v>
          </cell>
          <cell r="C3325" t="str">
            <v>CONTROLADOR DE FATOR DE POTÊNCIA COM 8 ESTÁGIOS</v>
          </cell>
          <cell r="D3325" t="str">
            <v>UN</v>
          </cell>
        </row>
        <row r="3326">
          <cell r="B3326" t="str">
            <v>C4028</v>
          </cell>
          <cell r="C3326" t="str">
            <v>DISJUNTOR DE MÉDIA TENSÃO SF6 15 kV, 630 A, 3 PÓLOS, 30 kA/15kV, EXTRAÍVEL - INSTALADO</v>
          </cell>
          <cell r="D3326" t="str">
            <v>UN</v>
          </cell>
        </row>
        <row r="3327">
          <cell r="B3327" t="str">
            <v>C1092</v>
          </cell>
          <cell r="C3327" t="str">
            <v>DISJUNTOR MONOPOLAR EM QUADRO DE DISTRIBUIÇÃO 10A</v>
          </cell>
          <cell r="D3327" t="str">
            <v>UN</v>
          </cell>
        </row>
        <row r="3328">
          <cell r="B3328" t="str">
            <v>C1093</v>
          </cell>
          <cell r="C3328" t="str">
            <v>DISJUNTOR MONOPOLAR EM QUADRO DE DISTRIBUIÇÃO 16A</v>
          </cell>
          <cell r="D3328" t="str">
            <v>UN</v>
          </cell>
        </row>
        <row r="3329">
          <cell r="B3329" t="str">
            <v>C1095</v>
          </cell>
          <cell r="C3329" t="str">
            <v>DISJUNTOR MONOPOLAR EM QUADRO DE DISTRIBUIÇÃO 20A</v>
          </cell>
          <cell r="D3329" t="str">
            <v>UN</v>
          </cell>
        </row>
        <row r="3330">
          <cell r="B3330" t="str">
            <v>C1096</v>
          </cell>
          <cell r="C3330" t="str">
            <v>DISJUNTOR MONOPOLAR EM QUADRO DE DISTRIBUIÇÃO 25A</v>
          </cell>
          <cell r="D3330" t="str">
            <v>UN</v>
          </cell>
        </row>
        <row r="3331">
          <cell r="B3331" t="str">
            <v>C1098</v>
          </cell>
          <cell r="C3331" t="str">
            <v>DISJUNTOR MONOPOLAR EM QUADRO DE DISTRIBUIÇÃO 32A</v>
          </cell>
          <cell r="D3331" t="str">
            <v>UN</v>
          </cell>
        </row>
        <row r="3332">
          <cell r="B3332" t="str">
            <v>C1099</v>
          </cell>
          <cell r="C3332" t="str">
            <v>DISJUNTOR MONOPOLAR EM QUADRO DE DISTRIBUIÇÃO 40A</v>
          </cell>
          <cell r="D3332" t="str">
            <v>UN</v>
          </cell>
        </row>
        <row r="3333">
          <cell r="B3333" t="str">
            <v>C1101</v>
          </cell>
          <cell r="C3333" t="str">
            <v>DISJUNTOR MONOPOLAR EM QUADRO DE DISTRIBUIÇÃO 50A</v>
          </cell>
          <cell r="D3333" t="str">
            <v>UN</v>
          </cell>
        </row>
        <row r="3334">
          <cell r="B3334" t="str">
            <v>C1081</v>
          </cell>
          <cell r="C3334" t="str">
            <v>DISJUNTOR BIPOLAR EM QUADRO DE DISTRIBUICAO 10A</v>
          </cell>
          <cell r="D3334" t="str">
            <v>UN</v>
          </cell>
        </row>
        <row r="3335">
          <cell r="B3335" t="str">
            <v>C1082</v>
          </cell>
          <cell r="C3335" t="str">
            <v>DISJUNTOR BIPOLAR EM QUADRO DE DISTRIBUIÇÃO 16A</v>
          </cell>
          <cell r="D3335" t="str">
            <v>UN</v>
          </cell>
        </row>
        <row r="3336">
          <cell r="B3336" t="str">
            <v>C1084</v>
          </cell>
          <cell r="C3336" t="str">
            <v>DISJUNTOR BIPOLAR EM QUADRO DE DISTRIBUIÇÃO 20A</v>
          </cell>
          <cell r="D3336" t="str">
            <v>UN</v>
          </cell>
        </row>
        <row r="3337">
          <cell r="B3337" t="str">
            <v>C1085</v>
          </cell>
          <cell r="C3337" t="str">
            <v>DISJUNTOR BIPOLAR EM QUADRO DE DISTRIBUIÇÃO 25A</v>
          </cell>
          <cell r="D3337" t="str">
            <v>UN</v>
          </cell>
        </row>
        <row r="3338">
          <cell r="B3338" t="str">
            <v>C1087</v>
          </cell>
          <cell r="C3338" t="str">
            <v>DISJUNTOR BIPOLAR EM QUADRO DE DISTRIBUIÇÃO 32A</v>
          </cell>
          <cell r="D3338" t="str">
            <v>UN</v>
          </cell>
        </row>
        <row r="3339">
          <cell r="B3339" t="str">
            <v>C1088</v>
          </cell>
          <cell r="C3339" t="str">
            <v>DISJUNTOR BIPOLAR EM QUADRO DE DISTRIBUIÇÃO 40A</v>
          </cell>
          <cell r="D3339" t="str">
            <v>UN</v>
          </cell>
        </row>
        <row r="3340">
          <cell r="B3340" t="str">
            <v>C1090</v>
          </cell>
          <cell r="C3340" t="str">
            <v>DISJUNTOR BIPOLAR EM QUADRO DE DISTRIBUIÇÃO 50A</v>
          </cell>
          <cell r="D3340" t="str">
            <v>UN</v>
          </cell>
        </row>
        <row r="3341">
          <cell r="B3341" t="str">
            <v>C4530</v>
          </cell>
          <cell r="C3341" t="str">
            <v>DISJUNTOR DIFERENCIAL DR-16A - 40A, 30mA</v>
          </cell>
          <cell r="D3341" t="str">
            <v>UN</v>
          </cell>
        </row>
        <row r="3342">
          <cell r="B3342" t="str">
            <v>C4774</v>
          </cell>
          <cell r="C3342" t="str">
            <v>DISJUNTOR TERMOMAGNETICO TRIPOLAR 800A/600V</v>
          </cell>
          <cell r="D3342" t="str">
            <v>UN</v>
          </cell>
        </row>
        <row r="3343">
          <cell r="B3343" t="str">
            <v>C4531</v>
          </cell>
          <cell r="C3343" t="str">
            <v>DISJUNTOR DIFERENCIAL DR-80A, 30mA</v>
          </cell>
          <cell r="D3343" t="str">
            <v>UN</v>
          </cell>
        </row>
        <row r="3344">
          <cell r="B3344" t="str">
            <v>C1106</v>
          </cell>
          <cell r="C3344" t="str">
            <v>DISJUNTOR TRIPOLAR C/ACIONAMENTO NA PORTA DO Q.D.ATE 16 A</v>
          </cell>
          <cell r="D3344" t="str">
            <v>UN</v>
          </cell>
        </row>
        <row r="3345">
          <cell r="B3345" t="str">
            <v>C1111</v>
          </cell>
          <cell r="C3345" t="str">
            <v>DISJUNTOR TRIPOLAR C/ACIONAMENTO NA PORTA DO Q.D.ATE 32A</v>
          </cell>
          <cell r="D3345" t="str">
            <v>UN</v>
          </cell>
        </row>
        <row r="3346">
          <cell r="B3346" t="str">
            <v>C1114</v>
          </cell>
          <cell r="C3346" t="str">
            <v>DISJUNTOR TRIPOLAR C/ACIONAMENTO NA PORTA DO Q.D.ATE 63A</v>
          </cell>
          <cell r="D3346" t="str">
            <v>UN</v>
          </cell>
        </row>
        <row r="3347">
          <cell r="B3347" t="str">
            <v>C1104</v>
          </cell>
          <cell r="C3347" t="str">
            <v>DISJUNTOR TRIPOLAR C/ACIONAMENTO NA PORTA DO Q.D.ATE 100A</v>
          </cell>
          <cell r="D3347" t="str">
            <v>UN</v>
          </cell>
        </row>
        <row r="3348">
          <cell r="B3348" t="str">
            <v>C1108</v>
          </cell>
          <cell r="C3348" t="str">
            <v>DISJUNTOR TRIPOLAR C/ACIONAMENTO NA PORTA DO Q.D.ATE 160A</v>
          </cell>
          <cell r="D3348" t="str">
            <v>UN</v>
          </cell>
        </row>
        <row r="3349">
          <cell r="B3349" t="str">
            <v>C1109</v>
          </cell>
          <cell r="C3349" t="str">
            <v>DISJUNTOR TRIPOLAR C/ACIONAMENTO NA PORTA DO Q.D.ATE 250A</v>
          </cell>
          <cell r="D3349" t="str">
            <v>UN</v>
          </cell>
        </row>
        <row r="3350">
          <cell r="B3350" t="str">
            <v>C1112</v>
          </cell>
          <cell r="C3350" t="str">
            <v>DISJUNTOR TRIPOLAR C/ACIONAMENTO NA PORTA DO Q.D.ATE 400A</v>
          </cell>
          <cell r="D3350" t="str">
            <v>UN</v>
          </cell>
        </row>
        <row r="3351">
          <cell r="B3351" t="str">
            <v>C1113</v>
          </cell>
          <cell r="C3351" t="str">
            <v>DISJUNTOR TRIPOLAR C/ACIONAMENTO NA PORTA DO Q.D.ATE 630A</v>
          </cell>
          <cell r="D3351" t="str">
            <v>UN</v>
          </cell>
        </row>
        <row r="3352">
          <cell r="B3352" t="str">
            <v>C1103</v>
          </cell>
          <cell r="C3352" t="str">
            <v>DISJUNTOR TRIPOLAR C/ACIONAMENTO NA PORTA DO Q.D.ATE 1000A</v>
          </cell>
          <cell r="D3352" t="str">
            <v>UN</v>
          </cell>
        </row>
        <row r="3353">
          <cell r="B3353" t="str">
            <v>C1105</v>
          </cell>
          <cell r="C3353" t="str">
            <v>DISJUNTOR TRIPOLAR C/ACIONAMENTO NA PORTA DO Q.D.ATE 1250A</v>
          </cell>
          <cell r="D3353" t="str">
            <v>UN</v>
          </cell>
        </row>
        <row r="3354">
          <cell r="B3354" t="str">
            <v>C1107</v>
          </cell>
          <cell r="C3354" t="str">
            <v>DISJUNTOR TRIPOLAR C/ACIONAMENTO NA PORTA DO Q.D.ATE 1600A</v>
          </cell>
          <cell r="D3354" t="str">
            <v>UN</v>
          </cell>
        </row>
        <row r="3355">
          <cell r="B3355" t="str">
            <v>C1115</v>
          </cell>
          <cell r="C3355" t="str">
            <v>DISJUNTOR TRIPOLAR C/ACIONAMENTO NA PORTA DO Q.D.ATE 2500A</v>
          </cell>
          <cell r="D3355" t="str">
            <v>UN</v>
          </cell>
        </row>
        <row r="3356">
          <cell r="B3356" t="str">
            <v>C1110</v>
          </cell>
          <cell r="C3356" t="str">
            <v>DISJUNTOR TRIPOLAR C/ACIONAMENTO NA PORTA DO Q.D.ATE 3150A</v>
          </cell>
          <cell r="D3356" t="str">
            <v>UN</v>
          </cell>
        </row>
        <row r="3357">
          <cell r="B3357" t="str">
            <v>C1116</v>
          </cell>
          <cell r="C3357" t="str">
            <v>DISJUNTOR TRIPOLAR COMPACTO EM QD - 175A</v>
          </cell>
          <cell r="D3357" t="str">
            <v>UN</v>
          </cell>
        </row>
        <row r="3358">
          <cell r="B3358" t="str">
            <v>C1118</v>
          </cell>
          <cell r="C3358" t="str">
            <v>DISJUNTOR TRIPOLAR EM QUADRO DE DISTRIBUIÇÃO 10A</v>
          </cell>
          <cell r="D3358" t="str">
            <v>UN</v>
          </cell>
        </row>
        <row r="3359">
          <cell r="B3359" t="str">
            <v>C1119</v>
          </cell>
          <cell r="C3359" t="str">
            <v>DISJUNTOR TRIPOLAR EM QUADRO DE DISTRIBUIÇÃO 16A</v>
          </cell>
          <cell r="D3359" t="str">
            <v>UN</v>
          </cell>
        </row>
        <row r="3360">
          <cell r="B3360" t="str">
            <v>C1121</v>
          </cell>
          <cell r="C3360" t="str">
            <v>DISJUNTOR TRIPOLAR EM QUADRO DE DISTRIBUIÇÃO 20A</v>
          </cell>
          <cell r="D3360" t="str">
            <v>UN</v>
          </cell>
        </row>
        <row r="3361">
          <cell r="B3361" t="str">
            <v>C1122</v>
          </cell>
          <cell r="C3361" t="str">
            <v>DISJUNTOR TRIPOLAR EM QUADRO DE DISTRIBUIÇÃO 25A</v>
          </cell>
          <cell r="D3361" t="str">
            <v>UN</v>
          </cell>
        </row>
        <row r="3362">
          <cell r="B3362" t="str">
            <v>C1124</v>
          </cell>
          <cell r="C3362" t="str">
            <v>DISJUNTOR TRIPOLAR EM QUADRO DE DISTRIBUIÇÃO 32A</v>
          </cell>
          <cell r="D3362" t="str">
            <v>UN</v>
          </cell>
        </row>
        <row r="3363">
          <cell r="B3363" t="str">
            <v>C1125</v>
          </cell>
          <cell r="C3363" t="str">
            <v>DISJUNTOR TRIPOLAR EM QUADRO DE DISTRIBUIÇÃO 40A</v>
          </cell>
          <cell r="D3363" t="str">
            <v>UN</v>
          </cell>
        </row>
        <row r="3364">
          <cell r="B3364" t="str">
            <v>C1127</v>
          </cell>
          <cell r="C3364" t="str">
            <v>DISJUNTOR TRIPOLAR EM QUADRO DE DISTRIBUIÇÃO 50A</v>
          </cell>
          <cell r="D3364" t="str">
            <v>UN</v>
          </cell>
        </row>
        <row r="3365">
          <cell r="B3365" t="str">
            <v>C1128</v>
          </cell>
          <cell r="C3365" t="str">
            <v>DISJUNTOR TRIPOLAR EM QUADRO DE DISTRIBUIÇÃO 60A</v>
          </cell>
          <cell r="D3365" t="str">
            <v>UN</v>
          </cell>
        </row>
        <row r="3366">
          <cell r="B3366" t="str">
            <v>C1130</v>
          </cell>
          <cell r="C3366" t="str">
            <v>DISJUNTOR TRIPOLAR EM QUADRO DE DISTRIBUIÇÃO 70A</v>
          </cell>
          <cell r="D3366" t="str">
            <v>UN</v>
          </cell>
        </row>
        <row r="3367">
          <cell r="B3367" t="str">
            <v>C1131</v>
          </cell>
          <cell r="C3367" t="str">
            <v>DISJUNTOR TRIPOLAR EM QUADRO DE DISTRIBUIÇÃO 90A</v>
          </cell>
          <cell r="D3367" t="str">
            <v>UN</v>
          </cell>
        </row>
        <row r="3368">
          <cell r="B3368" t="str">
            <v>C1117</v>
          </cell>
          <cell r="C3368" t="str">
            <v>DISJUNTOR TRIPOLAR EM QUADRO DE DISTRIBUIÇÃO 100A</v>
          </cell>
          <cell r="D3368" t="str">
            <v>UN</v>
          </cell>
        </row>
        <row r="3369">
          <cell r="B3369" t="str">
            <v>C4035</v>
          </cell>
          <cell r="C3369" t="str">
            <v>FUSÍVEL NH 100A - INSTALADO</v>
          </cell>
          <cell r="D3369" t="str">
            <v>UN</v>
          </cell>
        </row>
        <row r="3370">
          <cell r="B3370" t="str">
            <v>C3567</v>
          </cell>
          <cell r="C3370" t="str">
            <v>MUTIRÃO MISTO - DISJUNTOR MONOPOLAR EM QUADRO DE DISTRIBUIÇÃO DE 16A</v>
          </cell>
          <cell r="D3370" t="str">
            <v>UN</v>
          </cell>
        </row>
        <row r="3371">
          <cell r="B3371" t="str">
            <v>C4029</v>
          </cell>
          <cell r="C3371" t="str">
            <v>RELÉ DIGITAL MULTIFUNÇÃO, TRIFÁSICO, 115V, TENSÃO AUXILIAR 120Vcc - INSTALADO</v>
          </cell>
          <cell r="D3371" t="str">
            <v>UN</v>
          </cell>
        </row>
        <row r="3372">
          <cell r="B3372" t="str">
            <v>C2260</v>
          </cell>
          <cell r="C3372" t="str">
            <v>SECCIONADOR FUSÍVEL DIAZED MONOPOLAR ATE 25A</v>
          </cell>
          <cell r="D3372" t="str">
            <v>UN</v>
          </cell>
        </row>
        <row r="3373">
          <cell r="B3373" t="str">
            <v>C2261</v>
          </cell>
          <cell r="C3373" t="str">
            <v>SECCIONADOR FUSÍVEL DIAZED MONOPOLAR ATE 63A</v>
          </cell>
          <cell r="D3373" t="str">
            <v>UN</v>
          </cell>
        </row>
        <row r="3374">
          <cell r="B3374" t="str">
            <v>C2259</v>
          </cell>
          <cell r="C3374" t="str">
            <v>SECCIONADOR FUSÍVEL DIAZED BIPOLAR.ATE 25A</v>
          </cell>
          <cell r="D3374" t="str">
            <v>UN</v>
          </cell>
        </row>
        <row r="3375">
          <cell r="B3375" t="str">
            <v>C2258</v>
          </cell>
          <cell r="C3375" t="str">
            <v>SECCIONADOR FUSÍVEL DIAZED BIPOLAR ATE 63 A</v>
          </cell>
          <cell r="D3375" t="str">
            <v>UN</v>
          </cell>
        </row>
        <row r="3376">
          <cell r="B3376" t="str">
            <v>C2262</v>
          </cell>
          <cell r="C3376" t="str">
            <v>SECCIONADOR FUSÍVEL DIAZED TRIPOLAR ATE 25A, EM QUADRO DISTRIBUIÇÃO</v>
          </cell>
          <cell r="D3376" t="str">
            <v>UN</v>
          </cell>
        </row>
        <row r="3377">
          <cell r="B3377" t="str">
            <v>C2263</v>
          </cell>
          <cell r="C3377" t="str">
            <v>SECCIONADOR FUSÍVEL NH TRIPOLAR MANOBRA C/CARGA.ATE 125A</v>
          </cell>
          <cell r="D3377" t="str">
            <v>UN</v>
          </cell>
        </row>
        <row r="3378">
          <cell r="B3378" t="str">
            <v>C2264</v>
          </cell>
          <cell r="C3378" t="str">
            <v>SECCIONADOR FUSÍVEL NH TRIPOLAR MANOBRA C/CARGA.ATE 250A</v>
          </cell>
          <cell r="D3378" t="str">
            <v>UN</v>
          </cell>
        </row>
        <row r="3379">
          <cell r="B3379" t="str">
            <v>C2265</v>
          </cell>
          <cell r="C3379" t="str">
            <v>SECCIONADOR FUSÍVEL NH TRIPOLAR MANOBRA S/CARGA.ATE 250A</v>
          </cell>
          <cell r="D3379" t="str">
            <v>UN</v>
          </cell>
        </row>
        <row r="3380">
          <cell r="B3380" t="str">
            <v>C2266</v>
          </cell>
          <cell r="C3380" t="str">
            <v>SECCIONADOR FUSÍVEL NH TRIPOLAR MANOBRA S/CARGA.ATE 400A</v>
          </cell>
          <cell r="D3380" t="str">
            <v>UN</v>
          </cell>
        </row>
        <row r="3381">
          <cell r="B3381" t="str">
            <v>C2267</v>
          </cell>
          <cell r="C3381" t="str">
            <v>SECCIONADOR FUSÍVEL NH TRIPOLAR MANOBRA S/CARGA.ATE 630A</v>
          </cell>
          <cell r="D3381" t="str">
            <v>UN</v>
          </cell>
        </row>
        <row r="3382">
          <cell r="B3382">
            <v>0</v>
          </cell>
          <cell r="C3382" t="str">
            <v>TOMADAS / INTERRUPTORES / ESPELHOS</v>
          </cell>
          <cell r="D3382">
            <v>0</v>
          </cell>
        </row>
        <row r="3383">
          <cell r="B3383" t="str">
            <v>C0597</v>
          </cell>
          <cell r="C3383" t="str">
            <v>CAIXA DE AÇO INOXIDÁVEL C/ 8 TOMADAS 2P+T/250V (COMPLETA)</v>
          </cell>
          <cell r="D3383" t="str">
            <v>UN</v>
          </cell>
        </row>
        <row r="3384">
          <cell r="B3384" t="str">
            <v>C3477</v>
          </cell>
          <cell r="C3384" t="str">
            <v>CAIXA DE PISO EM LATÃO P/ DUAS TOMADAS DIAM.=2"</v>
          </cell>
          <cell r="D3384" t="str">
            <v>UN</v>
          </cell>
        </row>
        <row r="3385">
          <cell r="B3385" t="str">
            <v>C0670</v>
          </cell>
          <cell r="C3385" t="str">
            <v>CAMPAINHA TIPO SIRENE ESCOLAR, C/INTERRUPTOR PULSADOR</v>
          </cell>
          <cell r="D3385" t="str">
            <v>UN</v>
          </cell>
        </row>
        <row r="3386">
          <cell r="B3386" t="str">
            <v>C0863</v>
          </cell>
          <cell r="C3386" t="str">
            <v>CONJUNTO ARSTOP COMPLETO (15 A 30A)</v>
          </cell>
          <cell r="D3386" t="str">
            <v>UN</v>
          </cell>
        </row>
        <row r="3387">
          <cell r="B3387" t="str">
            <v>C1491</v>
          </cell>
          <cell r="C3387" t="str">
            <v>INTERRUPTOR UMA TECLA BIPOLAR PARALELO 20A 250V</v>
          </cell>
          <cell r="D3387" t="str">
            <v>UN</v>
          </cell>
        </row>
        <row r="3388">
          <cell r="B3388" t="str">
            <v>C1492</v>
          </cell>
          <cell r="C3388" t="str">
            <v>INTERRUPTOR UMA TECLA PARALELO 10A 250V</v>
          </cell>
          <cell r="D3388" t="str">
            <v>UN</v>
          </cell>
        </row>
        <row r="3389">
          <cell r="B3389" t="str">
            <v>C1493</v>
          </cell>
          <cell r="C3389" t="str">
            <v>INTERRUPTOR UMA TECLA PARALELO E TOMADA UNIVERSAL 10A 250V</v>
          </cell>
          <cell r="D3389" t="str">
            <v>UN</v>
          </cell>
        </row>
        <row r="3390">
          <cell r="B3390" t="str">
            <v>C1494</v>
          </cell>
          <cell r="C3390" t="str">
            <v>INTERRUPTOR UMA TECLA SIMPLES 10A 250V</v>
          </cell>
          <cell r="D3390" t="str">
            <v>UN</v>
          </cell>
        </row>
        <row r="3391">
          <cell r="B3391" t="str">
            <v>C1498</v>
          </cell>
          <cell r="C3391" t="str">
            <v>INTERRUPTOR.UMA TECLA SIMPLES UMA PARALELA.10A.250V</v>
          </cell>
          <cell r="D3391" t="str">
            <v>UN</v>
          </cell>
        </row>
        <row r="3392">
          <cell r="B3392" t="str">
            <v>C1497</v>
          </cell>
          <cell r="C3392" t="str">
            <v>INTERRUPTOR UMA TECLA SIMPLES UMA P/CAMPAINHA 10A 250V</v>
          </cell>
          <cell r="D3392" t="str">
            <v>UN</v>
          </cell>
        </row>
        <row r="3393">
          <cell r="B3393" t="str">
            <v>C1496</v>
          </cell>
          <cell r="C3393" t="str">
            <v>INTERRUPTOR UMA TECLA SIMPLES E TOMADA UNIVERSAL 10A 250V</v>
          </cell>
          <cell r="D3393" t="str">
            <v>UN</v>
          </cell>
        </row>
        <row r="3394">
          <cell r="B3394" t="str">
            <v>C1495</v>
          </cell>
          <cell r="C3394" t="str">
            <v>INTERRUPTOR UMA TECLA SIMPLES DUAS PARALELO 10A 250V</v>
          </cell>
          <cell r="D3394" t="str">
            <v>UN</v>
          </cell>
        </row>
        <row r="3395">
          <cell r="B3395" t="str">
            <v>C1490</v>
          </cell>
          <cell r="C3395" t="str">
            <v>INTERRUPTOR UMA TECLA 10A - 250V, SISTEMA "X"</v>
          </cell>
          <cell r="D3395" t="str">
            <v>UN</v>
          </cell>
        </row>
        <row r="3396">
          <cell r="B3396" t="str">
            <v>C1481</v>
          </cell>
          <cell r="C3396" t="str">
            <v>INTERRUPTOR DUAS TECLAS PARALELO 10A 250V</v>
          </cell>
          <cell r="D3396" t="str">
            <v>UN</v>
          </cell>
        </row>
        <row r="3397">
          <cell r="B3397" t="str">
            <v>C1482</v>
          </cell>
          <cell r="C3397" t="str">
            <v>INTERRUPTOR DUAS TECLAS PARALELO E TOMADA 10A 250V</v>
          </cell>
          <cell r="D3397" t="str">
            <v>UN</v>
          </cell>
        </row>
        <row r="3398">
          <cell r="B3398" t="str">
            <v>C1479</v>
          </cell>
          <cell r="C3398" t="str">
            <v>INTERRUPTOR DUAS TECLAS SIMPLES 10A 250V</v>
          </cell>
          <cell r="D3398" t="str">
            <v>UN</v>
          </cell>
        </row>
        <row r="3399">
          <cell r="B3399" t="str">
            <v>C1484</v>
          </cell>
          <cell r="C3399" t="str">
            <v>INTERRUPTOR DUAS TECLAS SIMPLES UMA PARALELO 10A 250V</v>
          </cell>
          <cell r="D3399" t="str">
            <v>UN</v>
          </cell>
        </row>
        <row r="3400">
          <cell r="B3400" t="str">
            <v>C1483</v>
          </cell>
          <cell r="C3400" t="str">
            <v>INTERRUPTOR DUAS TECLAS SIMPLES E TOMADA 10A 250V</v>
          </cell>
          <cell r="D3400" t="str">
            <v>UN</v>
          </cell>
        </row>
        <row r="3401">
          <cell r="B3401" t="str">
            <v>C1480</v>
          </cell>
          <cell r="C3401" t="str">
            <v>INTERRUPTOR DUAS TECLAS 10A - 250V, SISTEMA "X"</v>
          </cell>
          <cell r="D3401" t="str">
            <v>UN</v>
          </cell>
        </row>
        <row r="3402">
          <cell r="B3402" t="str">
            <v>C1485</v>
          </cell>
          <cell r="C3402" t="str">
            <v>INTERRUPTOR PULSADOR DE CAMPAINHA 10A 250V</v>
          </cell>
          <cell r="D3402" t="str">
            <v>UN</v>
          </cell>
        </row>
        <row r="3403">
          <cell r="B3403" t="str">
            <v>C1488</v>
          </cell>
          <cell r="C3403" t="str">
            <v>INTERRUPTOR TRES TECLAS PARALELO 10A 250V</v>
          </cell>
          <cell r="D3403" t="str">
            <v>UN</v>
          </cell>
        </row>
        <row r="3404">
          <cell r="B3404" t="str">
            <v>C1489</v>
          </cell>
          <cell r="C3404" t="str">
            <v>INTERRUPTOR TRES TECLAS SIMPLES 10A 250V</v>
          </cell>
          <cell r="D3404" t="str">
            <v>UN</v>
          </cell>
        </row>
        <row r="3405">
          <cell r="B3405" t="str">
            <v>C1486</v>
          </cell>
          <cell r="C3405" t="str">
            <v>INTERRUPTOR TECLA SIMPLES TECLA PARALELO E TOMADA 10A 250V</v>
          </cell>
          <cell r="D3405" t="str">
            <v>UN</v>
          </cell>
        </row>
        <row r="3406">
          <cell r="B3406" t="str">
            <v>C1487</v>
          </cell>
          <cell r="C3406" t="str">
            <v>INTERRUPTOR TIPO CHAMADA ENFERMARIA</v>
          </cell>
          <cell r="D3406" t="str">
            <v>UN</v>
          </cell>
        </row>
        <row r="3407">
          <cell r="B3407" t="str">
            <v>C3573</v>
          </cell>
          <cell r="C3407" t="str">
            <v>MUTIRÃO MISTO - INTERRUPTOR UMA TECLA SIMPLES E TOMADA UNIVERSAL 10A 250V</v>
          </cell>
          <cell r="D3407" t="str">
            <v>UN</v>
          </cell>
        </row>
        <row r="3408">
          <cell r="B3408" t="str">
            <v>C3581</v>
          </cell>
          <cell r="C3408" t="str">
            <v>MUTIRÃO MISTO - SOQUETE DE BAQUELITE</v>
          </cell>
          <cell r="D3408" t="str">
            <v>UN</v>
          </cell>
        </row>
        <row r="3409">
          <cell r="B3409" t="str">
            <v>C1928</v>
          </cell>
          <cell r="C3409" t="str">
            <v>PLACA P/CAIXA ESTAMPADA 4"X2" OU 3"X3"</v>
          </cell>
          <cell r="D3409" t="str">
            <v>UN</v>
          </cell>
        </row>
        <row r="3410">
          <cell r="B3410" t="str">
            <v>C1929</v>
          </cell>
          <cell r="C3410" t="str">
            <v>PLACA P/CAIXA ESTAMPADA 4"X4"</v>
          </cell>
          <cell r="D3410" t="str">
            <v>UN</v>
          </cell>
        </row>
        <row r="3411">
          <cell r="B3411" t="str">
            <v>C1942</v>
          </cell>
          <cell r="C3411" t="str">
            <v>PLUG TRIPOLAR (3P+T) - 32A/380V</v>
          </cell>
          <cell r="D3411" t="str">
            <v>UN</v>
          </cell>
        </row>
        <row r="3412">
          <cell r="B3412" t="str">
            <v>C3580</v>
          </cell>
          <cell r="C3412" t="str">
            <v>SOQUETE DE BAQUELITE - PADRÃO POPULAR</v>
          </cell>
          <cell r="D3412" t="str">
            <v>UN</v>
          </cell>
        </row>
        <row r="3413">
          <cell r="B3413" t="str">
            <v>C2298</v>
          </cell>
          <cell r="C3413" t="str">
            <v>TAMPA CEGA PLÁSTICA, SISTEMA "X"</v>
          </cell>
          <cell r="D3413" t="str">
            <v>UN</v>
          </cell>
        </row>
        <row r="3414">
          <cell r="B3414" t="str">
            <v>C2484</v>
          </cell>
          <cell r="C3414" t="str">
            <v>TOMADA 2 POLOS MAIS TERRA 20A 250V</v>
          </cell>
          <cell r="D3414" t="str">
            <v>UN</v>
          </cell>
        </row>
        <row r="3415">
          <cell r="B3415" t="str">
            <v>C2480</v>
          </cell>
          <cell r="C3415" t="str">
            <v>TOMADA 2 POLOS MAIS TERRA 20A - 250V, SISTEMA "X"</v>
          </cell>
          <cell r="D3415" t="str">
            <v>UN</v>
          </cell>
        </row>
        <row r="3416">
          <cell r="B3416" t="str">
            <v>C2481</v>
          </cell>
          <cell r="C3416" t="str">
            <v>TOMADA C/TRAVA MECÂNICA E PLUG DE EMBUTIR 30A/250V</v>
          </cell>
          <cell r="D3416" t="str">
            <v>UN</v>
          </cell>
        </row>
        <row r="3417">
          <cell r="B3417" t="str">
            <v>C2482</v>
          </cell>
          <cell r="C3417" t="str">
            <v>TOMADA C/TRAVA MECÂNICA E PLUG, DE SOBREPOR 30A/250V</v>
          </cell>
          <cell r="D3417" t="str">
            <v>UN</v>
          </cell>
        </row>
        <row r="3418">
          <cell r="B3418" t="str">
            <v>C2483</v>
          </cell>
          <cell r="C3418" t="str">
            <v>TOMADA COMPLETA P/ COMPUTADOR</v>
          </cell>
          <cell r="D3418" t="str">
            <v>UN</v>
          </cell>
        </row>
        <row r="3419">
          <cell r="B3419" t="str">
            <v>C3485</v>
          </cell>
          <cell r="C3419" t="str">
            <v>TOMADA DE PISO FÊMEA PARA RJ-45 (LÓGICA)</v>
          </cell>
          <cell r="D3419" t="str">
            <v>UN</v>
          </cell>
        </row>
        <row r="3420">
          <cell r="B3420" t="str">
            <v>C4117</v>
          </cell>
          <cell r="C3420" t="str">
            <v>TOMADA ENERGIZADA TIPO PLUG DE GUITARRA PARA SPOT ORIENTÁVEL DE 50W. EMBUTIDA NO FORRO DE GESSO. DEMANDA TOTAL 60%</v>
          </cell>
          <cell r="D3420" t="str">
            <v>UN</v>
          </cell>
        </row>
        <row r="3421">
          <cell r="B3421" t="str">
            <v>C2486</v>
          </cell>
          <cell r="C3421" t="str">
            <v>TOMADA P/TELEFONE 4 POLOS PADRÃO TELEBRAS</v>
          </cell>
          <cell r="D3421" t="str">
            <v>UN</v>
          </cell>
        </row>
        <row r="3422">
          <cell r="B3422" t="str">
            <v>C2487</v>
          </cell>
          <cell r="C3422" t="str">
            <v>TOMADA P/TELEFONE 4 POLOS, SISTEMA "X"</v>
          </cell>
          <cell r="D3422" t="str">
            <v>UN</v>
          </cell>
        </row>
        <row r="3423">
          <cell r="B3423" t="str">
            <v>C2488</v>
          </cell>
          <cell r="C3423" t="str">
            <v>TOMADA P/TELEFONE.PINO JACK 1/4"</v>
          </cell>
          <cell r="D3423" t="str">
            <v>UN</v>
          </cell>
        </row>
        <row r="3424">
          <cell r="B3424" t="str">
            <v>C2485</v>
          </cell>
          <cell r="C3424" t="str">
            <v>TOMADA P/ COMPUTADOR, SISTEMA "X"</v>
          </cell>
          <cell r="D3424" t="str">
            <v>UN</v>
          </cell>
        </row>
        <row r="3425">
          <cell r="B3425" t="str">
            <v>C4174</v>
          </cell>
          <cell r="C3425" t="str">
            <v>TOMADA P/ CONEXÃO DE REDE C/ CONECTOR RJ 45 C/ ESPELHO EM CAIXA 4 x 4 (INSTALADA)</v>
          </cell>
          <cell r="D3425" t="str">
            <v>UN</v>
          </cell>
        </row>
        <row r="3426">
          <cell r="B3426" t="str">
            <v>C3486</v>
          </cell>
          <cell r="C3426" t="str">
            <v>TOMADA P/ PISO FÊMEA PARA RJ-11(TELEFÔNICA)</v>
          </cell>
          <cell r="D3426" t="str">
            <v>UN</v>
          </cell>
        </row>
        <row r="3427">
          <cell r="B3427" t="str">
            <v>C2490</v>
          </cell>
          <cell r="C3427" t="str">
            <v>TOMADA TRIPOLAR, MAIS TERRA - 25A/250V</v>
          </cell>
          <cell r="D3427" t="str">
            <v>UN</v>
          </cell>
        </row>
        <row r="3428">
          <cell r="B3428" t="str">
            <v>C2491</v>
          </cell>
          <cell r="C3428" t="str">
            <v>TOMADA TRIPOLAR, MAIS TERRA - 30A/250V</v>
          </cell>
          <cell r="D3428" t="str">
            <v>UN</v>
          </cell>
        </row>
        <row r="3429">
          <cell r="B3429" t="str">
            <v>C2489</v>
          </cell>
          <cell r="C3429" t="str">
            <v>TOMADA TRIPOLAR (3P+T) - 32A/380V</v>
          </cell>
          <cell r="D3429" t="str">
            <v>UN</v>
          </cell>
        </row>
        <row r="3430">
          <cell r="B3430" t="str">
            <v>C2493</v>
          </cell>
          <cell r="C3430" t="str">
            <v>TOMADA UNIVERSAL 10A 250V</v>
          </cell>
          <cell r="D3430" t="str">
            <v>UN</v>
          </cell>
        </row>
        <row r="3431">
          <cell r="B3431" t="str">
            <v>C2492</v>
          </cell>
          <cell r="C3431" t="str">
            <v>TOMADA UNIVERSAL 10A - 250V, SISTEMA "X"</v>
          </cell>
          <cell r="D3431" t="str">
            <v>UN</v>
          </cell>
        </row>
        <row r="3432">
          <cell r="B3432" t="str">
            <v>C2494</v>
          </cell>
          <cell r="C3432" t="str">
            <v>TOMADA VOLTAMP - 30A (MACHO/FÊMEA)</v>
          </cell>
          <cell r="D3432" t="str">
            <v>UN</v>
          </cell>
        </row>
        <row r="3433">
          <cell r="B3433" t="str">
            <v>C2495</v>
          </cell>
          <cell r="C3433" t="str">
            <v>TOMADA VOLTAMP - 60A (MACHO/FÊMEA)</v>
          </cell>
          <cell r="D3433" t="str">
            <v>UN</v>
          </cell>
        </row>
        <row r="3434">
          <cell r="B3434">
            <v>0</v>
          </cell>
          <cell r="C3434" t="str">
            <v>LUMINÁRIAS INTERNAS / EXTERNAS / ACESSÓRIOS</v>
          </cell>
          <cell r="D3434">
            <v>0</v>
          </cell>
        </row>
        <row r="3435">
          <cell r="B3435" t="str">
            <v>C4114</v>
          </cell>
          <cell r="C3435" t="str">
            <v>ARANDELA APLICADA NA LATERAL DO PILAR EM ALUMÍNIO FUNDIDO PINTADO COM REFLETOR EM ALUMÍNIO ANODIZADO E DIFUSOR EM VIDRO PLANO TEMPERADO TRANSPARENTE PARA LÂMPADA VAPOR METÁLICO 400W MAIS REATOR E IGNITOR</v>
          </cell>
          <cell r="D3435" t="str">
            <v>UN</v>
          </cell>
        </row>
        <row r="3436">
          <cell r="B3436" t="str">
            <v>C4371</v>
          </cell>
          <cell r="C3436" t="str">
            <v>ARANDELA BLINDADA</v>
          </cell>
          <cell r="D3436" t="str">
            <v>UN</v>
          </cell>
        </row>
        <row r="3437">
          <cell r="B3437" t="str">
            <v>C4105</v>
          </cell>
          <cell r="C3437" t="str">
            <v>ARANDELA PARA FLUORESCENTE COMPACTA 18W EM ALUMÍNIO ANODIZADO E PINTADO POR PROCESSO ELETROSTÁTICO COM UM VISOR EM VIDRO FOSCO</v>
          </cell>
          <cell r="D3437" t="str">
            <v>UN</v>
          </cell>
        </row>
        <row r="3438">
          <cell r="B3438" t="str">
            <v>C4106</v>
          </cell>
          <cell r="C3438" t="str">
            <v>ARANDELA PARA FLUORESCENTE COMPACTA 18W EM ALUMÍNIO ANODIZADO E PINTADO POR PROCESSO ELETROSTÁTICO COM DOIS VISORES EM VIDRO FOSCO</v>
          </cell>
          <cell r="D3438" t="str">
            <v>UN</v>
          </cell>
        </row>
        <row r="3439">
          <cell r="B3439" t="str">
            <v>C4107</v>
          </cell>
          <cell r="C3439" t="str">
            <v>ARANDELA PARA LÂMPADA INCANDESCENTE 60W EM ALUMÍNIO ANODIZADO E PINTADO POR PROCESSO ELETROSTÁTICO COM REFLETOR EM ALUMÍNIO ANODIZADO ALTO BRILHO</v>
          </cell>
          <cell r="D3439" t="str">
            <v>UN</v>
          </cell>
        </row>
        <row r="3440">
          <cell r="B3440" t="str">
            <v>C3906</v>
          </cell>
          <cell r="C3440" t="str">
            <v>BASE METÁLICA INCL. TUBO GALVANIZADO 2" P/ LUMINÁRIA ELEVADA SN-05</v>
          </cell>
          <cell r="D3440" t="str">
            <v>UN</v>
          </cell>
        </row>
        <row r="3441">
          <cell r="B3441" t="str">
            <v>C1029</v>
          </cell>
          <cell r="C3441" t="str">
            <v>CÉLULA FOTOELÉTRICA P/ LÂMPADA, ATÉ 250W</v>
          </cell>
          <cell r="D3441" t="str">
            <v>UN</v>
          </cell>
        </row>
        <row r="3442">
          <cell r="B3442" t="str">
            <v>C1030</v>
          </cell>
          <cell r="C3442" t="str">
            <v>CÉLULA FOTOELÉTRICA P/ LÂMPADA, ATÉ 1000W</v>
          </cell>
          <cell r="D3442" t="str">
            <v>UN</v>
          </cell>
        </row>
        <row r="3443">
          <cell r="B3443" t="str">
            <v>C4104</v>
          </cell>
          <cell r="C3443" t="str">
            <v>CLARABÓIA ARTIFICIAL 60X200CM COM DIFUSOR APOIADO NO FORRO E LUMINÁRIA MAIS REATOR ELETRÔNICO APLICADOS NA LAJE PARA 2 FLUORESCENTES 32W COR QUENTE</v>
          </cell>
          <cell r="D3443" t="str">
            <v>UN</v>
          </cell>
        </row>
        <row r="3444">
          <cell r="B3444" t="str">
            <v>C0862</v>
          </cell>
          <cell r="C3444" t="str">
            <v>CONJUNTO C/01 PÉTALA E LÂMPADA VAPOR METÁLICO 400W, MONTADA EM POSTE DE CONCRETO CIRCULAR - H=12M</v>
          </cell>
          <cell r="D3444" t="str">
            <v>UN</v>
          </cell>
        </row>
        <row r="3445">
          <cell r="B3445" t="str">
            <v>C3726</v>
          </cell>
          <cell r="C3445" t="str">
            <v>CONJUNTO C/02 PÉTALAS E LÂMPADAS VAPOR METÁLICO 400W, MONTADA EM POSTE DE CONCRETO CIRCULAR - H=12M</v>
          </cell>
          <cell r="D3445" t="str">
            <v>UN</v>
          </cell>
        </row>
        <row r="3446">
          <cell r="B3446" t="str">
            <v>C3727</v>
          </cell>
          <cell r="C3446" t="str">
            <v>CONJUNTO C/03 PÉTALAS E LÂMPADAS VAPOR METÁLICO 400W, MONTADA EM POSTE DE CONCRETO CIRCULAR - H=12M</v>
          </cell>
          <cell r="D3446" t="str">
            <v>UN</v>
          </cell>
        </row>
        <row r="3447">
          <cell r="B3447" t="str">
            <v>C3728</v>
          </cell>
          <cell r="C3447" t="str">
            <v>CONJUNTO C/04 PÉTALAS E LÂMPADAS VAPOR METÁLICO 400W, MONTADA EM POSTE DE CONCRETO CIRCULAR - H=12M</v>
          </cell>
          <cell r="D3447" t="str">
            <v>UN</v>
          </cell>
        </row>
        <row r="3448">
          <cell r="B3448" t="str">
            <v>C3915</v>
          </cell>
          <cell r="C3448" t="str">
            <v>GLOBO PRISMÁTICO AZUL PARA LUMINÁRIA SN-05 (45W)</v>
          </cell>
          <cell r="D3448" t="str">
            <v>UN</v>
          </cell>
        </row>
        <row r="3449">
          <cell r="B3449" t="str">
            <v>C3917</v>
          </cell>
          <cell r="C3449" t="str">
            <v>GLOBO PRISMÁTICO CLARO / ÂMBAR P/ LUMINÁRIA SN-05 (30W)</v>
          </cell>
          <cell r="D3449" t="str">
            <v>UN</v>
          </cell>
        </row>
        <row r="3450">
          <cell r="B3450" t="str">
            <v>C3916</v>
          </cell>
          <cell r="C3450" t="str">
            <v>GLOBO PRISMÁTICO CLARO PARA LUMINÁRIA SN-05 (30W)</v>
          </cell>
          <cell r="D3450" t="str">
            <v>UN</v>
          </cell>
        </row>
        <row r="3451">
          <cell r="B3451" t="str">
            <v>C3918</v>
          </cell>
          <cell r="C3451" t="str">
            <v>LÂMPADA 30W-6.6A, BASE MÉDIUM PREFOCUS</v>
          </cell>
          <cell r="D3451" t="str">
            <v>UN</v>
          </cell>
        </row>
        <row r="3452">
          <cell r="B3452" t="str">
            <v>C3919</v>
          </cell>
          <cell r="C3452" t="str">
            <v>LÂMPADA 45W-6.6A, BASE MÉDIUM PREFOCUS</v>
          </cell>
          <cell r="D3452" t="str">
            <v>UN</v>
          </cell>
        </row>
        <row r="3453">
          <cell r="B3453" t="str">
            <v>C1764</v>
          </cell>
          <cell r="C3453" t="str">
            <v>LÂMPADA DE SEGURANÇA RED.STANDART C/13.9CM</v>
          </cell>
          <cell r="D3453" t="str">
            <v>UN</v>
          </cell>
        </row>
        <row r="3454">
          <cell r="B3454" t="str">
            <v>C4103</v>
          </cell>
          <cell r="C3454" t="str">
            <v>LÂMPADA FLUORESCENTE 32W/3000K MAIS REATOR ELETRÔNICO FIXADOS SOBRE SANCA</v>
          </cell>
          <cell r="D3454" t="str">
            <v>UN</v>
          </cell>
        </row>
        <row r="3455">
          <cell r="B3455" t="str">
            <v>C1765</v>
          </cell>
          <cell r="C3455" t="str">
            <v>LÂMPADA FLUORESCENTE DE 16W OU 20W (SUBSTITUIÇÃO)</v>
          </cell>
          <cell r="D3455" t="str">
            <v>UN</v>
          </cell>
        </row>
        <row r="3456">
          <cell r="B3456" t="str">
            <v>C1766</v>
          </cell>
          <cell r="C3456" t="str">
            <v>LÂMPADA FLUORESCENTE DE 32W OU 40W (SUBSTITUIÇÃO)</v>
          </cell>
          <cell r="D3456" t="str">
            <v>UN</v>
          </cell>
        </row>
        <row r="3457">
          <cell r="B3457" t="str">
            <v>C1767</v>
          </cell>
          <cell r="C3457" t="str">
            <v>LÂMPADA FLUORESCENTE, TIPO PL, ATE 13W (SUBSTITUIÇÃO)</v>
          </cell>
          <cell r="D3457" t="str">
            <v>UN</v>
          </cell>
        </row>
        <row r="3458">
          <cell r="B3458" t="str">
            <v>C1768</v>
          </cell>
          <cell r="C3458" t="str">
            <v>LÂMPADA HALÓGENA ATÉ 500W (SUBSTITUIÇÃO)</v>
          </cell>
          <cell r="D3458" t="str">
            <v>UN</v>
          </cell>
        </row>
        <row r="3459">
          <cell r="B3459" t="str">
            <v>C1769</v>
          </cell>
          <cell r="C3459" t="str">
            <v>LÂMPADA INCANDESCENTE ATE 150W (SUBSTITUIÇÃO)</v>
          </cell>
          <cell r="D3459" t="str">
            <v>UN</v>
          </cell>
        </row>
        <row r="3460">
          <cell r="B3460" t="str">
            <v>C1763</v>
          </cell>
          <cell r="C3460" t="str">
            <v>LÂMPADA MISTA DE 160 A 500W (SUBSTITUIÇÃO)</v>
          </cell>
          <cell r="D3460" t="str">
            <v>UN</v>
          </cell>
        </row>
        <row r="3461">
          <cell r="B3461" t="str">
            <v>C1770</v>
          </cell>
          <cell r="C3461" t="str">
            <v>LÂMPADA VAPOR DE MERCÚRIO ATE 160W (SUBSTITUIÇÃO)</v>
          </cell>
          <cell r="D3461" t="str">
            <v>UN</v>
          </cell>
        </row>
        <row r="3462">
          <cell r="B3462" t="str">
            <v>C1771</v>
          </cell>
          <cell r="C3462" t="str">
            <v>LÂMPADA VAPOR DE MERCÚRIO ATE 250W (SUBSTITUIÇÃO)</v>
          </cell>
          <cell r="D3462" t="str">
            <v>UN</v>
          </cell>
        </row>
        <row r="3463">
          <cell r="B3463" t="str">
            <v>C1773</v>
          </cell>
          <cell r="C3463" t="str">
            <v>LÂMPADA VAPOR DE MERCÚRIO ATÉ 400W (SUBSTITUIÇÃO)</v>
          </cell>
          <cell r="D3463" t="str">
            <v>UN</v>
          </cell>
        </row>
        <row r="3464">
          <cell r="B3464" t="str">
            <v>C1772</v>
          </cell>
          <cell r="C3464" t="str">
            <v>LÂMPADA VAPOR DE MERCÚRIO ATE 400W (SUBSTITUIÇÃO)</v>
          </cell>
          <cell r="D3464" t="str">
            <v>UN</v>
          </cell>
        </row>
        <row r="3465">
          <cell r="B3465" t="str">
            <v>C1776</v>
          </cell>
          <cell r="C3465" t="str">
            <v>LÂMPADA VAPOR DE SÓDIO ATE 70W (SUBSTITUIÇÃO)</v>
          </cell>
          <cell r="D3465" t="str">
            <v>UN</v>
          </cell>
        </row>
        <row r="3466">
          <cell r="B3466" t="str">
            <v>C1774</v>
          </cell>
          <cell r="C3466" t="str">
            <v>LÂMPADA VAPOR DE SÓDIO ATE 250W (SUBSTITUIÇÃO)</v>
          </cell>
          <cell r="D3466" t="str">
            <v>UN</v>
          </cell>
        </row>
        <row r="3467">
          <cell r="B3467" t="str">
            <v>C1775</v>
          </cell>
          <cell r="C3467" t="str">
            <v>LÂMPADA VAPOR DE SÓDIO ATE 400W (SUBSTITUIÇÃO)</v>
          </cell>
          <cell r="D3467" t="str">
            <v>UN</v>
          </cell>
        </row>
        <row r="3468">
          <cell r="B3468" t="str">
            <v>C1777</v>
          </cell>
          <cell r="C3468" t="str">
            <v>LÂMPADA VAPOR METÁLICO ATE 1000W (SUBSTITUIÇÃO)</v>
          </cell>
          <cell r="D3468" t="str">
            <v>UN</v>
          </cell>
        </row>
        <row r="3469">
          <cell r="B3469" t="str">
            <v>C1778</v>
          </cell>
          <cell r="C3469" t="str">
            <v>LÂMPADA VAPOR METÁLICO ATE 2000W (SUBSTITUIÇÃO)</v>
          </cell>
          <cell r="D3469" t="str">
            <v>UN</v>
          </cell>
        </row>
        <row r="3470">
          <cell r="B3470" t="str">
            <v>C4111</v>
          </cell>
          <cell r="C3470" t="str">
            <v>LUMINÁRIA APLICADA NAS LATERAIS DAS PAREDES EXPOSITORAS EM CHAPA DE AÇO PINTADA COM REFLETOR DE ALUMÍNIO ANODIZADO ALTO BRILHO E DIFUSOR EM VIDRO TRANSPARENTE TEMPERADO COM PONTO DE LUZ DE 300W A 2M DO PISO</v>
          </cell>
          <cell r="D3470" t="str">
            <v>UN</v>
          </cell>
        </row>
        <row r="3471">
          <cell r="B3471" t="str">
            <v>C4100</v>
          </cell>
          <cell r="C3471" t="str">
            <v>LUMINÁRIA CILÍNDRICA DE EMBUTIR COM ANEL DE ARREMATE EM ALUMÍNIO ANODIZADO E PINTADO POR PROCESSO ELETROSTÁTICO COM REFLETOR EM ALUMÍNIO ANODIZADO ALTO BRILHO COM CONTROLE ANTIOFUSCAMENTO PARA LÂMPADA FLUORESCENTE COMPACTA DE 23W</v>
          </cell>
          <cell r="D3471" t="str">
            <v>UN</v>
          </cell>
        </row>
        <row r="3472">
          <cell r="B3472" t="str">
            <v>C1650</v>
          </cell>
          <cell r="C3472" t="str">
            <v>LUMINÁRIA C/LÂMPADA INCANDESCENTE, A PROVA DE TEMPO, VAPOR, ETC.</v>
          </cell>
          <cell r="D3472" t="str">
            <v>UN</v>
          </cell>
        </row>
        <row r="3473">
          <cell r="B3473" t="str">
            <v>C1651</v>
          </cell>
          <cell r="C3473" t="str">
            <v>LUMINÁRIA C/LÂMPADA MISTA DE 160 A 500W</v>
          </cell>
          <cell r="D3473" t="str">
            <v>UN</v>
          </cell>
        </row>
        <row r="3474">
          <cell r="B3474" t="str">
            <v>C1652</v>
          </cell>
          <cell r="C3474" t="str">
            <v>LUMINÁRIA COMPLETA, EMBUTIDA EM LAJE P/ PRESÍDIO</v>
          </cell>
          <cell r="D3474" t="str">
            <v>UN</v>
          </cell>
        </row>
        <row r="3475">
          <cell r="B3475" t="str">
            <v>C1653</v>
          </cell>
          <cell r="C3475" t="str">
            <v>LUMINÁRIA DE ADVERTENCIA - INTERNA/EXTERNA</v>
          </cell>
          <cell r="D3475" t="str">
            <v>UN</v>
          </cell>
        </row>
        <row r="3476">
          <cell r="B3476" t="str">
            <v>C3627</v>
          </cell>
          <cell r="C3476" t="str">
            <v>LUMINÁRIA DE ALTO RENDIMENTO, CORPO EM ALUMÍNIO FUNDIDO P/ LÂMPADAS VAPOR DE SÓDIO 400W</v>
          </cell>
          <cell r="D3476" t="str">
            <v>UN</v>
          </cell>
        </row>
        <row r="3477">
          <cell r="B3477" t="str">
            <v>C4109</v>
          </cell>
          <cell r="C3477" t="str">
            <v>LUMINÁRIA DE APLICAR EM CHAPA DE AÇO TRATADA E PINTADA EM EPÓXI BRANCO COM REFLETOR PARABÓLICO EM CHAPA DE ALUMÍNIO ANODIZADO ALTO BRILHO PARA LÂMPADA FLUORESCENTE 1X32W COR QUENTE MAIS REATOR AFP-PR</v>
          </cell>
          <cell r="D3477" t="str">
            <v>UN</v>
          </cell>
        </row>
        <row r="3478">
          <cell r="B3478" t="str">
            <v>C4101</v>
          </cell>
          <cell r="C3478" t="str">
            <v>LUMINÁRIA DE EMBUTIR COM ANEL DE ARREMATE EM ALUMÍNIO ANODIZADO E PINTADO POR PROCESSO ELETROSTÁTICO COM REFLETOR EM ALUMÍNIO ANODIZADO ALTO BRILHO COM CONTROLE ANTIOFUSCAMENTO PARA LÂMPADA FLUORESCENTE COMPACTA DE 26W</v>
          </cell>
          <cell r="D3478" t="str">
            <v>UN</v>
          </cell>
        </row>
        <row r="3479">
          <cell r="B3479" t="str">
            <v>C4102</v>
          </cell>
          <cell r="C3479" t="str">
            <v>LUMINÁRIA DE EMBUTIR COM ANEL DE ARREMATE EM ALUMÍNIO ANODIZADO E PINTADO POR PROCESSO ELETROSTÁTICO PARA LÂMPADA DICRÓICA DE 50W</v>
          </cell>
          <cell r="D3479" t="str">
            <v>UN</v>
          </cell>
        </row>
        <row r="3480">
          <cell r="B3480" t="str">
            <v>C4540</v>
          </cell>
          <cell r="C3480" t="str">
            <v>LUMINÁRIA DE EMBUTIR CORPO E GRADE DE PROTEÇÃO EM LIGA DE ALUMÍNIO FUNDIDO, REFLETOR EM CHAPA DE ALUMÍNIO ANODIZADO</v>
          </cell>
          <cell r="D3480" t="str">
            <v>UN</v>
          </cell>
        </row>
        <row r="3481">
          <cell r="B3481" t="str">
            <v>C4433</v>
          </cell>
          <cell r="C3481" t="str">
            <v>LUMINÁRIA DE EMBUTIR EM TETO, CIRCULAR, CORPO EM ALUMÍNIO ANODIZADO COM LÂMPADA HQI DE 70W</v>
          </cell>
          <cell r="D3481" t="str">
            <v>UN</v>
          </cell>
        </row>
        <row r="3482">
          <cell r="B3482" t="str">
            <v>C4394</v>
          </cell>
          <cell r="C3482" t="str">
            <v>LUMINÁRIA DE EMERGÊNCIA</v>
          </cell>
          <cell r="D3482" t="str">
            <v>UN</v>
          </cell>
        </row>
        <row r="3483">
          <cell r="B3483" t="str">
            <v>C4412</v>
          </cell>
          <cell r="C3483" t="str">
            <v>LUMINÁRIA DE PISO MÓVEL, CORPO EM ALUMÍNIO, REFLETOR EM ALUMÍNIO ANODIZADO COM PROTETOR DE VIDRO EM GRADE DE ALUMÍNIO</v>
          </cell>
          <cell r="D3483" t="str">
            <v>UN</v>
          </cell>
        </row>
        <row r="3484">
          <cell r="B3484" t="str">
            <v>C3628</v>
          </cell>
          <cell r="C3484" t="str">
            <v>LUMINÁRIA DECORATIVA, CORPO EM ALUMÍNIO FUNDIDO P/ LÂMPADAS VAPOR DE SÓDIO 250W</v>
          </cell>
          <cell r="D3484" t="str">
            <v>UN</v>
          </cell>
        </row>
        <row r="3485">
          <cell r="B3485" t="str">
            <v>C3924</v>
          </cell>
          <cell r="C3485" t="str">
            <v>LUMINÁRIA ELEVADA MÉDIA INTENSIDADE SN-05</v>
          </cell>
          <cell r="D3485" t="str">
            <v>UN</v>
          </cell>
        </row>
        <row r="3486">
          <cell r="B3486" t="str">
            <v>C1659</v>
          </cell>
          <cell r="C3486" t="str">
            <v>LUMINÁRIA FECHADA, BRAÇO, LENTE DE VIDRO E LÂMPADA DE VAPOR DE MERCÚRIO 250W</v>
          </cell>
          <cell r="D3486" t="str">
            <v>UN</v>
          </cell>
        </row>
        <row r="3487">
          <cell r="B3487" t="str">
            <v>C1658</v>
          </cell>
          <cell r="C3487" t="str">
            <v>LUMINÁRIA FECHADA, BRAÇO LENTE VIDRO C/ LÂMPADA DE VAPOR DE MERCÚRIO 400W</v>
          </cell>
          <cell r="D3487" t="str">
            <v>UN</v>
          </cell>
        </row>
        <row r="3488">
          <cell r="B3488" t="str">
            <v>C1660</v>
          </cell>
          <cell r="C3488" t="str">
            <v>LUMINÁRIA FECHADA, BRAÇO, LENTE VIDRO E LÂMPADA DE VAPOR DE SÓDIO 360W</v>
          </cell>
          <cell r="D3488" t="str">
            <v>UN</v>
          </cell>
        </row>
        <row r="3489">
          <cell r="B3489" t="str">
            <v>C1662</v>
          </cell>
          <cell r="C3489" t="str">
            <v>LUMINÁRIA FLUORESCENTE COMPLETA (1 X 16)W</v>
          </cell>
          <cell r="D3489" t="str">
            <v>UN</v>
          </cell>
        </row>
        <row r="3490">
          <cell r="B3490" t="str">
            <v>C1637</v>
          </cell>
          <cell r="C3490" t="str">
            <v>LUMINÁRIA FLUORESCENTE COMPLETA (1 X 32)W</v>
          </cell>
          <cell r="D3490" t="str">
            <v>UN</v>
          </cell>
        </row>
        <row r="3491">
          <cell r="B3491" t="str">
            <v>C1661</v>
          </cell>
          <cell r="C3491" t="str">
            <v>LUMINÁRIA FLUORESCENTE COMPLETA ( 2 X 16 )W</v>
          </cell>
          <cell r="D3491" t="str">
            <v>UN</v>
          </cell>
        </row>
        <row r="3492">
          <cell r="B3492" t="str">
            <v>C1638</v>
          </cell>
          <cell r="C3492" t="str">
            <v>LUMINÁRIA FLUORESCENTE COMPLETA (2 X 32)W</v>
          </cell>
          <cell r="D3492" t="str">
            <v>UN</v>
          </cell>
        </row>
        <row r="3493">
          <cell r="B3493" t="str">
            <v>C1639</v>
          </cell>
          <cell r="C3493" t="str">
            <v>LUMINÁRIA FLUORESCENTE COMPLETA (4 X 16)W</v>
          </cell>
          <cell r="D3493" t="str">
            <v>UN</v>
          </cell>
        </row>
        <row r="3494">
          <cell r="B3494" t="str">
            <v>C1636</v>
          </cell>
          <cell r="C3494" t="str">
            <v>LUMINÁRIA FLUORESCENTE COMPLETA ( 4 X 32 )W</v>
          </cell>
          <cell r="D3494" t="str">
            <v>UN</v>
          </cell>
        </row>
        <row r="3495">
          <cell r="B3495" t="str">
            <v>C1640</v>
          </cell>
          <cell r="C3495" t="str">
            <v>LUMINÁRIA FLUORESCENTE COMPLETA C/1 LÂMPADA DE 20W</v>
          </cell>
          <cell r="D3495" t="str">
            <v>UN</v>
          </cell>
        </row>
        <row r="3496">
          <cell r="B3496" t="str">
            <v>C1663</v>
          </cell>
          <cell r="C3496" t="str">
            <v>LUMINÁRIA FLUORESCENTE COMPLETA C/ 1 LÂMPADA 40W</v>
          </cell>
          <cell r="D3496" t="str">
            <v>UN</v>
          </cell>
        </row>
        <row r="3497">
          <cell r="B3497" t="str">
            <v>C1665</v>
          </cell>
          <cell r="C3497" t="str">
            <v>LUMINÁRIA FLUORESCENTE COMPLETA C/2 LÂMPADAS DE 20W</v>
          </cell>
          <cell r="D3497" t="str">
            <v>UN</v>
          </cell>
        </row>
        <row r="3498">
          <cell r="B3498" t="str">
            <v>C1666</v>
          </cell>
          <cell r="C3498" t="str">
            <v>LUMINÁRIA FLUORESCENTE COMPLETA C/2 LÂMPADAS DE 40W</v>
          </cell>
          <cell r="D3498" t="str">
            <v>UN</v>
          </cell>
        </row>
        <row r="3499">
          <cell r="B3499" t="str">
            <v>C1667</v>
          </cell>
          <cell r="C3499" t="str">
            <v>LUMINÁRIA FLUORESCENTE COMPLETA C/2 LÂMPADAS DE 65W</v>
          </cell>
          <cell r="D3499" t="str">
            <v>UN</v>
          </cell>
        </row>
        <row r="3500">
          <cell r="B3500" t="str">
            <v>C1664</v>
          </cell>
          <cell r="C3500" t="str">
            <v>LUMINÁRIA FLUORESCENTE COMPLETA C/ 3 LÂMPADAS 40W</v>
          </cell>
          <cell r="D3500" t="str">
            <v>UN</v>
          </cell>
        </row>
        <row r="3501">
          <cell r="B3501" t="str">
            <v>C1641</v>
          </cell>
          <cell r="C3501" t="str">
            <v>LUMINÁRIA FLUORESCENTE COMPLETA C/4 LÂMPADAS DE 20W</v>
          </cell>
          <cell r="D3501" t="str">
            <v>UN</v>
          </cell>
        </row>
        <row r="3502">
          <cell r="B3502" t="str">
            <v>C1642</v>
          </cell>
          <cell r="C3502" t="str">
            <v>LUMINÁRIA FLUORESCENTE COMPLETA C/4 LÂMPADAS DE 40W</v>
          </cell>
          <cell r="D3502" t="str">
            <v>UN</v>
          </cell>
        </row>
        <row r="3503">
          <cell r="B3503" t="str">
            <v>C1668</v>
          </cell>
          <cell r="C3503" t="str">
            <v>LUMINÁRIA P/MUROS FECHADA C/ LÂMPADA</v>
          </cell>
          <cell r="D3503" t="str">
            <v>UN</v>
          </cell>
        </row>
        <row r="3504">
          <cell r="B3504" t="str">
            <v>C1669</v>
          </cell>
          <cell r="C3504" t="str">
            <v>LUMINÁRIA PAREDE,TIPO ARANDELA C/ LÂMPADA INCANDESCENTE</v>
          </cell>
          <cell r="D3504" t="str">
            <v>UN</v>
          </cell>
        </row>
        <row r="3505">
          <cell r="B3505" t="str">
            <v>C4108</v>
          </cell>
          <cell r="C3505" t="str">
            <v>LUMINÁRIA QUADRADA EMBUTIDA NA PAREDE PARA LÂMPADA FLUORESCENTE COMPACTA 2X26W EM ALUMÍNIO FUNDIDO E PINTADO POR PROCESSO ELETROSTÁTICO COM REFLETOR EM ALUMÍNIO ANODIZADO ALTO BRILHO E DIFUSOR EM VIDRO TRANPARENTE PRISMÁTICO</v>
          </cell>
          <cell r="D3505" t="str">
            <v>UN</v>
          </cell>
        </row>
        <row r="3506">
          <cell r="B3506" t="str">
            <v>C1671</v>
          </cell>
          <cell r="C3506" t="str">
            <v>LUMINÁRIA REFLETORA COM LÂMPADA HALÓGENA DICROICA 50W</v>
          </cell>
          <cell r="D3506" t="str">
            <v>UN</v>
          </cell>
        </row>
        <row r="3507">
          <cell r="B3507" t="str">
            <v>C1670</v>
          </cell>
          <cell r="C3507" t="str">
            <v>LUMINÁRIA REFLETORA COM LÂMPADA HALÓGENA DICROICA 75W</v>
          </cell>
          <cell r="D3507" t="str">
            <v>UN</v>
          </cell>
        </row>
        <row r="3508">
          <cell r="B3508" t="str">
            <v>C1672</v>
          </cell>
          <cell r="C3508" t="str">
            <v>LUMINÁRIA REFLETORA INTERNA SIMPLES C/OU S/VIDRO</v>
          </cell>
          <cell r="D3508" t="str">
            <v>UN</v>
          </cell>
        </row>
        <row r="3509">
          <cell r="B3509" t="str">
            <v>C1643</v>
          </cell>
          <cell r="C3509" t="str">
            <v>LUMINÁRIA REFLETORA.INTERNA.SIMPLES C/LÂMPADA MERCÚRIO</v>
          </cell>
          <cell r="D3509" t="str">
            <v>UN</v>
          </cell>
        </row>
        <row r="3510">
          <cell r="B3510" t="str">
            <v>C1673</v>
          </cell>
          <cell r="C3510" t="str">
            <v>LUMINÁRIA TIPO GLOBO PLÁSTICO C/ LÂMPADA INCANDESCENTE</v>
          </cell>
          <cell r="D3510" t="str">
            <v>UN</v>
          </cell>
        </row>
        <row r="3511">
          <cell r="B3511" t="str">
            <v>C1674</v>
          </cell>
          <cell r="C3511" t="str">
            <v>LUMINÁRIA TIPO GLOBO VIDRO C/ LAMPADA INCANDESCENTE</v>
          </cell>
          <cell r="D3511" t="str">
            <v>UN</v>
          </cell>
        </row>
        <row r="3512">
          <cell r="B3512" t="str">
            <v>C1675</v>
          </cell>
          <cell r="C3512" t="str">
            <v>LUMINÁRIA TIPO GLOBO VIDRO C/ LÂMPADA MISTA, ATÉ 160W</v>
          </cell>
          <cell r="D3512" t="str">
            <v>UN</v>
          </cell>
        </row>
        <row r="3513">
          <cell r="B3513" t="str">
            <v>C1676</v>
          </cell>
          <cell r="C3513" t="str">
            <v>LUMINÁRIA TIPO GLOBO VIDRO C/ LÂMPADA MISTA, ATÉ 500W</v>
          </cell>
          <cell r="D3513" t="str">
            <v>UN</v>
          </cell>
        </row>
        <row r="3514">
          <cell r="B3514" t="str">
            <v>C1677</v>
          </cell>
          <cell r="C3514" t="str">
            <v>LUMINÁRIA TIPO SPOT DIRECIONAL C/ BRAÇO E C/ LÂMPADA INCANDESCENTE</v>
          </cell>
          <cell r="D3514" t="str">
            <v>UN</v>
          </cell>
        </row>
        <row r="3515">
          <cell r="B3515" t="str">
            <v>C1678</v>
          </cell>
          <cell r="C3515" t="str">
            <v>LUMINÁRIA TIPO SPOT SIMPLES C/ LÂMPADA INCANDESCENTE</v>
          </cell>
          <cell r="D3515" t="str">
            <v>UN</v>
          </cell>
        </row>
        <row r="3516">
          <cell r="B3516" t="str">
            <v>C1875</v>
          </cell>
          <cell r="C3516" t="str">
            <v>PENDENTE OU PLAFONIER C/GLOBO LEITOSO C/ 1 LÂMPADA DE 60W</v>
          </cell>
          <cell r="D3516" t="str">
            <v>UN</v>
          </cell>
        </row>
        <row r="3517">
          <cell r="B3517" t="str">
            <v>C3921</v>
          </cell>
          <cell r="C3517" t="str">
            <v>PLACA SUPORTE P/ LUMINÁRIA SN-05</v>
          </cell>
          <cell r="D3517" t="str">
            <v>UN</v>
          </cell>
        </row>
        <row r="3518">
          <cell r="B3518" t="str">
            <v>C2001</v>
          </cell>
          <cell r="C3518" t="str">
            <v>POSTE CONCRETO H=10M, 1 PROJETOR, LÂMPADA DE VAPOR DE MERCÚRIO 250 A 400W</v>
          </cell>
          <cell r="D3518" t="str">
            <v>UN</v>
          </cell>
        </row>
        <row r="3519">
          <cell r="B3519" t="str">
            <v>C2003</v>
          </cell>
          <cell r="C3519" t="str">
            <v>POSTE CONCRETO H=10M, 2 PROJETORES, LÂMPADA DE VAPOR DE MERCÚRIO 250 A 400W</v>
          </cell>
          <cell r="D3519" t="str">
            <v>UN</v>
          </cell>
        </row>
        <row r="3520">
          <cell r="B3520" t="str">
            <v>C2002</v>
          </cell>
          <cell r="C3520" t="str">
            <v>POSTE CONCRETO H=10M, 2 PROJETORES, LÂMPADA DE VAPOR DE MERCÚRIO 400W</v>
          </cell>
          <cell r="D3520" t="str">
            <v>UN</v>
          </cell>
        </row>
        <row r="3521">
          <cell r="B3521" t="str">
            <v>C2004</v>
          </cell>
          <cell r="C3521" t="str">
            <v>POSTE CONCRETO H=10M, 3 PROJETORES, LÂMPADA DE VAPOR DE MERCÚRIO 250 A 400W</v>
          </cell>
          <cell r="D3521" t="str">
            <v>UN</v>
          </cell>
        </row>
        <row r="3522">
          <cell r="B3522" t="str">
            <v>C2005</v>
          </cell>
          <cell r="C3522" t="str">
            <v>POSTE CONCRETO H=10M, 4 PROJETORES, LÂMPADA DE VAPOR DE MERCÚRIO 250 A 400W</v>
          </cell>
          <cell r="D3522" t="str">
            <v>UN</v>
          </cell>
        </row>
        <row r="3523">
          <cell r="B3523" t="str">
            <v>C2006</v>
          </cell>
          <cell r="C3523" t="str">
            <v>POSTE CONCRETO H=10M, PROJETOR, LÂMPADA DE VAPOR DE MERCÚRIO 400W</v>
          </cell>
          <cell r="D3523" t="str">
            <v>UN</v>
          </cell>
        </row>
        <row r="3524">
          <cell r="B3524" t="str">
            <v>C2905</v>
          </cell>
          <cell r="C3524" t="str">
            <v>POSTE DE CONCRETO 9/150 DUPLO T, 1 LUMINÁRIA FECHADA VM 250W</v>
          </cell>
          <cell r="D3524" t="str">
            <v>UN</v>
          </cell>
        </row>
        <row r="3525">
          <cell r="B3525" t="str">
            <v>C2906</v>
          </cell>
          <cell r="C3525" t="str">
            <v>POSTE DE CONCRETO 9/150 DUPLO T, 2 LUMINÁRIAS FECHADAS VM 250W</v>
          </cell>
          <cell r="D3525" t="str">
            <v>UN</v>
          </cell>
        </row>
        <row r="3526">
          <cell r="B3526" t="str">
            <v>C2008</v>
          </cell>
          <cell r="C3526" t="str">
            <v>POSTE DE CONCRETO P/ILUMINAÇÃO, ATÉ H=8.0OM</v>
          </cell>
          <cell r="D3526" t="str">
            <v>UN</v>
          </cell>
        </row>
        <row r="3527">
          <cell r="B3527" t="str">
            <v>C2007</v>
          </cell>
          <cell r="C3527" t="str">
            <v>POSTE DE CONCRETO P/ ILUMINAÇÃO, ATÉ H=11.0M</v>
          </cell>
          <cell r="D3527" t="str">
            <v>UN</v>
          </cell>
        </row>
        <row r="3528">
          <cell r="B3528" t="str">
            <v>C2009</v>
          </cell>
          <cell r="C3528" t="str">
            <v>POSTE DE FERRO P/ JARDIM H=2.80M, C/GLOBO E LÂMPADA VAPOR DE SÓDIO 70W</v>
          </cell>
          <cell r="D3528" t="str">
            <v>UN</v>
          </cell>
        </row>
        <row r="3529">
          <cell r="B3529" t="str">
            <v>C2010</v>
          </cell>
          <cell r="C3529" t="str">
            <v>POSTE DE FERRO P/JARDIM H=2.80M, C/GLOBO DE VIDRO, S/ LÂMPADA</v>
          </cell>
          <cell r="D3529" t="str">
            <v>UN</v>
          </cell>
        </row>
        <row r="3530">
          <cell r="B3530" t="str">
            <v>C3625</v>
          </cell>
          <cell r="C3530" t="str">
            <v>POSTE METÁLICO CÔNICO RETO FLANGEADO H=10.0m P/02 LUMINÁRIAS DECORATIVAS</v>
          </cell>
          <cell r="D3530" t="str">
            <v>UN</v>
          </cell>
        </row>
        <row r="3531">
          <cell r="B3531" t="str">
            <v>C3626</v>
          </cell>
          <cell r="C3531" t="str">
            <v>POSTE METÁLICO DECORATIVO CÔNICO RETO FLANGEADO H=4.0m P/01 OU 02 LUMINÁRIAS DECORATIVAS</v>
          </cell>
          <cell r="D3531" t="str">
            <v>UN</v>
          </cell>
        </row>
        <row r="3532">
          <cell r="B3532" t="str">
            <v>C2047</v>
          </cell>
          <cell r="C3532" t="str">
            <v>PROJETOR DE ALUMÍNIO, C/ LÂMPADA FLUORESCENTE ATÉ PL-13W</v>
          </cell>
          <cell r="D3532" t="str">
            <v>UN</v>
          </cell>
        </row>
        <row r="3533">
          <cell r="B3533" t="str">
            <v>C2044</v>
          </cell>
          <cell r="C3533" t="str">
            <v>PROJETOR DE ALUMÍNIO, C/ LÂMPADA FLUORESCENTE ATÉ PL-18W</v>
          </cell>
          <cell r="D3533" t="str">
            <v>UN</v>
          </cell>
        </row>
        <row r="3534">
          <cell r="B3534" t="str">
            <v>C2045</v>
          </cell>
          <cell r="C3534" t="str">
            <v>PROJETOR DE ALUMÍNIO, C/ LÂMPADA DE VAPOR METÁLICO E FOTOCÉLULA ATÉ 400W</v>
          </cell>
          <cell r="D3534" t="str">
            <v>UN</v>
          </cell>
        </row>
        <row r="3535">
          <cell r="B3535" t="str">
            <v>C2046</v>
          </cell>
          <cell r="C3535" t="str">
            <v>PROJETOR DE ALUMÍNIO, C/ LÂMPADA DE VAPOR METÁLICO E FOTOCÉLULA ATÉ 1000W</v>
          </cell>
          <cell r="D3535" t="str">
            <v>UN</v>
          </cell>
        </row>
        <row r="3536">
          <cell r="B3536" t="str">
            <v>C2048</v>
          </cell>
          <cell r="C3536" t="str">
            <v>PROJETOR C/ LÂMPADA DE VAPOR DE MERCÚRIO, C/FOTOCÉLULA</v>
          </cell>
          <cell r="D3536" t="str">
            <v>UN</v>
          </cell>
        </row>
        <row r="3537">
          <cell r="B3537" t="str">
            <v>C2050</v>
          </cell>
          <cell r="C3537" t="str">
            <v>PROJETOR C/LÂMPADA VAPOR DE MERCÚRIO DE 250W OU 400W, COMPLETA</v>
          </cell>
          <cell r="D3537" t="str">
            <v>UN</v>
          </cell>
        </row>
        <row r="3538">
          <cell r="B3538" t="str">
            <v>C2051</v>
          </cell>
          <cell r="C3538" t="str">
            <v>PROJETOR C/ LÂMPADA VAPOR METÁLICO 1000W C/FOTOCÉLULA</v>
          </cell>
          <cell r="D3538" t="str">
            <v>UN</v>
          </cell>
        </row>
        <row r="3539">
          <cell r="B3539" t="str">
            <v>C2049</v>
          </cell>
          <cell r="C3539" t="str">
            <v>PROJETOR C/LÂMPADA HALÓGENA DUPLO ENVELOPE DE 500W</v>
          </cell>
          <cell r="D3539" t="str">
            <v>UN</v>
          </cell>
        </row>
        <row r="3540">
          <cell r="B3540" t="str">
            <v>C4115</v>
          </cell>
          <cell r="C3540" t="str">
            <v>PROJETOR EM ALUMÍNIO POLIDO COM REFLETOR EM ALUMÍNIO ANODIZADO E DIFUSOR EM VIDRO PLANO TEMPERADO TRANSPARENTE DIÂMETRO = 40CM PARA LÂMPADA VAPOR METÁLICO 400W C/ REATOR E IGNITOR</v>
          </cell>
          <cell r="D3540" t="str">
            <v>UN</v>
          </cell>
        </row>
        <row r="3541">
          <cell r="B3541" t="str">
            <v>C4112</v>
          </cell>
          <cell r="C3541" t="str">
            <v>PROJETOR EMBUTIDO NO FORRO EM CHAPA DE AÇO PINTADA COM REFLETOR DE ALUMÍNIO ANODIZADO ALTO BRILHO E DIFUSOR EM VIDRO TRANSPARENTE TEMPERADO PARA LÂMPADA DE VAPOR METÁLICO 400W C/ REATOR E IGNITOR</v>
          </cell>
          <cell r="D3541" t="str">
            <v>UN</v>
          </cell>
        </row>
        <row r="3542">
          <cell r="B3542" t="str">
            <v>C2052</v>
          </cell>
          <cell r="C3542" t="str">
            <v>PROJETOR EXTERNO DE ALTA POT.ATE 2000 W</v>
          </cell>
          <cell r="D3542" t="str">
            <v>UN</v>
          </cell>
        </row>
        <row r="3543">
          <cell r="B3543" t="str">
            <v>C2053</v>
          </cell>
          <cell r="C3543" t="str">
            <v>PROJETOR EXTERNO P/ LÂMPADA DE VAPOR DE MERCÚRIO DE 250 OU 400 W</v>
          </cell>
          <cell r="D3543" t="str">
            <v>UN</v>
          </cell>
        </row>
        <row r="3544">
          <cell r="B3544" t="str">
            <v>C2054</v>
          </cell>
          <cell r="C3544" t="str">
            <v>PROJETOR LÂMPADA DE VAPOR DE MERCÚRIO 250W, C/FOTOCÉLULA</v>
          </cell>
          <cell r="D3544" t="str">
            <v>UN</v>
          </cell>
        </row>
        <row r="3545">
          <cell r="B3545" t="str">
            <v>C2055</v>
          </cell>
          <cell r="C3545" t="str">
            <v>PROJETOR TIPO CANHÃO LÂMPADA HALÓGENA 1000W</v>
          </cell>
          <cell r="D3545" t="str">
            <v>UN</v>
          </cell>
        </row>
        <row r="3546">
          <cell r="B3546" t="str">
            <v>C3912</v>
          </cell>
          <cell r="C3546" t="str">
            <v>PROLONGAMENTO P/ BASE METÁLICA EXISTENTE</v>
          </cell>
          <cell r="D3546" t="str">
            <v>UN</v>
          </cell>
        </row>
        <row r="3547">
          <cell r="B3547" t="str">
            <v>C2105</v>
          </cell>
          <cell r="C3547" t="str">
            <v>REATOR AFP-220V, SIMPLES P/ LÂMPADA FLUORESCENTE (SUBSTITUIÇÃO)</v>
          </cell>
          <cell r="D3547" t="str">
            <v>UN</v>
          </cell>
        </row>
        <row r="3548">
          <cell r="B3548" t="str">
            <v>C2104</v>
          </cell>
          <cell r="C3548" t="str">
            <v>REATOR AFP-220V, DUPLO P/ LÂMPADA FLUORESCENTE (SUBSTITUIÇÃO)</v>
          </cell>
          <cell r="D3548" t="str">
            <v>UN</v>
          </cell>
        </row>
        <row r="3549">
          <cell r="B3549" t="str">
            <v>C2106</v>
          </cell>
          <cell r="C3549" t="str">
            <v>REATOR DE PARTIDA P/LÂMPADA VAPOR DE MERCÚRIO ATÉ 1000W</v>
          </cell>
          <cell r="D3549" t="str">
            <v>UN</v>
          </cell>
        </row>
        <row r="3550">
          <cell r="B3550" t="str">
            <v>C4110</v>
          </cell>
          <cell r="C3550" t="str">
            <v>SISTEMA DE ILUMINAÇÃO COM LED BRANCO PARA FIXAÇÃO LATERAL EM LINHA COM DISPERSÃO A 90 GRAUS E SUPORTE DE ALUMÍNIO, ALIMENTAÇÃO POR DRIVER REMOTO EM CORRENTE CONTÍNUA</v>
          </cell>
          <cell r="D3550" t="str">
            <v>M</v>
          </cell>
        </row>
        <row r="3551">
          <cell r="B3551" t="str">
            <v>C4113</v>
          </cell>
          <cell r="C3551" t="str">
            <v>SPOT ORIENTÁVEL PARA PLUG DE GUITARRA. PARA LÂMPADAS DICRÓICAS DIVERSAS</v>
          </cell>
          <cell r="D3551" t="str">
            <v>UN</v>
          </cell>
        </row>
        <row r="3552">
          <cell r="B3552" t="str">
            <v>C4116</v>
          </cell>
          <cell r="C3552" t="str">
            <v>TRANSFORMADOR PARA LEDS</v>
          </cell>
          <cell r="D3552" t="str">
            <v>UN</v>
          </cell>
        </row>
        <row r="3553">
          <cell r="B3553">
            <v>0</v>
          </cell>
          <cell r="C3553" t="str">
            <v>APARELHOS ELÉTRICOS</v>
          </cell>
          <cell r="D3553">
            <v>0</v>
          </cell>
        </row>
        <row r="3554">
          <cell r="B3554" t="str">
            <v>C0081</v>
          </cell>
          <cell r="C3554" t="str">
            <v>AMPERÍMETRO (72X72)MM, ESC. 0-250A</v>
          </cell>
          <cell r="D3554" t="str">
            <v>UN</v>
          </cell>
        </row>
        <row r="3555">
          <cell r="B3555" t="str">
            <v>C0082</v>
          </cell>
          <cell r="C3555" t="str">
            <v>AMPERÍMETRO (96X96)MM, ESC. 0-500A</v>
          </cell>
          <cell r="D3555" t="str">
            <v>UN</v>
          </cell>
        </row>
        <row r="3556">
          <cell r="B3556" t="str">
            <v>C0080</v>
          </cell>
          <cell r="C3556" t="str">
            <v>AMPERÍMETRO (144X144)MM, ESC. 0-1000A</v>
          </cell>
          <cell r="D3556" t="str">
            <v>UN</v>
          </cell>
        </row>
        <row r="3557">
          <cell r="B3557" t="str">
            <v>C0101</v>
          </cell>
          <cell r="C3557" t="str">
            <v>AQUECEDOR CENTRAL ELETROAUTOMATICO 220V-5060 A 7480W</v>
          </cell>
          <cell r="D3557" t="str">
            <v>UN</v>
          </cell>
        </row>
        <row r="3558">
          <cell r="B3558" t="str">
            <v>C0102</v>
          </cell>
          <cell r="C3558" t="str">
            <v>AQUECEDOR ELÉTRICO CAP.50 A 250L. 110/220V</v>
          </cell>
          <cell r="D3558" t="str">
            <v>UN</v>
          </cell>
        </row>
        <row r="3559">
          <cell r="B3559" t="str">
            <v>C0103</v>
          </cell>
          <cell r="C3559" t="str">
            <v>AQUECEDOR INDIVIDUAL ELETROAUTOMATICO 220V - 4840 W</v>
          </cell>
          <cell r="D3559" t="str">
            <v>UN</v>
          </cell>
        </row>
        <row r="3560">
          <cell r="B3560" t="str">
            <v>C0465</v>
          </cell>
          <cell r="C3560" t="str">
            <v>BOTOEIRA EM ALUMÍNIO FUNDIDO "LIGA - DESLIGA"</v>
          </cell>
          <cell r="D3560" t="str">
            <v>UN</v>
          </cell>
        </row>
        <row r="3561">
          <cell r="B3561" t="str">
            <v>C1286</v>
          </cell>
          <cell r="C3561" t="str">
            <v>ESTABILIZADOR DE TENSÃO/CORRENTE DE 1KVA</v>
          </cell>
          <cell r="D3561" t="str">
            <v>UN</v>
          </cell>
        </row>
        <row r="3562">
          <cell r="B3562" t="str">
            <v>C1287</v>
          </cell>
          <cell r="C3562" t="str">
            <v>ESTABILIZADOR DE TENSÃO/CORRENTE DE 3KVA</v>
          </cell>
          <cell r="D3562" t="str">
            <v>UN</v>
          </cell>
        </row>
        <row r="3563">
          <cell r="B3563" t="str">
            <v>C1288</v>
          </cell>
          <cell r="C3563" t="str">
            <v>ESTABILIZADOR DE TENSÃO/CORRENTE DE 5KVA</v>
          </cell>
          <cell r="D3563" t="str">
            <v>UN</v>
          </cell>
        </row>
        <row r="3564">
          <cell r="B3564" t="str">
            <v>C1289</v>
          </cell>
          <cell r="C3564" t="str">
            <v>ESTABILIZADOR DE TENSÃO/CORRENTE DE 7.5KVA</v>
          </cell>
          <cell r="D3564" t="str">
            <v>UN</v>
          </cell>
        </row>
        <row r="3565">
          <cell r="B3565" t="str">
            <v>C1285</v>
          </cell>
          <cell r="C3565" t="str">
            <v>ESTABILIZADOR DE TENSÃO/CORRENTE DE 10KVA</v>
          </cell>
          <cell r="D3565" t="str">
            <v>UN</v>
          </cell>
        </row>
        <row r="3566">
          <cell r="B3566" t="str">
            <v>C1354</v>
          </cell>
          <cell r="C3566" t="str">
            <v>EXAUSTOR ELETROMECÂNICO INDUSTRIAL D= 400MM</v>
          </cell>
          <cell r="D3566" t="str">
            <v>UN</v>
          </cell>
        </row>
        <row r="3567">
          <cell r="B3567" t="str">
            <v>C1477</v>
          </cell>
          <cell r="C3567" t="str">
            <v>INSTALAÇÃO DE EXAUSTOR ELÉTRICO TIPO DOMICILIAR</v>
          </cell>
          <cell r="D3567" t="str">
            <v>UN</v>
          </cell>
        </row>
        <row r="3568">
          <cell r="B3568" t="str">
            <v>C2276</v>
          </cell>
          <cell r="C3568" t="str">
            <v>SINALIZADOR P/ ENTRADA E SAÍDA DE VEÍCULOS</v>
          </cell>
          <cell r="D3568" t="str">
            <v>UN</v>
          </cell>
        </row>
        <row r="3569">
          <cell r="B3569" t="str">
            <v>C2512</v>
          </cell>
          <cell r="C3569" t="str">
            <v>TRANSFORMADOR 2KVA MONOFASICO 220V/110V</v>
          </cell>
          <cell r="D3569" t="str">
            <v>UN</v>
          </cell>
        </row>
        <row r="3570">
          <cell r="B3570" t="str">
            <v>C2517</v>
          </cell>
          <cell r="C3570" t="str">
            <v>TRANSFORMADOR DE CORRENTE EM QD - FAIXA 50 A 250/5A</v>
          </cell>
          <cell r="D3570" t="str">
            <v>UN</v>
          </cell>
        </row>
        <row r="3571">
          <cell r="B3571" t="str">
            <v>C2518</v>
          </cell>
          <cell r="C3571" t="str">
            <v>TRANSFORMADOR DE CORRENTE EM QD - FAIXA 200 A 400/5A</v>
          </cell>
          <cell r="D3571" t="str">
            <v>UN</v>
          </cell>
        </row>
        <row r="3572">
          <cell r="B3572" t="str">
            <v>C2519</v>
          </cell>
          <cell r="C3572" t="str">
            <v>TRANSFORMADOR DE CORRENTE EM QD - FAIXA 400 A 800/5A</v>
          </cell>
          <cell r="D3572" t="str">
            <v>UN</v>
          </cell>
        </row>
        <row r="3573">
          <cell r="B3573" t="str">
            <v>C2520</v>
          </cell>
          <cell r="C3573" t="str">
            <v>TRANSFORMADOR DE CORRENTE EM QD - FAIXA 1000 A 1500/5A</v>
          </cell>
          <cell r="D3573" t="str">
            <v>UN</v>
          </cell>
        </row>
        <row r="3574">
          <cell r="B3574" t="str">
            <v>C4059</v>
          </cell>
          <cell r="C3574" t="str">
            <v>TRANSFORMADOR DE CORRENTE 15 KV - INSTALADO</v>
          </cell>
          <cell r="D3574" t="str">
            <v>UN</v>
          </cell>
        </row>
        <row r="3575">
          <cell r="B3575" t="str">
            <v>C0832</v>
          </cell>
          <cell r="C3575" t="str">
            <v>TRANSFORMADOR DE POTENCIAL 115 VAC 400 VA</v>
          </cell>
          <cell r="D3575" t="str">
            <v>UN</v>
          </cell>
        </row>
        <row r="3576">
          <cell r="B3576" t="str">
            <v>C4060</v>
          </cell>
          <cell r="C3576" t="str">
            <v>TRANSFORMADOR DE POTÊNCIA 15 KV - INSTALADO</v>
          </cell>
          <cell r="D3576" t="str">
            <v>UN</v>
          </cell>
        </row>
        <row r="3577">
          <cell r="B3577" t="str">
            <v>C2664</v>
          </cell>
          <cell r="C3577" t="str">
            <v>VENTILADOR DE TETO METÁLICO</v>
          </cell>
          <cell r="D3577" t="str">
            <v>UN</v>
          </cell>
        </row>
        <row r="3578">
          <cell r="B3578" t="str">
            <v>C2682</v>
          </cell>
          <cell r="C3578" t="str">
            <v>VOLTÍMETRO (72X72)MM, ESC. 0-500V</v>
          </cell>
          <cell r="D3578" t="str">
            <v>UN</v>
          </cell>
        </row>
        <row r="3579">
          <cell r="B3579" t="str">
            <v>C2683</v>
          </cell>
          <cell r="C3579" t="str">
            <v>VOLTÍMETRO (96X96)MM, ESC. 0-500V</v>
          </cell>
          <cell r="D3579" t="str">
            <v>UN</v>
          </cell>
        </row>
        <row r="3580">
          <cell r="B3580" t="str">
            <v>C2681</v>
          </cell>
          <cell r="C3580" t="str">
            <v>VOLTÍMETRO (144X144)MM, ESC. 0-500V</v>
          </cell>
          <cell r="D3580" t="str">
            <v>UN</v>
          </cell>
        </row>
        <row r="3581">
          <cell r="B3581">
            <v>0</v>
          </cell>
          <cell r="C3581" t="str">
            <v>EQUIPAMENTOS</v>
          </cell>
          <cell r="D3581">
            <v>0</v>
          </cell>
        </row>
        <row r="3582">
          <cell r="B3582" t="str">
            <v>C4372</v>
          </cell>
          <cell r="C3582" t="str">
            <v>BALANÇA ELETRÔNICA C/ PLATAFORMA 18x3, CAP. 80 TON. (FORN./MONTAGEM)</v>
          </cell>
          <cell r="D3582" t="str">
            <v>UN</v>
          </cell>
        </row>
        <row r="3583">
          <cell r="B3583" t="str">
            <v>C4184</v>
          </cell>
          <cell r="C3583" t="str">
            <v>GRUPO GERADOR 951/1000 KVA, COM QUADRO AUTOMÁTICO</v>
          </cell>
          <cell r="D3583" t="str">
            <v>UN</v>
          </cell>
        </row>
        <row r="3584">
          <cell r="B3584" t="str">
            <v>C4063</v>
          </cell>
          <cell r="C3584" t="str">
            <v>GRUPO GERADOR 781/950 KVA C/ QUADRO AUTOMÁTICO</v>
          </cell>
          <cell r="D3584" t="str">
            <v>UN</v>
          </cell>
        </row>
        <row r="3585">
          <cell r="B3585" t="str">
            <v>C4062</v>
          </cell>
          <cell r="C3585" t="str">
            <v>GRUPO GERADOR 636/780 KVA C/ QUADRO AUTOMÁTICO</v>
          </cell>
          <cell r="D3585" t="str">
            <v>UN</v>
          </cell>
        </row>
        <row r="3586">
          <cell r="B3586" t="str">
            <v>C3668</v>
          </cell>
          <cell r="C3586" t="str">
            <v>GRUPO GERADOR 501/635 KVA, COM QUADRO AUTOMÁTICO</v>
          </cell>
          <cell r="D3586" t="str">
            <v>UN</v>
          </cell>
        </row>
        <row r="3587">
          <cell r="B3587" t="str">
            <v>C4061</v>
          </cell>
          <cell r="C3587" t="str">
            <v>GRUPO GERADOR 451/500 KVA COM QUADRO AUTOMÁTICO</v>
          </cell>
          <cell r="D3587" t="str">
            <v>UN</v>
          </cell>
        </row>
        <row r="3588">
          <cell r="B3588" t="str">
            <v>C4183</v>
          </cell>
          <cell r="C3588" t="str">
            <v>GRUPO GERADOR 386/450 KVA, COM QUADRO AUTOMÁTICO</v>
          </cell>
          <cell r="D3588" t="str">
            <v>UN</v>
          </cell>
        </row>
        <row r="3589">
          <cell r="B3589" t="str">
            <v>C3667</v>
          </cell>
          <cell r="C3589" t="str">
            <v>GRUPO GERADOR 361/385 KVA, COM QUADRO AUTOMÁTICO</v>
          </cell>
          <cell r="D3589" t="str">
            <v>UN</v>
          </cell>
        </row>
        <row r="3590">
          <cell r="B3590" t="str">
            <v>C3666</v>
          </cell>
          <cell r="C3590" t="str">
            <v>GRUPO GERADOR 291/360 KVA, COM QUADRO AUTOMÁTICO</v>
          </cell>
          <cell r="D3590" t="str">
            <v>UN</v>
          </cell>
        </row>
        <row r="3591">
          <cell r="B3591" t="str">
            <v>C1443</v>
          </cell>
          <cell r="C3591" t="str">
            <v>GRUPO GERADOR 261/290 KVA, C/ QUADRO AUTOMÁTICO</v>
          </cell>
          <cell r="D3591" t="str">
            <v>UN</v>
          </cell>
        </row>
        <row r="3592">
          <cell r="B3592" t="str">
            <v>C3664</v>
          </cell>
          <cell r="C3592" t="str">
            <v>GRUPO GERADOR 236/260 KVA, COM QUADRO AUTOMÁTICO</v>
          </cell>
          <cell r="D3592" t="str">
            <v>UN</v>
          </cell>
        </row>
        <row r="3593">
          <cell r="B3593" t="str">
            <v>C4182</v>
          </cell>
          <cell r="C3593" t="str">
            <v>GRUPO GERADOR 216/235 KVA, COM QUADRO AUTOMÁTICO</v>
          </cell>
          <cell r="D3593" t="str">
            <v>UN</v>
          </cell>
        </row>
        <row r="3594">
          <cell r="B3594" t="str">
            <v>C3663</v>
          </cell>
          <cell r="C3594" t="str">
            <v>GRUPO GERADOR 171/215 KVA, COM QUADRO AUTOMÁTICO</v>
          </cell>
          <cell r="D3594" t="str">
            <v>UN</v>
          </cell>
        </row>
        <row r="3595">
          <cell r="B3595" t="str">
            <v>C1441</v>
          </cell>
          <cell r="C3595" t="str">
            <v>GRUPO GERADOR 141/170 KVA, C/ QUADRO AUTOMÁTICO</v>
          </cell>
          <cell r="D3595" t="str">
            <v>UN</v>
          </cell>
        </row>
        <row r="3596">
          <cell r="B3596" t="str">
            <v>C3661</v>
          </cell>
          <cell r="C3596" t="str">
            <v>GRUPO GERADOR 121/140 KVA, COM QUADRO AUTOMÁTICO</v>
          </cell>
          <cell r="D3596" t="str">
            <v>UN</v>
          </cell>
        </row>
        <row r="3597">
          <cell r="B3597" t="str">
            <v>C1440</v>
          </cell>
          <cell r="C3597" t="str">
            <v>GRUPO GERADOR 86/120 KVA, C/ QUADRO AUTOMÁTICO</v>
          </cell>
          <cell r="D3597" t="str">
            <v>UN</v>
          </cell>
        </row>
        <row r="3598">
          <cell r="B3598" t="str">
            <v>C1444</v>
          </cell>
          <cell r="C3598" t="str">
            <v>GRUPO GERADOR 56/85 KVA, C/ QUADRO AUTOMÁTICO</v>
          </cell>
          <cell r="D3598" t="str">
            <v>UN</v>
          </cell>
        </row>
        <row r="3599">
          <cell r="B3599" t="str">
            <v>C3660</v>
          </cell>
          <cell r="C3599" t="str">
            <v>GRUPO GERADOR 45/55 KVA, COM QUADRO AUTOMÁTICO</v>
          </cell>
          <cell r="D3599" t="str">
            <v>UN</v>
          </cell>
        </row>
        <row r="3600">
          <cell r="B3600" t="str">
            <v>C2663</v>
          </cell>
          <cell r="C3600" t="str">
            <v>VENTILADOR DE TETO C/ ALETAS DE MADEIRA</v>
          </cell>
          <cell r="D3600" t="str">
            <v>UN</v>
          </cell>
        </row>
        <row r="3601">
          <cell r="B3601">
            <v>0</v>
          </cell>
          <cell r="C3601" t="str">
            <v>POSTES P/ ENERGIA E COMUNICAÇÃO</v>
          </cell>
          <cell r="D3601">
            <v>0</v>
          </cell>
        </row>
        <row r="3602">
          <cell r="B3602" t="str">
            <v>C3576</v>
          </cell>
          <cell r="C3602" t="str">
            <v>MUTIRÃO MISTO - MINI POSTE H=1.50m REX MONO E ROLDANA</v>
          </cell>
          <cell r="D3602" t="str">
            <v>UN</v>
          </cell>
        </row>
        <row r="3603">
          <cell r="B3603" t="str">
            <v>C2000</v>
          </cell>
          <cell r="C3603" t="str">
            <v>POSTE C/ACESSÓRIOS ATÉ A ENTRADA DA SUBESTAÇÃO ABRIGADA</v>
          </cell>
          <cell r="D3603" t="str">
            <v>UN</v>
          </cell>
        </row>
        <row r="3604">
          <cell r="B3604" t="str">
            <v>C2012</v>
          </cell>
          <cell r="C3604" t="str">
            <v>POSTE P/EDIFICAÇÕES POTÊNCIA INSTALADA ATÉ 5KW</v>
          </cell>
          <cell r="D3604" t="str">
            <v>UN</v>
          </cell>
        </row>
        <row r="3605">
          <cell r="B3605" t="str">
            <v>C2017</v>
          </cell>
          <cell r="C3605" t="str">
            <v>POSTE P/EDIFICAÇÕES POTÊNCIA INSTALADA DE 5,01 À 10KW</v>
          </cell>
          <cell r="D3605" t="str">
            <v>UN</v>
          </cell>
        </row>
        <row r="3606">
          <cell r="B3606" t="str">
            <v>C2013</v>
          </cell>
          <cell r="C3606" t="str">
            <v>POSTE P/EDIFICAÇÕES POTÊNCIA INSTALADA DE 10,01 À 15KW</v>
          </cell>
          <cell r="D3606" t="str">
            <v>UN</v>
          </cell>
        </row>
        <row r="3607">
          <cell r="B3607" t="str">
            <v>C2014</v>
          </cell>
          <cell r="C3607" t="str">
            <v>POSTE P/EDIFICAÇÕES POTÊNCIA INSTALADA DE 15,01 À 20KW</v>
          </cell>
          <cell r="D3607" t="str">
            <v>UN</v>
          </cell>
        </row>
        <row r="3608">
          <cell r="B3608" t="str">
            <v>C2015</v>
          </cell>
          <cell r="C3608" t="str">
            <v>POSTE P/EDIFICAÇÕES POTÊNCIA INSTALADA DE 20,01 À 25 KW</v>
          </cell>
          <cell r="D3608" t="str">
            <v>UN</v>
          </cell>
        </row>
        <row r="3609">
          <cell r="B3609" t="str">
            <v>C2016</v>
          </cell>
          <cell r="C3609" t="str">
            <v>POSTE P/EDIFICAÇÕES POTÊNCIA INSTALADA DE 25,01 À 30 KW</v>
          </cell>
          <cell r="D3609" t="str">
            <v>UN</v>
          </cell>
        </row>
        <row r="3610">
          <cell r="B3610">
            <v>0</v>
          </cell>
          <cell r="C3610" t="str">
            <v>SUBESTAÇÃO DE DISTRIBUIÇÃO ABRIGADA - CLASSE 15 kV</v>
          </cell>
          <cell r="D3610">
            <v>0</v>
          </cell>
        </row>
        <row r="3611">
          <cell r="B3611" t="str">
            <v>C0008</v>
          </cell>
          <cell r="C3611" t="str">
            <v>ACESSÓRIOS INTERNOS À SUBESTAÇÃO ABRIGADA</v>
          </cell>
          <cell r="D3611" t="str">
            <v>UN</v>
          </cell>
        </row>
        <row r="3612">
          <cell r="B3612" t="str">
            <v>C4247</v>
          </cell>
          <cell r="C3612" t="str">
            <v>SUBESTAÇÃO ABRIGADA EM ALVENARIA DE 225 KVA/13.800-380/220 V, ENTRADA AÉREA, COM POSTO DE TRANSFORMAÇÃO, FORNECIDA COM QUADRO DE MEDIÇÃO E PROTEÇÃO GERAL DE BAIXA TENSÃO</v>
          </cell>
          <cell r="D3612" t="str">
            <v>UN</v>
          </cell>
        </row>
        <row r="3613">
          <cell r="B3613" t="str">
            <v>C4248</v>
          </cell>
          <cell r="C3613" t="str">
            <v>SUBESTAÇÃO ABRIGADA EM ALVENARIA DE 300 KVA/13.800-380/220 V, ENTRADA AÉREA, COM POSTO DE MEDIÇÃO, DISJUNÇÃO E TRANSFORMAÇÃO, FORNECIDA COM QUADRO DE PROTEÇÃO GERAL DE BAIXA TENSÃO</v>
          </cell>
          <cell r="D3613" t="str">
            <v>UN</v>
          </cell>
        </row>
        <row r="3614">
          <cell r="B3614" t="str">
            <v>C4249</v>
          </cell>
          <cell r="C3614" t="str">
            <v>SUBESTAÇÃO ABRIGADA EM ALVENARIA DE 500 KVA/13.800-380/220 V, ENTRADA AÉREA, COM POSTO DE MEDIÇÃO, DISJUNÇÃO E TRANSFORMAÇÃO, FORNECIDA COM QUADRO DE PROTEÇÃO GERAL DE BAIXA TENSÃO</v>
          </cell>
          <cell r="D3614" t="str">
            <v>UN</v>
          </cell>
        </row>
        <row r="3615">
          <cell r="B3615" t="str">
            <v>C4250</v>
          </cell>
          <cell r="C3615" t="str">
            <v>SUBESTAÇÃO ABRIGADA EM ALVENARIA DE 750 KVA/13.800-380/220 V, ENTRADA AÉREA, COM POSTO DE MEDIÇÃO, DISJUNÇÃO E TRANSFORMAÇÃO, FORNECIDA COM QUADRO DE PROTEÇÃO GERAL DE BAIXA TENSÃO</v>
          </cell>
          <cell r="D3615" t="str">
            <v>UN</v>
          </cell>
        </row>
        <row r="3616">
          <cell r="B3616" t="str">
            <v>C4251</v>
          </cell>
          <cell r="C3616" t="str">
            <v>SUBESTAÇÃO ABRIGADA EM ALVENARIA DE 1000 KVA/13.800-380/220 V, ENTRADA AÉREA, COM POSTO DE MEDIÇÃO, DISJUNÇÃO E TRANSFORMAÇÃO, FORNECIDA COM QUADRO DE PROTEÇÃO GERAL DE BAIXA TENSÃO</v>
          </cell>
          <cell r="D3616" t="str">
            <v>UN</v>
          </cell>
        </row>
        <row r="3617">
          <cell r="B3617" t="str">
            <v>C4252</v>
          </cell>
          <cell r="C3617" t="str">
            <v>SUBESTAÇÃO ABRIGADA EM ALVENARIA DE 1250 KVA/13.800-380/220 V, ENTRADA AÉREA, COM POSTO DE MEDIÇÃO, DISJUNÇÃO E TRANSFORMAÇÃO, FORNECIDA COM QUADRO DE PROTEÇÃO GERAL DE BAIXA TENSÃO</v>
          </cell>
          <cell r="D3617" t="str">
            <v>UN</v>
          </cell>
        </row>
        <row r="3618">
          <cell r="B3618" t="str">
            <v>C4253</v>
          </cell>
          <cell r="C3618" t="str">
            <v>SUBESTAÇÃO ABRIGADA EM ALVENARIA DE 1500 KVA/13.800-380/220 V, ENTRADA AÉREA, COM POSTO DE MEDIÇÃO, DISJUNÇÃO E TRANSFORMAÇÃO, FORNECIDA COM QUADRO DE PROTEÇÃO GERAL DE BAIXA TENSÃO</v>
          </cell>
          <cell r="D3618" t="str">
            <v>UN</v>
          </cell>
        </row>
        <row r="3619">
          <cell r="B3619" t="str">
            <v>C2524</v>
          </cell>
          <cell r="C3619" t="str">
            <v>TRANSFORMADOR P/CABINE PRIMÁRIA 500KVA-15KV</v>
          </cell>
          <cell r="D3619" t="str">
            <v>UN</v>
          </cell>
        </row>
        <row r="3620">
          <cell r="B3620" t="str">
            <v>C4404</v>
          </cell>
          <cell r="C3620" t="str">
            <v>TRANSFORMADOR DE FORÇA À SECO 750 KVA/13.800-380/220V (FORNECIMENTO E MONTAGEM)</v>
          </cell>
          <cell r="D3620" t="str">
            <v>UN</v>
          </cell>
        </row>
        <row r="3621">
          <cell r="B3621" t="str">
            <v>C4405</v>
          </cell>
          <cell r="C3621" t="str">
            <v>TRANSFORMADOR DE FORÇA À SECO 2.500 KVA/13.800-440/240V (FORNECIMENTO E MONTAGEM)</v>
          </cell>
          <cell r="D3621" t="str">
            <v>UN</v>
          </cell>
        </row>
        <row r="3622">
          <cell r="B3622">
            <v>0</v>
          </cell>
          <cell r="C3622" t="str">
            <v>SUBESTAÇÃO DE DISTRIBUIÇÃO AÉREA - CLASSE 15 kV</v>
          </cell>
          <cell r="D3622">
            <v>0</v>
          </cell>
        </row>
        <row r="3623">
          <cell r="B3623" t="str">
            <v>C4240</v>
          </cell>
          <cell r="C3623" t="str">
            <v>SUBESTAÇÃO AÉREA DE 15 KVA / 13.800-380/220V COM QUADRO DE MEDIÇÃO E PROTEÇÃO GERAL</v>
          </cell>
          <cell r="D3623" t="str">
            <v>UN</v>
          </cell>
        </row>
        <row r="3624">
          <cell r="B3624" t="str">
            <v>C4241</v>
          </cell>
          <cell r="C3624" t="str">
            <v>SUBESTAÇÃO AÉREA DE 30 KVA / 13.800-380/220V COM QUADRO DE MEDIÇÃO E PROTEÇÃO GERAL</v>
          </cell>
          <cell r="D3624" t="str">
            <v>UN</v>
          </cell>
        </row>
        <row r="3625">
          <cell r="B3625" t="str">
            <v>C4242</v>
          </cell>
          <cell r="C3625" t="str">
            <v>SUBESTAÇÃO AÉREA DE 45 KVA / 13.800-380/220V COM QUADRO DE MEDIÇÃO E PROTEÇÃO GERAL</v>
          </cell>
          <cell r="D3625" t="str">
            <v>UN</v>
          </cell>
        </row>
        <row r="3626">
          <cell r="B3626" t="str">
            <v>C4243</v>
          </cell>
          <cell r="C3626" t="str">
            <v>SUBESTAÇÃO AÉREA DE 75 KVA / 13.800-380/220V COM QUADRO DE MEDIÇÃO E PROTEÇÃO GERAL</v>
          </cell>
          <cell r="D3626" t="str">
            <v>UN</v>
          </cell>
        </row>
        <row r="3627">
          <cell r="B3627" t="str">
            <v>C4244</v>
          </cell>
          <cell r="C3627" t="str">
            <v>SUBESTAÇÃO AÉREA DE 112,5 KVA / 13.800-380/220V COM QUADRO DE MEDIÇÃO E PROTEÇÃO GERAL</v>
          </cell>
          <cell r="D3627" t="str">
            <v>UN</v>
          </cell>
        </row>
        <row r="3628">
          <cell r="B3628" t="str">
            <v>C4245</v>
          </cell>
          <cell r="C3628" t="str">
            <v>SUBESTAÇÃO AÉREA DE 150 KVA / 13.800-380/220V COM QUADRO DE MEDIÇÃO E PROTEÇÃO GERAL</v>
          </cell>
          <cell r="D3628" t="str">
            <v>UN</v>
          </cell>
        </row>
        <row r="3629">
          <cell r="B3629" t="str">
            <v>C4246</v>
          </cell>
          <cell r="C3629" t="str">
            <v>SUBESTAÇÃO AÉREA DE 225 KVA / 13.800-380/220V COM QUADRO DE MEDIÇÃO E PROTEÇÃO GERAL</v>
          </cell>
          <cell r="D3629" t="str">
            <v>UN</v>
          </cell>
        </row>
        <row r="3630">
          <cell r="B3630">
            <v>0</v>
          </cell>
          <cell r="C3630" t="str">
            <v>SUBESTAÇÃO DE DISTRIBUIÇÃO AO TEMPO - CLASSE 15 kV</v>
          </cell>
          <cell r="D3630">
            <v>0</v>
          </cell>
        </row>
        <row r="3631">
          <cell r="B3631" t="str">
            <v>C4254</v>
          </cell>
          <cell r="C3631" t="str">
            <v>SUBESTAÇÃO AO TEMPO AO NÍVEL DO SOLO DE 300 KVA/13.800-380/220 V, COM CONJUNTO DE MEDIÇÃO PRIMÁRIA EM POSTE DE CONCRETO, POSTO DE DISJUNÇÃO EM CUBÍCULO METÁLICO, FORNECIDA COM QUADRO GERAL DE PROTEÇÃO DE BAIXA TENSÃO</v>
          </cell>
          <cell r="D3631" t="str">
            <v>UN</v>
          </cell>
        </row>
        <row r="3632">
          <cell r="B3632" t="str">
            <v>C4255</v>
          </cell>
          <cell r="C3632" t="str">
            <v>SUBESTAÇÃO AO TEMPO AO NÍVEL DO SOLO DE 500 KVA/13.800-380/220 V, COM CONJUNTO DE MEDIÇÃO PRIMÁRIA EM POSTE DE CONCRETO, POSTO DE DISJUNÇÃO EM CUBÍCULO METÁLICO, FORNECIDA COM QUADRO GERAL DE PROTEÇÃO DE BAIXA TENSÃO</v>
          </cell>
          <cell r="D3632" t="str">
            <v>UN</v>
          </cell>
        </row>
        <row r="3633">
          <cell r="B3633" t="str">
            <v>C4256</v>
          </cell>
          <cell r="C3633" t="str">
            <v>SUBESTAÇÃO AO TEMPO AO NÍVEL DO SOLO DE 750 KVA/13.800-380/220 V, COM CONJUNTO DE MEDIÇÃO PRIMÁRIA EM POSTE DE CONCRETO, POSTO DE DISJUNÇÃO EM CUBÍCULO METÁLICO, FORNECIDA COM QUADRO GERAL DE PROTEÇÃO DE BAIXA TENSÃO</v>
          </cell>
          <cell r="D3633" t="str">
            <v>UN</v>
          </cell>
        </row>
        <row r="3634">
          <cell r="B3634" t="str">
            <v>C4257</v>
          </cell>
          <cell r="C3634" t="str">
            <v>SUBESTAÇÃO AO TEMPO AO NÍVEL DO SOLO DE 1000 KVA/13.800-380/220 V, COM CONJUNTO DE MEDIÇÃO PRIMÁRIA EM POSTE DE CONCRETO, POSTO DE DISJUNÇÃO EM CUBÍCULO METÁLICO, FORNECIDA COM QUADRO GERAL DE PROTEÇÃO DE BAIXA TENSÃO</v>
          </cell>
          <cell r="D3634" t="str">
            <v>UN</v>
          </cell>
        </row>
        <row r="3635">
          <cell r="B3635" t="str">
            <v>C4258</v>
          </cell>
          <cell r="C3635" t="str">
            <v>SUBESTAÇÃO AO TEMPO AO NÍVEL DO SOLO DE 1250 KVA/13.800-380/220 V, COM CONJUNTO DE MEDIÇÃO PRIMÁRIA EM POSTE DE CONCRETO, POSTO DE DISJUNÇÃO EM CUBÍCULO METÁLICO, FORNECIDA COM QUADRO GERAL DE PROTEÇÃO DE BAIXA TENSÃO</v>
          </cell>
          <cell r="D3635" t="str">
            <v>UN</v>
          </cell>
        </row>
        <row r="3636">
          <cell r="B3636" t="str">
            <v>C4259</v>
          </cell>
          <cell r="C3636" t="str">
            <v>SUBESTAÇÃO AO TEMPO AO NÍVEL DO SOLO DE 1500 KVA/13.800-380/220 V, COM CONJUNTO DE MEDIÇÃO PRIMÁRIA EM POSTE DE CONCRETO, POSTO DE DISJUNÇÃO EM CUBÍCULO METÁLICO, FORNECIDA COM QUADRO GERAL DE PROTEÇÃO DE BAIXA TENSÃO</v>
          </cell>
          <cell r="D3636" t="str">
            <v>UN</v>
          </cell>
        </row>
        <row r="3637">
          <cell r="B3637">
            <v>0</v>
          </cell>
          <cell r="C3637" t="str">
            <v>SUBESTAÇÃO DE DISTRIBUIÇÃO AO TEMPO - CLASSE 72,5 kV</v>
          </cell>
          <cell r="D3637">
            <v>0</v>
          </cell>
        </row>
        <row r="3638">
          <cell r="B3638" t="str">
            <v>C4266</v>
          </cell>
          <cell r="C3638" t="str">
            <v>SUBESTAÇÃO AO TEMPO, AO NÍVEL DO SOLO, DE 5 MVA/69.000-13.800 V, COM 1 (UM) VÃO DE ENTRADA (69 KV) E 2 (DOIS) VÃOS DE SAÍDA (13,8 KV) EM ESTRUTURA DE CONCRETO ARMADO, COM DISJUNTOR DE PROTEÇÃO SOMENTE NO SECUNDÁRIO, CASA DE COMANDO E BANCO DE CAPACITORES</v>
          </cell>
          <cell r="D3638" t="str">
            <v>UN</v>
          </cell>
        </row>
        <row r="3639">
          <cell r="B3639" t="str">
            <v>C4267</v>
          </cell>
          <cell r="C3639" t="str">
            <v>SUBESTAÇÃO AO TEMPO, AO NÍVEL DO SOLO, DE 7,5 MVA/69.000-13.800 V, COM 1 (UM) VÃO DE ENTRADA (69 KV) E 3 (TRÊS) VÃOS DE SAÍDA (13,8 KV) EM ESTRUTURA DE CONCRETO ARMADO, COM DISJUNTOR DE PROTEÇÃO SOMENTE NO SECUNDÁRIO, CASA DE COMANDO E BANCO DE CAPACITORE</v>
          </cell>
          <cell r="D3639" t="str">
            <v>UN</v>
          </cell>
        </row>
        <row r="3640">
          <cell r="B3640" t="str">
            <v>C4268</v>
          </cell>
          <cell r="C3640" t="str">
            <v>SUBESTAÇÃO AO TEMPO, AO NÍVEL DO SOLO, DE 10/12,5 MVA/69.000-13.800 V, COM 1 (UM) VÃO DE ENTRADA (69 KV) E 4 (QUATRO) VÃOS DE SAÍDA (13,8 KV) EM ESTRUTURA DE CONCRETO ARMADO, COM DISJUNTOR DE PROTEÇÃO NO PRIMÁRIO E SECUNDÁRIO, CASA DE COMANDO E BANCO DE C</v>
          </cell>
          <cell r="D3640" t="str">
            <v>UN</v>
          </cell>
        </row>
        <row r="3641">
          <cell r="B3641" t="str">
            <v>C4269</v>
          </cell>
          <cell r="C3641" t="str">
            <v>SUBESTAÇÃO AO TEMPO, AO NÍVEL DO SOLO, DE 15/20 MVA/69.000-13.800 V, COM 1 (UM) VÃO DE ENTRADA (69 KV) E 5 (CINCO) VÃOS DE SAÍDA (13,8 KV) EM ESTRUTURA DE CONCRETO ARMADO, COM DISJUNTOR DE PROTEÇÃO NO PRIMÁRIO E SECUNDÁRIO, TRANSFORMADOR COM REGULAÇÃO INC</v>
          </cell>
          <cell r="D3641" t="str">
            <v>UN</v>
          </cell>
        </row>
        <row r="3642">
          <cell r="B3642" t="str">
            <v>C4270</v>
          </cell>
          <cell r="C3642" t="str">
            <v>SUBESTAÇÃO AO TEMPO, AO NÍVEL DO SOLO, DE 20/33 MVA/69.000-13.800 V, COM 1 (UM) VÃO DE ENTRADA (69 KV) E 5 (CINCO) VÃOS DE SAÍDA (13,8 KV) EM ESTRUTURA DE CONCRETO ARMADO, COM DISJUNTOR DE PROTEÇÃO NO PRIMÁRIO E SECUNDÁRIO, TRANSFORMADOR COM REGULAÇÃO INC</v>
          </cell>
          <cell r="D3642" t="str">
            <v>UN</v>
          </cell>
        </row>
        <row r="3643">
          <cell r="B3643">
            <v>0</v>
          </cell>
          <cell r="C3643" t="str">
            <v>SUBESTAÇÃO DO TIPO PEDESTAL - CLASSE 15 kV</v>
          </cell>
          <cell r="D3643">
            <v>0</v>
          </cell>
        </row>
        <row r="3644">
          <cell r="B3644" t="str">
            <v>C4260</v>
          </cell>
          <cell r="C3644" t="str">
            <v>SUBESTAÇÃO TIPO PEDESTAL DE 75 KVA/13.800-380/220 V, ENTRADA SUBTERRÂNEA, COM FUSÍVEL PRIMÁRIO BAIONETA, FORNECIDA COM PROTEÇÃO, SECCIONAMENTO GERAL E MEDIÇÃO EM BAIXA TENSÃO</v>
          </cell>
          <cell r="D3644" t="str">
            <v>UN</v>
          </cell>
        </row>
        <row r="3645">
          <cell r="B3645" t="str">
            <v>C4261</v>
          </cell>
          <cell r="C3645" t="str">
            <v>SUBESTAÇÃO TIPO PEDESTAL DE 112,5 KVA/13.800-380/220 V, ENTRADA SUBTERRÂNEA, COM FUSÍVEL PRIMÁRIO BAIONETA, FORNECIDA COM PROTEÇÃO, SECCIONAMENTO GERAL E MEDIÇÃO EM BAIXA TENSÃO</v>
          </cell>
          <cell r="D3645" t="str">
            <v>UN</v>
          </cell>
        </row>
        <row r="3646">
          <cell r="B3646" t="str">
            <v>C4262</v>
          </cell>
          <cell r="C3646" t="str">
            <v>SUBESTAÇÃO TIPO PEDESTAL DE 150 KVA/13.800-380/220 V, ENTRADA SUBTERRÂNEA, COM FUSÍVEL PRIMÁRIO BAIONETA, FORNECIDA COM PROTEÇÃO, SECCIONAMENTO GERAL E MEDIÇÃO EM BAIXA TENSÃO</v>
          </cell>
          <cell r="D3646" t="str">
            <v>UN</v>
          </cell>
        </row>
        <row r="3647">
          <cell r="B3647" t="str">
            <v>C4263</v>
          </cell>
          <cell r="C3647" t="str">
            <v>SUBESTAÇÃO TIPO PEDESTAL DE 225 KVA/13.800-380/220 V, ENTRADA SUBTERRÂNEA, COM FUSÍVEL PRIMÁRIO BAIONETA, FORNECIDA COM PROTEÇÃO, SECCIONAMENTO GERAL E MEDIÇÃO EM BAIXA TENSÃO</v>
          </cell>
          <cell r="D3647" t="str">
            <v>UN</v>
          </cell>
        </row>
        <row r="3648">
          <cell r="B3648" t="str">
            <v>C4264</v>
          </cell>
          <cell r="C3648" t="str">
            <v>SUBESTAÇÃO TIPO PEDESTAL DE 300 KVA/13.800-380/220 V, ENTRADA SUBTERRÂNEA, COM FUSÍVEL PRIMÁRIO BAIONETA, FORNECIDA COM PROTEÇÃO, SECCIONAMENTO GERAL E MEDIÇÃO EM BAIXA TENSÃO</v>
          </cell>
          <cell r="D3648" t="str">
            <v>UN</v>
          </cell>
        </row>
        <row r="3649">
          <cell r="B3649" t="str">
            <v>C4265</v>
          </cell>
          <cell r="C3649" t="str">
            <v>SUBESTAÇÃO TIPO PEDESTAL DE 500 KVA/13.800-380/220 V, ENTRADA SUBTERRÂNEA, COM FUSÍVEL PRIMÁRIO BAIONETA, FORNECIDA COM PROTEÇÃO, SECCIONAMENTO GERAL E MEDIÇÃO EM BAIXA TENSÃO</v>
          </cell>
          <cell r="D3649" t="str">
            <v>UN</v>
          </cell>
        </row>
        <row r="3650">
          <cell r="B3650">
            <v>0</v>
          </cell>
          <cell r="C3650" t="str">
            <v>REDE DE DISTRIBUIÇÃO URBANA - MÉDIA E BAIXA TENSÃO</v>
          </cell>
          <cell r="D3650">
            <v>0</v>
          </cell>
        </row>
        <row r="3651">
          <cell r="B3651" t="str">
            <v>C4271</v>
          </cell>
          <cell r="C3651" t="str">
            <v>REDE DE DISTRIBUIÇÃO URBANA PRIMÁRIA NA TENSÃO DE 13,80 KV, PARA CABO DE ALUMÍNIO, COM ESTRUTURA DE ALINHAMENTO EM POSTE DE CONCRETO ARMADO DUPLO T 150/10 (CONDUTOR NÃO INCLUSO)</v>
          </cell>
          <cell r="D3651" t="str">
            <v>KM</v>
          </cell>
        </row>
        <row r="3652">
          <cell r="B3652" t="str">
            <v>C4272</v>
          </cell>
          <cell r="C3652" t="str">
            <v>REDE DE DISTRIBUIÇÃO URBANA PRIMÁRIA NA TENSÃO DE 13,80 KV, PARA CABO DE COBRE, COM ESTRUTURA DE ALINHAMENTO EM POSTE DE CONCRETO ARMADO DUPLO T 150/10 (CONDUTOR NÃO INCLUSO)</v>
          </cell>
          <cell r="D3652" t="str">
            <v>KM</v>
          </cell>
        </row>
        <row r="3653">
          <cell r="B3653" t="str">
            <v>C4273</v>
          </cell>
          <cell r="C3653" t="str">
            <v>REDE DE DISTRIBUIÇÃO SECUNDÁRIA, PARA CABO DE ALUMÍNIO, NA TENSÃO DE 380 V, COM ESTRUTURA DE ALINHAMENTO EM POSTE DE CONCRETO ARMADO DUPLO T 150/9 (CONDUTOR E TRANSFORMADOR NÃO INCLUSOS)</v>
          </cell>
          <cell r="D3653" t="str">
            <v>KM</v>
          </cell>
        </row>
        <row r="3654">
          <cell r="B3654" t="str">
            <v>C4274</v>
          </cell>
          <cell r="C3654" t="str">
            <v>REDE DE DISTRIBUIÇÃO SECUNDÁRIA, PARA CABO DE COBRE, NA TENSÃO DE 380 V, COM ESTRUTURA DE ALINHAMENTO EM POSTE DE CONCRETO ARMADO DUPLO T 150/9 (CONDUTOR E TRANSFORMADOR NÃO INCLUSOS)</v>
          </cell>
          <cell r="D3654" t="str">
            <v>KM</v>
          </cell>
        </row>
        <row r="3655">
          <cell r="B3655">
            <v>0</v>
          </cell>
          <cell r="C3655" t="str">
            <v>REDE DE DISTRIBUIÇÃO RURAL - MÉDIA E BAIXA TENSÃO</v>
          </cell>
          <cell r="D3655">
            <v>0</v>
          </cell>
        </row>
        <row r="3656">
          <cell r="B3656" t="str">
            <v>C4275</v>
          </cell>
          <cell r="C3656" t="str">
            <v>REDE DE DISTRIBUIÇÃO RURAL PRIMÁRIA, TENSÃO DE 13,80 KV, PARA CABO DE ALUMÍNIO, COM ESTRUTURA DE ALINHAMENTO EM POSTE DE CONCRETO ARMADO DUPLO T 150/10 (CONDUTOR NÃO INCLUSO)</v>
          </cell>
          <cell r="D3656" t="str">
            <v>KM</v>
          </cell>
        </row>
        <row r="3657">
          <cell r="B3657" t="str">
            <v>C4276</v>
          </cell>
          <cell r="C3657" t="str">
            <v>REDE DE DISTRIBUIÇÃO RURAL PRIMÁRIA, TENSÃO DE 13,80 KV, PARA CABO DE COBRE, COM ESTRUTURA DE ALINHAMENTO EM POSTE DE CONCRETO ARMADO DUPLO T 150/10 (CONDUTOR NÃO INCLUSO)</v>
          </cell>
          <cell r="D3657" t="str">
            <v>KM</v>
          </cell>
        </row>
        <row r="3658">
          <cell r="B3658" t="str">
            <v>C4277</v>
          </cell>
          <cell r="C3658" t="str">
            <v>REDE DE DISTRIBUIÇÃO SECUNDÁRIA, PARA CABO DE ALUMÍNIO, TENSÃO DE 380 V, COM ESTRUTURA DE ALINHAMENTO EM POSTE DE CONCRETO ARMADO DUPLO T 150/9 (CONDUTOR E TRANSFORMADOR NÃO INCLUSOS)</v>
          </cell>
          <cell r="D3658" t="str">
            <v>KM</v>
          </cell>
        </row>
        <row r="3659">
          <cell r="B3659" t="str">
            <v>C4278</v>
          </cell>
          <cell r="C3659" t="str">
            <v>REDE DE DISTRIBUIÇÃO SECUNDÁRIA, PARA CABO DE COBRE, TENSÃO DE 380 V, COM ESTRUTURA DE ALINHAMENTO EM POSTE DE CONCRETO ARMADO DUPLO T 150/9 (CONDUTOR E TRANSFORMADOR NÃO INCLUSOS)</v>
          </cell>
          <cell r="D3659" t="str">
            <v>KM</v>
          </cell>
        </row>
        <row r="3660">
          <cell r="B3660">
            <v>0</v>
          </cell>
          <cell r="C3660" t="str">
            <v>LINHA DE TRANSMISSÃO PADRÃO URBANO - CLASSE 72,5 kV</v>
          </cell>
          <cell r="D3660">
            <v>0</v>
          </cell>
        </row>
        <row r="3661">
          <cell r="B3661" t="str">
            <v>C4279</v>
          </cell>
          <cell r="C3661" t="str">
            <v>LINHA DE TRANSMISSÃO, CLASSE 72,5 KV, PADRÃO URBANO, COM ISOLADOR POLIMÉRICO PARA CABO DE ALUMÍNIO LIGA 6201, EM POSTE DE CONCRETO ARMADO DUPLO T600/17 B (CONDUTOR NÃO INCLUSO)</v>
          </cell>
          <cell r="D3661" t="str">
            <v>KM</v>
          </cell>
        </row>
        <row r="3662">
          <cell r="B3662">
            <v>0</v>
          </cell>
          <cell r="C3662" t="str">
            <v>LINHA DE TRANSMISSÃO PADRÃO RURAL - CLASSE 72,5 kV</v>
          </cell>
          <cell r="D3662">
            <v>0</v>
          </cell>
        </row>
        <row r="3663">
          <cell r="B3663" t="str">
            <v>C4280</v>
          </cell>
          <cell r="C3663" t="str">
            <v>LINHA DE TRANSMISSÃO, CLASSE 72,5 KV, PADRÃO RURAL, COM CRUZETA DE CONCRETO ARMADO PARA CABO DE ALUMÍNIO LIGA 6201, EM POSTE DE CONCRETO ARMADO DUPLO T1500/17 B (CONDUTOR NÃO INCLUSO)</v>
          </cell>
          <cell r="D3663" t="str">
            <v>KM</v>
          </cell>
        </row>
        <row r="3664">
          <cell r="B3664">
            <v>0</v>
          </cell>
          <cell r="C3664" t="str">
            <v>SERVIÇOS AUXILIARES DE TELEFONIA, SOM, LÓGICA E SISTEMAS DE CONTROLE</v>
          </cell>
          <cell r="D3664">
            <v>0</v>
          </cell>
        </row>
        <row r="3665">
          <cell r="B3665" t="str">
            <v>C4406</v>
          </cell>
          <cell r="C3665" t="str">
            <v>ACESSÓRIOS PARA UNIDADE DE PESAGEM (FAROL LUMINOSO, SENSORES DE POSIÇÃO, SOFTWARE DE CONFIGURAÇÃO, CABOS, ETC) - FORNECIMENTO E MONTAGEM</v>
          </cell>
          <cell r="D3665" t="str">
            <v>CJ</v>
          </cell>
        </row>
        <row r="3666">
          <cell r="B3666" t="str">
            <v>C4532</v>
          </cell>
          <cell r="C3666" t="str">
            <v>ADAPTER CABLE, CATEGORIA "6" DE 2,50m</v>
          </cell>
          <cell r="D3666" t="str">
            <v>UN</v>
          </cell>
        </row>
        <row r="3667">
          <cell r="B3667" t="str">
            <v>C4042</v>
          </cell>
          <cell r="C3667" t="str">
            <v>ALARME SONORO/VISUAL, SIRENE 120 dB, COM ACIONADOR MANUAL, ALIMENTAÇÃO 220 VAC - INSTALADO</v>
          </cell>
          <cell r="D3667" t="str">
            <v>UN</v>
          </cell>
        </row>
        <row r="3668">
          <cell r="B3668" t="str">
            <v>C0093</v>
          </cell>
          <cell r="C3668" t="str">
            <v>APARELHO SINALIZADOR DE OBSTÁCULOS C/CÉLULA FOTOELÉTRICA</v>
          </cell>
          <cell r="D3668" t="str">
            <v>UN</v>
          </cell>
        </row>
        <row r="3669">
          <cell r="B3669" t="str">
            <v>C4567</v>
          </cell>
          <cell r="C3669" t="str">
            <v>BANDEJA MÓVEL, PADRÃO 19"</v>
          </cell>
          <cell r="D3669" t="str">
            <v>UN</v>
          </cell>
        </row>
        <row r="3670">
          <cell r="B3670" t="str">
            <v>C0390</v>
          </cell>
          <cell r="C3670" t="str">
            <v>BLOCO TELEFÔNICO DE LIGAÇÃO INTERNA BLI - 10</v>
          </cell>
          <cell r="D3670" t="str">
            <v>UN</v>
          </cell>
        </row>
        <row r="3671">
          <cell r="B3671" t="str">
            <v>C4566</v>
          </cell>
          <cell r="C3671" t="str">
            <v>BLOCO IDC-100 PARES INTERNO, IDC-IDC, PADRÃO 19"</v>
          </cell>
          <cell r="D3671" t="str">
            <v>UN</v>
          </cell>
        </row>
        <row r="3672">
          <cell r="B3672" t="str">
            <v>C3973</v>
          </cell>
          <cell r="C3672" t="str">
            <v>CÂMERA FIXA - CFTV - INSTALADA/PROGRAMADA</v>
          </cell>
          <cell r="D3672" t="str">
            <v>UN</v>
          </cell>
        </row>
        <row r="3673">
          <cell r="B3673" t="str">
            <v>C3972</v>
          </cell>
          <cell r="C3673" t="str">
            <v>CÂMERA MÓVEL - CMTV - INSTALADA/PROGRAMADA</v>
          </cell>
          <cell r="D3673" t="str">
            <v>UN</v>
          </cell>
        </row>
        <row r="3674">
          <cell r="B3674" t="str">
            <v>C4043</v>
          </cell>
          <cell r="C3674" t="str">
            <v>COMPUTADOR PENTIUM 4 , 2,80 GHz, 512 K CACHE, HD 40 GB, 128 MB DDR SDRAM, INCLUINDO PLACA</v>
          </cell>
          <cell r="D3674" t="str">
            <v>UN</v>
          </cell>
        </row>
        <row r="3675">
          <cell r="B3675" t="str">
            <v>C4023</v>
          </cell>
          <cell r="C3675" t="str">
            <v>CENTRAL DE CONTROLE DE DETECÇÃO E ALARME DE INCÊNDIO</v>
          </cell>
          <cell r="D3675" t="str">
            <v>UN</v>
          </cell>
        </row>
        <row r="3676">
          <cell r="B3676" t="str">
            <v>C4058</v>
          </cell>
          <cell r="C3676" t="str">
            <v>CENTRAL DE CONTROLE P/ SEGURANÇA COMPLETA - INSTALADO</v>
          </cell>
          <cell r="D3676" t="str">
            <v>UN</v>
          </cell>
        </row>
        <row r="3677">
          <cell r="B3677" t="str">
            <v>C4024</v>
          </cell>
          <cell r="C3677" t="str">
            <v>CENTRAL DE TELEFONIA C/ 50 RAMAIS E 10 LINHAS TRONCO</v>
          </cell>
          <cell r="D3677" t="str">
            <v>UN</v>
          </cell>
        </row>
        <row r="3678">
          <cell r="B3678" t="str">
            <v>C4004</v>
          </cell>
          <cell r="C3678" t="str">
            <v>CONTROLADOR LÓGICO PROGRAMÁVEL MODULAR</v>
          </cell>
          <cell r="D3678" t="str">
            <v>UN</v>
          </cell>
        </row>
        <row r="3679">
          <cell r="B3679" t="str">
            <v>C4051</v>
          </cell>
          <cell r="C3679" t="str">
            <v>CONTROLE TIPO JOYSTICK PARA CÂMERA MÓVEL C/ DISPLAY E TECLADO INCORPORADO - INSTALADO</v>
          </cell>
          <cell r="D3679" t="str">
            <v>UN</v>
          </cell>
        </row>
        <row r="3680">
          <cell r="B3680" t="str">
            <v>C4176</v>
          </cell>
          <cell r="C3680" t="str">
            <v>CONJUNTO DE CONVERSORES (EMISSOR E RECPTOR) DE UTP/COAXIAL COM TERMINAIS DE CONEXÃO, CAIXAS DE PROTEÇÃO E FONTE DE ALIMENTAÇÃO</v>
          </cell>
          <cell r="D3680" t="str">
            <v>UN</v>
          </cell>
        </row>
        <row r="3681">
          <cell r="B3681" t="str">
            <v>C4177</v>
          </cell>
          <cell r="C3681" t="str">
            <v>DETECTOR TERMO-VELOCIMÉTRICO, MONTAGEM DE TETO, C/ BASE ALIMENTAÇÃO 220 VAC, OPERAÇÃO EM REDE - INSTALADO</v>
          </cell>
          <cell r="D3681" t="str">
            <v>UN</v>
          </cell>
        </row>
        <row r="3682">
          <cell r="B3682" t="str">
            <v>C4041</v>
          </cell>
          <cell r="C3682" t="str">
            <v>DETETOR IÔNICO DE FUMAÇA, MONTAGEM DE TETO, C/ BASE ALIMENTAÇÃO 220VAC, UMA SAÍDA DIGITAL - INSTALADO</v>
          </cell>
          <cell r="D3682" t="str">
            <v>UN</v>
          </cell>
        </row>
        <row r="3683">
          <cell r="B3683" t="str">
            <v>C3765</v>
          </cell>
          <cell r="C3683" t="str">
            <v>DISTRIBUIDOR INTERNO ÓPTICO PARA 24 FIBRAS</v>
          </cell>
          <cell r="D3683" t="str">
            <v>UN</v>
          </cell>
        </row>
        <row r="3684">
          <cell r="B3684" t="str">
            <v>C4564</v>
          </cell>
          <cell r="C3684" t="str">
            <v>DISTRIBUIDOR INTERNO ÓPTICO - D.I.O. PARA 12 FIBRAS MONO-MODO, COM CONCETORES ST, PADRÃO 19"</v>
          </cell>
          <cell r="D3684" t="str">
            <v>UN</v>
          </cell>
        </row>
        <row r="3685">
          <cell r="B3685" t="str">
            <v>C4565</v>
          </cell>
          <cell r="C3685" t="str">
            <v>DISTRIBUIDOR INTERNO ÓPTICO - D.I.O. PARA 24 FIBRAS MONO-MODO, COM CONECTORES ST, PADRÃO 19"</v>
          </cell>
          <cell r="D3685" t="str">
            <v>UN</v>
          </cell>
        </row>
        <row r="3686">
          <cell r="B3686" t="str">
            <v>C0835</v>
          </cell>
          <cell r="C3686" t="str">
            <v>GATEWAY ETHERNET, 2 SAÍDAS - RS485</v>
          </cell>
          <cell r="D3686" t="str">
            <v>UN</v>
          </cell>
        </row>
        <row r="3687">
          <cell r="B3687" t="str">
            <v>C4050</v>
          </cell>
          <cell r="C3687" t="str">
            <v>GRAVADOR DE VÍDEO, TIPO TIME HOPSE, 960 HORAS - INSTALADO</v>
          </cell>
          <cell r="D3687" t="str">
            <v>UN</v>
          </cell>
        </row>
        <row r="3688">
          <cell r="B3688" t="str">
            <v>C4047</v>
          </cell>
          <cell r="C3688" t="str">
            <v>GRAVADOR DIGITAL COM 16 CANAIS DE ENTRADA, 2 SAÍDAS MULTIPLEXADAS, GRAVADOR DE CD-ROM INCORPORADO, M - INSTALADO</v>
          </cell>
          <cell r="D3688" t="str">
            <v>UN</v>
          </cell>
        </row>
        <row r="3689">
          <cell r="B3689" t="str">
            <v>C3760</v>
          </cell>
          <cell r="C3689" t="str">
            <v>HUB TIPO 24 PORTAS</v>
          </cell>
          <cell r="D3689" t="str">
            <v>UN</v>
          </cell>
        </row>
        <row r="3690">
          <cell r="B3690" t="str">
            <v>C0831</v>
          </cell>
          <cell r="C3690" t="str">
            <v>INTERFACE HOMEM/MÁQUINA 5,7" TOUCHSCREEN, COLORIDA</v>
          </cell>
          <cell r="D3690" t="str">
            <v>UN</v>
          </cell>
        </row>
        <row r="3691">
          <cell r="B3691" t="str">
            <v>C4046</v>
          </cell>
          <cell r="C3691" t="str">
            <v>MATRIX DE CHAVEAMENTO MICROPROCESSADA, LOOP DE INPUTS INCORPORADO, 24 ENTRADAS, 4 SAÍDAS, CCU INCORP - INSTALADO</v>
          </cell>
          <cell r="D3691" t="str">
            <v>UN</v>
          </cell>
        </row>
        <row r="3692">
          <cell r="B3692" t="str">
            <v>C4039</v>
          </cell>
          <cell r="C3692" t="str">
            <v>MEDIDOR DE GRANDEZAS ELÉTRICAS TIPO "POWER METER" PM 600 SCHNEIDER COM DISPLAY NÃO INCORPORADO - INSTALADO</v>
          </cell>
          <cell r="D3692" t="str">
            <v>UN</v>
          </cell>
        </row>
        <row r="3693">
          <cell r="B3693" t="str">
            <v>C4181</v>
          </cell>
          <cell r="C3693" t="str">
            <v>MÓDULO PARA COMUNICAÇÃO EM REDE RS 485 PROTOCOLO MODBUS RTU</v>
          </cell>
          <cell r="D3693" t="str">
            <v>UN</v>
          </cell>
        </row>
        <row r="3694">
          <cell r="B3694" t="str">
            <v>C4048</v>
          </cell>
          <cell r="C3694" t="str">
            <v>MONITOR INDUSTRIAL DE VÍDEO COLORIDO, DIGITAL, TELA 19", PORTA PARALELA - INSTALADO</v>
          </cell>
          <cell r="D3694" t="str">
            <v>UN</v>
          </cell>
        </row>
        <row r="3695">
          <cell r="B3695" t="str">
            <v>C4049</v>
          </cell>
          <cell r="C3695" t="str">
            <v>MONITOR INDUSTRIAL DE VÍDEO COLORIDO, VÍDEO COMPOSTO, 2 CANAIS DE ENTRADA E 1 DE SAÍDA, DIMENSÕES 14 - INSTALADO</v>
          </cell>
          <cell r="D3695" t="str">
            <v>UN</v>
          </cell>
        </row>
        <row r="3696">
          <cell r="B3696" t="str">
            <v>C4033</v>
          </cell>
          <cell r="C3696" t="str">
            <v>NO-BREAK TRIFÁSICO, 380/380 VAC-LL, 60 Hz, 2000VA, BATERIAS INCORPORADAS, AUTO-PORTANTE EM GABINETE IP-44 - INSTALADO</v>
          </cell>
          <cell r="D3696" t="str">
            <v>CJ</v>
          </cell>
        </row>
        <row r="3697">
          <cell r="B3697" t="str">
            <v>C4568</v>
          </cell>
          <cell r="C3697" t="str">
            <v>ORGANIZADOR DE CABOS HORIZONTAL, ABERTO, PADRÃO RACK 19"</v>
          </cell>
          <cell r="D3697" t="str">
            <v>UN</v>
          </cell>
        </row>
        <row r="3698">
          <cell r="B3698" t="str">
            <v>C3768</v>
          </cell>
          <cell r="C3698" t="str">
            <v>PATCH PANEL 24 PORTAS, CATEGORIA "5" FURUKAWA</v>
          </cell>
          <cell r="D3698" t="str">
            <v>UN</v>
          </cell>
        </row>
        <row r="3699">
          <cell r="B3699" t="str">
            <v>C3770</v>
          </cell>
          <cell r="C3699" t="str">
            <v>PATCH CABLE EXTRA-FLEXÍVEL RJ-45/RJ-45 DE 1,50m</v>
          </cell>
          <cell r="D3699" t="str">
            <v>UN</v>
          </cell>
        </row>
        <row r="3700">
          <cell r="B3700" t="str">
            <v>C4526</v>
          </cell>
          <cell r="C3700" t="str">
            <v>PATCH CABLE EXTRA-FLEXÍVEL RJ-45/RJ-45 DE 2,50m</v>
          </cell>
          <cell r="D3700" t="str">
            <v>UN</v>
          </cell>
        </row>
        <row r="3701">
          <cell r="B3701" t="str">
            <v>C3764</v>
          </cell>
          <cell r="C3701" t="str">
            <v>RACK FECHADO 24 U'S, 670mm, PROFUNDIDADE PADRÃO 19"</v>
          </cell>
          <cell r="D3701" t="str">
            <v>UN</v>
          </cell>
        </row>
        <row r="3702">
          <cell r="B3702" t="str">
            <v>C3763</v>
          </cell>
          <cell r="C3702" t="str">
            <v>RACK FECHADO 36 U'S, 670mm, PROFUNDIDADE PADRÃO 19"</v>
          </cell>
          <cell r="D3702" t="str">
            <v>UN</v>
          </cell>
        </row>
        <row r="3703">
          <cell r="B3703" t="str">
            <v>C3762</v>
          </cell>
          <cell r="C3703" t="str">
            <v>RACK FECHADO 44 U'S, 670mm, PROFUNDIDADE PADRÃO 19"</v>
          </cell>
          <cell r="D3703" t="str">
            <v>UN</v>
          </cell>
        </row>
        <row r="3704">
          <cell r="B3704" t="str">
            <v>C4569</v>
          </cell>
          <cell r="C3704" t="str">
            <v>RÉGUA DE TOMADAS ELÉTRICAS, COM 08 TOMADAS, PADRÃO RACK 19"</v>
          </cell>
          <cell r="D3704" t="str">
            <v>UN</v>
          </cell>
        </row>
        <row r="3705">
          <cell r="B3705" t="str">
            <v>C4563</v>
          </cell>
          <cell r="C3705" t="str">
            <v>ROTEADOR AUTO-GERENCIÁVEL P/ COMUNICAÇÃO DE DADOS, PARA FIBRA ÓPTICA MONO-MODO, COM CONECTORES ST - PADRÃO RACK 19"</v>
          </cell>
          <cell r="D3705" t="str">
            <v>UN</v>
          </cell>
        </row>
        <row r="3706">
          <cell r="B3706" t="str">
            <v>C4044</v>
          </cell>
          <cell r="C3706" t="str">
            <v>SENSOR DE INTRUSÃO MICRO-PROCESSADOR, TIPO MULTIFEIXES, MONTAGEM DE PAREDE, ALIMENTAÇÃO 220 VAC, UMA - INSTALADO</v>
          </cell>
          <cell r="D3706" t="str">
            <v>UN</v>
          </cell>
        </row>
        <row r="3707">
          <cell r="B3707" t="str">
            <v>C4055</v>
          </cell>
          <cell r="C3707" t="str">
            <v>SENSOR INFRA-VERMELHO ATIVO/PASSIVO FEIXE DUPLO DISTÂNCIA MÁXIMA 100m - INSTALADO</v>
          </cell>
          <cell r="D3707" t="str">
            <v>UN</v>
          </cell>
        </row>
        <row r="3708">
          <cell r="B3708" t="str">
            <v>C4019</v>
          </cell>
          <cell r="C3708" t="str">
            <v>SISTEMA DE CONTROLE DE ACESSO DE PESSOAL C/ 4 CATRACAS ELETRÔNICAS BI-DIRECIONAIS COM LEITORES DE CARTÕES COM TECNOLOGIA DE PROXIMIDADE INCORPORADOS, 1000 CARTÕES DE PROXIMIDADE, 16 FECHADURAS ELETROMAGNÉTICAS COM SENSORES DE ABERTURA E FONTES DE ALIMENTA</v>
          </cell>
          <cell r="D3708" t="str">
            <v>CJ</v>
          </cell>
        </row>
        <row r="3709">
          <cell r="B3709" t="str">
            <v>C4163</v>
          </cell>
          <cell r="C3709" t="str">
            <v>SISTEMA DE SONORIZAÇÃO COMPLETO PARA 100 PONTOS (80 SONOFLETORES, 06 CORNETAS E 14 RESERVAS), 80 TRAFOS DE LINHA, 35 ATENUADORES DE VOLUME COM DIAL, CD PLAYER, 5 AMPLIFICADORES DE POTÊNCIA, 3 EQUALIZADORES, 2 LINKS FÍSICOS (TRANSMISSOR/RECEPTOR), 1 PRÉ-MI</v>
          </cell>
          <cell r="D3709" t="str">
            <v>CJ</v>
          </cell>
        </row>
        <row r="3710">
          <cell r="B3710" t="str">
            <v>C4398</v>
          </cell>
          <cell r="C3710" t="str">
            <v>SOFTWARE DE GERENCIAMENTO DE PESAGEM (INSTALADO)</v>
          </cell>
          <cell r="D3710" t="str">
            <v>UN</v>
          </cell>
        </row>
        <row r="3711">
          <cell r="B3711" t="str">
            <v>C4180</v>
          </cell>
          <cell r="C3711" t="str">
            <v>SOFTWARE DE GERENCIAMENTO E CADASTRAMENTO COM BANCO DE DADOS, INTERFACE AMIGÁVEL, PLATAFORMA WINDOWS</v>
          </cell>
          <cell r="D3711" t="str">
            <v>UN</v>
          </cell>
        </row>
        <row r="3712">
          <cell r="B3712" t="str">
            <v>C4178</v>
          </cell>
          <cell r="C3712" t="str">
            <v>SOFTWARE DE MONITORAÇÃO E CONTROLE SOBRE PLATAFORMA WINDOWS, PROTOCOLO DE COMUNICAÇÃO ABERTO, MÓDULO GRÁFICO PARA CRIAÇÃO DE TELAS</v>
          </cell>
          <cell r="D3712" t="str">
            <v>UN</v>
          </cell>
        </row>
        <row r="3713">
          <cell r="B3713" t="str">
            <v>C4179</v>
          </cell>
          <cell r="C3713" t="str">
            <v>SOFTWARE DE MONITORAÇÃO E CONTROLE SOBRE PLATAFORMA WINDOWS, PROTOCOLO DE COMUNICAÇÃO ABERTO</v>
          </cell>
          <cell r="D3713" t="str">
            <v>UN</v>
          </cell>
        </row>
        <row r="3714">
          <cell r="B3714" t="str">
            <v>C4054</v>
          </cell>
          <cell r="C3714" t="str">
            <v>SOFTWARE DE PROGRAMAÇÃO DE PLCs RSLOGIX 500, CD - INSTALADO</v>
          </cell>
          <cell r="D3714" t="str">
            <v>UN</v>
          </cell>
        </row>
        <row r="3715">
          <cell r="B3715" t="str">
            <v>C4040</v>
          </cell>
          <cell r="C3715" t="str">
            <v>SOFTWARE SUPERVISÓRIO RS VIEW 32 VERSÃO RUNTIME 150 COM GERENCIADOR DE COMUNICAÇÕES RSLINX - INSTALADO</v>
          </cell>
          <cell r="D3715" t="str">
            <v>UN</v>
          </cell>
        </row>
        <row r="3716">
          <cell r="B3716" t="str">
            <v>C4053</v>
          </cell>
          <cell r="C3716" t="str">
            <v>SOFTWARE SUPERVISÓRIO RS VIEW 32 VERSÃO RUNTIME 1500 COM GERENCIADOR DE COMUNICAÇÕES RSLINX - INSTALADO</v>
          </cell>
          <cell r="D3716" t="str">
            <v>UN</v>
          </cell>
        </row>
        <row r="3717">
          <cell r="B3717" t="str">
            <v>C4175</v>
          </cell>
          <cell r="C3717" t="str">
            <v>SWITCHER AUTO-GERENCIÁVEL P/ COMUNICACÃO DE DADOS COM 24 PORTAS EM CONECTORES RJ 45, 10/100 KBPS E DUAS PORTAS 10/100/1000 KBPS - PADRÃO RACK 19"</v>
          </cell>
          <cell r="D3717" t="str">
            <v>UN</v>
          </cell>
        </row>
        <row r="3718">
          <cell r="B3718" t="str">
            <v>C4056</v>
          </cell>
          <cell r="C3718" t="str">
            <v>TRANSMISSOR ELETRÔNICO DE PRESSÃO TIPO INSERÇÃO, COM INDICADOR INCORPORADO, GERAÇÃO DE SINAL PROPORC - INSTALADO</v>
          </cell>
          <cell r="D3718" t="str">
            <v>UN</v>
          </cell>
        </row>
        <row r="3719">
          <cell r="B3719">
            <v>0</v>
          </cell>
          <cell r="C3719" t="str">
            <v>OUTROS ELEMENTOS</v>
          </cell>
          <cell r="D3719">
            <v>0</v>
          </cell>
        </row>
        <row r="3720">
          <cell r="B3720" t="str">
            <v>C0327</v>
          </cell>
          <cell r="C3720" t="str">
            <v>ATERRAMENTO COMPLETO C/HASTES COPPERWELD P/PÁRA-RAIOS</v>
          </cell>
          <cell r="D3720" t="str">
            <v>UN</v>
          </cell>
        </row>
        <row r="3721">
          <cell r="B3721" t="str">
            <v>C0326</v>
          </cell>
          <cell r="C3721" t="str">
            <v>ATERRAMENTO COMPLETO C/ HASTE COPPERWELD 3/4"X 2.40M</v>
          </cell>
          <cell r="D3721" t="str">
            <v>UN</v>
          </cell>
        </row>
        <row r="3722">
          <cell r="B3722" t="str">
            <v>C0325</v>
          </cell>
          <cell r="C3722" t="str">
            <v>ATERRAMENTO C/ HASTE COPPERWELD 3/4" X 3.0M</v>
          </cell>
          <cell r="D3722" t="str">
            <v>UN</v>
          </cell>
        </row>
        <row r="3723">
          <cell r="B3723" t="str">
            <v>C4765</v>
          </cell>
          <cell r="C3723" t="str">
            <v xml:space="preserve">ATERRAMENTO COMPLETO C/ HASTE COPPERWELD 5/8"X 2.40M                              </v>
          </cell>
          <cell r="D3723" t="str">
            <v>UN</v>
          </cell>
        </row>
        <row r="3724">
          <cell r="B3724" t="str">
            <v>C4562</v>
          </cell>
          <cell r="C3724" t="str">
            <v>DISPOSITIVO DE PROTEÇÃO CONTRA SURTOS DE TENSÃO - DPS's - 40 KA/440V</v>
          </cell>
          <cell r="D3724" t="str">
            <v>UN</v>
          </cell>
        </row>
        <row r="3725">
          <cell r="B3725" t="str">
            <v>C1152</v>
          </cell>
          <cell r="C3725" t="str">
            <v>DUTO DE ALONGAMENTO PARA EXAUSTOR EÓLICO</v>
          </cell>
          <cell r="D3725" t="str">
            <v>M</v>
          </cell>
        </row>
        <row r="3726">
          <cell r="B3726" t="str">
            <v>C1419</v>
          </cell>
          <cell r="C3726" t="str">
            <v>FURAÇÃO DE FORRO EM LAJE - E. EÓLICO</v>
          </cell>
          <cell r="D3726" t="str">
            <v>UN</v>
          </cell>
        </row>
        <row r="3727">
          <cell r="B3727" t="str">
            <v>C4767</v>
          </cell>
          <cell r="C3727" t="str">
            <v>HASTE DE TERRA EM AÇO COBREADO, COM SEÇÃO CIRCULAR MÍNIMA DE 13X2000MM</v>
          </cell>
          <cell r="D3727" t="str">
            <v>UN</v>
          </cell>
        </row>
        <row r="3728">
          <cell r="B3728" t="str">
            <v>C3575</v>
          </cell>
          <cell r="C3728" t="str">
            <v>HASTE DE FERRO GALVANIZADO 1.20m PARA ATERRAMENTO - PADRÃO POPULAR</v>
          </cell>
          <cell r="D3728" t="str">
            <v>UN</v>
          </cell>
        </row>
        <row r="3729">
          <cell r="B3729" t="str">
            <v>C3910</v>
          </cell>
          <cell r="C3729" t="str">
            <v>HASTE DE TERRA 5/8"x3,00m GCW 19L30</v>
          </cell>
          <cell r="D3729" t="str">
            <v>UN</v>
          </cell>
        </row>
        <row r="3730">
          <cell r="B3730" t="str">
            <v>C4408</v>
          </cell>
          <cell r="C3730" t="str">
            <v>INSTALAÇÃO ELÉTRICA E SISTEMA ATERRAMENTO E PÁRA-RAIOS - FORNECIMENTO E MONTAGEM</v>
          </cell>
          <cell r="D3730" t="str">
            <v>CJ</v>
          </cell>
        </row>
        <row r="3731">
          <cell r="B3731" t="str">
            <v>C4208</v>
          </cell>
          <cell r="C3731" t="str">
            <v>PÁRA-RAIO TIPO FRANKLIN C/ SINALIZADOR (FORNECIMENTO E MONTAGEM)</v>
          </cell>
          <cell r="D3731" t="str">
            <v>UN</v>
          </cell>
        </row>
        <row r="3732">
          <cell r="B3732" t="str">
            <v>C1790</v>
          </cell>
          <cell r="C3732" t="str">
            <v>MASTRO SIMPLES DE FERRO GALV. P/PÁRA-RAIO H=3M, D=40 OU 50MM</v>
          </cell>
          <cell r="D3732" t="str">
            <v>UN</v>
          </cell>
        </row>
        <row r="3733">
          <cell r="B3733" t="str">
            <v>C4203</v>
          </cell>
          <cell r="C3733" t="str">
            <v>MEDIÇÃO TRIFÁSICA INSTALADA EM MURO - SAÍDA SUBTERRÂNEA</v>
          </cell>
          <cell r="D3733" t="str">
            <v>UN</v>
          </cell>
        </row>
        <row r="3734">
          <cell r="B3734" t="str">
            <v>C4561</v>
          </cell>
          <cell r="C3734" t="str">
            <v>MÓDULO DE EMERGÊNCIA PARA LUMINÁRIA COMUM</v>
          </cell>
          <cell r="D3734" t="str">
            <v>UN</v>
          </cell>
        </row>
        <row r="3735">
          <cell r="B3735" t="str">
            <v>C3577</v>
          </cell>
          <cell r="C3735" t="str">
            <v>MINI POSTE H=1.50m REX MONO E ROLDANA - PADRÃO POPULAR</v>
          </cell>
          <cell r="D3735" t="str">
            <v>UN</v>
          </cell>
        </row>
        <row r="3736">
          <cell r="B3736" t="str">
            <v>C3453</v>
          </cell>
          <cell r="C3736" t="str">
            <v>MONTAGEM DAS INSTALAÇÕES ELÉTRICAS, ELEVATÓRIA VAZÃO ATÉ 10 l/s</v>
          </cell>
          <cell r="D3736" t="str">
            <v>UN</v>
          </cell>
        </row>
        <row r="3737">
          <cell r="B3737" t="str">
            <v>C3452</v>
          </cell>
          <cell r="C3737" t="str">
            <v>MONTAGEM DAS INSTALAÇÕES ELÉTRICAS, ELEVATÓRIA VAZÃO 10,01 a 20 l/s</v>
          </cell>
          <cell r="D3737" t="str">
            <v>UN</v>
          </cell>
        </row>
        <row r="3738">
          <cell r="B3738" t="str">
            <v>C3454</v>
          </cell>
          <cell r="C3738" t="str">
            <v>MONTAGEM DAS INSTALAÇÕES ELÉTRICAS, ELEVATÓRIA VAZÃO 20,01 a 40 l/s</v>
          </cell>
          <cell r="D3738" t="str">
            <v>UN</v>
          </cell>
        </row>
        <row r="3739">
          <cell r="B3739" t="str">
            <v>C3455</v>
          </cell>
          <cell r="C3739" t="str">
            <v>MONTAGEM DAS INSTALAÇÕES ELÉTRICAS, ELEVATÓRIA VAZÃO 40,01 a 60 l/s</v>
          </cell>
          <cell r="D3739" t="str">
            <v>UN</v>
          </cell>
        </row>
        <row r="3740">
          <cell r="B3740" t="str">
            <v>C3456</v>
          </cell>
          <cell r="C3740" t="str">
            <v>MONTAGEM DAS INSTALAÇÕES ELÉTRICAS, ELEVATÓRIA VAZÃO 60,01 a 90 l/s</v>
          </cell>
          <cell r="D3740" t="str">
            <v>UN</v>
          </cell>
        </row>
        <row r="3741">
          <cell r="B3741" t="str">
            <v>C4599</v>
          </cell>
          <cell r="C3741" t="str">
            <v>MONTAGEM DE PAINEL ELÉTRICO C/ 02 SOFT-STARTER 7,5 CV</v>
          </cell>
          <cell r="D3741" t="str">
            <v>UN</v>
          </cell>
        </row>
        <row r="3742">
          <cell r="B3742" t="str">
            <v>C2059</v>
          </cell>
          <cell r="C3742" t="str">
            <v>PÁRA-RAIOS TIPO CRISTAL VALVER</v>
          </cell>
          <cell r="D3742" t="str">
            <v>UN</v>
          </cell>
        </row>
        <row r="3743">
          <cell r="B3743" t="str">
            <v>C2060</v>
          </cell>
          <cell r="C3743" t="str">
            <v>PARA-RAIOS TIPO FRANKLIN</v>
          </cell>
          <cell r="D3743" t="str">
            <v>UN</v>
          </cell>
        </row>
        <row r="3744">
          <cell r="B3744" t="str">
            <v>C3929</v>
          </cell>
          <cell r="C3744" t="str">
            <v>POÇO DE ATERRAMENTO DIAM. = 0,60 m P/ BALIZAMENTO NOTURNO</v>
          </cell>
          <cell r="D3744" t="str">
            <v>UN</v>
          </cell>
        </row>
        <row r="3745">
          <cell r="B3745" t="str">
            <v>C1947</v>
          </cell>
          <cell r="C3745" t="str">
            <v>PONTO ELÉTRICO, MATERIAL E EXECUÇÃO</v>
          </cell>
          <cell r="D3745" t="str">
            <v>PT</v>
          </cell>
        </row>
        <row r="3746">
          <cell r="B3746" t="str">
            <v>C1949</v>
          </cell>
          <cell r="C3746" t="str">
            <v>PONTO LÓGICO, MATERIAL E EXECUÇÃO</v>
          </cell>
          <cell r="D3746" t="str">
            <v>PT</v>
          </cell>
        </row>
        <row r="3747">
          <cell r="B3747" t="str">
            <v>C3679</v>
          </cell>
          <cell r="C3747" t="str">
            <v>PONTO PARA SISTEMA DE SOM, MATERIAL E EXECUÇÃO</v>
          </cell>
          <cell r="D3747" t="str">
            <v>PT</v>
          </cell>
        </row>
        <row r="3748">
          <cell r="B3748" t="str">
            <v>C1951</v>
          </cell>
          <cell r="C3748" t="str">
            <v>PONTO TELEFÔNICO, MATERIAL E EXECUÇÃO</v>
          </cell>
          <cell r="D3748" t="str">
            <v>PT</v>
          </cell>
        </row>
        <row r="3749">
          <cell r="B3749" t="str">
            <v>C2056</v>
          </cell>
          <cell r="C3749" t="str">
            <v>PROTEÇÃO DA CORDOALHA DOS PÁRA-RAIOS C/TUBO PVC RIGIDOS 50MM (2") X3.00M</v>
          </cell>
          <cell r="D3749" t="str">
            <v>UN</v>
          </cell>
        </row>
        <row r="3750">
          <cell r="B3750" t="str">
            <v>C4214</v>
          </cell>
          <cell r="C3750" t="str">
            <v>RAMAL TRIFÁSICO BAIXA TENSÃO POR VÃO DE 100m</v>
          </cell>
          <cell r="D3750" t="str">
            <v>UN</v>
          </cell>
        </row>
        <row r="3751">
          <cell r="B3751" t="str">
            <v>C3909</v>
          </cell>
          <cell r="C3751" t="str">
            <v>SOLDA EXOTÉRMICA</v>
          </cell>
          <cell r="D3751" t="str">
            <v>UN</v>
          </cell>
        </row>
        <row r="3752">
          <cell r="B3752" t="str">
            <v>C4215</v>
          </cell>
          <cell r="C3752" t="str">
            <v>SUBSTITUIÇÃO DE TRAFO DE 30 Kva PARA 45 Kva</v>
          </cell>
          <cell r="D3752" t="str">
            <v>UN</v>
          </cell>
        </row>
        <row r="3753">
          <cell r="B3753" t="str">
            <v>C2424</v>
          </cell>
          <cell r="C3753" t="str">
            <v>TELA PARA ALONGAMENTO DE FORRO - E. EÓLICO</v>
          </cell>
          <cell r="D3753" t="str">
            <v>UN</v>
          </cell>
        </row>
        <row r="3754">
          <cell r="B3754">
            <v>0</v>
          </cell>
          <cell r="C3754" t="str">
            <v>PINTURA</v>
          </cell>
          <cell r="D3754">
            <v>0</v>
          </cell>
        </row>
        <row r="3755">
          <cell r="B3755">
            <v>0</v>
          </cell>
          <cell r="C3755" t="str">
            <v>PAREDES E FORROS</v>
          </cell>
          <cell r="D3755">
            <v>0</v>
          </cell>
        </row>
        <row r="3756">
          <cell r="B3756" t="str">
            <v>C3487</v>
          </cell>
          <cell r="C3756" t="str">
            <v>APLICAÇÃO DE LIQUIBRILHO SOBRE PINTURAS, DUAS DEMÃOS</v>
          </cell>
          <cell r="D3756" t="str">
            <v>M2</v>
          </cell>
        </row>
        <row r="3757">
          <cell r="B3757" t="str">
            <v>C0588</v>
          </cell>
          <cell r="C3757" t="str">
            <v>CAIAÇÃO EM DUAS DEMÃOS COM SUPERCAL</v>
          </cell>
          <cell r="D3757" t="str">
            <v>M2</v>
          </cell>
        </row>
        <row r="3758">
          <cell r="B3758" t="str">
            <v>C0589</v>
          </cell>
          <cell r="C3758" t="str">
            <v>CAIAÇÃO EM TRES DEMÃOS EM PAREDES</v>
          </cell>
          <cell r="D3758" t="str">
            <v>M2</v>
          </cell>
        </row>
        <row r="3759">
          <cell r="B3759" t="str">
            <v>C0866</v>
          </cell>
          <cell r="C3759" t="str">
            <v>CONSERVADO "P" IMPERMEÁVEL, 2 DEMÃOS (PAREDES INTERNAS)</v>
          </cell>
          <cell r="D3759" t="str">
            <v>M2</v>
          </cell>
        </row>
        <row r="3760">
          <cell r="B3760" t="str">
            <v>C0867</v>
          </cell>
          <cell r="C3760" t="str">
            <v>CONSERVADO "P" IMPERMEÁVEL, 3 DEMÃOS (PAREDES EXTERNAS)</v>
          </cell>
          <cell r="D3760" t="str">
            <v>M2</v>
          </cell>
        </row>
        <row r="3761">
          <cell r="B3761" t="str">
            <v>C1207</v>
          </cell>
          <cell r="C3761" t="str">
            <v>EMASSAMENTO DE PAREDES EXTERNAS 2 DEMÃOS C/MASSA ACRÍLICA</v>
          </cell>
          <cell r="D3761" t="str">
            <v>M2</v>
          </cell>
        </row>
        <row r="3762">
          <cell r="B3762" t="str">
            <v>C1208</v>
          </cell>
          <cell r="C3762" t="str">
            <v>EMASSAMENTO DE PAREDES INTERNAS 2 DEMÃOS C/MASSA DE PVA</v>
          </cell>
          <cell r="D3762" t="str">
            <v>M2</v>
          </cell>
        </row>
        <row r="3763">
          <cell r="B3763" t="str">
            <v>C1209</v>
          </cell>
          <cell r="C3763" t="str">
            <v>EMASSAMENTO DE PAREDES INTERNAS 2 DEMÃOS C/MASSA A ÓLEO</v>
          </cell>
          <cell r="D3763" t="str">
            <v>M2</v>
          </cell>
        </row>
        <row r="3764">
          <cell r="B3764" t="str">
            <v>C1233</v>
          </cell>
          <cell r="C3764" t="str">
            <v>EMULSÃO DE PAREDES INTERNAS OU CONCRETO 2 DEMÃOS DE RESINA ACRÍLICA</v>
          </cell>
          <cell r="D3764" t="str">
            <v>M2</v>
          </cell>
        </row>
        <row r="3765">
          <cell r="B3765" t="str">
            <v>C1234</v>
          </cell>
          <cell r="C3765" t="str">
            <v>EMULSÃO DE PAREDES EXTERNAS 2 DEMÃOS EM RESINA ACRÍLICA</v>
          </cell>
          <cell r="D3765" t="str">
            <v>M2</v>
          </cell>
        </row>
        <row r="3766">
          <cell r="B3766" t="str">
            <v>C4167</v>
          </cell>
          <cell r="C3766" t="str">
            <v>LATEX ACRÍLICO TRÊS DEMÃOS EM PAREDES INTERNAS S/ MASSA</v>
          </cell>
          <cell r="D3766" t="str">
            <v>M2</v>
          </cell>
        </row>
        <row r="3767">
          <cell r="B3767" t="str">
            <v>C1614</v>
          </cell>
          <cell r="C3767" t="str">
            <v>LATEX DUAS DEMÃOS EM PAREDES EXTERNAS S/MASSA</v>
          </cell>
          <cell r="D3767" t="str">
            <v>M2</v>
          </cell>
        </row>
        <row r="3768">
          <cell r="B3768" t="str">
            <v>C1615</v>
          </cell>
          <cell r="C3768" t="str">
            <v>LATEX DUAS DEMÃOS EM PAREDES INTERNAS S/MASSA</v>
          </cell>
          <cell r="D3768" t="str">
            <v>M2</v>
          </cell>
        </row>
        <row r="3769">
          <cell r="B3769" t="str">
            <v>C1616</v>
          </cell>
          <cell r="C3769" t="str">
            <v>LATEX TRÊS DEMÃOS EM PAREDES EXTERNAS S/MASSA</v>
          </cell>
          <cell r="D3769" t="str">
            <v>M2</v>
          </cell>
        </row>
        <row r="3770">
          <cell r="B3770" t="str">
            <v>C1617</v>
          </cell>
          <cell r="C3770" t="str">
            <v>LATEX TRÊS DEMÃOS EM PAREDES INTERNAS S/MASSA</v>
          </cell>
          <cell r="D3770" t="str">
            <v>M2</v>
          </cell>
        </row>
        <row r="3771">
          <cell r="B3771" t="str">
            <v>C3550</v>
          </cell>
          <cell r="C3771" t="str">
            <v>MUTIRÃO MISTO - PINTURA HIDRACOR</v>
          </cell>
          <cell r="D3771" t="str">
            <v>M2</v>
          </cell>
        </row>
        <row r="3772">
          <cell r="B3772" t="str">
            <v>C1905</v>
          </cell>
          <cell r="C3772" t="str">
            <v>PINTURA C/ EMASSAMENTO E LIXAMENTO EM PAREDE INTERNA. À BASE EPÓXI</v>
          </cell>
          <cell r="D3772" t="str">
            <v>M2</v>
          </cell>
        </row>
        <row r="3773">
          <cell r="B3773" t="str">
            <v>C3098</v>
          </cell>
          <cell r="C3773" t="str">
            <v>PINTURA COM NATA DE CIMENTO EM DUAS DEMÃOS</v>
          </cell>
          <cell r="D3773" t="str">
            <v>M2</v>
          </cell>
        </row>
        <row r="3774">
          <cell r="B3774" t="str">
            <v>C3022</v>
          </cell>
          <cell r="C3774" t="str">
            <v>PINTURA ESMALTE SINTÉTICO EM PAREDES</v>
          </cell>
          <cell r="D3774" t="str">
            <v>M2</v>
          </cell>
        </row>
        <row r="3775">
          <cell r="B3775" t="str">
            <v>C2898</v>
          </cell>
          <cell r="C3775" t="str">
            <v>PINTURA HIDRACOR</v>
          </cell>
          <cell r="D3775" t="str">
            <v>M2</v>
          </cell>
        </row>
        <row r="3776">
          <cell r="B3776" t="str">
            <v>C4072</v>
          </cell>
          <cell r="C3776" t="str">
            <v>PINTURA IMPERMEÁVEL EM PAREDE C/ SIKA 107, DUAS DEMÃOS</v>
          </cell>
          <cell r="D3776" t="str">
            <v>M2</v>
          </cell>
        </row>
        <row r="3777">
          <cell r="B3777" t="str">
            <v>C2232</v>
          </cell>
          <cell r="C3777" t="str">
            <v>REVESTIMENTO TEXTURIZADO EM PAREDES INTERNA/EXTERNA C/DESEMPENADEIRA</v>
          </cell>
          <cell r="D3777" t="str">
            <v>M2</v>
          </cell>
        </row>
        <row r="3778">
          <cell r="B3778" t="str">
            <v>C2233</v>
          </cell>
          <cell r="C3778" t="str">
            <v>REVESTIMENTO TEXTURIZADO EM PAREDES INTERNA/EXTERNA C/ROLO</v>
          </cell>
          <cell r="D3778" t="str">
            <v>M2</v>
          </cell>
        </row>
        <row r="3779">
          <cell r="B3779" t="str">
            <v>C2274</v>
          </cell>
          <cell r="C3779" t="str">
            <v>SILICONE UMA DEMÃO EM PAREDES DE TIJOLOS</v>
          </cell>
          <cell r="D3779" t="str">
            <v>M2</v>
          </cell>
        </row>
        <row r="3780">
          <cell r="B3780" t="str">
            <v>C2644</v>
          </cell>
          <cell r="C3780" t="str">
            <v>TÊMPERA SIMPLES MÉDIA INTERNA</v>
          </cell>
          <cell r="D3780" t="str">
            <v>M2</v>
          </cell>
        </row>
        <row r="3781">
          <cell r="B3781" t="str">
            <v>C2461</v>
          </cell>
          <cell r="C3781" t="str">
            <v>TEXTURA ACRÍLICA 1 DEMÃO EM PAREDES EXTERNAS</v>
          </cell>
          <cell r="D3781" t="str">
            <v>M2</v>
          </cell>
        </row>
        <row r="3782">
          <cell r="B3782" t="str">
            <v>C2462</v>
          </cell>
          <cell r="C3782" t="str">
            <v>TEXTURA ACRÍLICA 1 DEMÃO EM PAREDES INTERNAS</v>
          </cell>
          <cell r="D3782" t="str">
            <v>M2</v>
          </cell>
        </row>
        <row r="3783">
          <cell r="B3783" t="str">
            <v>C2464</v>
          </cell>
          <cell r="C3783" t="str">
            <v>TINTA À ÓLEO EM PAREDES INTERNAS DUAS DEMÃOS S/MASSA</v>
          </cell>
          <cell r="D3783" t="str">
            <v>M2</v>
          </cell>
        </row>
        <row r="3784">
          <cell r="B3784" t="str">
            <v>C2465</v>
          </cell>
          <cell r="C3784" t="str">
            <v>TINTA À ÓLEO EM PAREDES INTERNAS TRÊS DEMÃOS S/MASSA</v>
          </cell>
          <cell r="D3784" t="str">
            <v>M2</v>
          </cell>
        </row>
        <row r="3785">
          <cell r="B3785" t="str">
            <v>C2471</v>
          </cell>
          <cell r="C3785" t="str">
            <v>TINTA CERÂMICA DUAS DEMÃOS</v>
          </cell>
          <cell r="D3785" t="str">
            <v>M2</v>
          </cell>
        </row>
        <row r="3786">
          <cell r="B3786" t="str">
            <v>C2476</v>
          </cell>
          <cell r="C3786" t="str">
            <v>TINTA EPÓXI EM PAREDES, C/ SELADOR E EMASSAMENTO ACRÍLICO</v>
          </cell>
          <cell r="D3786" t="str">
            <v>M2</v>
          </cell>
        </row>
        <row r="3787">
          <cell r="B3787" t="str">
            <v>C2477</v>
          </cell>
          <cell r="C3787" t="str">
            <v>TINTA IMPERMEÁVEL MINERAL EM PÓ 3 DEMÃOS EM PAREDES EXTERNAS</v>
          </cell>
          <cell r="D3787" t="str">
            <v>M2</v>
          </cell>
        </row>
        <row r="3788">
          <cell r="B3788">
            <v>0</v>
          </cell>
          <cell r="C3788" t="str">
            <v>PISO</v>
          </cell>
          <cell r="D3788">
            <v>0</v>
          </cell>
        </row>
        <row r="3789">
          <cell r="B3789" t="str">
            <v>C1039</v>
          </cell>
          <cell r="C3789" t="str">
            <v>DEMARCAÇÃO DE PISO À BASE DE EMULSÃO ACRÍLICA</v>
          </cell>
          <cell r="D3789" t="str">
            <v>M</v>
          </cell>
        </row>
        <row r="3790">
          <cell r="B3790" t="str">
            <v>C1040</v>
          </cell>
          <cell r="C3790" t="str">
            <v>DEMARCAÇÃO DE QUADRA ESPORTIVA C/TINTA ACRÍLICA</v>
          </cell>
          <cell r="D3790" t="str">
            <v>M</v>
          </cell>
        </row>
        <row r="3791">
          <cell r="B3791" t="str">
            <v>C1041</v>
          </cell>
          <cell r="C3791" t="str">
            <v>DEMARCAÇÃO DE QUADRA TIPO ESCOLAR C/TINTA ACRÍLICA</v>
          </cell>
          <cell r="D3791" t="str">
            <v>M</v>
          </cell>
        </row>
        <row r="3792">
          <cell r="B3792" t="str">
            <v>C1907</v>
          </cell>
          <cell r="C3792" t="str">
            <v>PINTURA DE PISO INTERNO/EXTERNO. C/TINTA BASE RESINA ACRÍLICA-QUARTZO.2 DEMÃOS</v>
          </cell>
          <cell r="D3792" t="str">
            <v>M2</v>
          </cell>
        </row>
        <row r="3793">
          <cell r="B3793" t="str">
            <v>C1910</v>
          </cell>
          <cell r="C3793" t="str">
            <v>PINTURA P/PISO À BASE LATEX ACRÍLICO, TIPO "NOVACOR"</v>
          </cell>
          <cell r="D3793" t="str">
            <v>M2</v>
          </cell>
        </row>
        <row r="3794">
          <cell r="B3794" t="str">
            <v>C2466</v>
          </cell>
          <cell r="C3794" t="str">
            <v>TINTA ACRÍLICA 2 DEMÃOS C/ ROLO DE LÃ</v>
          </cell>
          <cell r="D3794" t="str">
            <v>M2</v>
          </cell>
        </row>
        <row r="3795">
          <cell r="B3795" t="str">
            <v>C2470</v>
          </cell>
          <cell r="C3795" t="str">
            <v>TINTA CERÂMICA DE ACABAMENTO, DUAS DEMÃOS</v>
          </cell>
          <cell r="D3795" t="str">
            <v>M2</v>
          </cell>
        </row>
        <row r="3796">
          <cell r="B3796" t="str">
            <v>C2472</v>
          </cell>
          <cell r="C3796" t="str">
            <v>TINTA DE BASE ASFÁLTICA 2 DEMÃOS C/BROXA</v>
          </cell>
          <cell r="D3796" t="str">
            <v>M2</v>
          </cell>
        </row>
        <row r="3797">
          <cell r="B3797" t="str">
            <v>C2475</v>
          </cell>
          <cell r="C3797" t="str">
            <v>TINTA EPOXI EM PISOS, C/ SELADOR E EMASSAMENTO ACRÍLICO</v>
          </cell>
          <cell r="D3797" t="str">
            <v>M2</v>
          </cell>
        </row>
        <row r="3798">
          <cell r="B3798">
            <v>0</v>
          </cell>
          <cell r="C3798" t="str">
            <v>ESQUADRIAS DE MADEIRA</v>
          </cell>
          <cell r="D3798">
            <v>0</v>
          </cell>
        </row>
        <row r="3799">
          <cell r="B3799" t="str">
            <v>C1206</v>
          </cell>
          <cell r="C3799" t="str">
            <v>EMASSAMENTO DE ESQUADRIAS DE MADEIRA P/TINTA ÓLEO OU ESMALTE 2 DEMÃOS</v>
          </cell>
          <cell r="D3799" t="str">
            <v>M2</v>
          </cell>
        </row>
        <row r="3800">
          <cell r="B3800" t="str">
            <v>C1280</v>
          </cell>
          <cell r="C3800" t="str">
            <v>ESMALTE DUAS DEMÃOS EM ESQUADRIAS DE MADEIRA</v>
          </cell>
          <cell r="D3800" t="str">
            <v>M2</v>
          </cell>
        </row>
        <row r="3801">
          <cell r="B3801" t="str">
            <v>C3551</v>
          </cell>
          <cell r="C3801" t="str">
            <v>MUTIRÃO MISTO - ESMALTE DUAS DEMÃOS EM ESQUADRIAS DE MADEIRA</v>
          </cell>
          <cell r="D3801" t="str">
            <v>M2</v>
          </cell>
        </row>
        <row r="3802">
          <cell r="B3802" t="str">
            <v>C1876</v>
          </cell>
          <cell r="C3802" t="str">
            <v>PENTOX 2 DEMÃOS APLICADO EM MADEIRAS</v>
          </cell>
          <cell r="D3802" t="str">
            <v>M2</v>
          </cell>
        </row>
        <row r="3803">
          <cell r="B3803" t="str">
            <v>C2897</v>
          </cell>
          <cell r="C3803" t="str">
            <v>PINTURA COM SELADOR EM MADEIRA</v>
          </cell>
          <cell r="D3803" t="str">
            <v>M2</v>
          </cell>
        </row>
        <row r="3804">
          <cell r="B3804" t="str">
            <v>C2468</v>
          </cell>
          <cell r="C3804" t="str">
            <v>TINTA ANTIFLAMA TRÊS DEMÃOS EM ESQUADRIAS DE MADEIRA</v>
          </cell>
          <cell r="D3804" t="str">
            <v>M2</v>
          </cell>
        </row>
        <row r="3805">
          <cell r="B3805" t="str">
            <v>C2667</v>
          </cell>
          <cell r="C3805" t="str">
            <v>VERNIZ 3 DEMÃOS EM ESQUADRIAS DE MADEIRA</v>
          </cell>
          <cell r="D3805" t="str">
            <v>M2</v>
          </cell>
        </row>
        <row r="3806">
          <cell r="B3806">
            <v>0</v>
          </cell>
          <cell r="C3806" t="str">
            <v>SUPERFÍCIES METÁLICAS</v>
          </cell>
          <cell r="D3806">
            <v>0</v>
          </cell>
        </row>
        <row r="3807">
          <cell r="B3807" t="str">
            <v>C0044</v>
          </cell>
          <cell r="C3807" t="str">
            <v>ALUMÍNIO SINTÉTICO EM ESTRUTURA DE AÇO CARBONO 50 MICRA C/REVÓLVER</v>
          </cell>
          <cell r="D3807" t="str">
            <v>M2</v>
          </cell>
        </row>
        <row r="3808">
          <cell r="B3808" t="str">
            <v>C0045</v>
          </cell>
          <cell r="C3808" t="str">
            <v>ALUMÍNIO SINTÉTICO EM ESTRUTURA DE AÇO CARBONO 50 MICRA C/TRINCHA</v>
          </cell>
          <cell r="D3808" t="str">
            <v>M2</v>
          </cell>
        </row>
        <row r="3809">
          <cell r="B3809" t="str">
            <v>C0463</v>
          </cell>
          <cell r="C3809" t="str">
            <v>BORRACHA CLORADA EM ESTRUTURA DE AÇO CARBONO 50 MICRA C/REVÓLVER</v>
          </cell>
          <cell r="D3809" t="str">
            <v>M2</v>
          </cell>
        </row>
        <row r="3810">
          <cell r="B3810" t="str">
            <v>C0464</v>
          </cell>
          <cell r="C3810" t="str">
            <v>BORRACHA CLORADA EM ESTRUTURA DE AÇO CARBONO 50 MICRA C/TRINCHA</v>
          </cell>
          <cell r="D3810" t="str">
            <v>M2</v>
          </cell>
        </row>
        <row r="3811">
          <cell r="B3811" t="str">
            <v>C1279</v>
          </cell>
          <cell r="C3811" t="str">
            <v>ESMALTE DUAS DEMÃOS EM ESQUADRIAS DE FERRO</v>
          </cell>
          <cell r="D3811" t="str">
            <v>M2</v>
          </cell>
        </row>
        <row r="3812">
          <cell r="B3812" t="str">
            <v>C1281</v>
          </cell>
          <cell r="C3812" t="str">
            <v>ESMALTE SINTÉTICO EM ESTRUTURA DE AÇO CARBONO 50 MICRA C/REVÓLVER</v>
          </cell>
          <cell r="D3812" t="str">
            <v>M2</v>
          </cell>
        </row>
        <row r="3813">
          <cell r="B3813" t="str">
            <v>C1282</v>
          </cell>
          <cell r="C3813" t="str">
            <v>ESMALTE SINTÉTICO EM ESTRUTURA DE AÇO CARBONO 50 MICRA C/TRINCHA</v>
          </cell>
          <cell r="D3813" t="str">
            <v>M2</v>
          </cell>
        </row>
        <row r="3814">
          <cell r="B3814" t="str">
            <v>C1428</v>
          </cell>
          <cell r="C3814" t="str">
            <v>GRAFITE DUAS DEMÃOS EM ESQUADRIAS DE FERRO</v>
          </cell>
          <cell r="D3814" t="str">
            <v>M2</v>
          </cell>
        </row>
        <row r="3815">
          <cell r="B3815" t="str">
            <v>C1520</v>
          </cell>
          <cell r="C3815" t="str">
            <v>JATEAMENTO AO METAL BRANCO EM ESTRUTURAS DE AÇO CARBONO</v>
          </cell>
          <cell r="D3815" t="str">
            <v>M2</v>
          </cell>
        </row>
        <row r="3816">
          <cell r="B3816" t="str">
            <v>C1521</v>
          </cell>
          <cell r="C3816" t="str">
            <v>JATEAMENTO AO METAL QUASE BRANCO EM ESTRUTURA DE AÇO CARBONO</v>
          </cell>
          <cell r="D3816" t="str">
            <v>M2</v>
          </cell>
        </row>
        <row r="3817">
          <cell r="B3817" t="str">
            <v>C1522</v>
          </cell>
          <cell r="C3817" t="str">
            <v>JATEAMENTO COMERCIAL EM ESTRUTURA DE AÇO CARBONO</v>
          </cell>
          <cell r="D3817" t="str">
            <v>M2</v>
          </cell>
        </row>
        <row r="3818">
          <cell r="B3818" t="str">
            <v>C3425</v>
          </cell>
          <cell r="C3818" t="str">
            <v>PINTURA A ÓLEO PARA FERRO FUNDIDO</v>
          </cell>
          <cell r="D3818" t="str">
            <v>M2</v>
          </cell>
        </row>
        <row r="3819">
          <cell r="B3819" t="str">
            <v>C1911</v>
          </cell>
          <cell r="C3819" t="str">
            <v>PINTURA PARA ESTRUTURA DE ALUMÍNIO</v>
          </cell>
          <cell r="D3819" t="str">
            <v>M2</v>
          </cell>
        </row>
        <row r="3820">
          <cell r="B3820" t="str">
            <v>C2040</v>
          </cell>
          <cell r="C3820" t="str">
            <v>PINTURA C/ PRIMER EPOXI EM ESTRUTURA DE AÇO CARBONO 25 MICRA C/REVÓLVER</v>
          </cell>
          <cell r="D3820" t="str">
            <v>M2</v>
          </cell>
        </row>
        <row r="3821">
          <cell r="B3821" t="str">
            <v>C2473</v>
          </cell>
          <cell r="C3821" t="str">
            <v>PINTURA C/ TINTA EPOXI EM ESTRUTURA DE AÇO CARBONO 50 MICRA C/REVÓLVER</v>
          </cell>
          <cell r="D3821" t="str">
            <v>M2</v>
          </cell>
        </row>
        <row r="3822">
          <cell r="B3822" t="str">
            <v>C4309</v>
          </cell>
          <cell r="C3822" t="str">
            <v>PINTURA POLIURETANO EM 02 (DUAS) DEMÃOS SOBRE TUBULAÇÃO</v>
          </cell>
          <cell r="D3822" t="str">
            <v>M2</v>
          </cell>
        </row>
        <row r="3823">
          <cell r="B3823" t="str">
            <v>C4409</v>
          </cell>
          <cell r="C3823" t="str">
            <v>PINTURA POLIURETANO EM ESTRUTURAS DE AÇO CARBONO, 65 MICRA C/ REVOLVER</v>
          </cell>
          <cell r="D3823" t="str">
            <v>M2</v>
          </cell>
        </row>
        <row r="3824">
          <cell r="B3824" t="str">
            <v>C2036</v>
          </cell>
          <cell r="C3824" t="str">
            <v>PRIMER À BASE DE BORRACHA CLORADA. EM ESTRUTURA DE AÇO 25 MICRA C/REVÓLVER</v>
          </cell>
          <cell r="D3824" t="str">
            <v>M2</v>
          </cell>
        </row>
        <row r="3825">
          <cell r="B3825" t="str">
            <v>C2037</v>
          </cell>
          <cell r="C3825" t="str">
            <v>PRIMER À BASE DE BORRACHA CLORADA. EM ESTRUTURA DE. AÇO 25 MICRA C/TRINCHA</v>
          </cell>
          <cell r="D3825" t="str">
            <v>M2</v>
          </cell>
        </row>
        <row r="3826">
          <cell r="B3826" t="str">
            <v>C2038</v>
          </cell>
          <cell r="C3826" t="str">
            <v>PRIMER EM ESTRUTURA DE AÇO CARBONO 25 MICRA C/REVÓLVER</v>
          </cell>
          <cell r="D3826" t="str">
            <v>M2</v>
          </cell>
        </row>
        <row r="3827">
          <cell r="B3827" t="str">
            <v>C2039</v>
          </cell>
          <cell r="C3827" t="str">
            <v>PRIMER EM ESTRUTURA DE AÇO CARBONO 25 MICRA C/TRINCHA</v>
          </cell>
          <cell r="D3827" t="str">
            <v>M2</v>
          </cell>
        </row>
        <row r="3828">
          <cell r="B3828" t="str">
            <v>C2041</v>
          </cell>
          <cell r="C3828" t="str">
            <v>PRIMER EPOXI EM ESTRUTURA DE AÇO CARBONO 25 MICRA C/TRINCHA</v>
          </cell>
          <cell r="D3828" t="str">
            <v>M2</v>
          </cell>
        </row>
        <row r="3829">
          <cell r="B3829" t="str">
            <v>C2042</v>
          </cell>
          <cell r="C3829" t="str">
            <v>PRIMER SINTÉTICO EM ESTRUTURA DE AÇO CARBONO 25 MICRA C/REVÓLVER</v>
          </cell>
          <cell r="D3829" t="str">
            <v>M2</v>
          </cell>
        </row>
        <row r="3830">
          <cell r="B3830" t="str">
            <v>C2043</v>
          </cell>
          <cell r="C3830" t="str">
            <v>PRIMER SINTÉTICO EM ESTRUTURA DE AÇO CARBONO 25 MICRA C/TRINCHA</v>
          </cell>
          <cell r="D3830" t="str">
            <v>M2</v>
          </cell>
        </row>
        <row r="3831">
          <cell r="B3831" t="str">
            <v>C2467</v>
          </cell>
          <cell r="C3831" t="str">
            <v>TINTA ANTIFLAMA 2 DEMÃOS E PRIMER EM ESQUADRIAS DE FERRO</v>
          </cell>
          <cell r="D3831" t="str">
            <v>M2</v>
          </cell>
        </row>
        <row r="3832">
          <cell r="B3832" t="str">
            <v>C2469</v>
          </cell>
          <cell r="C3832" t="str">
            <v>TINTA AUTOMOTIVA 2 DEMÃOS EM METÁLICOS</v>
          </cell>
          <cell r="D3832" t="str">
            <v>M2</v>
          </cell>
        </row>
        <row r="3833">
          <cell r="B3833" t="str">
            <v>C2474</v>
          </cell>
          <cell r="C3833" t="str">
            <v>TINTA EPOXI EM ESTRUTURA DE AÇO CARBONO 50 MICRA C/TRINCHA</v>
          </cell>
          <cell r="D3833" t="str">
            <v>M2</v>
          </cell>
        </row>
        <row r="3834">
          <cell r="B3834">
            <v>0</v>
          </cell>
          <cell r="C3834" t="str">
            <v>SUPERFÍCIES DE CONCRETO</v>
          </cell>
          <cell r="D3834">
            <v>0</v>
          </cell>
        </row>
        <row r="3835">
          <cell r="B3835" t="str">
            <v>C1235</v>
          </cell>
          <cell r="C3835" t="str">
            <v>EMULSÃO DE RESINAS ACRÍLICAS EM CONCRETO - 2 DEMÃOS</v>
          </cell>
          <cell r="D3835" t="str">
            <v>M2</v>
          </cell>
        </row>
        <row r="3836">
          <cell r="B3836" t="str">
            <v>C4714</v>
          </cell>
          <cell r="C3836" t="str">
            <v>PINTURA DE LOGOTIPOS COM TINTA À ÓLEO EM CONCRETO</v>
          </cell>
          <cell r="D3836" t="str">
            <v>M2</v>
          </cell>
        </row>
        <row r="3837">
          <cell r="B3837" t="str">
            <v>C2187</v>
          </cell>
          <cell r="C3837" t="str">
            <v>REGULARIZAÇÃO DE SUPERFÍCIE DE CONCRETO APARENTE - 2 DEMÃOS</v>
          </cell>
          <cell r="D3837" t="str">
            <v>M2</v>
          </cell>
        </row>
        <row r="3838">
          <cell r="B3838" t="str">
            <v>C2273</v>
          </cell>
          <cell r="C3838" t="str">
            <v>SILICONE EM PAREDES DE CONCRETO OU TIJOLO CERÂMICO - 1 DEMÃO</v>
          </cell>
          <cell r="D3838" t="str">
            <v>M2</v>
          </cell>
        </row>
        <row r="3839">
          <cell r="B3839" t="str">
            <v>C2542</v>
          </cell>
          <cell r="C3839" t="str">
            <v>TRATAMENTO DE SUPERFÍCIE DE CONCRETO APARENTE</v>
          </cell>
          <cell r="D3839" t="str">
            <v>M2</v>
          </cell>
        </row>
        <row r="3840">
          <cell r="B3840" t="str">
            <v>C2668</v>
          </cell>
          <cell r="C3840" t="str">
            <v>VERNIZ ACRÍLICO EM PAREDES DE CONCRETO - 2 DEMÃOS</v>
          </cell>
          <cell r="D3840" t="str">
            <v>M2</v>
          </cell>
        </row>
        <row r="3841">
          <cell r="B3841" t="str">
            <v>C2669</v>
          </cell>
          <cell r="C3841" t="str">
            <v>VERNIZ POLIURETANO SOBRE PRIMER EM PAREDE CONCRETO - 3 DEMÃOS</v>
          </cell>
          <cell r="D3841" t="str">
            <v>M2</v>
          </cell>
        </row>
        <row r="3842">
          <cell r="B3842">
            <v>0</v>
          </cell>
          <cell r="C3842" t="str">
            <v>OUTROS ELEMENTOS</v>
          </cell>
          <cell r="D3842">
            <v>0</v>
          </cell>
        </row>
        <row r="3843">
          <cell r="B3843" t="str">
            <v>C4025</v>
          </cell>
          <cell r="C3843" t="str">
            <v>DESENHOS INSERIDOS NO PASSEIO DE CONCRETO</v>
          </cell>
          <cell r="D3843" t="str">
            <v>M2</v>
          </cell>
        </row>
        <row r="3844">
          <cell r="B3844" t="str">
            <v>C1613</v>
          </cell>
          <cell r="C3844" t="str">
            <v>LATEX ACRÍLICO 2 DEMÃOS EM TELHAS DE FIBROCIMENTO</v>
          </cell>
          <cell r="D3844" t="str">
            <v>M2</v>
          </cell>
        </row>
        <row r="3845">
          <cell r="B3845" t="str">
            <v>C1620</v>
          </cell>
          <cell r="C3845" t="str">
            <v>LETREIRO - LETRA EM CAIXA DE ZINCO, H= 20CM</v>
          </cell>
          <cell r="D3845" t="str">
            <v>UN</v>
          </cell>
        </row>
        <row r="3846">
          <cell r="B3846" t="str">
            <v>C1621</v>
          </cell>
          <cell r="C3846" t="str">
            <v>LETREIRO - LETRA EM PAREDES</v>
          </cell>
          <cell r="D3846" t="str">
            <v>UN</v>
          </cell>
        </row>
        <row r="3847">
          <cell r="B3847" t="str">
            <v>C1906</v>
          </cell>
          <cell r="C3847" t="str">
            <v>PINTURA C/ EMASSAMENTO P/ QUADRO-VERDE</v>
          </cell>
          <cell r="D3847" t="str">
            <v>M2</v>
          </cell>
        </row>
        <row r="3848">
          <cell r="B3848" t="str">
            <v>C1908</v>
          </cell>
          <cell r="C3848" t="str">
            <v>PINTURA EXTERNA DE RUFOS, CALHAS E CONDUTORES C/ESMALTE SINTÉTICO</v>
          </cell>
          <cell r="D3848" t="str">
            <v>M</v>
          </cell>
        </row>
        <row r="3849">
          <cell r="B3849" t="str">
            <v>C1909</v>
          </cell>
          <cell r="C3849" t="str">
            <v>PINTURA EXTERNA DE RUFOS E INTERNA DE CALHAS C/TINTA BETUMINOSA 1 DEMÃO</v>
          </cell>
          <cell r="D3849" t="str">
            <v>M2</v>
          </cell>
        </row>
        <row r="3850">
          <cell r="B3850" t="str">
            <v>C2899</v>
          </cell>
          <cell r="C3850" t="str">
            <v>PINTURA LOGOTIPO CAGECE - PROJETO PADRÃO</v>
          </cell>
          <cell r="D3850" t="str">
            <v>UN</v>
          </cell>
        </row>
        <row r="3851">
          <cell r="B3851" t="str">
            <v>C4164</v>
          </cell>
          <cell r="C3851" t="str">
            <v>TRATAMENTO EM VIDROS, ANTI-ADERÊNCIA DE PÓ, MARESIA, ETC.</v>
          </cell>
          <cell r="D3851" t="str">
            <v>M2</v>
          </cell>
        </row>
        <row r="3852">
          <cell r="B3852">
            <v>0</v>
          </cell>
          <cell r="C3852" t="str">
            <v>PAVIMENTAÇÃO DO SISTEMA VIÁRIO</v>
          </cell>
          <cell r="D3852">
            <v>0</v>
          </cell>
        </row>
        <row r="3853">
          <cell r="B3853">
            <v>0</v>
          </cell>
          <cell r="C3853" t="str">
            <v>REGULARIZAÇÃO DO SUB-LEITO</v>
          </cell>
          <cell r="D3853">
            <v>0</v>
          </cell>
        </row>
        <row r="3854">
          <cell r="B3854" t="str">
            <v>C3233</v>
          </cell>
          <cell r="C3854" t="str">
            <v>REGULARIZAÇÃO DO SUB-LEITO</v>
          </cell>
          <cell r="D3854" t="str">
            <v>M2</v>
          </cell>
        </row>
        <row r="3855">
          <cell r="B3855">
            <v>0</v>
          </cell>
          <cell r="C3855" t="str">
            <v>REFORÇO, SUB-BASE E BASE</v>
          </cell>
          <cell r="D3855">
            <v>0</v>
          </cell>
        </row>
        <row r="3856">
          <cell r="B3856" t="str">
            <v>C3132</v>
          </cell>
          <cell r="C3856" t="str">
            <v>BASE DE BRITA GRADUADA (S/TRANSP)</v>
          </cell>
          <cell r="D3856" t="str">
            <v>M3</v>
          </cell>
        </row>
        <row r="3857">
          <cell r="B3857" t="str">
            <v>C3133</v>
          </cell>
          <cell r="C3857" t="str">
            <v>BASE MACADAME HIDRÁULICO C/ENCHIMENTO DE AREIA (S/TRANSP)</v>
          </cell>
          <cell r="D3857" t="str">
            <v>M3</v>
          </cell>
        </row>
        <row r="3858">
          <cell r="B3858" t="str">
            <v>C3134</v>
          </cell>
          <cell r="C3858" t="str">
            <v>BASE SOLO BRITA COM 20% DE BRITA (S/TRANSP)</v>
          </cell>
          <cell r="D3858" t="str">
            <v>M3</v>
          </cell>
        </row>
        <row r="3859">
          <cell r="B3859" t="str">
            <v>C3135</v>
          </cell>
          <cell r="C3859" t="str">
            <v>BASE SOLO BRITA COM 30% DE BRITA (S/TRANSP)</v>
          </cell>
          <cell r="D3859" t="str">
            <v>M3</v>
          </cell>
        </row>
        <row r="3860">
          <cell r="B3860" t="str">
            <v>C3136</v>
          </cell>
          <cell r="C3860" t="str">
            <v>BASE SOLO BRITA COM 40% DE BRITA (S/TRANSP)</v>
          </cell>
          <cell r="D3860" t="str">
            <v>M3</v>
          </cell>
        </row>
        <row r="3861">
          <cell r="B3861" t="str">
            <v>C3137</v>
          </cell>
          <cell r="C3861" t="str">
            <v>BASE SOLO BRITA COM 50% DE BRITA (S/TRANSP)</v>
          </cell>
          <cell r="D3861" t="str">
            <v>M3</v>
          </cell>
        </row>
        <row r="3862">
          <cell r="B3862" t="str">
            <v>C3138</v>
          </cell>
          <cell r="C3862" t="str">
            <v>BASE SOLO BRITA COM 60% DE BRITA (S/TRANSP)</v>
          </cell>
          <cell r="D3862" t="str">
            <v>M3</v>
          </cell>
        </row>
        <row r="3863">
          <cell r="B3863" t="str">
            <v>C3217</v>
          </cell>
          <cell r="C3863" t="str">
            <v>ESTABILIZAÇÃO GRANULOMÉTRICA DE SOLOS S/ MISTURA DE MATERIAIS (S/TRANSP)</v>
          </cell>
          <cell r="D3863" t="str">
            <v>M3</v>
          </cell>
        </row>
        <row r="3864">
          <cell r="B3864" t="str">
            <v>C3216</v>
          </cell>
          <cell r="C3864" t="str">
            <v>ESTABILIZAÇÃO GRANULOMÉTRICA DE SOLOS C/ MISTURA DE MATERIAIS (S/TRANSP)</v>
          </cell>
          <cell r="D3864" t="str">
            <v>M3</v>
          </cell>
        </row>
        <row r="3865">
          <cell r="B3865" t="str">
            <v>C3215</v>
          </cell>
          <cell r="C3865" t="str">
            <v>ESTABILIZACÂO SOLO BETUME MISTURADO NA PISTA (S/TRANSP)</v>
          </cell>
          <cell r="D3865" t="str">
            <v>M3</v>
          </cell>
        </row>
        <row r="3866">
          <cell r="B3866" t="str">
            <v>C3930</v>
          </cell>
          <cell r="C3866" t="str">
            <v>SUB BASE/BASE DE SOLO CAL (3%) (S/TRANSP)</v>
          </cell>
          <cell r="D3866" t="str">
            <v>M3</v>
          </cell>
        </row>
        <row r="3867">
          <cell r="B3867" t="str">
            <v>C3931</v>
          </cell>
          <cell r="C3867" t="str">
            <v>SUB BASE/BASE DE SOLO CAL (4%) (S/TRANSP)</v>
          </cell>
          <cell r="D3867" t="str">
            <v>M3</v>
          </cell>
        </row>
        <row r="3868">
          <cell r="B3868" t="str">
            <v>C3968</v>
          </cell>
          <cell r="C3868" t="str">
            <v>SUB BASE/BASE DE SOLO CAL (5%) (S/TRANSP)</v>
          </cell>
          <cell r="D3868" t="str">
            <v>M3</v>
          </cell>
        </row>
        <row r="3869">
          <cell r="B3869">
            <v>0</v>
          </cell>
          <cell r="C3869" t="str">
            <v>RECOMPOSIÇÃO DE SUB BASE E BASE</v>
          </cell>
          <cell r="D3869">
            <v>0</v>
          </cell>
        </row>
        <row r="3870">
          <cell r="B3870" t="str">
            <v>C3163</v>
          </cell>
          <cell r="C3870" t="str">
            <v>ESCAVAÇÃO E CARGA DE MATERIAL ADICIONAL DE JAZIDA P/ RECOMPOSIÇÃO DE SUB-BASE/BASE/REVESTIMENTO PRIMÁRIO</v>
          </cell>
          <cell r="D3870" t="str">
            <v>M3</v>
          </cell>
        </row>
        <row r="3871">
          <cell r="B3871" t="str">
            <v>C3164</v>
          </cell>
          <cell r="C3871" t="str">
            <v>ESCARIFICAÇÃO P/APROVEITAMENTO DE SUB-BASE/BASE/REVESTIMENTO PRIMÁRIO</v>
          </cell>
          <cell r="D3871" t="str">
            <v>M3</v>
          </cell>
        </row>
        <row r="3872">
          <cell r="B3872" t="str">
            <v>C4549</v>
          </cell>
          <cell r="C3872" t="str">
            <v>RECICLAGEM DE BASE E REVESTIMENTO SEM ADIÇÃO DE MATERIAL</v>
          </cell>
          <cell r="D3872" t="str">
            <v>M3</v>
          </cell>
        </row>
        <row r="3873">
          <cell r="B3873" t="str">
            <v>C4235</v>
          </cell>
          <cell r="C3873" t="str">
            <v>RECICLAGEM DE BASE E REVESTIMENTO COM ADIÇÃO DE BRITA NA TAXA DE 86 Kg/m² (S/ TRANSP.)</v>
          </cell>
          <cell r="D3873" t="str">
            <v>M3</v>
          </cell>
        </row>
        <row r="3874">
          <cell r="B3874" t="str">
            <v>C4236</v>
          </cell>
          <cell r="C3874" t="str">
            <v>RECICLAGEM DE BASE E REVESTIMENTO COM ADIÇÃO DE BRITA NA TAXA DE 129 Kg/m² (S/ TRANSP.)</v>
          </cell>
          <cell r="D3874" t="str">
            <v>M3</v>
          </cell>
        </row>
        <row r="3875">
          <cell r="B3875" t="str">
            <v>C4237</v>
          </cell>
          <cell r="C3875" t="str">
            <v>RECICLAGEM DE BASE E REVESTIMENTO COM ADIÇÃO DE BRITA NA TAXA DE 172 Kg/m² (S/ TRANSP.)</v>
          </cell>
          <cell r="D3875" t="str">
            <v>M3</v>
          </cell>
        </row>
        <row r="3876">
          <cell r="B3876" t="str">
            <v>C4238</v>
          </cell>
          <cell r="C3876" t="str">
            <v>RECICLAGEM DE BASE E REVESTIMENTO COM ADIÇÃO DE BRITA NA TAXA DE 215 Kg/m² (S/ TRANSP.)</v>
          </cell>
          <cell r="D3876" t="str">
            <v>M3</v>
          </cell>
        </row>
        <row r="3877">
          <cell r="B3877" t="str">
            <v>C4239</v>
          </cell>
          <cell r="C3877" t="str">
            <v>RECICLAGEM DE BASE E REVESTIMENTO COM ADIÇÃO DE BRITA NA TAXA DE 258 Kg/m² (S/ TRANSP.)</v>
          </cell>
          <cell r="D3877" t="str">
            <v>M3</v>
          </cell>
        </row>
        <row r="3878">
          <cell r="B3878" t="str">
            <v>C3231</v>
          </cell>
          <cell r="C3878" t="str">
            <v>RECOMPOSIÇÃO DE SUB-BASE/BASE SOLO ESTABILIZADO GRANULOMETRICAMENTE (S/TRANSP)</v>
          </cell>
          <cell r="D3878" t="str">
            <v>M3</v>
          </cell>
        </row>
        <row r="3879">
          <cell r="B3879">
            <v>0</v>
          </cell>
          <cell r="C3879" t="str">
            <v>IMPRIMAÇÃO</v>
          </cell>
          <cell r="D3879">
            <v>0</v>
          </cell>
        </row>
        <row r="3880">
          <cell r="B3880" t="str">
            <v>C3221</v>
          </cell>
          <cell r="C3880" t="str">
            <v>IMPRIMAÇÃO - EXECUÇÃO (S/TRANSP)</v>
          </cell>
          <cell r="D3880" t="str">
            <v>M2</v>
          </cell>
        </row>
        <row r="3881">
          <cell r="B3881">
            <v>0</v>
          </cell>
          <cell r="C3881" t="str">
            <v>PINTURA DE LIGAÇÃO</v>
          </cell>
          <cell r="D3881">
            <v>0</v>
          </cell>
        </row>
        <row r="3882">
          <cell r="B3882" t="str">
            <v>C3228</v>
          </cell>
          <cell r="C3882" t="str">
            <v>PINTURA DE LIGAÇÃO - EXECUÇÃO (S/TRANSP)</v>
          </cell>
          <cell r="D3882" t="str">
            <v>M2</v>
          </cell>
        </row>
        <row r="3883">
          <cell r="B3883">
            <v>0</v>
          </cell>
          <cell r="C3883" t="str">
            <v>MISTURAS BETUMINOSAS À QUENTE</v>
          </cell>
          <cell r="D3883">
            <v>0</v>
          </cell>
        </row>
        <row r="3884">
          <cell r="B3884" t="str">
            <v>C3126</v>
          </cell>
          <cell r="C3884" t="str">
            <v>AREIA ASFALTO USINADA À QUENTE C/ESPALHAMENTO DE MOTONIVELADORA (S/TRANSP)</v>
          </cell>
          <cell r="D3884" t="str">
            <v>M3</v>
          </cell>
        </row>
        <row r="3885">
          <cell r="B3885" t="str">
            <v>C3128</v>
          </cell>
          <cell r="C3885" t="str">
            <v>AREIA ASFALTO USINADA À QUENTE - AAUQ (S/TRANSP)</v>
          </cell>
          <cell r="D3885" t="str">
            <v>M3</v>
          </cell>
        </row>
        <row r="3886">
          <cell r="B3886" t="str">
            <v>C3155</v>
          </cell>
          <cell r="C3886" t="str">
            <v>CONCRETO BETUMINOSO USINADO À QUENTE - CBUQ (S/TRANSP)</v>
          </cell>
          <cell r="D3886" t="str">
            <v>M3</v>
          </cell>
        </row>
        <row r="3887">
          <cell r="B3887" t="str">
            <v>C3230</v>
          </cell>
          <cell r="C3887" t="str">
            <v>PRÉ MISTURADO À QUENTE - PMQ (S/TRANSP)</v>
          </cell>
          <cell r="D3887" t="str">
            <v>M3</v>
          </cell>
        </row>
        <row r="3888">
          <cell r="B3888">
            <v>0</v>
          </cell>
          <cell r="C3888" t="str">
            <v>MISTURAS BETUMINOSAS À FRIO</v>
          </cell>
          <cell r="D3888">
            <v>0</v>
          </cell>
        </row>
        <row r="3889">
          <cell r="B3889" t="str">
            <v>C3127</v>
          </cell>
          <cell r="C3889" t="str">
            <v>AREIA ASFALTO USINADA À FRIO - AAUF (S/TRANSP)</v>
          </cell>
          <cell r="D3889" t="str">
            <v>M3</v>
          </cell>
        </row>
        <row r="3890">
          <cell r="B3890" t="str">
            <v>C3229</v>
          </cell>
          <cell r="C3890" t="str">
            <v>PRÉ MISTURADO À FRIO - PMF (S/TRANSP)</v>
          </cell>
          <cell r="D3890" t="str">
            <v>M3</v>
          </cell>
        </row>
        <row r="3891">
          <cell r="B3891">
            <v>0</v>
          </cell>
          <cell r="C3891" t="str">
            <v>REVESTIMENTO EM PEDRA</v>
          </cell>
          <cell r="D3891">
            <v>0</v>
          </cell>
        </row>
        <row r="3892">
          <cell r="B3892" t="str">
            <v>C3010</v>
          </cell>
          <cell r="C3892" t="str">
            <v>PAVIMENTAÇÃO BRIPAR INCLUSIVE COMPACTAÇÃO (S/TRANSP)</v>
          </cell>
          <cell r="D3892" t="str">
            <v>M2</v>
          </cell>
        </row>
        <row r="3893">
          <cell r="B3893" t="str">
            <v>C2893</v>
          </cell>
          <cell r="C3893" t="str">
            <v>PAVIMENTAÇÃO EM PARALELEPÍPEDO C/ REJUNTAMENTO (AGREGADO ADQUIRIDO)</v>
          </cell>
          <cell r="D3893" t="str">
            <v>M2</v>
          </cell>
        </row>
        <row r="3894">
          <cell r="B3894" t="str">
            <v>C3107</v>
          </cell>
          <cell r="C3894" t="str">
            <v>PAVIMENTAÇÃO EM PARALELEPÍPEDO C/ REJUNTAMENTO (AGREGADO PRODUZIDO) (S/TRANSP)</v>
          </cell>
          <cell r="D3894" t="str">
            <v>M2</v>
          </cell>
        </row>
        <row r="3895">
          <cell r="B3895" t="str">
            <v>C2894</v>
          </cell>
          <cell r="C3895" t="str">
            <v>PAVIMENTAÇÃO EM PARALELEPÍPEDO S/ REJUNTAMENTO (AGREGADO ADQUIRIDO)</v>
          </cell>
          <cell r="D3895" t="str">
            <v>M2</v>
          </cell>
        </row>
        <row r="3896">
          <cell r="B3896" t="str">
            <v>C2895</v>
          </cell>
          <cell r="C3896" t="str">
            <v>PAVIMENTAÇÃO EM PEDRA TOSCA C/ REJUNTAMENTO (AGREGADO ADQUIRIDO)</v>
          </cell>
          <cell r="D3896" t="str">
            <v>M2</v>
          </cell>
        </row>
        <row r="3897">
          <cell r="B3897" t="str">
            <v>C3348</v>
          </cell>
          <cell r="C3897" t="str">
            <v>PAVIMENTAÇÃO EM PEDRA TOSCA S/ REJUNTAMENTO (AGREGADO PRODUZIDO)</v>
          </cell>
          <cell r="D3897" t="str">
            <v>M2</v>
          </cell>
        </row>
        <row r="3898">
          <cell r="B3898" t="str">
            <v>C2896</v>
          </cell>
          <cell r="C3898" t="str">
            <v>PAVIMENTAÇÃO EM PEDRA TOSCA S/ REJUNTAMENTO (AGREGADO ADQUIRIDO)</v>
          </cell>
          <cell r="D3898" t="str">
            <v>M2</v>
          </cell>
        </row>
        <row r="3899">
          <cell r="B3899">
            <v>0</v>
          </cell>
          <cell r="C3899" t="str">
            <v>REVESTIMENTO PRIMÁRIO</v>
          </cell>
          <cell r="D3899">
            <v>0</v>
          </cell>
        </row>
        <row r="3900">
          <cell r="B3900" t="str">
            <v>C2944</v>
          </cell>
          <cell r="C3900" t="str">
            <v>REVESTIMENTO DE BRITA COM AGREGADO ADQUIRIDO</v>
          </cell>
          <cell r="D3900" t="str">
            <v>M3</v>
          </cell>
        </row>
        <row r="3901">
          <cell r="B3901" t="str">
            <v>C2945</v>
          </cell>
          <cell r="C3901" t="str">
            <v>REVESTIMENTO DE PEDRISCO COM AGREGADO ADQUIRIDO</v>
          </cell>
          <cell r="D3901" t="str">
            <v>M3</v>
          </cell>
        </row>
        <row r="3902">
          <cell r="B3902" t="str">
            <v>C3234</v>
          </cell>
          <cell r="C3902" t="str">
            <v>REVESTIMENTO COM SOLO (PIÇARRA) (S/TRANSP)</v>
          </cell>
          <cell r="D3902" t="str">
            <v>M3</v>
          </cell>
        </row>
        <row r="3903">
          <cell r="B3903">
            <v>0</v>
          </cell>
          <cell r="C3903" t="str">
            <v>TRATAMENTOS SUPERFICIAIS</v>
          </cell>
          <cell r="D3903">
            <v>0</v>
          </cell>
        </row>
        <row r="3904">
          <cell r="B3904" t="str">
            <v>C3125</v>
          </cell>
          <cell r="C3904" t="str">
            <v>APLICAÇÃO DE EMULSÃO ASFÁLTICA C/ÁGUA EM TRATAMENTO SUPERFICIAL (S/TRANSP)</v>
          </cell>
          <cell r="D3904" t="str">
            <v>M2</v>
          </cell>
        </row>
        <row r="3905">
          <cell r="B3905" t="str">
            <v>C3242</v>
          </cell>
          <cell r="C3905" t="str">
            <v>TRATAMENTO SUPERFICIAL SIMPLES (S/TRANSP)</v>
          </cell>
          <cell r="D3905" t="str">
            <v>M2</v>
          </cell>
        </row>
        <row r="3906">
          <cell r="B3906" t="str">
            <v>C3240</v>
          </cell>
          <cell r="C3906" t="str">
            <v>TRATAMENTO SUPERFICIAL DUPLO (S/TRANSP)</v>
          </cell>
          <cell r="D3906" t="str">
            <v>M2</v>
          </cell>
        </row>
        <row r="3907">
          <cell r="B3907" t="str">
            <v>C3241</v>
          </cell>
          <cell r="C3907" t="str">
            <v>TRATAMENTO SUPERFICIAL DUPLO C/CAPA SELANTE (S/TRANSP)</v>
          </cell>
          <cell r="D3907" t="str">
            <v>M2</v>
          </cell>
        </row>
        <row r="3908">
          <cell r="B3908" t="str">
            <v>C3243</v>
          </cell>
          <cell r="C3908" t="str">
            <v>TRATAMENTO SUPERFICIAL TRIPLO (S/TRANSP)</v>
          </cell>
          <cell r="D3908" t="str">
            <v>M2</v>
          </cell>
        </row>
        <row r="3909">
          <cell r="B3909">
            <v>0</v>
          </cell>
          <cell r="C3909" t="str">
            <v>CONSERVAÇÃO DO SISTEMA VIÁRIO</v>
          </cell>
          <cell r="D3909">
            <v>0</v>
          </cell>
        </row>
        <row r="3910">
          <cell r="B3910">
            <v>0</v>
          </cell>
          <cell r="C3910" t="str">
            <v>FERROVIÁRIA</v>
          </cell>
          <cell r="D3910">
            <v>0</v>
          </cell>
        </row>
        <row r="3911">
          <cell r="B3911" t="str">
            <v>C4337</v>
          </cell>
          <cell r="C3911" t="str">
            <v>ACABAMENTO MANUAL DO PERFIL DO LASTRO DE BRITA APÓS O NIVELAMENTO, INCLUSIVE COMPACTAÇÃO DA SUPERFÍCIE, BITOLA MÉTRICA, VIA SINGELA</v>
          </cell>
          <cell r="D3911" t="str">
            <v>M</v>
          </cell>
        </row>
        <row r="3912">
          <cell r="B3912" t="str">
            <v>C4335</v>
          </cell>
          <cell r="C3912" t="str">
            <v>ALARGAMENTO DE CORTE, MANUAL</v>
          </cell>
          <cell r="D3912" t="str">
            <v>M3</v>
          </cell>
        </row>
        <row r="3913">
          <cell r="B3913" t="str">
            <v>C4357</v>
          </cell>
          <cell r="C3913" t="str">
            <v>APLICAÇÃO DE RETENSORES</v>
          </cell>
          <cell r="D3913" t="str">
            <v>UN</v>
          </cell>
        </row>
        <row r="3914">
          <cell r="B3914" t="str">
            <v>C4359</v>
          </cell>
          <cell r="C3914" t="str">
            <v>ASSENTAMENTO DE MARCO QUILOMÉTRICO OU MECTOMÉTRICO</v>
          </cell>
          <cell r="D3914" t="str">
            <v>UN</v>
          </cell>
        </row>
        <row r="3915">
          <cell r="B3915" t="str">
            <v>C4227</v>
          </cell>
          <cell r="C3915" t="str">
            <v>CARGA MANUAL DE ACESSÓRIOS METÁLICOS E MATERIAIS DIVERSOS COM ARRUMAÇÃO DA CARGA EM VAGÕES OU CAMINHÕES, BITOLA MÉTRICA</v>
          </cell>
          <cell r="D3915" t="str">
            <v>T</v>
          </cell>
        </row>
        <row r="3916">
          <cell r="B3916" t="str">
            <v>C4367</v>
          </cell>
          <cell r="C3916" t="str">
            <v>CARGA MANUAL DE DORMENTE DE CONCRETO COM ARRUMAÇÃO DA CARGA EM VAGÕES OU CAMINHÕES, BITOLA MÉTRICA</v>
          </cell>
          <cell r="D3916" t="str">
            <v>UN</v>
          </cell>
        </row>
        <row r="3917">
          <cell r="B3917" t="str">
            <v>C4225</v>
          </cell>
          <cell r="C3917" t="str">
            <v>CARGA MANUAL DE DORMENTES DE CONCRETO COM ARRUMAÇÃO DA CARGA EM VAGÕES OU CAMINHÕES - BITOLA MÉTRICA</v>
          </cell>
          <cell r="D3917" t="str">
            <v>T</v>
          </cell>
        </row>
        <row r="3918">
          <cell r="B3918" t="str">
            <v>C4224</v>
          </cell>
          <cell r="C3918" t="str">
            <v>CARGA MANUAL DE DORMENTES DE MADEIRA COM ARRUMAÇÃO DA CARGA EM VAGÕES OU CAMINHÕES - BITOLA MÉTRICA</v>
          </cell>
          <cell r="D3918" t="str">
            <v>UN</v>
          </cell>
        </row>
        <row r="3919">
          <cell r="B3919" t="str">
            <v>C4228</v>
          </cell>
          <cell r="C3919" t="str">
            <v>CARGA MANUAL DE DORMENTES ESPECIAIS PARA AMV COM ARRUMAÇÃO DA CARGA EM VAGÕES OU CAMINHÕES, BITOLA MÉTRICA</v>
          </cell>
          <cell r="D3919" t="str">
            <v>UN</v>
          </cell>
        </row>
        <row r="3920">
          <cell r="B3920" t="str">
            <v>C4226</v>
          </cell>
          <cell r="C3920" t="str">
            <v>CARGA MANUAL DE TRILHOS COM ARRUMAÇÃO DA CARGA EM VAGÕES OU CAMINHÕES</v>
          </cell>
          <cell r="D3920" t="str">
            <v>T</v>
          </cell>
        </row>
        <row r="3921">
          <cell r="B3921" t="str">
            <v>C4349</v>
          </cell>
          <cell r="C3921" t="str">
            <v>CONSERVAÇÃO MANUAL DE JUNTAS COM DESMONTAGEM - TALAS COM 6 FUROS - INCLUINDO: DESMONTAGEM, LIMPEZA, INSPEÇÃO VISUAL PARA DETECÇÃO DE DEFEITOS NAS EXTREMIDADES DOS TRILHOS E TALA, FIXAÇÃO, LUBRIFICAÇÃO E REMONTAGEM</v>
          </cell>
          <cell r="D3921" t="str">
            <v>UN</v>
          </cell>
        </row>
        <row r="3922">
          <cell r="B3922" t="str">
            <v>C4348</v>
          </cell>
          <cell r="C3922" t="str">
            <v>CONSERVAÇÃO MANUAL DE JUNTAS SEM DESMONTAGEM</v>
          </cell>
          <cell r="D3922" t="str">
            <v>UN</v>
          </cell>
        </row>
        <row r="3923">
          <cell r="B3923" t="str">
            <v>C4352</v>
          </cell>
          <cell r="C3923" t="str">
            <v>CONSOLIDAÇÃO MANUAL DA FIXAÇÃO ELÁSTICA - SUBSTITUIÇÃO OU REPOSICIONAMENTO DE PEÇAS DA FIXAÇÃO DOS DORMENTES DE CONCRETO (SEM FORNECIMENTO)</v>
          </cell>
          <cell r="D3923" t="str">
            <v>UN</v>
          </cell>
        </row>
        <row r="3924">
          <cell r="B3924" t="str">
            <v>C4351</v>
          </cell>
          <cell r="C3924" t="str">
            <v>CONSOLIDAÇÃO MANUAL DA FIXAÇÃO RÍGIDA (PREGO OU TIREFÃO) COM OU SEM SUBSTITUIÇÃO</v>
          </cell>
          <cell r="D3924" t="str">
            <v>UN</v>
          </cell>
        </row>
        <row r="3925">
          <cell r="B3925" t="str">
            <v>C4341</v>
          </cell>
          <cell r="C3925" t="str">
            <v>CONSOLIDAÇÃO MANUAL DAS FIXAÇÕES DE AMV COM ABERTURA MENOR OU IGUAL A 1:10, BITOLA MÉTRICA</v>
          </cell>
          <cell r="D3925" t="str">
            <v>UN</v>
          </cell>
        </row>
        <row r="3926">
          <cell r="B3926" t="str">
            <v>C4342</v>
          </cell>
          <cell r="C3926" t="str">
            <v>CONSOLIDAÇÃO MANUAL DAS FIXAÇÕES DE AMV COM ABERTURA MAIOR QUE 1:10, BITOLA MÉTRICA</v>
          </cell>
          <cell r="D3926" t="str">
            <v>UN</v>
          </cell>
        </row>
        <row r="3927">
          <cell r="B3927" t="str">
            <v>C4358</v>
          </cell>
          <cell r="C3927" t="str">
            <v>CORREÇÃO MANUAL DE BITOLA</v>
          </cell>
          <cell r="D3927" t="str">
            <v>M</v>
          </cell>
        </row>
        <row r="3928">
          <cell r="B3928" t="str">
            <v>C4220</v>
          </cell>
          <cell r="C3928" t="str">
            <v>DEMOLIÇÃO MANUAL DE AMV COM ABERTURA DE 1:8 COM MATERIAL METÁLICO TIPO ATÉ TR 45, BITOLA MÉTRICA COM SEPARAÇÃO E EMPILHAMENTO DOS MATERIAIS</v>
          </cell>
          <cell r="D3928" t="str">
            <v>UN</v>
          </cell>
        </row>
        <row r="3929">
          <cell r="B3929" t="str">
            <v>C4221</v>
          </cell>
          <cell r="C3929" t="str">
            <v>DEMOLIÇÃO MANUAL DE AMV COM ABERTURA DE 1:10 COM MATERIAL METÁLICO TIPO ATÉ TR 45, BITOLA MÉTRICA COM SEPARAÇÃO E EMPILHAMENTO DOS MATERIAIS</v>
          </cell>
          <cell r="D3929" t="str">
            <v>UN</v>
          </cell>
        </row>
        <row r="3930">
          <cell r="B3930" t="str">
            <v>C4222</v>
          </cell>
          <cell r="C3930" t="str">
            <v>DEMOLIÇÃO MANUAL DE AMV COM ABERTURA DE 1:14 COM MATERIAL METÁLICO TIPO ATÉ TR 45, BITOLA MÉTRICA COM SEPARAÇÃO E EMPILHAMENTO DOS MATERIAIS</v>
          </cell>
          <cell r="D3930" t="str">
            <v>UN</v>
          </cell>
        </row>
        <row r="3931">
          <cell r="B3931" t="str">
            <v>C4219</v>
          </cell>
          <cell r="C3931" t="str">
            <v>DEMOLIÇÃO MANUAL DE LINHA, BITOLA MÉTRICA, DE MATERIAL METÁLICO ATÉ 45 Kg/m INCLUSIVE SEPARAÇÃO E EMPILHAMENTO DO MATERIAL</v>
          </cell>
          <cell r="D3931" t="str">
            <v>KM</v>
          </cell>
        </row>
        <row r="3932">
          <cell r="B3932" t="str">
            <v>C4232</v>
          </cell>
          <cell r="C3932" t="str">
            <v>DESCARGA MANUAL DE ACESSÓRIOS METÁLICOS E MATERIAIS DIVERSOS DE VAGÕES OU CAMINHÕES COM EMPILHAMENTO, BITOLA MÉTRICA</v>
          </cell>
          <cell r="D3932" t="str">
            <v>T</v>
          </cell>
        </row>
        <row r="3933">
          <cell r="B3933" t="str">
            <v>C4230</v>
          </cell>
          <cell r="C3933" t="str">
            <v>DESCARGA MANUAL DE DORMENTES DE CONCRETO EM VAGÕES OU CAMINHÕES, COM EMPILHAMENTO - BITOLA MÉTRICA</v>
          </cell>
          <cell r="D3933" t="str">
            <v>T</v>
          </cell>
        </row>
        <row r="3934">
          <cell r="B3934" t="str">
            <v>C4229</v>
          </cell>
          <cell r="C3934" t="str">
            <v>DESCARGA MANUAL DE DORMENTES DE MADEIRAS EM VAGÕES OU CAMINHÕES, COM EMPILHAMENTO - BITOLA MÉTRICA</v>
          </cell>
          <cell r="D3934" t="str">
            <v>UN</v>
          </cell>
        </row>
        <row r="3935">
          <cell r="B3935" t="str">
            <v>C4231</v>
          </cell>
          <cell r="C3935" t="str">
            <v>DESCARGA MANUAL DE TRILHOS DE VAGÕES OU CAMINHÕES, COM EMPILHAMENTO - BITOLA MÉTRICA</v>
          </cell>
          <cell r="D3935" t="str">
            <v>T</v>
          </cell>
        </row>
        <row r="3936">
          <cell r="B3936" t="str">
            <v>C4338</v>
          </cell>
          <cell r="C3936" t="str">
            <v>DESGUARNECIMENTO MANUAL DA VIA SINGELA PELA RETIRADA DO LASTRO ATÉ A FACE INFERIOR DO DORMENTE, BITOLA MÉTRICA</v>
          </cell>
          <cell r="D3936" t="str">
            <v>M</v>
          </cell>
        </row>
        <row r="3937">
          <cell r="B3937" t="str">
            <v>C4223</v>
          </cell>
          <cell r="C3937" t="str">
            <v>DESMONTAGEM MANUAL DE CONTRA-TRILHO, ATÉ TR 45 INCLUINDO A RETIRADA DO CONTRA-TRILHO, DAS FIXAÇÕES E EMPILHAMENTO AO LADO DA LINHA</v>
          </cell>
          <cell r="D3937" t="str">
            <v>M</v>
          </cell>
        </row>
        <row r="3938">
          <cell r="B3938" t="str">
            <v>C4360</v>
          </cell>
          <cell r="C3938" t="str">
            <v>FURAÇÃO MANUAL DE DORMENTE DE MADEIRA PARA APLICAÇÃO DAS FIXAÇÕES</v>
          </cell>
          <cell r="D3938" t="str">
            <v>UN</v>
          </cell>
        </row>
        <row r="3939">
          <cell r="B3939" t="str">
            <v>C4369</v>
          </cell>
          <cell r="C3939" t="str">
            <v>LASTRAMENTO MANUAL DA VIA COM FORNECIMENTO DE MATERIAL</v>
          </cell>
          <cell r="D3939" t="str">
            <v>M3</v>
          </cell>
        </row>
        <row r="3940">
          <cell r="B3940" t="str">
            <v>C4368</v>
          </cell>
          <cell r="C3940" t="str">
            <v>LASTRAMENTO MANUAL DA VIA SEM FORNECIMENTO DE MATERIAL</v>
          </cell>
          <cell r="D3940" t="str">
            <v>M3</v>
          </cell>
        </row>
        <row r="3941">
          <cell r="B3941" t="str">
            <v>C4233</v>
          </cell>
          <cell r="C3941" t="str">
            <v>LASTREAMENTO MANUAL, COM TERRA, EM VIA SINGELA, SEM FORNECIMENTO DO MATERIAL, ESTANDO ESTE NA MARGEM DA LINHA, COMPREENDENDO O RESGUARNECIMENTO (COLOCAÇÃO DO LASTRO), NIVELAMENTO, ALINHAMENTO, SOCARIA E ACABAMENTO - BITOLA MÉTRICA</v>
          </cell>
          <cell r="D3941" t="str">
            <v>KM</v>
          </cell>
        </row>
        <row r="3942">
          <cell r="B3942" t="str">
            <v>C4234</v>
          </cell>
          <cell r="C3942" t="str">
            <v>LASTREAMENTO MANUAL, COM TERRA, EM VIA SINGELA, SEM FORNECIMENTO DO MATERIAL, ESTANDO ESTE NA MARGEM DA LINHA, COMPREENDENDO O RESGUARNECIMENTO (COLOCAÇÃO DO LASTRO), SOCARIA E ACABAMENTO - BITOLA MÉTRICA</v>
          </cell>
          <cell r="D3942" t="str">
            <v>KM</v>
          </cell>
        </row>
        <row r="3943">
          <cell r="B3943" t="str">
            <v>C4334</v>
          </cell>
          <cell r="C3943" t="str">
            <v>LIMPEZA DE CORTE, MANUAL</v>
          </cell>
          <cell r="D3943" t="str">
            <v>M3</v>
          </cell>
        </row>
        <row r="3944">
          <cell r="B3944" t="str">
            <v>C4363</v>
          </cell>
          <cell r="C3944" t="str">
            <v>LIMPEZA DE VALETAS REVESTIDAS COM CONCRETO</v>
          </cell>
          <cell r="D3944" t="str">
            <v>M</v>
          </cell>
        </row>
        <row r="3945">
          <cell r="B3945" t="str">
            <v>C4365</v>
          </cell>
          <cell r="C3945" t="str">
            <v>LIMPEZA MANUAL DE LASTRO</v>
          </cell>
          <cell r="D3945" t="str">
            <v>M</v>
          </cell>
        </row>
        <row r="3946">
          <cell r="B3946" t="str">
            <v>C4339</v>
          </cell>
          <cell r="C3946" t="str">
            <v>LIMPEZA MANUAL DE LASTRO DE BRITA, POR METRO LINEAR DE LINHA, COMPREENDENDO TODAS AS OPERAÇÕES INCLUSIVE RESGUARNECIMENTO E ACABAMENTO DO PERFIL DO LASTRO, BITOLA MÉTRICA</v>
          </cell>
          <cell r="D3946" t="str">
            <v>M</v>
          </cell>
        </row>
        <row r="3947">
          <cell r="B3947" t="str">
            <v>C4364</v>
          </cell>
          <cell r="C3947" t="str">
            <v>LIMPEZA DE BUEIRO, INCLUINDO A RETIRADA DOS ENTULHOS BEM COMO A ROÇADA E LIMPEZA GERAL DAS BOCAS</v>
          </cell>
          <cell r="D3947" t="str">
            <v>M</v>
          </cell>
        </row>
        <row r="3948">
          <cell r="B3948" t="str">
            <v>C4344</v>
          </cell>
          <cell r="C3948" t="str">
            <v>NIVELAMENTO MANUAL DA VIA COMPREENDENDO ALINHAMENTO, SOCARIA E ACABAMENTO DO LASTRO DE TERRA, BITOLA MÉTRICA</v>
          </cell>
          <cell r="D3948" t="str">
            <v>M</v>
          </cell>
        </row>
        <row r="3949">
          <cell r="B3949" t="str">
            <v>C4343</v>
          </cell>
          <cell r="C3949" t="str">
            <v>NIVELAMENTO MANUAL DE VIA COMPREENDENDO SOCARIA E RECOMPOSIÇÃO DO LASTRO DE BRITA, BITOLA MÉTRICA</v>
          </cell>
          <cell r="D3949" t="str">
            <v>M</v>
          </cell>
        </row>
        <row r="3950">
          <cell r="B3950" t="str">
            <v>C4347</v>
          </cell>
          <cell r="C3950" t="str">
            <v>NIVELAMENTO MANUAL DE JUNTA COMPREENDENDO SOCARIA, REAPERTO E RECOMPOSIÇÃO DO LASTRO, BITOLA MÉTRICA</v>
          </cell>
          <cell r="D3950" t="str">
            <v>UN</v>
          </cell>
        </row>
        <row r="3951">
          <cell r="B3951" t="str">
            <v>C4356</v>
          </cell>
          <cell r="C3951" t="str">
            <v>PUXAMENTO MANUAL DA LINHA, POR FRAÇÃO DE ATÉ 20 cm, COMPREENDENDO REAPERTO DA FIXAÇÃO, DESGUARNECIMENTO PARCIAL DO OMBRO DO LASTRO, PUXAMENTO, RECOLOCAÇÃO DO LASTRO E ACABAMENTO, BITOLA MÉTRICA</v>
          </cell>
          <cell r="D3951" t="str">
            <v>M</v>
          </cell>
        </row>
        <row r="3952">
          <cell r="B3952" t="str">
            <v>C4333</v>
          </cell>
          <cell r="C3952" t="str">
            <v>REFORÇO DE ATERRO, MANUAL</v>
          </cell>
          <cell r="D3952" t="str">
            <v>M3</v>
          </cell>
        </row>
        <row r="3953">
          <cell r="B3953" t="str">
            <v>C4340</v>
          </cell>
          <cell r="C3953" t="str">
            <v>REFORÇO MANUAL DE LASTRO EM LINHAS E AMVs, SEM FORNECIMENTO INCLUSIVE ACABAMENTO DO PERFIL DO LASTRO, BITOLA MÉTRICA</v>
          </cell>
          <cell r="D3953" t="str">
            <v>M3</v>
          </cell>
        </row>
        <row r="3954">
          <cell r="B3954" t="str">
            <v>C4350</v>
          </cell>
          <cell r="C3954" t="str">
            <v>REGULAGEM MANUAL DE FOLGAS NAS JUNTAS - TALAS COM 6 FUROS (TRILHOS DE 18 METROS). USO DE 91,24% DOS Hh/UN PARA TALA DE 4 FUROS</v>
          </cell>
          <cell r="D3954" t="str">
            <v>UN</v>
          </cell>
        </row>
        <row r="3955">
          <cell r="B3955" t="str">
            <v>C4336</v>
          </cell>
          <cell r="C3955" t="str">
            <v>REGULARIZAÇÃO DE BANQUETA DE PLATAFORMA, MANUAL</v>
          </cell>
          <cell r="D3955" t="str">
            <v>M3</v>
          </cell>
        </row>
        <row r="3956">
          <cell r="B3956" t="str">
            <v>C4366</v>
          </cell>
          <cell r="C3956" t="str">
            <v>REGULARIZAÇÃO FINAL DO LASTRO, APÓS O NIVELAMENTO, INCLUINDO PERFILAMENTO E COMPACTAÇÃO MANUAL DO LASTRO</v>
          </cell>
          <cell r="D3956" t="str">
            <v>KM</v>
          </cell>
        </row>
        <row r="3957">
          <cell r="B3957" t="str">
            <v>C4354</v>
          </cell>
          <cell r="C3957" t="str">
            <v>REPOSICIONAMENTO, REAPERTO OU REBATIMENTO DAS FIXAÇÕES EM LINHAS COM 2 FIXAÇÕES POR FILA DE TRILHO, MANUAL</v>
          </cell>
          <cell r="D3957" t="str">
            <v>M</v>
          </cell>
        </row>
        <row r="3958">
          <cell r="B3958" t="str">
            <v>C4187</v>
          </cell>
          <cell r="C3958" t="str">
            <v>ROÇO MANUAL DE FAIXA FERROVIÁRIA</v>
          </cell>
          <cell r="D3958" t="str">
            <v>M2</v>
          </cell>
        </row>
        <row r="3959">
          <cell r="B3959" t="str">
            <v>C4345</v>
          </cell>
          <cell r="C3959" t="str">
            <v>SOLDAGEM ELÉTRICA EM ESTALEIRO TR-37</v>
          </cell>
          <cell r="D3959" t="str">
            <v>UN</v>
          </cell>
        </row>
        <row r="3960">
          <cell r="B3960" t="str">
            <v>C4346</v>
          </cell>
          <cell r="C3960" t="str">
            <v>SOLDAGEM ELÉTRICA EM ESTALEIRO TR-45</v>
          </cell>
          <cell r="D3960" t="str">
            <v>UN</v>
          </cell>
        </row>
        <row r="3961">
          <cell r="B3961" t="str">
            <v>C4362</v>
          </cell>
          <cell r="C3961" t="str">
            <v>SUBSTITUIÇÃO DO LASTRO EM AMV COM ABERTURA MENOR OU IGUAL A 1:10, BITOLA MÉTRICA, MANUAL</v>
          </cell>
          <cell r="D3961" t="str">
            <v>AMV</v>
          </cell>
        </row>
        <row r="3962">
          <cell r="B3962" t="str">
            <v>C4353</v>
          </cell>
          <cell r="C3962" t="str">
            <v>SUBSTITUIÇÃO, OU COMPLEMENTAÇÃO OU REPOSICIONAMENTO MANUAL DE FIXAÇÕES DE DORMENTES DE CONCRETO (SEM FORNECIMENTO)</v>
          </cell>
          <cell r="D3962" t="str">
            <v>UN</v>
          </cell>
        </row>
        <row r="3963">
          <cell r="B3963" t="str">
            <v>C4361</v>
          </cell>
          <cell r="C3963" t="str">
            <v>TARUGAMENTO DE DORMENTES</v>
          </cell>
          <cell r="D3963" t="str">
            <v>UN</v>
          </cell>
        </row>
        <row r="3964">
          <cell r="B3964">
            <v>0</v>
          </cell>
          <cell r="C3964" t="str">
            <v>RODOVIÁRIA</v>
          </cell>
          <cell r="D3964">
            <v>0</v>
          </cell>
        </row>
        <row r="3965">
          <cell r="B3965" t="str">
            <v>C4546</v>
          </cell>
          <cell r="C3965" t="str">
            <v>APLICAÇÃO DE REJUVENESCEDOR PDC/REJUVASEAC BR</v>
          </cell>
          <cell r="D3965" t="str">
            <v>M2</v>
          </cell>
        </row>
        <row r="3966">
          <cell r="B3966" t="str">
            <v>C3905</v>
          </cell>
          <cell r="C3966" t="str">
            <v>BRITA PRA BASE DE REMENDO PROFUNDO</v>
          </cell>
          <cell r="D3966" t="str">
            <v>M3</v>
          </cell>
        </row>
        <row r="3967">
          <cell r="B3967" t="str">
            <v>C3954</v>
          </cell>
          <cell r="C3967" t="str">
            <v>CAPINA MANUAL</v>
          </cell>
          <cell r="D3967" t="str">
            <v>M2</v>
          </cell>
        </row>
        <row r="3968">
          <cell r="B3968" t="str">
            <v>C3884</v>
          </cell>
          <cell r="C3968" t="str">
            <v>CAPA SELANTE C/ PEDRISCO (S/TRANSP)</v>
          </cell>
          <cell r="D3968" t="str">
            <v>M2</v>
          </cell>
        </row>
        <row r="3969">
          <cell r="B3969" t="str">
            <v>C3891</v>
          </cell>
          <cell r="C3969" t="str">
            <v>COMBATE À EXSUDAÇÃO COM AREIA</v>
          </cell>
          <cell r="D3969" t="str">
            <v>M2</v>
          </cell>
        </row>
        <row r="3970">
          <cell r="B3970" t="str">
            <v>C3140</v>
          </cell>
          <cell r="C3970" t="str">
            <v>CAPA SELANTE COM AREIA ( S/TRANSP)</v>
          </cell>
          <cell r="D3970" t="str">
            <v>M2</v>
          </cell>
        </row>
        <row r="3971">
          <cell r="B3971" t="str">
            <v>C3892</v>
          </cell>
          <cell r="C3971" t="str">
            <v>COMBATE À EXSUDAÇÃO COM PEDRISCO</v>
          </cell>
          <cell r="D3971" t="str">
            <v>M2</v>
          </cell>
        </row>
        <row r="3972">
          <cell r="B3972" t="str">
            <v>C3945</v>
          </cell>
          <cell r="C3972" t="str">
            <v>CORREÇÃO DE DEFEITOS (ESPALHAMENTO MANUAL E COMPACTAÇÃO DE MISTURA BETUMINOSA)</v>
          </cell>
          <cell r="D3972" t="str">
            <v>M3</v>
          </cell>
        </row>
        <row r="3973">
          <cell r="B3973" t="str">
            <v>C3904</v>
          </cell>
          <cell r="C3973" t="str">
            <v>CORTE E LIMPEZA DE ÁREAS GRAMADAS</v>
          </cell>
          <cell r="D3973" t="str">
            <v>M2</v>
          </cell>
        </row>
        <row r="3974">
          <cell r="B3974" t="str">
            <v>C3895</v>
          </cell>
          <cell r="C3974" t="str">
            <v>ENCHIMENTO E COMPACTAÇÃO DA MISTURA BETUMINOSA EM TAPA BURACO</v>
          </cell>
          <cell r="D3974" t="str">
            <v>M3</v>
          </cell>
        </row>
        <row r="3975">
          <cell r="B3975" t="str">
            <v>C3940</v>
          </cell>
          <cell r="C3975" t="str">
            <v>ESPALHAMENTO E COMPACTAÇÃO DE MISTURA BETUMINOSA PRÉ MISTURADA À FRIO</v>
          </cell>
          <cell r="D3975" t="str">
            <v>M3</v>
          </cell>
        </row>
        <row r="3976">
          <cell r="B3976" t="str">
            <v>C3942</v>
          </cell>
          <cell r="C3976" t="str">
            <v>ESPALHAMENTO E COMPACTAÇÃO DE MISTURA BETUMINOSA PRÉ MISTURADA À QUENTE</v>
          </cell>
          <cell r="D3976" t="str">
            <v>M3</v>
          </cell>
        </row>
        <row r="3977">
          <cell r="B3977" t="str">
            <v>C3937</v>
          </cell>
          <cell r="C3977" t="str">
            <v>ESPALHAMENTO E COMPACTAÇÃO DE MISTURA DE AREIA ASFALTO USINADA À QUENTE</v>
          </cell>
          <cell r="D3977" t="str">
            <v>M3</v>
          </cell>
        </row>
        <row r="3978">
          <cell r="B3978" t="str">
            <v>C3935</v>
          </cell>
          <cell r="C3978" t="str">
            <v>ESPALHAMENTO E COMPACTAÇÃO DE MISTURA DE AREIA ASFALTO USINADO À FRIO</v>
          </cell>
          <cell r="D3978" t="str">
            <v>M3</v>
          </cell>
        </row>
        <row r="3979">
          <cell r="B3979" t="str">
            <v>C4547</v>
          </cell>
          <cell r="C3979" t="str">
            <v>FRESAGEM CONTÍNUA DE REVESTIMENTO BETUMINOSO</v>
          </cell>
          <cell r="D3979" t="str">
            <v>M3</v>
          </cell>
        </row>
        <row r="3980">
          <cell r="B3980" t="str">
            <v>C4548</v>
          </cell>
          <cell r="C3980" t="str">
            <v>FRESAGEM DESCONTÍNUA DE REVESTIMENTO BETUMINOSO</v>
          </cell>
          <cell r="D3980" t="str">
            <v>M3</v>
          </cell>
        </row>
        <row r="3981">
          <cell r="B3981" t="str">
            <v>C3222</v>
          </cell>
          <cell r="C3981" t="str">
            <v>LAMA ASFALTICA FAIXA 1 (2MM)-6KG/M2 (S/TRANSP)</v>
          </cell>
          <cell r="D3981" t="str">
            <v>M2</v>
          </cell>
        </row>
        <row r="3982">
          <cell r="B3982" t="str">
            <v>C3223</v>
          </cell>
          <cell r="C3982" t="str">
            <v>LAMA ASFALTICA FAIXA 2 (4MM)-8KG/M2 (S/TRANSP)</v>
          </cell>
          <cell r="D3982" t="str">
            <v>M2</v>
          </cell>
        </row>
        <row r="3983">
          <cell r="B3983" t="str">
            <v>C4543</v>
          </cell>
          <cell r="C3983" t="str">
            <v>LAMA ASFÁLTICA FAIXA 3 (6mm) - 10 Kg/m² (S/TRANSP)</v>
          </cell>
          <cell r="D3983" t="str">
            <v>M2</v>
          </cell>
        </row>
        <row r="3984">
          <cell r="B3984" t="str">
            <v>C4544</v>
          </cell>
          <cell r="C3984" t="str">
            <v>MICRO-REVESTIMENTO ASFÁLTICO (1 CAMADA) - 14 Kg/m²</v>
          </cell>
          <cell r="D3984" t="str">
            <v>M2</v>
          </cell>
        </row>
        <row r="3985">
          <cell r="B3985" t="str">
            <v>C4545</v>
          </cell>
          <cell r="C3985" t="str">
            <v>MICRO-REVESTIMENTO ASFÁLTICO (2 CAMADAS) - 25 Kg/m²</v>
          </cell>
          <cell r="D3985" t="str">
            <v>M2</v>
          </cell>
        </row>
        <row r="3986">
          <cell r="B3986" t="str">
            <v>C3092</v>
          </cell>
          <cell r="C3986" t="str">
            <v>LIMPEZA DE BUEIRO</v>
          </cell>
          <cell r="D3986" t="str">
            <v>M3</v>
          </cell>
        </row>
        <row r="3987">
          <cell r="B3987" t="str">
            <v>C3894</v>
          </cell>
          <cell r="C3987" t="str">
            <v>LIMPEZA DE DESCIDA D'ÁGUA</v>
          </cell>
          <cell r="D3987" t="str">
            <v>M</v>
          </cell>
        </row>
        <row r="3988">
          <cell r="B3988" t="str">
            <v>C3896</v>
          </cell>
          <cell r="C3988" t="str">
            <v>LIMPEZA DE PLACA DE SINALIZAÇÃO</v>
          </cell>
          <cell r="D3988" t="str">
            <v>M2</v>
          </cell>
        </row>
        <row r="3989">
          <cell r="B3989" t="str">
            <v>C3093</v>
          </cell>
          <cell r="C3989" t="str">
            <v>LIMPEZA DE PONTE</v>
          </cell>
          <cell r="D3989" t="str">
            <v>M</v>
          </cell>
        </row>
        <row r="3990">
          <cell r="B3990" t="str">
            <v>C3094</v>
          </cell>
          <cell r="C3990" t="str">
            <v>LIMPEZA DE SARJETA E MEIO-FIO</v>
          </cell>
          <cell r="D3990" t="str">
            <v>M</v>
          </cell>
        </row>
        <row r="3991">
          <cell r="B3991" t="str">
            <v>C3893</v>
          </cell>
          <cell r="C3991" t="str">
            <v>LIMPEZA DE VALETA DE DRENAGEM</v>
          </cell>
          <cell r="D3991" t="str">
            <v>M</v>
          </cell>
        </row>
        <row r="3992">
          <cell r="B3992" t="str">
            <v>C3096</v>
          </cell>
          <cell r="C3992" t="str">
            <v>LIMPEZA DE VALETA DE CORTE</v>
          </cell>
          <cell r="D3992" t="str">
            <v>M</v>
          </cell>
        </row>
        <row r="3993">
          <cell r="B3993" t="str">
            <v>C3938</v>
          </cell>
          <cell r="C3993" t="str">
            <v>MISTURA BETUMINOSA PRÉ MISTURADA À FRIO EM BETONEIRA (S/TRANSP)</v>
          </cell>
          <cell r="D3993" t="str">
            <v>M3</v>
          </cell>
        </row>
        <row r="3994">
          <cell r="B3994" t="str">
            <v>C3939</v>
          </cell>
          <cell r="C3994" t="str">
            <v>MISTURA BETUMINOSA PRÉ MISTURADA USINADA À FRIO (S/TRANSP)</v>
          </cell>
          <cell r="D3994" t="str">
            <v>M3</v>
          </cell>
        </row>
        <row r="3995">
          <cell r="B3995" t="str">
            <v>C3941</v>
          </cell>
          <cell r="C3995" t="str">
            <v>MISTURA BETUMINOSA PRÉ MISTURADA USINADA À QUENTE (S/TRANSP)</v>
          </cell>
          <cell r="D3995" t="str">
            <v>M3</v>
          </cell>
        </row>
        <row r="3996">
          <cell r="B3996" t="str">
            <v>C3936</v>
          </cell>
          <cell r="C3996" t="str">
            <v>MISTURA DE AREIA ASFALTO USINADA À QUENTE (S/TRANSP)</v>
          </cell>
          <cell r="D3996" t="str">
            <v>M3</v>
          </cell>
        </row>
        <row r="3997">
          <cell r="B3997" t="str">
            <v>C3885</v>
          </cell>
          <cell r="C3997" t="str">
            <v>MISTURA DE AREIA ASFALTO À FRIO EM BETONEIRA (S/TRANSP)</v>
          </cell>
          <cell r="D3997" t="str">
            <v>M3</v>
          </cell>
        </row>
        <row r="3998">
          <cell r="B3998" t="str">
            <v>C3934</v>
          </cell>
          <cell r="C3998" t="str">
            <v>MISTURA DE AREIA ASFALTO USINADA À FRIO (S/TRANSP)</v>
          </cell>
          <cell r="D3998" t="str">
            <v>M3</v>
          </cell>
        </row>
        <row r="3999">
          <cell r="B3999" t="str">
            <v>C3889</v>
          </cell>
          <cell r="C3999" t="str">
            <v>PENEIRAMENTO MANUAL</v>
          </cell>
          <cell r="D3999" t="str">
            <v>M3</v>
          </cell>
        </row>
        <row r="4000">
          <cell r="B4000" t="str">
            <v>C0096</v>
          </cell>
          <cell r="C4000" t="str">
            <v>REATERRO APILOADO</v>
          </cell>
          <cell r="D4000" t="str">
            <v>M3</v>
          </cell>
        </row>
        <row r="4001">
          <cell r="B4001" t="str">
            <v>C3890</v>
          </cell>
          <cell r="C4001" t="str">
            <v>REATERRO E COMPACTAÇÃO DE BUEIRO</v>
          </cell>
          <cell r="D4001" t="str">
            <v>M3</v>
          </cell>
        </row>
        <row r="4002">
          <cell r="B4002" t="str">
            <v>C3101</v>
          </cell>
          <cell r="C4002" t="str">
            <v>RECOMPOSIÇÃO DE PAVIMENTAÇÃO EM PARALELEPÍPEDO C/REAPROVEITAMENTO</v>
          </cell>
          <cell r="D4002" t="str">
            <v>M2</v>
          </cell>
        </row>
        <row r="4003">
          <cell r="B4003" t="str">
            <v>C3100</v>
          </cell>
          <cell r="C4003" t="str">
            <v>RECOMPOSIÇÃO DE PAVIMENTAÇÃO EM PEDRA TOSCA C/REAPROVEITAMENTO</v>
          </cell>
          <cell r="D4003" t="str">
            <v>M2</v>
          </cell>
        </row>
        <row r="4004">
          <cell r="B4004" t="str">
            <v>C3897</v>
          </cell>
          <cell r="C4004" t="str">
            <v>RECOMPOSIÇÃO DE PLACA DE SINALIZAÇÃO</v>
          </cell>
          <cell r="D4004" t="str">
            <v>M2</v>
          </cell>
        </row>
        <row r="4005">
          <cell r="B4005" t="str">
            <v>C3883</v>
          </cell>
          <cell r="C4005" t="str">
            <v>RECOMPOSIÇÃO DE REVESTIMENTO PRIMÁRIO</v>
          </cell>
          <cell r="D4005" t="str">
            <v>M3</v>
          </cell>
        </row>
        <row r="4006">
          <cell r="B4006" t="str">
            <v>C3952</v>
          </cell>
          <cell r="C4006" t="str">
            <v>RECOMPOSIÇÃO MANUAL DE ATERRO</v>
          </cell>
          <cell r="D4006" t="str">
            <v>M3</v>
          </cell>
        </row>
        <row r="4007">
          <cell r="B4007" t="str">
            <v>C3953</v>
          </cell>
          <cell r="C4007" t="str">
            <v>RECOMPOSIÇÃO MECANIZADA DE ATERRO</v>
          </cell>
          <cell r="D4007" t="str">
            <v>M3</v>
          </cell>
        </row>
        <row r="4008">
          <cell r="B4008" t="str">
            <v>C3947</v>
          </cell>
          <cell r="C4008" t="str">
            <v>RECOMPOSIÇÃO PARCIAL DE CERCA (SUBSTITUIÇÃO DE ESTACA DE CONCRETO)</v>
          </cell>
          <cell r="D4008" t="str">
            <v>UN</v>
          </cell>
        </row>
        <row r="4009">
          <cell r="B4009" t="str">
            <v>C3948</v>
          </cell>
          <cell r="C4009" t="str">
            <v>RECOMPOSIÇÃO PARCIAL DE CERCA DE ESTACAS DE CONCRETO (SUBSTITUIÇÃO DE ARAME FARPADO)</v>
          </cell>
          <cell r="D4009" t="str">
            <v>M</v>
          </cell>
        </row>
        <row r="4010">
          <cell r="B4010" t="str">
            <v>C3951</v>
          </cell>
          <cell r="C4010" t="str">
            <v>RECOMPOSIÇÃO PARCIAL DE CERCA DE ESTACAS DE MADEIRA(SUBSTITUIÇÃO DE ARAME FARPADO)</v>
          </cell>
          <cell r="D4010" t="str">
            <v>M</v>
          </cell>
        </row>
        <row r="4011">
          <cell r="B4011" t="str">
            <v>C3946</v>
          </cell>
          <cell r="C4011" t="str">
            <v>RECOMPOSIÇÃO PARCIAL DE CERCA (SUBSTITUIÇÃO DE MOURÕES DE CONCRETO)</v>
          </cell>
          <cell r="D4011" t="str">
            <v>UN</v>
          </cell>
        </row>
        <row r="4012">
          <cell r="B4012" t="str">
            <v>C3232</v>
          </cell>
          <cell r="C4012" t="str">
            <v>RECONFORMAÇÃO/PATROLAGEM DA PLATAFORMA</v>
          </cell>
          <cell r="D4012" t="str">
            <v>M2</v>
          </cell>
        </row>
        <row r="4013">
          <cell r="B4013" t="str">
            <v>C3943</v>
          </cell>
          <cell r="C4013" t="str">
            <v>REMENDO PROFUNDO COM DEMOLIÇÃO MANUAL(ENCHIMENTO E COMPACTAÇÃO DO MATERIAL DE BASE E MISTURA BETUMINOSA)</v>
          </cell>
          <cell r="D4013" t="str">
            <v>M3</v>
          </cell>
        </row>
        <row r="4014">
          <cell r="B4014" t="str">
            <v>C3944</v>
          </cell>
          <cell r="C4014" t="str">
            <v>REMENDO PROFUNDO COM DEMOLIÇÃO MECANIZADA (ENCHIMENTO E COMPACTAÇÃO DO MATERIAL DE BASE E MISTURA BETUMINOSA)</v>
          </cell>
          <cell r="D4014" t="str">
            <v>M3</v>
          </cell>
        </row>
        <row r="4015">
          <cell r="B4015" t="str">
            <v>C3902</v>
          </cell>
          <cell r="C4015" t="str">
            <v>REMOÇÃO DE MATACÕES</v>
          </cell>
          <cell r="D4015" t="str">
            <v>M3</v>
          </cell>
        </row>
        <row r="4016">
          <cell r="B4016" t="str">
            <v>C3888</v>
          </cell>
          <cell r="C4016" t="str">
            <v>REMOÇÃO MANUAL DA CAMADA GRANULAR DO PAVIMENTO</v>
          </cell>
          <cell r="D4016" t="str">
            <v>M3</v>
          </cell>
        </row>
        <row r="4017">
          <cell r="B4017" t="str">
            <v>C3899</v>
          </cell>
          <cell r="C4017" t="str">
            <v>REMOÇÃO MANUAL DE BARREIRA EM ROCHA</v>
          </cell>
          <cell r="D4017" t="str">
            <v>M3</v>
          </cell>
        </row>
        <row r="4018">
          <cell r="B4018" t="str">
            <v>C3898</v>
          </cell>
          <cell r="C4018" t="str">
            <v>REMOÇÃO MANUAL DE BARREIRA EM SOLO</v>
          </cell>
          <cell r="D4018" t="str">
            <v>M3</v>
          </cell>
        </row>
        <row r="4019">
          <cell r="B4019" t="str">
            <v>C3886</v>
          </cell>
          <cell r="C4019" t="str">
            <v>REMOÇÃO MANUAL DE REVESTIMENTO BETUMINOSO</v>
          </cell>
          <cell r="D4019" t="str">
            <v>M3</v>
          </cell>
        </row>
        <row r="4020">
          <cell r="B4020" t="str">
            <v>C3887</v>
          </cell>
          <cell r="C4020" t="str">
            <v>REMOÇÃO MECANIZADA DA CAMADA GRANULAR DO PAVIMENTO</v>
          </cell>
          <cell r="D4020" t="str">
            <v>M3</v>
          </cell>
        </row>
        <row r="4021">
          <cell r="B4021" t="str">
            <v>C3901</v>
          </cell>
          <cell r="C4021" t="str">
            <v>REMOÇÃO MECANIZADA DE BARREIRA EM ROCHA</v>
          </cell>
          <cell r="D4021" t="str">
            <v>M3</v>
          </cell>
        </row>
        <row r="4022">
          <cell r="B4022" t="str">
            <v>C3900</v>
          </cell>
          <cell r="C4022" t="str">
            <v>REMOÇÃO MECANIZADA DE BARREIRA EM SOLO</v>
          </cell>
          <cell r="D4022" t="str">
            <v>M3</v>
          </cell>
        </row>
        <row r="4023">
          <cell r="B4023" t="str">
            <v>C3159</v>
          </cell>
          <cell r="C4023" t="str">
            <v>REMOÇÃO MECANIZADA DE REVESTIMENTO BETUMINOSO</v>
          </cell>
          <cell r="D4023" t="str">
            <v>M3</v>
          </cell>
        </row>
        <row r="4024">
          <cell r="B4024" t="str">
            <v>C3109</v>
          </cell>
          <cell r="C4024" t="str">
            <v>ROÇADA MANUAL</v>
          </cell>
          <cell r="D4024" t="str">
            <v>HA</v>
          </cell>
        </row>
        <row r="4025">
          <cell r="B4025" t="str">
            <v>C3903</v>
          </cell>
          <cell r="C4025" t="str">
            <v>ROÇADA MECANIZADA</v>
          </cell>
          <cell r="D4025" t="str">
            <v>HA</v>
          </cell>
        </row>
        <row r="4026">
          <cell r="B4026" t="str">
            <v>C3115</v>
          </cell>
          <cell r="C4026" t="str">
            <v>SELAGEM DE TRINCA : S/TRANSP</v>
          </cell>
          <cell r="D4026" t="str">
            <v>L</v>
          </cell>
        </row>
        <row r="4027">
          <cell r="B4027" t="str">
            <v>C3932</v>
          </cell>
          <cell r="C4027" t="str">
            <v>SOLO BRITA PARA BASE DE REMENDO PROFUNDO (S/TRANSP)</v>
          </cell>
          <cell r="D4027" t="str">
            <v>M3</v>
          </cell>
        </row>
        <row r="4028">
          <cell r="B4028" t="str">
            <v>C3933</v>
          </cell>
          <cell r="C4028" t="str">
            <v>SOLO PARA BASE DE REMENDO PROFUNDO (S/TRANSP)</v>
          </cell>
          <cell r="D4028" t="str">
            <v>M3</v>
          </cell>
        </row>
        <row r="4029">
          <cell r="B4029">
            <v>0</v>
          </cell>
          <cell r="C4029" t="str">
            <v>URBANA</v>
          </cell>
          <cell r="D4029">
            <v>0</v>
          </cell>
        </row>
        <row r="4030">
          <cell r="B4030" t="str">
            <v>C2925</v>
          </cell>
          <cell r="C4030" t="str">
            <v>RECOMPOSIÇÃO DE CAPA EM AREIA ASFÁLTICA (AAUQ), ESP.= 5cm</v>
          </cell>
          <cell r="D4030" t="str">
            <v>M2</v>
          </cell>
        </row>
        <row r="4031">
          <cell r="B4031" t="str">
            <v>C2926</v>
          </cell>
          <cell r="C4031" t="str">
            <v>RECOMPOSIÇÃO DE CAPA EM CONCRETO ASFÁLTICO (CBUQ), ESP.= 5cm</v>
          </cell>
          <cell r="D4031" t="str">
            <v>M2</v>
          </cell>
        </row>
        <row r="4032">
          <cell r="B4032" t="str">
            <v>C2135</v>
          </cell>
          <cell r="C4032" t="str">
            <v>RECOMPOSIÇÃO DE GUIAS DE CONCRETO</v>
          </cell>
          <cell r="D4032" t="str">
            <v>M</v>
          </cell>
        </row>
        <row r="4033">
          <cell r="B4033" t="str">
            <v>C2927</v>
          </cell>
          <cell r="C4033" t="str">
            <v>RECOMPOSIÇÃO DE MEIO FIO EM CONCRETO</v>
          </cell>
          <cell r="D4033" t="str">
            <v>M</v>
          </cell>
        </row>
        <row r="4034">
          <cell r="B4034" t="str">
            <v>C2928</v>
          </cell>
          <cell r="C4034" t="str">
            <v>RECOMPOSIÇÃO DE MEIO FIO EM PEDRA GRANITICA</v>
          </cell>
          <cell r="D4034" t="str">
            <v>M</v>
          </cell>
        </row>
        <row r="4035">
          <cell r="B4035" t="str">
            <v>C3036</v>
          </cell>
          <cell r="C4035" t="str">
            <v>RECOMPOSIÇÃO DE PAVIMENTAÇÃO C/BLOKRET REAPROVEITADO</v>
          </cell>
          <cell r="D4035" t="str">
            <v>M2</v>
          </cell>
        </row>
        <row r="4036">
          <cell r="B4036" t="str">
            <v>C2136</v>
          </cell>
          <cell r="C4036" t="str">
            <v>RECOMPOSIÇÃO DE PAVIMENTAÇÃO DE PRÉ- MOLDADO S/ COXIM DE AREIA</v>
          </cell>
          <cell r="D4036" t="str">
            <v>M2</v>
          </cell>
        </row>
        <row r="4037">
          <cell r="B4037" t="str">
            <v>C2929</v>
          </cell>
          <cell r="C4037" t="str">
            <v>RECOMPOSIÇÃO DE PAVIMENTAÇÃO EM PARALELEPÍPEDO C/REJUNTAMENTO</v>
          </cell>
          <cell r="D4037" t="str">
            <v>M2</v>
          </cell>
        </row>
        <row r="4038">
          <cell r="B4038" t="str">
            <v>C2930</v>
          </cell>
          <cell r="C4038" t="str">
            <v>RECOMPOSIÇÃO DE PAVIMENTAÇÃO EM PARALELEPÍPEDO S/REJUNTAMENTO</v>
          </cell>
          <cell r="D4038" t="str">
            <v>M2</v>
          </cell>
        </row>
        <row r="4039">
          <cell r="B4039" t="str">
            <v>C2931</v>
          </cell>
          <cell r="C4039" t="str">
            <v>RECOMPOSIÇÃO DE PAVIMENTAÇÃO EM PEDRA PORTUGUESA</v>
          </cell>
          <cell r="D4039" t="str">
            <v>M2</v>
          </cell>
        </row>
        <row r="4040">
          <cell r="B4040" t="str">
            <v>C2932</v>
          </cell>
          <cell r="C4040" t="str">
            <v>RECOMPOSIÇÃO DE PAVIMENTAÇÃO EM PEDRA TOSCA C/REJUNTAMENTO</v>
          </cell>
          <cell r="D4040" t="str">
            <v>M2</v>
          </cell>
        </row>
        <row r="4041">
          <cell r="B4041" t="str">
            <v>C2933</v>
          </cell>
          <cell r="C4041" t="str">
            <v>RECOMPOSIÇÃO DE PAVIMENTAÇÃO EM PEDRA TOSCA S/REJUNTAMENTO</v>
          </cell>
          <cell r="D4041" t="str">
            <v>M2</v>
          </cell>
        </row>
        <row r="4042">
          <cell r="B4042">
            <v>0</v>
          </cell>
          <cell r="C4042" t="str">
            <v>OBRAS PORTUÁRIAS</v>
          </cell>
          <cell r="D4042">
            <v>0</v>
          </cell>
        </row>
        <row r="4043">
          <cell r="B4043">
            <v>0</v>
          </cell>
          <cell r="C4043" t="str">
            <v>FUNDAÇÕES</v>
          </cell>
          <cell r="D4043">
            <v>0</v>
          </cell>
        </row>
        <row r="4044">
          <cell r="B4044" t="str">
            <v>C4664</v>
          </cell>
          <cell r="C4044" t="str">
            <v>CONFECÇÃO DE CAMISA METÁLICA COM CHAPA DE AÇO</v>
          </cell>
          <cell r="D4044" t="str">
            <v>T</v>
          </cell>
        </row>
        <row r="4045">
          <cell r="B4045" t="str">
            <v>C4319</v>
          </cell>
          <cell r="C4045" t="str">
            <v>CRAVAÇÃO DE ESTACA PRÉ-MOLDADA C/ UTILIZAÇÃO DE PLATAFORMA</v>
          </cell>
          <cell r="D4045" t="str">
            <v>M</v>
          </cell>
        </row>
        <row r="4046">
          <cell r="B4046" t="str">
            <v>C4296</v>
          </cell>
          <cell r="C4046" t="str">
            <v>CRAVAÇÃO DE CAMISA METÁLICA Ø 1,00 m, C/ UTILIZAÇÃO DE PLATAFORMAS</v>
          </cell>
          <cell r="D4046" t="str">
            <v>M</v>
          </cell>
        </row>
        <row r="4047">
          <cell r="B4047" t="str">
            <v>C4144</v>
          </cell>
          <cell r="C4047" t="str">
            <v>ESCAVAÇÃO EM ROCHA ALTERADA D= 0,93m</v>
          </cell>
          <cell r="D4047" t="str">
            <v>M3</v>
          </cell>
        </row>
        <row r="4048">
          <cell r="B4048" t="str">
            <v>C4145</v>
          </cell>
          <cell r="C4048" t="str">
            <v>ESCAVAÇÃO EM ROCHA SÃ D= 0,93m</v>
          </cell>
          <cell r="D4048" t="str">
            <v>M3</v>
          </cell>
        </row>
        <row r="4049">
          <cell r="B4049" t="str">
            <v>C4143</v>
          </cell>
          <cell r="C4049" t="str">
            <v>ESCAVAÇÃO EM SOLO D= 0,93m</v>
          </cell>
          <cell r="D4049" t="str">
            <v>M3</v>
          </cell>
        </row>
        <row r="4050">
          <cell r="B4050" t="str">
            <v>C4298</v>
          </cell>
          <cell r="C4050" t="str">
            <v>ESCAVAÇÃO EM ROCHA ALTERADA DIÂMETRO 0,93m C/ UTILIZAÇÃO DE PLATAFORMAS</v>
          </cell>
          <cell r="D4050" t="str">
            <v>M3</v>
          </cell>
        </row>
        <row r="4051">
          <cell r="B4051" t="str">
            <v>C4299</v>
          </cell>
          <cell r="C4051" t="str">
            <v>ESCAVAÇÃO EM ROCHA SÃ DIÂMETRO 0,93m C/ UTILIZAÇÃO DE PLATAFORMAS</v>
          </cell>
          <cell r="D4051" t="str">
            <v>M3</v>
          </cell>
        </row>
        <row r="4052">
          <cell r="B4052" t="str">
            <v>C4300</v>
          </cell>
          <cell r="C4052" t="str">
            <v>ESCAVAÇÃO EM SOLO DIÂMETRO 0,93m C/ UTILIZAÇÃO DE PLATAFORMAS</v>
          </cell>
          <cell r="D4052" t="str">
            <v>M3</v>
          </cell>
        </row>
        <row r="4053">
          <cell r="B4053" t="str">
            <v>C3983</v>
          </cell>
          <cell r="C4053" t="str">
            <v>FABRICAÇÃO E FORNECIMENTO DE ACESSÓRIOS METÁLICOS PARA ESTACA DE CONCRETO (PONTEIRA E ANEL)</v>
          </cell>
          <cell r="D4053" t="str">
            <v>T</v>
          </cell>
        </row>
        <row r="4054">
          <cell r="B4054" t="str">
            <v>C4310</v>
          </cell>
          <cell r="C4054" t="str">
            <v>POSICIONAMENTO, OPERAÇÃO E REMOÇÃO DE CAMISA METÁLICA C/ UTILIZAÇÃO DE PLATAFORMAS</v>
          </cell>
          <cell r="D4054" t="str">
            <v>UN</v>
          </cell>
        </row>
        <row r="4055">
          <cell r="B4055">
            <v>0</v>
          </cell>
          <cell r="C4055" t="str">
            <v>ESTRUTURAS</v>
          </cell>
          <cell r="D4055">
            <v>0</v>
          </cell>
        </row>
        <row r="4056">
          <cell r="B4056" t="str">
            <v>C4324</v>
          </cell>
          <cell r="C4056" t="str">
            <v>ACESSÓRIOS P/ TRILHOS A-100</v>
          </cell>
          <cell r="D4056" t="str">
            <v>KG</v>
          </cell>
        </row>
        <row r="4057">
          <cell r="B4057" t="str">
            <v>C4149</v>
          </cell>
          <cell r="C4057" t="str">
            <v>ARRASAMENTO DE ESTACAS DE CONCRETO D=0,80m</v>
          </cell>
          <cell r="D4057" t="str">
            <v>UN</v>
          </cell>
        </row>
        <row r="4058">
          <cell r="B4058" t="str">
            <v>C4286</v>
          </cell>
          <cell r="C4058" t="str">
            <v>ARRASAMENTO DE ESTACAS DE CONCRETO C/ UTILIZAÇÃO DE PLATAFORMAS</v>
          </cell>
          <cell r="D4058" t="str">
            <v>UN</v>
          </cell>
        </row>
        <row r="4059">
          <cell r="B4059" t="str">
            <v>C4322</v>
          </cell>
          <cell r="C4059" t="str">
            <v>CABEÇOS DE AMARRAÇÃO P/ 1500 KN</v>
          </cell>
          <cell r="D4059" t="str">
            <v>UN</v>
          </cell>
        </row>
        <row r="4060">
          <cell r="B4060" t="str">
            <v>C4146</v>
          </cell>
          <cell r="C4060" t="str">
            <v>CARGA E TRANSP. DE ESTACA PRÉ-MOLDADA DO ESTOQUE AO LOCAL DE APLICAÇÃO, INCLUSIVE ASSENTAMENTO</v>
          </cell>
          <cell r="D4060" t="str">
            <v>M</v>
          </cell>
        </row>
        <row r="4061">
          <cell r="B4061" t="str">
            <v>C4318</v>
          </cell>
          <cell r="C4061" t="str">
            <v>CARGA E TRANSPORTE DE ESTACA PRÉ-MOLDADA DO ESTOQUE AO LOCAL DE APLICAÇÃO C/ UTILIZAÇÃO DE PLATAFORMAS, INCLUSIVE ASSENTAMENTO</v>
          </cell>
          <cell r="D4061" t="str">
            <v>M</v>
          </cell>
        </row>
        <row r="4062">
          <cell r="B4062" t="str">
            <v>C4153</v>
          </cell>
          <cell r="C4062" t="str">
            <v>CARGA E TRANSP. DE PEÇAS PRÉ-MOLDADAS DO ESTOQUE AO LOCAL DE APLICAÇÃO, INCLUSIVE ASSENTAMENTO</v>
          </cell>
          <cell r="D4062" t="str">
            <v>M3</v>
          </cell>
        </row>
        <row r="4063">
          <cell r="B4063" t="str">
            <v>C4290</v>
          </cell>
          <cell r="C4063" t="str">
            <v>CARGA E TRANSPORTE DE PEÇAS PRÉ-MOLDADAS, INCLUSIVE ASSENTAMENTO C/ UTILIZAÇÃO DE PLATAFORMAS</v>
          </cell>
          <cell r="D4063" t="str">
            <v>M3</v>
          </cell>
        </row>
        <row r="4064">
          <cell r="B4064" t="str">
            <v>C4712</v>
          </cell>
          <cell r="C4064" t="str">
            <v>CARGA/DESCARGA DE ABRIGO PREMOLDADO (PARADA DE ÔNIBUS), INCLUSIVE ASSENTAMENTO</v>
          </cell>
          <cell r="D4064" t="str">
            <v>UN</v>
          </cell>
        </row>
        <row r="4065">
          <cell r="B4065" t="str">
            <v>C4136</v>
          </cell>
          <cell r="C4065" t="str">
            <v>CONFECÇÃO DE ESTRUTURA METÁLICA P/ CONTRAVENTAMENTO DE ESTACAS</v>
          </cell>
          <cell r="D4065" t="str">
            <v>T</v>
          </cell>
        </row>
        <row r="4066">
          <cell r="B4066" t="str">
            <v>C4321</v>
          </cell>
          <cell r="C4066" t="str">
            <v>DEFENSAS E=600 KNm R=1200 KN</v>
          </cell>
          <cell r="D4066" t="str">
            <v>UN</v>
          </cell>
        </row>
        <row r="4067">
          <cell r="B4067" t="str">
            <v>C4295</v>
          </cell>
          <cell r="C4067" t="str">
            <v>FORNECIMENTO E MONTAGEM DE CONTRAVENTAMENTO METÁLICO DE ESTACAS</v>
          </cell>
          <cell r="D4067" t="str">
            <v>T</v>
          </cell>
        </row>
        <row r="4068">
          <cell r="B4068" t="str">
            <v>C4311</v>
          </cell>
          <cell r="C4068" t="str">
            <v>POSICIONAMENTO, OPERAÇÃO E REMOÇÃO DE CONTRAVENTAMENTO METÁLICO DE ESTACAS C/ PLATAFORMAS</v>
          </cell>
          <cell r="D4068" t="str">
            <v>T</v>
          </cell>
        </row>
        <row r="4069">
          <cell r="B4069" t="str">
            <v>C4323</v>
          </cell>
          <cell r="C4069" t="str">
            <v>TRILHOS A-100</v>
          </cell>
          <cell r="D4069" t="str">
            <v>KG</v>
          </cell>
        </row>
        <row r="4070">
          <cell r="B4070">
            <v>0</v>
          </cell>
          <cell r="C4070" t="str">
            <v>QUEBRA-MAR / ENROCAMENTO</v>
          </cell>
          <cell r="D4070">
            <v>0</v>
          </cell>
        </row>
        <row r="4071">
          <cell r="B4071" t="str">
            <v>C4288</v>
          </cell>
          <cell r="C4071" t="str">
            <v>CARGA E ARRUMAÇÃO DE PEDRAS (0,001 T ATÉ 1,00 T), INCLUSIVE LANÇAMENTO</v>
          </cell>
          <cell r="D4071" t="str">
            <v>M3</v>
          </cell>
        </row>
        <row r="4072">
          <cell r="B4072" t="str">
            <v>C4287</v>
          </cell>
          <cell r="C4072" t="str">
            <v>CARGA E ARRUMAÇÃO DE PEDRAS (1,00 T ATÉ 6,00 T), INCLUSIVE LANÇAMENTO</v>
          </cell>
          <cell r="D4072" t="str">
            <v>M3</v>
          </cell>
        </row>
        <row r="4073">
          <cell r="B4073" t="str">
            <v>C1097</v>
          </cell>
          <cell r="C4073" t="str">
            <v>CARGA E ARRUMAÇÃO DE PEDRAS COM GUINDASTE MUNIDO DE CAÇAMBA METÁLICA</v>
          </cell>
          <cell r="D4073" t="str">
            <v>M3</v>
          </cell>
        </row>
        <row r="4074">
          <cell r="B4074" t="str">
            <v>C4289</v>
          </cell>
          <cell r="C4074" t="str">
            <v>CARGA E LANÇAMENTO DE BRITA P/ REVESTIMENTO, INCLUSIVE ESPALHAMENTO</v>
          </cell>
          <cell r="D4074" t="str">
            <v>M3</v>
          </cell>
        </row>
        <row r="4075">
          <cell r="B4075" t="str">
            <v>C4306</v>
          </cell>
          <cell r="C4075" t="str">
            <v>LAVRA, SELEÇÃO E ESTOQUE DE PEDRAS (1,00 T ATÉ 4,00 T)</v>
          </cell>
          <cell r="D4075" t="str">
            <v>M3</v>
          </cell>
        </row>
        <row r="4076">
          <cell r="B4076" t="str">
            <v>C4307</v>
          </cell>
          <cell r="C4076" t="str">
            <v>LAVRA, SELEÇÃO E ESTOQUE DE PEDRAS (1,00 T ATÉ 6,00 T)</v>
          </cell>
          <cell r="D4076" t="str">
            <v>M3</v>
          </cell>
        </row>
        <row r="4077">
          <cell r="B4077" t="str">
            <v>C4308</v>
          </cell>
          <cell r="C4077" t="str">
            <v>LAVRA, SELEÇÃO E ESTOQUE DE PEDRAS (0,0001 T ATÉ 1,00 T)</v>
          </cell>
          <cell r="D4077" t="str">
            <v>M3</v>
          </cell>
        </row>
        <row r="4078">
          <cell r="B4078" t="str">
            <v>C4332</v>
          </cell>
          <cell r="C4078" t="str">
            <v>TRANSPORTE DE PEDRAS ATÉ 1,0 T EM RODOVIA PAVIMENTADA (Y = 1,09 X + 2,03)</v>
          </cell>
          <cell r="D4078" t="str">
            <v>M3</v>
          </cell>
        </row>
        <row r="4079">
          <cell r="B4079" t="str">
            <v>C4413</v>
          </cell>
          <cell r="C4079" t="str">
            <v>TRANSPORTE DE PEDRA ATÉ 1,0 T EM TRECHO NÃO PAVIMENTADO (Y = 1,81 X + 2,03)</v>
          </cell>
          <cell r="D4079" t="str">
            <v>M3</v>
          </cell>
        </row>
        <row r="4080">
          <cell r="B4080" t="str">
            <v>C4313</v>
          </cell>
          <cell r="C4080" t="str">
            <v>TRANSPORTE DE PEDRAS DE 1,0 T ATÉ 6,0 T EM RODOVIA PAVIMENTADA (Y = 1,32 X + 3,29)</v>
          </cell>
          <cell r="D4080" t="str">
            <v>M3</v>
          </cell>
        </row>
        <row r="4081">
          <cell r="B4081" t="str">
            <v>C4414</v>
          </cell>
          <cell r="C4081" t="str">
            <v>TRANSPORTE DE PEDRA DE 1,00 T ATÉ 6,00 T EM TRECHO NÃO PAVIMENTADO (Y = 2,20 X + 3,29</v>
          </cell>
          <cell r="D4081" t="str">
            <v>M3</v>
          </cell>
        </row>
        <row r="4082">
          <cell r="B4082">
            <v>0</v>
          </cell>
          <cell r="C4082" t="str">
            <v>DRAGAGEM</v>
          </cell>
          <cell r="D4082">
            <v>0</v>
          </cell>
        </row>
        <row r="4083">
          <cell r="B4083" t="str">
            <v>C4315</v>
          </cell>
          <cell r="C4083" t="str">
            <v>ATERRO HIDRÁULICO, INCLUINDO DRAGAGEM, ESPALHAMENTO NIVELADO E MOBILIZAÇÃO/DESMOBILIZAÇÃO DA DRAGA</v>
          </cell>
          <cell r="D4083" t="str">
            <v>M3</v>
          </cell>
        </row>
        <row r="4084">
          <cell r="B4084" t="str">
            <v>C4283</v>
          </cell>
          <cell r="C4084" t="str">
            <v>DRAGAGEM INCLUINDO MOBILIZAÇÃO/DESMOBILIZAÇÃO DA DRAGA</v>
          </cell>
          <cell r="D4084" t="str">
            <v>M3</v>
          </cell>
        </row>
        <row r="4085">
          <cell r="B4085">
            <v>0</v>
          </cell>
          <cell r="C4085" t="str">
            <v>TRANSPORTES PARA OBRAS RODOVIÁRIAS</v>
          </cell>
          <cell r="D4085">
            <v>0</v>
          </cell>
        </row>
        <row r="4086">
          <cell r="B4086">
            <v>0</v>
          </cell>
          <cell r="C4086" t="str">
            <v>LOCAL</v>
          </cell>
          <cell r="D4086">
            <v>0</v>
          </cell>
        </row>
        <row r="4087">
          <cell r="B4087" t="str">
            <v>C3143</v>
          </cell>
          <cell r="C4087" t="str">
            <v>TRANSPORTE LOCAL C/ DMT ATÉ 4,00 KM (Y = 0,77X + 0,81)</v>
          </cell>
          <cell r="D4087" t="str">
            <v>T</v>
          </cell>
        </row>
        <row r="4088">
          <cell r="B4088" t="str">
            <v>C3144</v>
          </cell>
          <cell r="C4088" t="str">
            <v>TRANSPORTE LOCAL COM DMT ENTRE 4,01 Km E 30,00 Km (Y = 0,55X + 0,81)</v>
          </cell>
          <cell r="D4088" t="str">
            <v>T</v>
          </cell>
        </row>
        <row r="4089">
          <cell r="B4089" t="str">
            <v>C4161</v>
          </cell>
          <cell r="C4089" t="str">
            <v>TRANSPORTE LOCAL C/ DMT SUPERIOR A 30,00 Km (Y = 0,43X + 0,81)</v>
          </cell>
          <cell r="D4089" t="str">
            <v>T</v>
          </cell>
        </row>
        <row r="4090">
          <cell r="B4090" t="str">
            <v>C3157</v>
          </cell>
          <cell r="C4090" t="str">
            <v>TRANSPORTE  LOCAL D'ÁGUA P/SERVIÇOS DE PAVIMENTAÇÃO C/ DMT SUPERIOR A 7,00 Km (Y = 0,77X)</v>
          </cell>
          <cell r="D4090" t="str">
            <v>T</v>
          </cell>
        </row>
        <row r="4091">
          <cell r="B4091" t="str">
            <v>C3312</v>
          </cell>
          <cell r="C4091" t="str">
            <v>TRANSPORTE  LOCAL  DE BRITA P/ TRATAMENTOS SUPERFICIAIS (Y = 0,64X + 3,22)</v>
          </cell>
          <cell r="D4091" t="str">
            <v>T</v>
          </cell>
        </row>
        <row r="4092">
          <cell r="B4092" t="str">
            <v>C3224</v>
          </cell>
          <cell r="C4092" t="str">
            <v>TRANSPORTE LOCAL DE LIGANTES BETUMINOSOS C/DMT SUPERIOR A 15,00 Km (Y = 1,39X)</v>
          </cell>
          <cell r="D4092" t="str">
            <v>T</v>
          </cell>
        </row>
        <row r="4093">
          <cell r="B4093" t="str">
            <v>C3225</v>
          </cell>
          <cell r="C4093" t="str">
            <v>TRANSPORTE LOCAL DE MISTURA BETUMINOSA À FRIO (Y = 0,64X + 1,93)</v>
          </cell>
          <cell r="D4093" t="str">
            <v>T</v>
          </cell>
        </row>
        <row r="4094">
          <cell r="B4094" t="str">
            <v>C3226</v>
          </cell>
          <cell r="C4094" t="str">
            <v>TRANSPORTE LOCAL DE MISTURA BETUMINOSA À QUENTE (Y = 0,64X + 2,42)</v>
          </cell>
          <cell r="D4094" t="str">
            <v>T</v>
          </cell>
        </row>
        <row r="4095">
          <cell r="B4095">
            <v>0</v>
          </cell>
          <cell r="C4095">
            <v>0</v>
          </cell>
          <cell r="D4095">
            <v>0</v>
          </cell>
        </row>
        <row r="4096">
          <cell r="B4096" t="str">
            <v>C3311</v>
          </cell>
          <cell r="C4096" t="str">
            <v>TRANSPORTE COMERCIAL EM RODOVIA PAVIMENTADA (Y = 0,29X)</v>
          </cell>
          <cell r="D4096" t="str">
            <v>T</v>
          </cell>
        </row>
        <row r="4097">
          <cell r="B4097" t="str">
            <v>C3310</v>
          </cell>
          <cell r="C4097" t="str">
            <v>TRANSPORTE COMERCIAL EM RODOVIA NÃO PAVIMENTADA (Y = 0,36X)</v>
          </cell>
          <cell r="D4097" t="str">
            <v>T</v>
          </cell>
        </row>
        <row r="4098">
          <cell r="B4098">
            <v>0</v>
          </cell>
          <cell r="C4098">
            <v>0</v>
          </cell>
          <cell r="D4098">
            <v>0</v>
          </cell>
        </row>
        <row r="4099">
          <cell r="B4099" t="str">
            <v>I0001</v>
          </cell>
          <cell r="C4099" t="str">
            <v>TRANSPORTE COMERCIAL DE MATERIAL BETUMINOSO À FRIO (Y = 0,35X + 34,57)</v>
          </cell>
          <cell r="D4099" t="str">
            <v>T</v>
          </cell>
        </row>
        <row r="4100">
          <cell r="B4100" t="str">
            <v>I0002</v>
          </cell>
          <cell r="C4100" t="str">
            <v>TRANSPORTE COMERCIAL DE MATERIAL BETUMINOSO À QUENTE (Y = 0,38X + 38,41)</v>
          </cell>
          <cell r="D4100" t="str">
            <v>T</v>
          </cell>
        </row>
        <row r="4101">
          <cell r="B4101">
            <v>0</v>
          </cell>
          <cell r="C4101" t="str">
            <v>SINALIZAÇÃO DO SISTEMA VIÁRIO</v>
          </cell>
          <cell r="D4101">
            <v>0</v>
          </cell>
        </row>
        <row r="4102">
          <cell r="B4102">
            <v>0</v>
          </cell>
          <cell r="C4102" t="str">
            <v>SINALIZAÇÃO HORIZONTAL</v>
          </cell>
          <cell r="D4102">
            <v>0</v>
          </cell>
        </row>
        <row r="4103">
          <cell r="B4103" t="str">
            <v>C0354</v>
          </cell>
          <cell r="C4103" t="str">
            <v>BALIZADOR EM PVC RÍGIDO D=3" C/ENCHIMENTO DE CONCRETO</v>
          </cell>
          <cell r="D4103" t="str">
            <v>UN</v>
          </cell>
        </row>
        <row r="4104">
          <cell r="B4104" t="str">
            <v>C3219</v>
          </cell>
          <cell r="C4104" t="str">
            <v>FAIXA.HORIZONTAL/TINTA REFLETIVA/RESINA ACRÍLICA À BASE D'ÁGUA</v>
          </cell>
          <cell r="D4104" t="str">
            <v>M2</v>
          </cell>
        </row>
        <row r="4105">
          <cell r="B4105" t="str">
            <v>C3220</v>
          </cell>
          <cell r="C4105" t="str">
            <v>FAIXA.HORIZONTAL/TINTA REFLETIVA/RESINA ACRÍLICA</v>
          </cell>
          <cell r="D4105" t="str">
            <v>M2</v>
          </cell>
        </row>
        <row r="4106">
          <cell r="B4106" t="str">
            <v>C3616</v>
          </cell>
          <cell r="C4106" t="str">
            <v>SEGREGADOR DE TRÁFEGO TIPO JABOTI: FORNECIMENTO E APLICAÇÃO</v>
          </cell>
          <cell r="D4106" t="str">
            <v>UN</v>
          </cell>
        </row>
        <row r="4107">
          <cell r="B4107" t="str">
            <v>C3236</v>
          </cell>
          <cell r="C4107" t="str">
            <v>SÍMBOLOS NO PAVIMENTO/RESINA ACRÍLICA</v>
          </cell>
          <cell r="D4107" t="str">
            <v>M2</v>
          </cell>
        </row>
        <row r="4108">
          <cell r="B4108" t="str">
            <v>C3237</v>
          </cell>
          <cell r="C4108" t="str">
            <v>SÍMBOLOS NO PAVIMENTO/RESINA ACRÍLICA À BASE D'ÁGUA</v>
          </cell>
          <cell r="D4108" t="str">
            <v>M2</v>
          </cell>
        </row>
        <row r="4109">
          <cell r="B4109" t="str">
            <v>C3116</v>
          </cell>
          <cell r="C4109" t="str">
            <v>SONORIZADOR PRÉ-MOLDADO DE CONCRETO (30MPA) L=9,00M</v>
          </cell>
          <cell r="D4109" t="str">
            <v>UN</v>
          </cell>
        </row>
        <row r="4110">
          <cell r="B4110" t="str">
            <v>C3117</v>
          </cell>
          <cell r="C4110" t="str">
            <v>TACHA REFLETIVA MONODIRECIONAL : FORNECIMENTO/APLICAÇÃO</v>
          </cell>
          <cell r="D4110" t="str">
            <v>UN</v>
          </cell>
        </row>
        <row r="4111">
          <cell r="B4111" t="str">
            <v>C4527</v>
          </cell>
          <cell r="C4111" t="str">
            <v>TACHA REFLETIVA BIDIRECIONAL: FORNECIMENTO/APLICAÇÃO</v>
          </cell>
          <cell r="D4111" t="str">
            <v>UN</v>
          </cell>
        </row>
        <row r="4112">
          <cell r="B4112" t="str">
            <v>C3118</v>
          </cell>
          <cell r="C4112" t="str">
            <v>TACHÃO REFLETIVO MONODIRECIONAL: FORNECIMENTO/APLICAÇÃO</v>
          </cell>
          <cell r="D4112" t="str">
            <v>UN</v>
          </cell>
        </row>
        <row r="4113">
          <cell r="B4113" t="str">
            <v>C4528</v>
          </cell>
          <cell r="C4113" t="str">
            <v>TACHÃO REFLETIVO BIDIRECIONAL: FORNECIMENTO/APLICAÇÃO</v>
          </cell>
          <cell r="D4113" t="str">
            <v>UN</v>
          </cell>
        </row>
        <row r="4114">
          <cell r="B4114" t="str">
            <v>C3119</v>
          </cell>
          <cell r="C4114" t="str">
            <v>TARTARUGAS: FORNECIMENTO/APLICAÇÃO</v>
          </cell>
          <cell r="D4114" t="str">
            <v>UN</v>
          </cell>
        </row>
        <row r="4115">
          <cell r="B4115">
            <v>0</v>
          </cell>
          <cell r="C4115" t="str">
            <v>SINALIZAÇÃO VERTICAL</v>
          </cell>
          <cell r="D4115">
            <v>0</v>
          </cell>
        </row>
        <row r="4116">
          <cell r="B4116" t="str">
            <v>C3350</v>
          </cell>
          <cell r="C4116" t="str">
            <v>BANDEIRA SIMPLES (H=1,50M) FORNECIMENTO/MONTAGEM</v>
          </cell>
          <cell r="D4116" t="str">
            <v>UN</v>
          </cell>
        </row>
        <row r="4117">
          <cell r="B4117" t="str">
            <v>C0362</v>
          </cell>
          <cell r="C4117" t="str">
            <v>BANDEIRA DUPLA (H=1,50M)FORNECIMENTO/MONTAGEM</v>
          </cell>
          <cell r="D4117" t="str">
            <v>UN</v>
          </cell>
        </row>
        <row r="4118">
          <cell r="B4118" t="str">
            <v>C4590</v>
          </cell>
          <cell r="C4118" t="str">
            <v>COLUNA CÔNICA COM BRAÇO PROJETADO CÔNICO - FORNECIMENTO E MONTAGEM</v>
          </cell>
          <cell r="D4118" t="str">
            <v>UN</v>
          </cell>
        </row>
        <row r="4119">
          <cell r="B4119" t="str">
            <v>C3158</v>
          </cell>
          <cell r="C4119" t="str">
            <v>DEFENSAS METÁLICAS SEMI-MALEÁVEIS SIMPLES</v>
          </cell>
          <cell r="D4119" t="str">
            <v>M</v>
          </cell>
        </row>
        <row r="4120">
          <cell r="B4120" t="str">
            <v>C3321</v>
          </cell>
          <cell r="C4120" t="str">
            <v>MARCO DE REFERÊNCIA DO SISTEMA RODOVIÁRIO ESTADUAL (S.R.E) EM CONCRETO</v>
          </cell>
          <cell r="D4120" t="str">
            <v>UN</v>
          </cell>
        </row>
        <row r="4121">
          <cell r="B4121" t="str">
            <v>C3370</v>
          </cell>
          <cell r="C4121" t="str">
            <v>MARCO QUILOMÉTRICO REFLETIVO EM AÇO GALVANIZADO</v>
          </cell>
          <cell r="D4121" t="str">
            <v>M2</v>
          </cell>
        </row>
        <row r="4122">
          <cell r="B4122" t="str">
            <v>C3286</v>
          </cell>
          <cell r="C4122" t="str">
            <v>MARCO QUILOMÉTRICO REFLETIVO EM AÇO GALVANIZADO C/PELÍCULA ANTI-PICHANTE</v>
          </cell>
          <cell r="D4122" t="str">
            <v>M2</v>
          </cell>
        </row>
        <row r="4123">
          <cell r="B4123" t="str">
            <v>C3371</v>
          </cell>
          <cell r="C4123" t="str">
            <v>MARCO QUILOMÉTRICO REFLETIVO EM ALUMÍNIO</v>
          </cell>
          <cell r="D4123" t="str">
            <v>M2</v>
          </cell>
        </row>
        <row r="4124">
          <cell r="B4124" t="str">
            <v>C3285</v>
          </cell>
          <cell r="C4124" t="str">
            <v>MARCO QUILOMÉTRICO REFLETIVO EM ALUMÍNIO C/PELÍCULA ANTI-PICHANTE</v>
          </cell>
          <cell r="D4124" t="str">
            <v>M2</v>
          </cell>
        </row>
        <row r="4125">
          <cell r="B4125" t="str">
            <v>C3372</v>
          </cell>
          <cell r="C4125" t="str">
            <v>MARCO QUILOMÉTRICO REFLETIVO EM POLIÉSTER C/ FIBRA DE VIDRO</v>
          </cell>
          <cell r="D4125" t="str">
            <v>M2</v>
          </cell>
        </row>
        <row r="4126">
          <cell r="B4126" t="str">
            <v>C3287</v>
          </cell>
          <cell r="C4126" t="str">
            <v>MARCO QUILOMÉTRICO REFLETIVO EM POLIÉSTER C/FIBRA DE VIDRO C/PELÍCULA ANTI-PICHANTE</v>
          </cell>
          <cell r="D4126" t="str">
            <v>M2</v>
          </cell>
        </row>
        <row r="4127">
          <cell r="B4127" t="str">
            <v>C3362</v>
          </cell>
          <cell r="C4127" t="str">
            <v>PAINEL REFLETIVO EM AÇO GALVANIZADO</v>
          </cell>
          <cell r="D4127" t="str">
            <v>M2</v>
          </cell>
        </row>
        <row r="4128">
          <cell r="B4128" t="str">
            <v>C3291</v>
          </cell>
          <cell r="C4128" t="str">
            <v>PAINEL REFLETIVO EM AÇO GALVANIZADO C/PELÍCULA ANTI-PICHANTE</v>
          </cell>
          <cell r="D4128" t="str">
            <v>M2</v>
          </cell>
        </row>
        <row r="4129">
          <cell r="B4129" t="str">
            <v>C3363</v>
          </cell>
          <cell r="C4129" t="str">
            <v>PAINEL REFLETIVO EM ALUMÍNIO</v>
          </cell>
          <cell r="D4129" t="str">
            <v>M2</v>
          </cell>
        </row>
        <row r="4130">
          <cell r="B4130" t="str">
            <v>C3290</v>
          </cell>
          <cell r="C4130" t="str">
            <v>PAINEL REFLETIVO EM ALUMÍNIO C/PELÍCULA ANTI-PICHANTE</v>
          </cell>
          <cell r="D4130" t="str">
            <v>M2</v>
          </cell>
        </row>
        <row r="4131">
          <cell r="B4131" t="str">
            <v>C3374</v>
          </cell>
          <cell r="C4131" t="str">
            <v>PAINEL REFLETIVO EM POLIÉSTER COM FIBRA DE VIDRO</v>
          </cell>
          <cell r="D4131" t="str">
            <v>M2</v>
          </cell>
        </row>
        <row r="4132">
          <cell r="B4132" t="str">
            <v>C3292</v>
          </cell>
          <cell r="C4132" t="str">
            <v>PAINEL REFLETIVO EM POLIÉSTER COM FIBRA DE VIDRO C/PELÍCULA ANTI-PICHANTE</v>
          </cell>
          <cell r="D4132" t="str">
            <v>M2</v>
          </cell>
        </row>
        <row r="4133">
          <cell r="B4133" t="str">
            <v>C3364</v>
          </cell>
          <cell r="C4133" t="str">
            <v>PAINEL SEMI-REFLETIVO EM AÇO GALVANIZADO</v>
          </cell>
          <cell r="D4133" t="str">
            <v>M2</v>
          </cell>
        </row>
        <row r="4134">
          <cell r="B4134" t="str">
            <v>C3294</v>
          </cell>
          <cell r="C4134" t="str">
            <v>PAINEL SEMI-REFLETIVO EM AÇO GALVANIZADO C/PELÍCULA ANTI-PICHANTE</v>
          </cell>
          <cell r="D4134" t="str">
            <v>M2</v>
          </cell>
        </row>
        <row r="4135">
          <cell r="B4135" t="str">
            <v>C3365</v>
          </cell>
          <cell r="C4135" t="str">
            <v>PAINEL SEMI-REFLETIVO EM ALUMÍNIO</v>
          </cell>
          <cell r="D4135" t="str">
            <v>M2</v>
          </cell>
        </row>
        <row r="4136">
          <cell r="B4136" t="str">
            <v>C3293</v>
          </cell>
          <cell r="C4136" t="str">
            <v>PAINEL SEMI-REFLETIVO EM ALUMÍNIO C/PELÍCULA ANTI-PICHANTE</v>
          </cell>
          <cell r="D4136" t="str">
            <v>M2</v>
          </cell>
        </row>
        <row r="4137">
          <cell r="B4137" t="str">
            <v>C3366</v>
          </cell>
          <cell r="C4137" t="str">
            <v>PAINEL SEMI-REFLETIVO EM POLIÉSTER COM FIBRA DE VIDRO</v>
          </cell>
          <cell r="D4137" t="str">
            <v>M2</v>
          </cell>
        </row>
        <row r="4138">
          <cell r="B4138" t="str">
            <v>C3295</v>
          </cell>
          <cell r="C4138" t="str">
            <v>PAINEL SEMI-REFLETIVO EM POLIÉSTER COM FIBRA DE VIDRO C/PELÍCULA ANTI-PICHANTE</v>
          </cell>
          <cell r="D4138" t="str">
            <v>M2</v>
          </cell>
        </row>
        <row r="4139">
          <cell r="B4139" t="str">
            <v>C3353</v>
          </cell>
          <cell r="C4139" t="str">
            <v>PLACA DE REGULAMENTAÇÃO/ADVERTÊNCIA REFLETIVA EM ACO GALVANIZADO</v>
          </cell>
          <cell r="D4139" t="str">
            <v>M2</v>
          </cell>
        </row>
        <row r="4140">
          <cell r="B4140" t="str">
            <v>C3297</v>
          </cell>
          <cell r="C4140" t="str">
            <v>PLACA DE REGULAMENTAÇÃO/ADVERTÊNCIA REFLETIVA EM AÇO GALVANIZADO C/PELÍCULA ANTI-PICHANTE</v>
          </cell>
          <cell r="D4140" t="str">
            <v>M2</v>
          </cell>
        </row>
        <row r="4141">
          <cell r="B4141" t="str">
            <v>C3354</v>
          </cell>
          <cell r="C4141" t="str">
            <v>PLACA DE REGULAMENTAÇÃO/ADVERTÊNCIA REFLETIVA EM ALUMÍNIO</v>
          </cell>
          <cell r="D4141" t="str">
            <v>M2</v>
          </cell>
        </row>
        <row r="4142">
          <cell r="B4142" t="str">
            <v>C3296</v>
          </cell>
          <cell r="C4142" t="str">
            <v>PLACA DE REGULAMENTAÇÃO/ADVERTÊNCIA REFLETIVA EM ALUMÍNIO C/PELÍCULA ANTI-PICHANTE</v>
          </cell>
          <cell r="D4142" t="str">
            <v>M2</v>
          </cell>
        </row>
        <row r="4143">
          <cell r="B4143" t="str">
            <v>C3355</v>
          </cell>
          <cell r="C4143" t="str">
            <v>PLACA DE REGULAMENTAÇÃO/ADVERTÊNCIA REFLETIVA EM POLIÉSTER COM FIBRA DE VIDRO</v>
          </cell>
          <cell r="D4143" t="str">
            <v>M2</v>
          </cell>
        </row>
        <row r="4144">
          <cell r="B4144" t="str">
            <v>C3298</v>
          </cell>
          <cell r="C4144" t="str">
            <v>PLACA DE REGULAMENTAÇÃO/ADVERTÊNCIA REFLETIVA EM POLIÉSTER COM FIBRA DE VIDRO C/PELÍCULA ANTI-PICHANTE</v>
          </cell>
          <cell r="D4144" t="str">
            <v>M2</v>
          </cell>
        </row>
        <row r="4145">
          <cell r="B4145" t="str">
            <v>C3367</v>
          </cell>
          <cell r="C4145" t="str">
            <v>PLACA DE SINALIZAÇÃO DE OBRA EM AÇO GALVANIZADO</v>
          </cell>
          <cell r="D4145" t="str">
            <v>M2</v>
          </cell>
        </row>
        <row r="4146">
          <cell r="B4146" t="str">
            <v>C3299</v>
          </cell>
          <cell r="C4146" t="str">
            <v>PLACA DE SINALIZAÇÃO DE OBRA EM AÇO GALVANIZADO C/PELÍCULA ANTI-PICHANTE</v>
          </cell>
          <cell r="D4146" t="str">
            <v>M2</v>
          </cell>
        </row>
        <row r="4147">
          <cell r="B4147" t="str">
            <v>C3368</v>
          </cell>
          <cell r="C4147" t="str">
            <v>PLACA DE SINALIZAÇÃO DE OBRA REFLETIVA EM ALUMÍNIO</v>
          </cell>
          <cell r="D4147" t="str">
            <v>M2</v>
          </cell>
        </row>
        <row r="4148">
          <cell r="B4148" t="str">
            <v>C3300</v>
          </cell>
          <cell r="C4148" t="str">
            <v>PLACA DE SINALIZAÇÃO DE OBRA REFLETIVA EM ALUMÍNIO C/PELÍCULA ANTI-PICHANTE</v>
          </cell>
          <cell r="D4148" t="str">
            <v>M2</v>
          </cell>
        </row>
        <row r="4149">
          <cell r="B4149" t="str">
            <v>C3369</v>
          </cell>
          <cell r="C4149" t="str">
            <v>PLACA DE SINALIZAÇÃO DE OBRA REFLETIVA EM POLIÉSTER C/ FIBRA DE VIDRO</v>
          </cell>
          <cell r="D4149" t="str">
            <v>M2</v>
          </cell>
        </row>
        <row r="4150">
          <cell r="B4150" t="str">
            <v>C3301</v>
          </cell>
          <cell r="C4150" t="str">
            <v>PLACA DE SINALIZAÇÃO DE OBRA REFLETIVA EM POLIÉSTER C/FIBRA DE VIDRO C/PELÍCULA ANTI-PICHANTE</v>
          </cell>
          <cell r="D4150" t="str">
            <v>M2</v>
          </cell>
        </row>
        <row r="4151">
          <cell r="B4151" t="str">
            <v>C4550</v>
          </cell>
          <cell r="C4151" t="str">
            <v>PLACA DE SINALIZAÇÃO REFLETIVA COM REAPROVEITAMENTO DE CHAPA DE AÇO</v>
          </cell>
          <cell r="D4151" t="str">
            <v>M2</v>
          </cell>
        </row>
        <row r="4152">
          <cell r="B4152" t="str">
            <v>C4551</v>
          </cell>
          <cell r="C4152" t="str">
            <v>PLACA DE SINALIZAÇÃO SEMI-REFLETIVA COM REAPROVEITAMENTO DE CHAPA DE AÇO</v>
          </cell>
          <cell r="D4152" t="str">
            <v>M2</v>
          </cell>
        </row>
        <row r="4153">
          <cell r="B4153" t="str">
            <v>C3629</v>
          </cell>
          <cell r="C4153" t="str">
            <v>PLACA EM CHAPA GALVANIZADA C/ESTRUTURA INTERNA EM METALON PINTADA, IMPRESSÃO EM VINIL 02 FACES, ABRAÇADEIRAS</v>
          </cell>
          <cell r="D4153" t="str">
            <v>M2</v>
          </cell>
        </row>
        <row r="4154">
          <cell r="B4154" t="str">
            <v>C3356</v>
          </cell>
          <cell r="C4154" t="str">
            <v>PLACA INDICATIVA/EDUCATIVA/SERVIÇOS REFLETIVA EM AÇO GALVANIZADO</v>
          </cell>
          <cell r="D4154" t="str">
            <v>M2</v>
          </cell>
        </row>
        <row r="4155">
          <cell r="B4155" t="str">
            <v>C3303</v>
          </cell>
          <cell r="C4155" t="str">
            <v>PLACA INDICATIVA/EDUCATIVA/SERVIÇOS REFLETIVA EM AÇO GALVANIZADO C/PELÍCULA ANTI-PICHANTE</v>
          </cell>
          <cell r="D4155" t="str">
            <v>M2</v>
          </cell>
        </row>
        <row r="4156">
          <cell r="B4156" t="str">
            <v>C3357</v>
          </cell>
          <cell r="C4156" t="str">
            <v>PLACA INDICATIVA/EDUCATIVA/SERVIÇOS REFLETIVA EM ALUMÍNIO</v>
          </cell>
          <cell r="D4156" t="str">
            <v>M2</v>
          </cell>
        </row>
        <row r="4157">
          <cell r="B4157" t="str">
            <v>C3302</v>
          </cell>
          <cell r="C4157" t="str">
            <v>PLACA INDICATIVA/EDUCATIVA/SERVIÇOS REFLETIVA EM ALUMÍNIO C/PELÍCULA ANTI-PICHANTE</v>
          </cell>
          <cell r="D4157" t="str">
            <v>M2</v>
          </cell>
        </row>
        <row r="4158">
          <cell r="B4158" t="str">
            <v>C3358</v>
          </cell>
          <cell r="C4158" t="str">
            <v>PLACA INDICATIVA/EDUCATIVA/SERVIÇOS REFLETIVA EM POLIÉSTER COM FIBRA DE VIDRO</v>
          </cell>
          <cell r="D4158" t="str">
            <v>M2</v>
          </cell>
        </row>
        <row r="4159">
          <cell r="B4159" t="str">
            <v>C3304</v>
          </cell>
          <cell r="C4159" t="str">
            <v>PLACA INDICATIVA/EDUCATIVA/SERVIÇOS REFLETIVA EM POLIÉSTER COM FIBRA DE VIDRO C/PELÍCULA ANTI-PICHANTE</v>
          </cell>
          <cell r="D4159" t="str">
            <v>M2</v>
          </cell>
        </row>
        <row r="4160">
          <cell r="B4160" t="str">
            <v>C3359</v>
          </cell>
          <cell r="C4160" t="str">
            <v>PLACA INDICATIVA/EDUCATIVA/SERVIÇOS SEMI-REFLETIVA EM AÇO GALVANIZADO</v>
          </cell>
          <cell r="D4160" t="str">
            <v>M2</v>
          </cell>
        </row>
        <row r="4161">
          <cell r="B4161" t="str">
            <v>C3307</v>
          </cell>
          <cell r="C4161" t="str">
            <v>PLACA INDICATIVA/EDUCATIVA/SERVIÇOS SEMI-REFLETIVA EM AÇO GALVANIZADO C/PELÍCULA ANTI-PICHANTE</v>
          </cell>
          <cell r="D4161" t="str">
            <v>M2</v>
          </cell>
        </row>
        <row r="4162">
          <cell r="B4162" t="str">
            <v>C3360</v>
          </cell>
          <cell r="C4162" t="str">
            <v>PLACA INDICATIVA/EDUCATIVA/SERVIÇOS SEMI-REFLETIVA EM ALUMÍNIO</v>
          </cell>
          <cell r="D4162" t="str">
            <v>M2</v>
          </cell>
        </row>
        <row r="4163">
          <cell r="B4163" t="str">
            <v>C3306</v>
          </cell>
          <cell r="C4163" t="str">
            <v>PLACA INDICATIVA/EDUCATIVA/SERVIÇOS SEMI-REFLETIVA EM ALUMÍNIO C/PELÍCULA ANTI-PICHANTE</v>
          </cell>
          <cell r="D4163" t="str">
            <v>M2</v>
          </cell>
        </row>
        <row r="4164">
          <cell r="B4164" t="str">
            <v>C3361</v>
          </cell>
          <cell r="C4164" t="str">
            <v>PLACA INDICATIVA/EDUCATIVA/SERVIÇOS SEMI-REFLETIVA EM POLIÉSTER C/ FIBRA DE VIDRO</v>
          </cell>
          <cell r="D4164" t="str">
            <v>M2</v>
          </cell>
        </row>
        <row r="4165">
          <cell r="B4165" t="str">
            <v>C3305</v>
          </cell>
          <cell r="C4165" t="str">
            <v>PLACA INDICATIVA/EDUCATIVA/SERVIÇOS SEMI-REFLETIVA EM POLIÉSTER C/FIBRA DE VIDRO C/PELÍCULA ANTI-PICHANTE</v>
          </cell>
          <cell r="D4165" t="str">
            <v>M2</v>
          </cell>
        </row>
        <row r="4166">
          <cell r="B4166" t="str">
            <v>C4591</v>
          </cell>
          <cell r="C4166" t="str">
            <v>PÓRTICO (H=1,50m) FORNECIMENTO E MONTAGEM</v>
          </cell>
          <cell r="D4166" t="str">
            <v>UN</v>
          </cell>
        </row>
        <row r="4167">
          <cell r="B4167" t="str">
            <v>C3349</v>
          </cell>
          <cell r="C4167" t="str">
            <v>PORTICO SIMPLES=FORNECIMENTO/MONTAGEM</v>
          </cell>
          <cell r="D4167" t="str">
            <v>UN</v>
          </cell>
        </row>
        <row r="4168">
          <cell r="B4168" t="str">
            <v>C3099</v>
          </cell>
          <cell r="C4168" t="str">
            <v>PORTICO DUPLO=FORNECIMENTO E MONTAGEM</v>
          </cell>
          <cell r="D4168" t="str">
            <v>UN</v>
          </cell>
        </row>
        <row r="4169">
          <cell r="B4169">
            <v>0</v>
          </cell>
          <cell r="C4169" t="str">
            <v>URBANIZAÇÃO/PAISAGISMO</v>
          </cell>
          <cell r="D4169">
            <v>0</v>
          </cell>
        </row>
        <row r="4170">
          <cell r="B4170">
            <v>0</v>
          </cell>
          <cell r="C4170" t="str">
            <v>URBANIZAÇÃO</v>
          </cell>
          <cell r="D4170">
            <v>0</v>
          </cell>
        </row>
        <row r="4171">
          <cell r="B4171" t="str">
            <v>C0004</v>
          </cell>
          <cell r="C4171" t="str">
            <v>ABRIGO PRÉ-MOLDADO EM CONCRETO (PARADA DE ÔNIBUS)</v>
          </cell>
          <cell r="D4171" t="str">
            <v>UN</v>
          </cell>
        </row>
        <row r="4172">
          <cell r="B4172" t="str">
            <v>C4715</v>
          </cell>
          <cell r="C4172" t="str">
            <v>ABRIGO PRÉ-MOLDADO P/ PARADA DE ÔNIBUS, C=4,00M, L=1,50M (5,7 T) S/ TRANSPORTE</v>
          </cell>
          <cell r="D4172" t="str">
            <v>UN</v>
          </cell>
        </row>
        <row r="4173">
          <cell r="B4173" t="str">
            <v>C0114</v>
          </cell>
          <cell r="C4173" t="str">
            <v>AREIA FINA E PIÇARRA 1:1</v>
          </cell>
          <cell r="D4173" t="str">
            <v>M3</v>
          </cell>
        </row>
        <row r="4174">
          <cell r="B4174" t="str">
            <v>C3641</v>
          </cell>
          <cell r="C4174" t="str">
            <v>BALANÇO ANDORINHA C/02 CADEIRAS, CONFECÇÃO EM TUBO VAPOR E PINTURA ESMALTE SINTÉTICO</v>
          </cell>
          <cell r="D4174" t="str">
            <v>UN</v>
          </cell>
        </row>
        <row r="4175">
          <cell r="B4175" t="str">
            <v>C0352</v>
          </cell>
          <cell r="C4175" t="str">
            <v>BALANÇO ANDORINHA C/03 CADEIRAS, CONFECÇÃO EM TUBO VAPOR E PINTURA ESMALTE SINTÉTICO</v>
          </cell>
          <cell r="D4175" t="str">
            <v>UN</v>
          </cell>
        </row>
        <row r="4176">
          <cell r="B4176" t="str">
            <v>C3611</v>
          </cell>
          <cell r="C4176" t="str">
            <v>BANCO DE MADEIRA C/ASSENTO FIXADO EM CONCRETO E ENCOSTO FIXADO EM TUBO DE AÇO GALVANIZADO 3" (MÓDULO DE 2,60m)</v>
          </cell>
          <cell r="D4176" t="str">
            <v>UN</v>
          </cell>
        </row>
        <row r="4177">
          <cell r="B4177" t="str">
            <v>C0360</v>
          </cell>
          <cell r="C4177" t="str">
            <v>BANCO DE MADEIRA C/ESTRUTURA DE FERRO - L= 3.00m</v>
          </cell>
          <cell r="D4177" t="str">
            <v>UN</v>
          </cell>
        </row>
        <row r="4178">
          <cell r="B4178" t="str">
            <v>C0361</v>
          </cell>
          <cell r="C4178" t="str">
            <v>BANCO EM ALVENARIA, TAMPO EM CONCRETO, C/ENCOSTO H=80cm (PINTADO)</v>
          </cell>
          <cell r="D4178" t="str">
            <v>M</v>
          </cell>
        </row>
        <row r="4179">
          <cell r="B4179" t="str">
            <v>C3439</v>
          </cell>
          <cell r="C4179" t="str">
            <v>BANCO EM "U" S/ ENCOSTO E C/ TIJOLO APARENTE</v>
          </cell>
          <cell r="D4179" t="str">
            <v>M</v>
          </cell>
        </row>
        <row r="4180">
          <cell r="B4180" t="str">
            <v>C3440</v>
          </cell>
          <cell r="C4180" t="str">
            <v>BANCO EM "U" S/ ENCOSTO PADRÃO</v>
          </cell>
          <cell r="D4180" t="str">
            <v>M</v>
          </cell>
        </row>
        <row r="4181">
          <cell r="B4181" t="str">
            <v>C0462</v>
          </cell>
          <cell r="C4181" t="str">
            <v>BORBOLETA C/ CONTADOR DE ACESSO</v>
          </cell>
          <cell r="D4181" t="str">
            <v>UN</v>
          </cell>
        </row>
        <row r="4182">
          <cell r="B4182" t="str">
            <v>C0926</v>
          </cell>
          <cell r="C4182" t="str">
            <v>CARROSSEL DE RODA</v>
          </cell>
          <cell r="D4182" t="str">
            <v>UN</v>
          </cell>
        </row>
        <row r="4183">
          <cell r="B4183" t="str">
            <v>C3642</v>
          </cell>
          <cell r="C4183" t="str">
            <v>CARROSSEL ESPECIAL C/ 04 CADEIRAS, CONFECÇÃO EM TUBO VAPOR E PINTURA ESMALTE SINTÉTICO</v>
          </cell>
          <cell r="D4183" t="str">
            <v>UN</v>
          </cell>
        </row>
        <row r="4184">
          <cell r="B4184" t="str">
            <v>C3643</v>
          </cell>
          <cell r="C4184" t="str">
            <v>CARROSSEL TIPO OLA, CONFECÇÃO EM TUBO VAPOR E PINTURA ESMALTE SINTÉTICO</v>
          </cell>
          <cell r="D4184" t="str">
            <v>UN</v>
          </cell>
        </row>
        <row r="4185">
          <cell r="B4185" t="str">
            <v>C0864</v>
          </cell>
          <cell r="C4185" t="str">
            <v>CONJUNTO DE MASTRO P/ TRÊS BANDEIRAS E PEDESTAL</v>
          </cell>
          <cell r="D4185" t="str">
            <v>UN</v>
          </cell>
        </row>
        <row r="4186">
          <cell r="B4186" t="str">
            <v>C0865</v>
          </cell>
          <cell r="C4186" t="str">
            <v>CONJUNTO DE TABELAS P/ BASQUETE</v>
          </cell>
          <cell r="D4186" t="str">
            <v>CJ</v>
          </cell>
        </row>
        <row r="4187">
          <cell r="B4187" t="str">
            <v>C0925</v>
          </cell>
          <cell r="C4187" t="str">
            <v>CORRIMÃO EM TUBO GALVANIZADO DE 2"</v>
          </cell>
          <cell r="D4187" t="str">
            <v>M</v>
          </cell>
        </row>
        <row r="4188">
          <cell r="B4188" t="str">
            <v>C3644</v>
          </cell>
          <cell r="C4188" t="str">
            <v>EQUIPAMENTO GINASIUM, CONFECÇÃO EM TUBO VAPOR E PINTURA ESMALTE SINTÉTICO</v>
          </cell>
          <cell r="D4188" t="str">
            <v>UN</v>
          </cell>
        </row>
        <row r="4189">
          <cell r="B4189" t="str">
            <v>C2995</v>
          </cell>
          <cell r="C4189" t="str">
            <v>ESCADA HORIZONTAL E VERTICAL, CONFECÇÃO EM TUBO VAPOR E PINTURA ESMALTE SINTÉTICO</v>
          </cell>
          <cell r="D4189" t="str">
            <v>UN</v>
          </cell>
        </row>
        <row r="4190">
          <cell r="B4190" t="str">
            <v>C2997</v>
          </cell>
          <cell r="C4190" t="str">
            <v>ESCORREGADOR GRANDE, CONFECÇÃO EM TUBO VAPOR E PINTURA ESMALTE SINTÉTICO</v>
          </cell>
          <cell r="D4190" t="str">
            <v>UN</v>
          </cell>
        </row>
        <row r="4191">
          <cell r="B4191" t="str">
            <v>C3645</v>
          </cell>
          <cell r="C4191" t="str">
            <v>ESCORREGADOR PEQUENO, CONFECÇÃO EM TUBO VAPOR E PINTURA ESMALTE SINTÉTICO</v>
          </cell>
          <cell r="D4191" t="str">
            <v>UN</v>
          </cell>
        </row>
        <row r="4192">
          <cell r="B4192" t="str">
            <v>C1347</v>
          </cell>
          <cell r="C4192" t="str">
            <v>ESTRUTURA METÁLICA C/ TABELAS DE BASQUETE</v>
          </cell>
          <cell r="D4192" t="str">
            <v>CJ</v>
          </cell>
        </row>
        <row r="4193">
          <cell r="B4193" t="str">
            <v>C1348</v>
          </cell>
          <cell r="C4193" t="str">
            <v>ESTRUTURA METÁLICA DE TRAVES DE FUTEBOL DE CAMPO OFICIAL</v>
          </cell>
          <cell r="D4193" t="str">
            <v>CJ</v>
          </cell>
        </row>
        <row r="4194">
          <cell r="B4194" t="str">
            <v>C1349</v>
          </cell>
          <cell r="C4194" t="str">
            <v>ESTRUTURA METÁLICA DE TRAVES DE FUTSAL</v>
          </cell>
          <cell r="D4194" t="str">
            <v>CJ</v>
          </cell>
        </row>
        <row r="4195">
          <cell r="B4195" t="str">
            <v>C1350</v>
          </cell>
          <cell r="C4195" t="str">
            <v>ESTRUTURA METÁLICA EM RODÍZIOS, C/ TABELAS DE BASQUETE</v>
          </cell>
          <cell r="D4195" t="str">
            <v>CJ</v>
          </cell>
        </row>
        <row r="4196">
          <cell r="B4196" t="str">
            <v>C1351</v>
          </cell>
          <cell r="C4196" t="str">
            <v>ESTRUTURA METÁLICA P/ REDE DE VOLEY</v>
          </cell>
          <cell r="D4196" t="str">
            <v>CJ</v>
          </cell>
        </row>
        <row r="4197">
          <cell r="B4197" t="str">
            <v>C3646</v>
          </cell>
          <cell r="C4197" t="str">
            <v>GAIOLA LABIRINTO, CONFECÇÃO EM TUBO VAPOR E PINTURA ESMALTE SINTÉTICO</v>
          </cell>
          <cell r="D4197" t="str">
            <v>UN</v>
          </cell>
        </row>
        <row r="4198">
          <cell r="B4198" t="str">
            <v>C3647</v>
          </cell>
          <cell r="C4198" t="str">
            <v>GANGORRA C/ 02 PRANCHAS, CONFECÇÃO EM TUBO VAPOR E PINTURA ESMALTE SINTÉTICO</v>
          </cell>
          <cell r="D4198" t="str">
            <v>UN</v>
          </cell>
        </row>
        <row r="4199">
          <cell r="B4199" t="str">
            <v>C3000</v>
          </cell>
          <cell r="C4199" t="str">
            <v>GANGORRA C/ 03 PRANCHAS, CONFECÇÃO EM TUBO VAPOR E PINTURA ESMALTE SINTÉTICO</v>
          </cell>
          <cell r="D4199" t="str">
            <v>UN</v>
          </cell>
        </row>
        <row r="4200">
          <cell r="B4200" t="str">
            <v>C3526</v>
          </cell>
          <cell r="C4200" t="str">
            <v>LIMPEZA MANUAL DE AGUAPÉS EM LAGOAS</v>
          </cell>
          <cell r="D4200" t="str">
            <v>M2</v>
          </cell>
        </row>
        <row r="4201">
          <cell r="B4201" t="str">
            <v>C3527</v>
          </cell>
          <cell r="C4201" t="str">
            <v>LIMPEZA MECANIZADA DE AGUAPÉS EM LAGOAS</v>
          </cell>
          <cell r="D4201" t="str">
            <v>M2</v>
          </cell>
        </row>
        <row r="4202">
          <cell r="B4202" t="str">
            <v>C3451</v>
          </cell>
          <cell r="C4202" t="str">
            <v>LIXEIRA EM FIBRA DE VIDRO CAP.=40L e DIAM.=35cm</v>
          </cell>
          <cell r="D4202" t="str">
            <v>UN</v>
          </cell>
        </row>
        <row r="4203">
          <cell r="B4203" t="str">
            <v>C3008</v>
          </cell>
          <cell r="C4203" t="str">
            <v>PASSARELA DE MADEIRA</v>
          </cell>
          <cell r="D4203" t="str">
            <v>UN</v>
          </cell>
        </row>
        <row r="4204">
          <cell r="B4204" t="str">
            <v>C2034</v>
          </cell>
          <cell r="C4204" t="str">
            <v>PREPARO DE TERRENO P/QUADRAS DE ESPORTES</v>
          </cell>
          <cell r="D4204" t="str">
            <v>M3</v>
          </cell>
        </row>
        <row r="4205">
          <cell r="B4205" t="str">
            <v>C2063</v>
          </cell>
          <cell r="C4205" t="str">
            <v>QUADRA DE ESPORTES (18X36)m</v>
          </cell>
          <cell r="D4205" t="str">
            <v>UN</v>
          </cell>
        </row>
        <row r="4206">
          <cell r="B4206" t="str">
            <v>C4570</v>
          </cell>
          <cell r="C4206" t="str">
            <v>TOTEM RODOVIÁRIO - PADRÃO DER</v>
          </cell>
          <cell r="D4206" t="str">
            <v>UN</v>
          </cell>
        </row>
        <row r="4207">
          <cell r="B4207" t="str">
            <v>C3060</v>
          </cell>
          <cell r="C4207" t="str">
            <v>TRAVE DE MADEIRA (3X2)m P/FUTEBOL DE CAMPO</v>
          </cell>
          <cell r="D4207" t="str">
            <v>UN</v>
          </cell>
        </row>
        <row r="4208">
          <cell r="B4208">
            <v>0</v>
          </cell>
          <cell r="C4208" t="str">
            <v>PAISAGISMO</v>
          </cell>
          <cell r="D4208">
            <v>0</v>
          </cell>
        </row>
        <row r="4209">
          <cell r="B4209" t="str">
            <v>C0112</v>
          </cell>
          <cell r="C4209" t="str">
            <v>ARBUSTOS ORNAMENTAIS EM GERAL. C/ ALTURA MÍNIMA DE 50CM</v>
          </cell>
          <cell r="D4209" t="str">
            <v>UN</v>
          </cell>
        </row>
        <row r="4210">
          <cell r="B4210" t="str">
            <v>C0113</v>
          </cell>
          <cell r="C4210" t="str">
            <v>ARBUSTOS ORNAMENTAIS EM GERAL INCLUSIVE CONSERVAÇÃO P/ 60 DIAS</v>
          </cell>
          <cell r="D4210" t="str">
            <v>M2</v>
          </cell>
        </row>
        <row r="4211">
          <cell r="B4211" t="str">
            <v>C3061</v>
          </cell>
          <cell r="C4211" t="str">
            <v>ÁRVORE C/ TUTOR E ADUBO</v>
          </cell>
          <cell r="D4211" t="str">
            <v>UN</v>
          </cell>
        </row>
        <row r="4212">
          <cell r="B4212" t="str">
            <v>C3062</v>
          </cell>
          <cell r="C4212" t="str">
            <v>ÁRVORE C/ TUTOR, GRADE, ADUBO E CAVA</v>
          </cell>
          <cell r="D4212" t="str">
            <v>UN</v>
          </cell>
        </row>
        <row r="4213">
          <cell r="B4213" t="str">
            <v>C0229</v>
          </cell>
          <cell r="C4213" t="str">
            <v>ÁRVORES ORNAMENTAIS EM GERAL. C/ ALTURA MÉDIA DE 2.50M.EXCETO PALMÁCEAS</v>
          </cell>
          <cell r="D4213" t="str">
            <v>UN</v>
          </cell>
        </row>
        <row r="4214">
          <cell r="B4214" t="str">
            <v>C0230</v>
          </cell>
          <cell r="C4214" t="str">
            <v>ÁRVORES ORNAMENTAIS EM GERAL.INCLUSIVE CONSERVAÇÃO</v>
          </cell>
          <cell r="D4214" t="str">
            <v>M2</v>
          </cell>
        </row>
        <row r="4215">
          <cell r="B4215" t="str">
            <v>C1080</v>
          </cell>
          <cell r="C4215" t="str">
            <v>DESPRAGUEJAMENTO DE ÁREAS GRAMADAS</v>
          </cell>
          <cell r="D4215" t="str">
            <v>M2</v>
          </cell>
        </row>
        <row r="4216">
          <cell r="B4216" t="str">
            <v>C1253</v>
          </cell>
          <cell r="C4216" t="str">
            <v>ESCAVAÇÃO, CARGA E TRANSPORTE DE TERRA RETIRADA DE CAVA ABERTA P/ PLANTIO .ATÉ 5KM</v>
          </cell>
          <cell r="D4216" t="str">
            <v>M3</v>
          </cell>
        </row>
        <row r="4217">
          <cell r="B4217" t="str">
            <v>C3443</v>
          </cell>
          <cell r="C4217" t="str">
            <v>GRAMA CAPIM DE BURRO / PAPUAN</v>
          </cell>
          <cell r="D4217" t="str">
            <v>M2</v>
          </cell>
        </row>
        <row r="4218">
          <cell r="B4218" t="str">
            <v>C1429</v>
          </cell>
          <cell r="C4218" t="str">
            <v>GRAMA EM ÁREAS EXTERNAS, INCLUSIVE MATERIAL</v>
          </cell>
          <cell r="D4218" t="str">
            <v>M2</v>
          </cell>
        </row>
        <row r="4219">
          <cell r="B4219" t="str">
            <v>C1430</v>
          </cell>
          <cell r="C4219" t="str">
            <v>GRAMA EM PLACAS E=6 CM FORNECIMENTO E PLANTIO</v>
          </cell>
          <cell r="D4219" t="str">
            <v>M2</v>
          </cell>
        </row>
        <row r="4220">
          <cell r="B4220" t="str">
            <v>C1431</v>
          </cell>
          <cell r="C4220" t="str">
            <v>GRAMA EM PLACAS.INCLUSIVE CONSERVAÇÃO</v>
          </cell>
          <cell r="D4220" t="str">
            <v>M2</v>
          </cell>
        </row>
        <row r="4221">
          <cell r="B4221" t="str">
            <v>C3426</v>
          </cell>
          <cell r="C4221" t="str">
            <v>GRAMA PARA TALUDE DE LAGOA, CONSERVAÇÃO ATÉ 45 DIAS</v>
          </cell>
          <cell r="D4221" t="str">
            <v>M2</v>
          </cell>
        </row>
        <row r="4222">
          <cell r="B4222" t="str">
            <v>C1452</v>
          </cell>
          <cell r="C4222" t="str">
            <v>HERBÁCEAS ORNAMENTAIS EM GERAL</v>
          </cell>
          <cell r="D4222" t="str">
            <v>M2</v>
          </cell>
        </row>
        <row r="4223">
          <cell r="B4223" t="str">
            <v>C1453</v>
          </cell>
          <cell r="C4223" t="str">
            <v>HERBÁCEAS ORNAMENTAIS EM GERAL.INCLUSIVE CONSERVAÇÃO P/ 60 DIAS</v>
          </cell>
          <cell r="D4223" t="str">
            <v>M2</v>
          </cell>
        </row>
        <row r="4224">
          <cell r="B4224" t="str">
            <v>C1454</v>
          </cell>
          <cell r="C4224" t="str">
            <v>HERBICIDA ESTERILIZANTE DE SOLO</v>
          </cell>
          <cell r="D4224" t="str">
            <v>M2</v>
          </cell>
        </row>
        <row r="4225">
          <cell r="B4225" t="str">
            <v>C1455</v>
          </cell>
          <cell r="C4225" t="str">
            <v>HERBICIDA ESTERILIZANTE DE SOLO</v>
          </cell>
          <cell r="D4225" t="str">
            <v>HA</v>
          </cell>
        </row>
        <row r="4226">
          <cell r="B4226" t="str">
            <v>C1457</v>
          </cell>
          <cell r="C4226" t="str">
            <v>HIDROSSEMEADURA DE TERRENOS</v>
          </cell>
          <cell r="D4226" t="str">
            <v>HA</v>
          </cell>
        </row>
        <row r="4227">
          <cell r="B4227" t="str">
            <v>C1499</v>
          </cell>
          <cell r="C4227" t="str">
            <v>IRRIGAÇÃO DIÁRIA DE ÁREA PLANTADA</v>
          </cell>
          <cell r="D4227" t="str">
            <v>M2</v>
          </cell>
        </row>
        <row r="4228">
          <cell r="B4228" t="str">
            <v>C1612</v>
          </cell>
          <cell r="C4228" t="str">
            <v>LASTRO URBANIZADO C/ SEIXO ROLADO</v>
          </cell>
          <cell r="D4228" t="str">
            <v>M2</v>
          </cell>
        </row>
        <row r="4229">
          <cell r="B4229" t="str">
            <v>C1788</v>
          </cell>
          <cell r="C4229" t="str">
            <v>MANUTENÇÃO C/ COBERTURA DE TERRA VEGETAL P/ ÁREAS GRAMADAS</v>
          </cell>
          <cell r="D4229" t="str">
            <v>HA</v>
          </cell>
        </row>
        <row r="4230">
          <cell r="B4230" t="str">
            <v>C1789</v>
          </cell>
          <cell r="C4230" t="str">
            <v>MANUTENÇÃO C/ CORTE E REFILAMENTO DE ÁREAS GRAMADAS C/MICROTRATOR</v>
          </cell>
          <cell r="D4230" t="str">
            <v>HA</v>
          </cell>
        </row>
        <row r="4231">
          <cell r="B4231" t="str">
            <v>C1781</v>
          </cell>
          <cell r="C4231" t="str">
            <v>MANUTENÇÃO CORTE.REFILAMENTO DE ÁREAS GRAMADAS C/ 25% DE OBSTÁCULOS</v>
          </cell>
          <cell r="D4231" t="str">
            <v>HA</v>
          </cell>
        </row>
        <row r="4232">
          <cell r="B4232" t="str">
            <v>C1782</v>
          </cell>
          <cell r="C4232" t="str">
            <v>MANUTENÇÃO, CORTE E REFILAMENTO DE ÁREAS GRAMADAS C/ROÇADEIRA TRACIONADA</v>
          </cell>
          <cell r="D4232" t="str">
            <v>HA</v>
          </cell>
        </row>
        <row r="4233">
          <cell r="B4233" t="str">
            <v>C1783</v>
          </cell>
          <cell r="C4233" t="str">
            <v>MANUTENÇÃO MENSAL DE ÁREA PLANTADA C/ LIMPEZA DIÁRIA</v>
          </cell>
          <cell r="D4233" t="str">
            <v>M2</v>
          </cell>
        </row>
        <row r="4234">
          <cell r="B4234" t="str">
            <v>C1787</v>
          </cell>
          <cell r="C4234" t="str">
            <v>MANUTENÇÃO MENSAL DE ÁREAS VERDES - IRRIGAÇÃO</v>
          </cell>
          <cell r="D4234" t="str">
            <v>HA</v>
          </cell>
        </row>
        <row r="4235">
          <cell r="B4235" t="str">
            <v>C1786</v>
          </cell>
          <cell r="C4235" t="str">
            <v>MANUTENÇÃO MENSAL DE ÁREAS VERDES - LIMPEZA GERAL E DIÁRIA</v>
          </cell>
          <cell r="D4235" t="str">
            <v>HA</v>
          </cell>
        </row>
        <row r="4236">
          <cell r="B4236" t="str">
            <v>C1784</v>
          </cell>
          <cell r="C4236" t="str">
            <v>MANUTENÇÃO MENSAL DE CANTEIROS C/ ATÉ 7.000 M2</v>
          </cell>
          <cell r="D4236" t="str">
            <v>M2</v>
          </cell>
        </row>
        <row r="4237">
          <cell r="B4237" t="str">
            <v>C1785</v>
          </cell>
          <cell r="C4237" t="str">
            <v>MANUTENÇÃO MENSAL P/PODA E LIMPEZA DE ARBUSTOS</v>
          </cell>
          <cell r="D4237" t="str">
            <v>M2</v>
          </cell>
        </row>
        <row r="4238">
          <cell r="B4238" t="str">
            <v>C2035</v>
          </cell>
          <cell r="C4238" t="str">
            <v>PREPARO E SUBSTITUIÇÃO DE TERRA P/PLANTAÇÃO</v>
          </cell>
          <cell r="D4238" t="str">
            <v>M3</v>
          </cell>
        </row>
        <row r="4239">
          <cell r="B4239" t="str">
            <v>C2235</v>
          </cell>
          <cell r="C4239" t="str">
            <v>REVOLVIMENTO MECÂNICO DE TERRA PROFUNDIDADE 20-30cm</v>
          </cell>
          <cell r="D4239" t="str">
            <v>M2</v>
          </cell>
        </row>
        <row r="4240">
          <cell r="B4240" t="str">
            <v>C2238</v>
          </cell>
          <cell r="C4240" t="str">
            <v>ROÇADO MANUAL INCLUSIVE RASTELAMENTO P/ HERBÁCEAS</v>
          </cell>
          <cell r="D4240" t="str">
            <v>M2</v>
          </cell>
        </row>
        <row r="4241">
          <cell r="B4241" t="str">
            <v>C2534</v>
          </cell>
          <cell r="C4241" t="str">
            <v>TRANSPORTE DE TERRA FÉRTIL.P/PLANTIO DE HERBÁCEAS/ÁRVORES ORNAMENTAIS</v>
          </cell>
          <cell r="D4241" t="str">
            <v>M3</v>
          </cell>
        </row>
        <row r="4242">
          <cell r="B4242">
            <v>0</v>
          </cell>
          <cell r="C4242" t="str">
            <v>PROTEÇÃO AMBIENTAL</v>
          </cell>
          <cell r="D4242">
            <v>0</v>
          </cell>
        </row>
        <row r="4243">
          <cell r="B4243" t="str">
            <v>C3259</v>
          </cell>
          <cell r="C4243" t="str">
            <v>CARGA E TRANSPORTE ATÉ 5KM DE REVESTIMENTO BETUMINOSO DEMOLIDO</v>
          </cell>
          <cell r="D4243" t="str">
            <v>M3</v>
          </cell>
        </row>
        <row r="4244">
          <cell r="B4244" t="str">
            <v>C3277</v>
          </cell>
          <cell r="C4244" t="str">
            <v>ESCARIFICAÇÃO DE JAZIDAS/EMPRÉSTIMOS/CAMINHOS DE SERVIÇOS</v>
          </cell>
          <cell r="D4244" t="str">
            <v>M3</v>
          </cell>
        </row>
        <row r="4245">
          <cell r="B4245" t="str">
            <v>C3279</v>
          </cell>
          <cell r="C4245" t="str">
            <v>ESCAVAÇÃO COM ESTOCAGEM DE MATERIAL EXPURGADO (TERRA VEGETAL)</v>
          </cell>
          <cell r="D4245" t="str">
            <v>M3</v>
          </cell>
        </row>
        <row r="4246">
          <cell r="B4246" t="str">
            <v>C3283</v>
          </cell>
          <cell r="C4246" t="str">
            <v>ESPALHAMENTO DO MATERIAL EXPURGADO (TERRA VEGETAL)</v>
          </cell>
          <cell r="D4246" t="str">
            <v>M3</v>
          </cell>
        </row>
        <row r="4247">
          <cell r="B4247" t="str">
            <v>C3308</v>
          </cell>
          <cell r="C4247" t="str">
            <v>RECONFORMAÇÃO DA FAIXA DE DOMÍNIO, EMPRÉSTIMOS, JAZIDAS E TALUDES</v>
          </cell>
          <cell r="D4247" t="str">
            <v>M2</v>
          </cell>
        </row>
        <row r="4248">
          <cell r="B4248" t="str">
            <v>C3108</v>
          </cell>
          <cell r="C4248" t="str">
            <v>REVESTIMENTO VEGETAL DE TALUDES</v>
          </cell>
          <cell r="D4248" t="str">
            <v>M2</v>
          </cell>
        </row>
        <row r="4249">
          <cell r="B4249">
            <v>0</v>
          </cell>
          <cell r="C4249" t="str">
            <v>MUROS E FECHAMENTOS</v>
          </cell>
          <cell r="D4249">
            <v>0</v>
          </cell>
        </row>
        <row r="4250">
          <cell r="B4250">
            <v>0</v>
          </cell>
          <cell r="C4250" t="str">
            <v>MUROS</v>
          </cell>
          <cell r="D4250">
            <v>0</v>
          </cell>
        </row>
        <row r="4251">
          <cell r="B4251" t="str">
            <v>C1803</v>
          </cell>
          <cell r="C4251" t="str">
            <v>MURETA C/TIJOLO MACIÇO, REBOCADA, INCL. FUNDAÇÕES</v>
          </cell>
          <cell r="D4251" t="str">
            <v>M2</v>
          </cell>
        </row>
        <row r="4252">
          <cell r="B4252" t="str">
            <v>C1804</v>
          </cell>
          <cell r="C4252" t="str">
            <v>MURO DIVISÓRIO C/BLOCOS DE CONCRETO 14x19x39 CM, H=1.80M, C/ SAPATA CORRIDA DE CONCRETO FCK = 13,5 MPa E PILARES DE CONCRETO</v>
          </cell>
          <cell r="D4252" t="str">
            <v>M</v>
          </cell>
        </row>
        <row r="4253">
          <cell r="B4253" t="str">
            <v>C1805</v>
          </cell>
          <cell r="C4253" t="str">
            <v>MURO DIVISÓRIO C/ BLOCOS DE CONCRETO 14x19x39 CM, H=1,80 M, SOBRE SAPATA CORRIDA, C/ PILARETES E CINTA DE AMARRAÇÃO DE CONCRETO C/ PINGADEIRAS</v>
          </cell>
          <cell r="D4253" t="str">
            <v>M</v>
          </cell>
        </row>
        <row r="4254">
          <cell r="B4254" t="str">
            <v>C2887</v>
          </cell>
          <cell r="C4254" t="str">
            <v>MURO EM ALVENARIA C/FUNDAÇÃO, REBOCO 2 FACES, ALTURA ÚTIL 1.80M</v>
          </cell>
          <cell r="D4254" t="str">
            <v>M</v>
          </cell>
        </row>
        <row r="4255">
          <cell r="B4255" t="str">
            <v>C1806</v>
          </cell>
          <cell r="C4255" t="str">
            <v>MURO C/MOURÕES E PLACAS PRÉ-FABRICADAS DE CONCRETO H=2.00M</v>
          </cell>
          <cell r="D4255" t="str">
            <v>M</v>
          </cell>
        </row>
        <row r="4256">
          <cell r="B4256" t="str">
            <v>C1807</v>
          </cell>
          <cell r="C4256" t="str">
            <v>MURO CONTORNO DE ALVENARIA. E CONCRETO(PILAR+CINTA),INCLUSIVE PINTURA</v>
          </cell>
          <cell r="D4256" t="str">
            <v>M2</v>
          </cell>
        </row>
        <row r="4257">
          <cell r="B4257" t="str">
            <v>C4600</v>
          </cell>
          <cell r="C4257" t="str">
            <v>MURO DE ALVENARIA COM FUNDAÇÃO, REBOCO 2 FACES, ALT. ÚTIL 1,80m COM CERCA DE PROTEÇÃO EM "V" COM ARAME FARPADO</v>
          </cell>
          <cell r="D4257" t="str">
            <v>M</v>
          </cell>
        </row>
        <row r="4258">
          <cell r="B4258">
            <v>0</v>
          </cell>
          <cell r="C4258" t="str">
            <v>ALAMBRADOS</v>
          </cell>
          <cell r="D4258">
            <v>0</v>
          </cell>
        </row>
        <row r="4259">
          <cell r="B4259" t="str">
            <v>C3736</v>
          </cell>
          <cell r="C4259" t="str">
            <v>ALAMBRADO C/ TELA DE ALUMÍNIO FIO ESP.=1.5 MM E MALHA DE (4X4)MM</v>
          </cell>
          <cell r="D4259" t="str">
            <v>M2</v>
          </cell>
        </row>
        <row r="4260">
          <cell r="B4260" t="str">
            <v>C0036</v>
          </cell>
          <cell r="C4260" t="str">
            <v>ALAMBRADO C/TELA DE ARAME GALVANIZADO.. ALTURA 2M</v>
          </cell>
          <cell r="D4260" t="str">
            <v>M</v>
          </cell>
        </row>
        <row r="4261">
          <cell r="B4261" t="str">
            <v>C3436</v>
          </cell>
          <cell r="C4261" t="str">
            <v>ALAMBRADO C/TELA DE NYLON FIO ESP.=3MM E MALHA DE (5 X 5)CM</v>
          </cell>
          <cell r="D4261" t="str">
            <v>M2</v>
          </cell>
        </row>
        <row r="4262">
          <cell r="B4262" t="str">
            <v>C3680</v>
          </cell>
          <cell r="C4262" t="str">
            <v>ALAMBRADO C/ TELA DE PVC FIO 10 MALHA DE 2"X2"</v>
          </cell>
          <cell r="D4262" t="str">
            <v>M2</v>
          </cell>
        </row>
        <row r="4263">
          <cell r="B4263" t="str">
            <v>C0037</v>
          </cell>
          <cell r="C4263" t="str">
            <v>ALAMBRADO C/TELA GALVANIZADA SOLDADA ALTURA 2M</v>
          </cell>
          <cell r="D4263" t="str">
            <v>M</v>
          </cell>
        </row>
        <row r="4264">
          <cell r="B4264" t="str">
            <v>C0035</v>
          </cell>
          <cell r="C4264" t="str">
            <v>ALAMBRADO C/ TUBO DE AÇO GALVANIZADO 2", INCLUSIVE PINTURA</v>
          </cell>
          <cell r="D4264" t="str">
            <v>M2</v>
          </cell>
        </row>
        <row r="4265">
          <cell r="B4265" t="str">
            <v>C0038</v>
          </cell>
          <cell r="C4265" t="str">
            <v>ALAMBRADO C/TUBO DE AÇO GALVANIZADO 4", INCLUSIVE PINTURA</v>
          </cell>
          <cell r="D4265" t="str">
            <v>M2</v>
          </cell>
        </row>
        <row r="4266">
          <cell r="B4266" t="str">
            <v>C0039</v>
          </cell>
          <cell r="C4266" t="str">
            <v>ALAMBRADO P/QUADRA ESPORTIVA ALTURA 1M</v>
          </cell>
          <cell r="D4266" t="str">
            <v>M</v>
          </cell>
        </row>
        <row r="4267">
          <cell r="B4267" t="str">
            <v>C0040</v>
          </cell>
          <cell r="C4267" t="str">
            <v>ALAMBRADO P/QUADRA ESPORTIVA ALTURA 4M</v>
          </cell>
          <cell r="D4267" t="str">
            <v>M</v>
          </cell>
        </row>
        <row r="4268">
          <cell r="B4268">
            <v>0</v>
          </cell>
          <cell r="C4268" t="str">
            <v>CERCAS</v>
          </cell>
          <cell r="D4268">
            <v>0</v>
          </cell>
        </row>
        <row r="4269">
          <cell r="B4269" t="str">
            <v>C0733</v>
          </cell>
          <cell r="C4269" t="str">
            <v>CERCA DE ARAME FARPADO 7 FIOS,MURETA C/ ALTURA DE 0,70M - FUNDAÇÃO E REBOCO NAS 2 FACES</v>
          </cell>
          <cell r="D4269" t="str">
            <v>M</v>
          </cell>
        </row>
        <row r="4270">
          <cell r="B4270" t="str">
            <v>C0742</v>
          </cell>
          <cell r="C4270" t="str">
            <v>CERCA DE ARAME FARPADO -  ESTACA PONTA VIRADA, C/11 FIOS</v>
          </cell>
          <cell r="D4270" t="str">
            <v>M</v>
          </cell>
        </row>
        <row r="4271">
          <cell r="B4271" t="str">
            <v>C0735</v>
          </cell>
          <cell r="C4271" t="str">
            <v>CERCA C/ ESTACAS DE CONCRETO - 4 FIOS DE ARAME FARPADO</v>
          </cell>
          <cell r="D4271" t="str">
            <v>M</v>
          </cell>
        </row>
        <row r="4272">
          <cell r="B4272" t="str">
            <v>C0743</v>
          </cell>
          <cell r="C4272" t="str">
            <v>CERCA C/ ESTACAS DE CONCRETO - 6 FIOS DE ARAME FARPADO</v>
          </cell>
          <cell r="D4272" t="str">
            <v>M</v>
          </cell>
        </row>
        <row r="4273">
          <cell r="B4273" t="str">
            <v>C0736</v>
          </cell>
          <cell r="C4273" t="str">
            <v>CERCA C/ ESTACAS DE CONCRETO - 8 FIOS DE ARAME FARPADO</v>
          </cell>
          <cell r="D4273" t="str">
            <v>M</v>
          </cell>
        </row>
        <row r="4274">
          <cell r="B4274" t="str">
            <v>C0740</v>
          </cell>
          <cell r="C4274" t="str">
            <v>CERCA DE MADEIRA C/ ARAME GALVANIZADO</v>
          </cell>
          <cell r="D4274" t="str">
            <v>M2</v>
          </cell>
        </row>
        <row r="4275">
          <cell r="B4275" t="str">
            <v>C0741</v>
          </cell>
          <cell r="C4275" t="str">
            <v>CERCA DE MADEIRA C/ TRAVESSAS DE MADEIRA</v>
          </cell>
          <cell r="D4275" t="str">
            <v>M2</v>
          </cell>
        </row>
        <row r="4276">
          <cell r="B4276" t="str">
            <v>C4731</v>
          </cell>
          <cell r="C4276" t="str">
            <v>CERCA COM ESTACAS DE MADEIRA ROLIÇA, D=10CM (DE 7 ATÉ 11CM), DISTANTES A 1,50M E MOURÕES ROLIÇOS, D=12CM (DE 10 ATÉ 15CM), DISTANTES A 50,00M - 4 FIOS DE ARAME FARPADO</v>
          </cell>
          <cell r="D4276" t="str">
            <v>M</v>
          </cell>
        </row>
        <row r="4277">
          <cell r="B4277" t="str">
            <v>C4732</v>
          </cell>
          <cell r="C4277" t="str">
            <v>CERCA COM ESTACAS DE MADEIRA ROLIÇA, D=10CM (DE 7 ATÉ 11CM), DISTANTES A 1,50M E MOURÕES ROLIÇOS, D=12CM (DE 10 ATÉ 15CM), DISTANTES A 50,00M - 6 FIOS DE ARAME FARPADO</v>
          </cell>
          <cell r="D4277" t="str">
            <v>M</v>
          </cell>
        </row>
        <row r="4278">
          <cell r="B4278" t="str">
            <v>C4733</v>
          </cell>
          <cell r="C4278" t="str">
            <v>CERCA COM ESTACAS DE MADEIRA ROLIÇA, D=10CM (DE 7 ATÉ 11CM), DISTANTES A 1,50M E MOURÕES ROLIÇOS, D=12CM (DE 10 ATÉ 11CM), DISTANTES A 50,00M - 8 FIOS DE ARAME FARPADO</v>
          </cell>
          <cell r="D4278" t="str">
            <v>M</v>
          </cell>
        </row>
        <row r="4279">
          <cell r="B4279" t="str">
            <v>C4725</v>
          </cell>
          <cell r="C4279"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D4279" t="str">
            <v>M</v>
          </cell>
        </row>
        <row r="4280">
          <cell r="B4280" t="str">
            <v>C4726</v>
          </cell>
          <cell r="C4280"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D4280" t="str">
            <v>M</v>
          </cell>
        </row>
        <row r="4281">
          <cell r="B4281" t="str">
            <v>C4727</v>
          </cell>
          <cell r="C4281"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D4281" t="str">
            <v>M</v>
          </cell>
        </row>
        <row r="4282">
          <cell r="B4282" t="str">
            <v>C4728</v>
          </cell>
          <cell r="C4282"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D4282" t="str">
            <v>M</v>
          </cell>
        </row>
        <row r="4283">
          <cell r="B4283" t="str">
            <v>C4729</v>
          </cell>
          <cell r="C4283"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D4283" t="str">
            <v>M</v>
          </cell>
        </row>
        <row r="4284">
          <cell r="B4284" t="str">
            <v>C4730</v>
          </cell>
          <cell r="C4284"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D4284" t="str">
            <v>M</v>
          </cell>
        </row>
        <row r="4285">
          <cell r="B4285" t="str">
            <v>C4734</v>
          </cell>
          <cell r="C4285" t="str">
            <v>RECOMPOSIÇÃO PARCIAL DE CERCA - SUBSTITUIÇÃO ESTACA DE MADEIRA ROLIÇA D=10CM (DE 7 ATÉ 11CM)</v>
          </cell>
          <cell r="D4285" t="str">
            <v>UN</v>
          </cell>
        </row>
        <row r="4286">
          <cell r="B4286" t="str">
            <v>C4735</v>
          </cell>
          <cell r="C4286" t="str">
            <v>RECOMPOSIÇÃO PARCIAL DE CERCA - SUBSTITUIÇÃO MOURÃO DE MADEIRA ROLIÇA D=12CM (DE 10 ATÉ 15CM)</v>
          </cell>
          <cell r="D4286" t="str">
            <v>UN</v>
          </cell>
        </row>
        <row r="4287">
          <cell r="B4287" t="str">
            <v>C4736</v>
          </cell>
          <cell r="C4287" t="str">
            <v>REMOÇÃO E RECOLOCAÇÃO DE CERCA DE MADEIRA - ESTACA D=10CM ( DE 7 ATÉ 11CM), E MOURÃO D=12CM(DE 10 ATÉ 15CM) - 4 FIOS DE ARAME</v>
          </cell>
          <cell r="D4287" t="str">
            <v>M</v>
          </cell>
        </row>
        <row r="4288">
          <cell r="B4288">
            <v>0</v>
          </cell>
          <cell r="C4288" t="str">
            <v>DISPOSITIVOS DE PROTEÇÃO E ACESSO</v>
          </cell>
          <cell r="D4288">
            <v>0</v>
          </cell>
        </row>
        <row r="4289">
          <cell r="B4289" t="str">
            <v>C1251</v>
          </cell>
          <cell r="C4289" t="str">
            <v>ESCADA DE MARINHEIRO,C/TUBO GALVANIZADO 3/4",H=VAR</v>
          </cell>
          <cell r="D4289" t="str">
            <v>M</v>
          </cell>
        </row>
        <row r="4290">
          <cell r="B4290" t="str">
            <v>C2775</v>
          </cell>
          <cell r="C4290" t="str">
            <v>ESCADA DE MARINHEIRO, DEGRAUS FERRO REDONDO 3/4"</v>
          </cell>
          <cell r="D4290" t="str">
            <v>M</v>
          </cell>
        </row>
        <row r="4291">
          <cell r="B4291" t="str">
            <v>C2774</v>
          </cell>
          <cell r="C4291" t="str">
            <v>ESCADA DE MARINHEIRO, DEGRAUS FERRO REDONDO 1/2"</v>
          </cell>
          <cell r="D4291" t="str">
            <v>M</v>
          </cell>
        </row>
        <row r="4292">
          <cell r="B4292" t="str">
            <v>C2773</v>
          </cell>
          <cell r="C4292" t="str">
            <v>ESCADA DE MARINHEIRO, DEGRAUS FERRO REDONDO 1"</v>
          </cell>
          <cell r="D4292" t="str">
            <v>M</v>
          </cell>
        </row>
        <row r="4293">
          <cell r="B4293" t="str">
            <v>C2768</v>
          </cell>
          <cell r="C4293" t="str">
            <v>ESCADA DE MARINHEIRO EM FERRO CHATO C/PROTEÇÃO</v>
          </cell>
          <cell r="D4293" t="str">
            <v>M</v>
          </cell>
        </row>
        <row r="4294">
          <cell r="B4294" t="str">
            <v>C2769</v>
          </cell>
          <cell r="C4294" t="str">
            <v>ESCADA DE MARINHEIRO EM FERRO CHATO S/PROTEÇÃO</v>
          </cell>
          <cell r="D4294" t="str">
            <v>M</v>
          </cell>
        </row>
        <row r="4295">
          <cell r="B4295" t="str">
            <v>C2776</v>
          </cell>
          <cell r="C4295" t="str">
            <v>ESCADA DE MARINHEIRO EM FERRO REDONDO 1"</v>
          </cell>
          <cell r="D4295" t="str">
            <v>M</v>
          </cell>
        </row>
        <row r="4296">
          <cell r="B4296" t="str">
            <v>C4748</v>
          </cell>
          <cell r="C4296" t="str">
            <v>ESCADA DE MARINHEIRO EM FIBRA DE VIDRO PULTRUDADA, PERFIL QUADRADO, PINTURA PROTETORA CONTRA RAIOS UV, COM GUARDA CORPO</v>
          </cell>
          <cell r="D4296" t="str">
            <v>M</v>
          </cell>
        </row>
        <row r="4297">
          <cell r="B4297" t="str">
            <v>C4749</v>
          </cell>
          <cell r="C4297" t="str">
            <v>ESCADA DE MARINHEIRO EM FIBRA DE VIDRO PULTRUDADA, PERFIL QUADRADO, PINTURA PROTETORA CONTRA RAIOS UV, SEM GUARDA CORPO</v>
          </cell>
          <cell r="D4297" t="str">
            <v>M</v>
          </cell>
        </row>
        <row r="4298">
          <cell r="B4298" t="str">
            <v>C2770</v>
          </cell>
          <cell r="C4298" t="str">
            <v>ESCADA DE MARINHEIRO TIPO PISCINA EM FERRO CHATO</v>
          </cell>
          <cell r="D4298" t="str">
            <v>M</v>
          </cell>
        </row>
        <row r="4299">
          <cell r="B4299" t="str">
            <v>C2772</v>
          </cell>
          <cell r="C4299" t="str">
            <v>ESCADA DE MARINHEIRO TIPO PISCINA, FERRO REDONDO 1"</v>
          </cell>
          <cell r="D4299" t="str">
            <v>M</v>
          </cell>
        </row>
        <row r="4300">
          <cell r="B4300" t="str">
            <v>C2771</v>
          </cell>
          <cell r="C4300" t="str">
            <v>ESCADA DE MARINHEIRO TIPO PISCINA, TUBO GALVANIZADO 1"</v>
          </cell>
          <cell r="D4300" t="str">
            <v>M</v>
          </cell>
        </row>
        <row r="4301">
          <cell r="B4301" t="str">
            <v>C1252</v>
          </cell>
          <cell r="C4301" t="str">
            <v>ESCADA HELICOIDAL,PRÉ-MOLDADA CONCRETO,D=1,0M</v>
          </cell>
          <cell r="D4301" t="str">
            <v>M</v>
          </cell>
        </row>
        <row r="4302">
          <cell r="B4302" t="str">
            <v>C4383</v>
          </cell>
          <cell r="C4302" t="str">
            <v>ESCADA PRÉ-MOLDADA EM CONCRETO Ø = 1,80m - h = 3,50m - FORNECIMENTO / MONTAGEM</v>
          </cell>
          <cell r="D4302" t="str">
            <v>UN</v>
          </cell>
        </row>
        <row r="4303">
          <cell r="B4303" t="str">
            <v>C2814</v>
          </cell>
          <cell r="C4303" t="str">
            <v>ESTRADO DE MADEIRA COM BARROTE 3x3"</v>
          </cell>
          <cell r="D4303" t="str">
            <v>M2</v>
          </cell>
        </row>
        <row r="4304">
          <cell r="B4304" t="str">
            <v>C4386</v>
          </cell>
          <cell r="C4304" t="str">
            <v>ESTRUTURA PRÉ-FABRICADA EM AÇO GALVANIZADO PARA ESCADA - FORNECIMENTO E MONTAGEM</v>
          </cell>
          <cell r="D4304" t="str">
            <v>KG</v>
          </cell>
        </row>
        <row r="4305">
          <cell r="B4305" t="str">
            <v>C3505</v>
          </cell>
          <cell r="C4305" t="str">
            <v>GUARDA CORPO C/ CORRIMÃO EM TUBO DE AÇO GALVANIZADO 3/4"</v>
          </cell>
          <cell r="D4305" t="str">
            <v>M</v>
          </cell>
        </row>
        <row r="4306">
          <cell r="B4306" t="str">
            <v>C3506</v>
          </cell>
          <cell r="C4306" t="str">
            <v>GUARDA CORPO C/ CORRIMÃO EM TUBO DE AÇO GALVANIZADO 2"</v>
          </cell>
          <cell r="D4306" t="str">
            <v>M</v>
          </cell>
        </row>
        <row r="4307">
          <cell r="B4307" t="str">
            <v>C4755</v>
          </cell>
          <cell r="C4307" t="str">
            <v xml:space="preserve">GUARDA CORPO C/ CORRIMÃO EM TUBO SUPERIOR DE AÇO GALVANIZADO 3" 80MM                                 
</v>
          </cell>
          <cell r="D4307" t="str">
            <v>M</v>
          </cell>
        </row>
        <row r="4308">
          <cell r="B4308" t="str">
            <v>C4747</v>
          </cell>
          <cell r="C4308" t="str">
            <v>GUARDA CORPO EM FIBRA DE VIDRO C/ PERFIS PULTRUDADOS PINTADOS EM ESMALTE PU ACRÍLICO E SISTEMA DE ANCORAGEM EM AÇO INOXIDÁVEL AISI304 - H=1,10M</v>
          </cell>
          <cell r="D4308" t="str">
            <v>M</v>
          </cell>
        </row>
        <row r="4309">
          <cell r="B4309" t="str">
            <v>C2972</v>
          </cell>
          <cell r="C4309" t="str">
            <v>TAMPA CHAPA 1/4" ANTI-DERRAPANTE 50x70cm,C/ CANTONEIRA ARTICULADA</v>
          </cell>
          <cell r="D4309" t="str">
            <v>UN</v>
          </cell>
        </row>
        <row r="4310">
          <cell r="B4310" t="str">
            <v>C2970</v>
          </cell>
          <cell r="C4310" t="str">
            <v>TAMPA CHAPA 1/4" ANTI-DERRAPANTE 70x70CM,C/ CANTONEIRA ARTICULADA</v>
          </cell>
          <cell r="D4310" t="str">
            <v>UN</v>
          </cell>
        </row>
        <row r="4311">
          <cell r="B4311" t="str">
            <v>C2969</v>
          </cell>
          <cell r="C4311" t="str">
            <v>TAMPA CHAPA 1/4" ANTI-DERRAPANTE 70x130CM, C/CANTONEIRA ARTICULADA</v>
          </cell>
          <cell r="D4311" t="str">
            <v>UN</v>
          </cell>
        </row>
        <row r="4312">
          <cell r="B4312" t="str">
            <v>C2971</v>
          </cell>
          <cell r="C4312" t="str">
            <v>TAMPA CHAPA 1/4"ANTI DERRAPANTE 80x150CM,C/ CANTONEIRA ARTICULADA</v>
          </cell>
          <cell r="D4312" t="str">
            <v>UN</v>
          </cell>
        </row>
        <row r="4313">
          <cell r="B4313" t="str">
            <v>C2974</v>
          </cell>
          <cell r="C4313" t="str">
            <v>TAMPA DE INSPEÇÃO CORREDIÇA EM CHAPA DE AÇO GALVANIZADA E=1/16", 125 X 70CM - PADRÃO CAGECE</v>
          </cell>
          <cell r="D4313" t="str">
            <v>UN</v>
          </cell>
        </row>
        <row r="4314">
          <cell r="B4314" t="str">
            <v>C2973</v>
          </cell>
          <cell r="C4314" t="str">
            <v>TAMPA DE INSPEÇÃO EM CHAPA DE AÇO GALVANIZADO E=3/16" P/ RESERVATÓRIO, PADRÃO CAGECE</v>
          </cell>
          <cell r="D4314" t="str">
            <v>UN</v>
          </cell>
        </row>
        <row r="4315">
          <cell r="B4315" t="str">
            <v>C2975</v>
          </cell>
          <cell r="C4315" t="str">
            <v>TAMPA DE INSPEÇÃO REMOVÍVEL EM CHAPA DE AÇO GALVANIZADO E=1/16", 70 X 70CM - PADRÃO CAGECE</v>
          </cell>
          <cell r="D4315" t="str">
            <v>UN</v>
          </cell>
        </row>
        <row r="4316">
          <cell r="B4316" t="str">
            <v>C2976</v>
          </cell>
          <cell r="C4316" t="str">
            <v>TAMPA DE INSPEÇÃO REMOVÍVEL EM CHAPA DE AÇO GALVANIZADO E=1/16", 90 X 70CM PADRÃO CAGECE</v>
          </cell>
          <cell r="D4316" t="str">
            <v>UN</v>
          </cell>
        </row>
        <row r="4317">
          <cell r="B4317" t="str">
            <v>C4751</v>
          </cell>
          <cell r="C4317" t="str">
            <v>TAMPA EM FIBRA DE VIDRO, PERFIS PULTRUDADOS ("I" DE 38,1MM X 38,1MM X 150MM) E COBERTURA SUPERFICIAL DE CHAPA PLANA ESP. 3MM, C/ ANTI-DERRAPANTE</v>
          </cell>
          <cell r="D4317" t="str">
            <v>M2</v>
          </cell>
        </row>
        <row r="4318">
          <cell r="B4318" t="str">
            <v>C4750</v>
          </cell>
          <cell r="C4318" t="str">
            <v>TAMPA EM FIBRA DE VIDRO, PERFIS PULTRUDADOS ("I" DE 38,1MM X 38,1MM X 150MM) E COBERTURA SUPERFICIAL DE CHAPA PLANA ESP. 4MM, C/ ANTI-DERRAPANTE</v>
          </cell>
          <cell r="D4318" t="str">
            <v>M2</v>
          </cell>
        </row>
        <row r="4319">
          <cell r="B4319">
            <v>0</v>
          </cell>
          <cell r="C4319" t="str">
            <v>OUTROS ELEMENTOS</v>
          </cell>
          <cell r="D4319">
            <v>0</v>
          </cell>
        </row>
        <row r="4320">
          <cell r="B4320" t="str">
            <v>C1275</v>
          </cell>
          <cell r="C4320" t="str">
            <v>ESFERA PRÉ-MOLDADA DE CONCRETO, DIAMETRO 25 CM</v>
          </cell>
          <cell r="D4320" t="str">
            <v>UN</v>
          </cell>
        </row>
        <row r="4321">
          <cell r="B4321" t="str">
            <v>C1276</v>
          </cell>
          <cell r="C4321" t="str">
            <v>ESFERA PRÉ-MOLDADA DE CONCRETO, DIAMETRO 40 CM</v>
          </cell>
          <cell r="D4321" t="str">
            <v>UN</v>
          </cell>
        </row>
        <row r="4322">
          <cell r="B4322" t="str">
            <v>C1423</v>
          </cell>
          <cell r="C4322" t="str">
            <v>GARRA METÁLICA (PEGA LADRÃO) P/ MUROS</v>
          </cell>
          <cell r="D4322" t="str">
            <v>M</v>
          </cell>
        </row>
        <row r="4323">
          <cell r="B4323" t="str">
            <v>C1830</v>
          </cell>
          <cell r="C4323" t="str">
            <v>OURIÇO P/ ALAMBRADO DE PRESÍDIO</v>
          </cell>
          <cell r="D4323" t="str">
            <v>M</v>
          </cell>
        </row>
        <row r="4324">
          <cell r="B4324" t="str">
            <v>C1829</v>
          </cell>
          <cell r="C4324" t="str">
            <v>OURIÇO P/ MURALHA DE PRESÍDIO</v>
          </cell>
          <cell r="D4324" t="str">
            <v>M</v>
          </cell>
        </row>
        <row r="4325">
          <cell r="B4325" t="str">
            <v>C1945</v>
          </cell>
          <cell r="C4325" t="str">
            <v>PONTA DE LANÇA METÁLICA EM EXTREMIDADES</v>
          </cell>
          <cell r="D4325" t="str">
            <v>M</v>
          </cell>
        </row>
        <row r="4326">
          <cell r="B4326">
            <v>0</v>
          </cell>
          <cell r="C4326" t="str">
            <v>SISTEMA DE AR CONDICIONADO</v>
          </cell>
          <cell r="D4326">
            <v>0</v>
          </cell>
        </row>
        <row r="4327">
          <cell r="B4327">
            <v>0</v>
          </cell>
          <cell r="C4327" t="str">
            <v>EM EDIFICAÇÕES</v>
          </cell>
          <cell r="D4327">
            <v>0</v>
          </cell>
        </row>
        <row r="4328">
          <cell r="B4328" t="str">
            <v>C3866</v>
          </cell>
          <cell r="C4328" t="str">
            <v>APARELHO DE JANELA CAP. 7.500 BTU (FORNECIMENTO E MONTAGEM)</v>
          </cell>
          <cell r="D4328" t="str">
            <v>UN</v>
          </cell>
        </row>
        <row r="4329">
          <cell r="B4329" t="str">
            <v>C3867</v>
          </cell>
          <cell r="C4329" t="str">
            <v>APARELHO DE JANELA CAP. 10.000 BTU (FORNECIMENTO E MONTAGEM)</v>
          </cell>
          <cell r="D4329" t="str">
            <v>UN</v>
          </cell>
        </row>
        <row r="4330">
          <cell r="B4330" t="str">
            <v>C3868</v>
          </cell>
          <cell r="C4330" t="str">
            <v>APARELHO DE JANELA CAP. 12.000 BTU (FORNECIMENTO E MONTAGEM)</v>
          </cell>
          <cell r="D4330" t="str">
            <v>UN</v>
          </cell>
        </row>
        <row r="4331">
          <cell r="B4331" t="str">
            <v>C3870</v>
          </cell>
          <cell r="C4331" t="str">
            <v>APARELHO DE JANELA CAP. 18.000 BTU (FORNECIMENTO E MONTAGEM)</v>
          </cell>
          <cell r="D4331" t="str">
            <v>UN</v>
          </cell>
        </row>
        <row r="4332">
          <cell r="B4332" t="str">
            <v>C3871</v>
          </cell>
          <cell r="C4332" t="str">
            <v>APARELHO DE JANELA CAP. 21.000 BTU (FORNECIMENTO E MONTAGEM)</v>
          </cell>
          <cell r="D4332" t="str">
            <v>UN</v>
          </cell>
        </row>
        <row r="4333">
          <cell r="B4333" t="str">
            <v>C3872</v>
          </cell>
          <cell r="C4333" t="str">
            <v>APARELHO DE JANELA CAP. 30.000 BTU (FORNECIMENTO E MONTAGEM)</v>
          </cell>
          <cell r="D4333" t="str">
            <v>UN</v>
          </cell>
        </row>
        <row r="4334">
          <cell r="B4334" t="str">
            <v>C4121</v>
          </cell>
          <cell r="C4334" t="str">
            <v>DIFUSOR LINEAR DE INSUFLAMENTO, EM ALUMÍNIO, COM REGISTROS ETC.</v>
          </cell>
          <cell r="D4334" t="str">
            <v>M</v>
          </cell>
        </row>
        <row r="4335">
          <cell r="B4335" t="str">
            <v>C3873</v>
          </cell>
          <cell r="C4335" t="str">
            <v>GRELHA DE INSUFLAMENTO/RETORNO, EM ALUMÍNIO ATÉ 0,25 M2 (FORNECIMENTO E MONTAGEM)</v>
          </cell>
          <cell r="D4335" t="str">
            <v>UN</v>
          </cell>
        </row>
        <row r="4336">
          <cell r="B4336" t="str">
            <v>C3874</v>
          </cell>
          <cell r="C4336" t="str">
            <v>GRELHA DE INSUFLAMENTO/RETORNO, EM ALUMÍNIO DE 0,26 M2 À 0,49 M2 (FORNECIMENTO E MONTAGEM)</v>
          </cell>
          <cell r="D4336" t="str">
            <v>UN</v>
          </cell>
        </row>
        <row r="4337">
          <cell r="B4337" t="str">
            <v>C3875</v>
          </cell>
          <cell r="C4337" t="str">
            <v>GRELHA DE INSUFLAMENTO/RETORNO, EM ALUMÍNIO DE 0,50 M2 À 0,64 M2 (FORNECIMENTO E MONTAGEM)</v>
          </cell>
          <cell r="D4337" t="str">
            <v>UN</v>
          </cell>
        </row>
        <row r="4338">
          <cell r="B4338" t="str">
            <v>C3876</v>
          </cell>
          <cell r="C4338" t="str">
            <v>GRELHA DE INSUFLAMENTO/RETORNO, EM ALUMÍNIO DE 0,65 M2 À 0,81M2 (FORNECIMENTO E MONTAGEM)</v>
          </cell>
          <cell r="D4338" t="str">
            <v>UN</v>
          </cell>
        </row>
        <row r="4339">
          <cell r="B4339" t="str">
            <v>C3877</v>
          </cell>
          <cell r="C4339" t="str">
            <v>GRELHA DE INSUFLAMENTO/RETORNO, EM ALUMÍNIO DE 0,82 M2 À 1,00 M2 (FORNECIMENTO E MONTAGEM)</v>
          </cell>
          <cell r="D4339" t="str">
            <v>UN</v>
          </cell>
        </row>
        <row r="4340">
          <cell r="B4340" t="str">
            <v>C4123</v>
          </cell>
          <cell r="C4340" t="str">
            <v>REDE DE INSUFLAMENTO/RETORNO C/ DUTOS EM CHAPA GALVANIZADA, DEFLETORES, CHAVEAMENTOS, FIXAÇÕES, ISOLAMENTO TÉRMICO EM CHAPAS DE ISOPOR AUTO-EXTINGUÍVEL, DUTOS FLEXÍVEIS DE LIGAÇÃO ETC.</v>
          </cell>
          <cell r="D4340" t="str">
            <v>KG</v>
          </cell>
        </row>
        <row r="4341">
          <cell r="B4341" t="str">
            <v>C4119</v>
          </cell>
          <cell r="C4341" t="str">
            <v>REDE DE INSUFLAMENTO/RETORNO, C/ DUTOS EM CHAPA GALVANIZADA, DEFLETORES, CHAVEAMENTOS, FIXAÇÕES, ISOLAMENTO TÉRMICO EM MANTAS DE LÃ DE ROCHA OU VIDRO, DUTOS FLEXÍVEIS DE LIGAÇÃO ETC.</v>
          </cell>
          <cell r="D4341" t="str">
            <v>KG</v>
          </cell>
        </row>
        <row r="4342">
          <cell r="B4342" t="str">
            <v>C3734</v>
          </cell>
          <cell r="C4342" t="str">
            <v>REMANEJAMENTO DE CONDENSADORES DE MINICENTRAIS DE AR CONDICIONADO, INCLUSIVE PONTO DE FORÇA E RECARGA DE GAS</v>
          </cell>
          <cell r="D4342" t="str">
            <v>UN</v>
          </cell>
        </row>
        <row r="4343">
          <cell r="B4343" t="str">
            <v>C3878</v>
          </cell>
          <cell r="C4343" t="str">
            <v>REMANEJAMENTO DE GRELHA DE INSUFLAMENTO/RETORNO, ATÉ 0,25 M2</v>
          </cell>
          <cell r="D4343" t="str">
            <v>UN</v>
          </cell>
        </row>
        <row r="4344">
          <cell r="B4344" t="str">
            <v>C3879</v>
          </cell>
          <cell r="C4344" t="str">
            <v>REMANEJAMENTO DE GRELHA DE INSUFLAMENTO/RETORNO, DE 0,26 M2 À 0,49 M2</v>
          </cell>
          <cell r="D4344" t="str">
            <v>UN</v>
          </cell>
        </row>
        <row r="4345">
          <cell r="B4345" t="str">
            <v>C3880</v>
          </cell>
          <cell r="C4345" t="str">
            <v>REMANEJAMENTO DE GRELHA DE INSUFLAMENTO/RETORNO, DE 0,50 M2 À 0,64 M2</v>
          </cell>
          <cell r="D4345" t="str">
            <v>UN</v>
          </cell>
        </row>
        <row r="4346">
          <cell r="B4346" t="str">
            <v>C3881</v>
          </cell>
          <cell r="C4346" t="str">
            <v>REMANEJAMENTO DE GRELHA DE INSUFLAMENTO/RETORNO, DE 0,65 M2 À 0,81 M2</v>
          </cell>
          <cell r="D4346" t="str">
            <v>UN</v>
          </cell>
        </row>
        <row r="4347">
          <cell r="B4347" t="str">
            <v>C3882</v>
          </cell>
          <cell r="C4347" t="str">
            <v>REMANEJAMENTO DE GRELHA DE INSUFLAMENTO/RETORNO, DE 0,82 M2 À 1,00 M2</v>
          </cell>
          <cell r="D4347" t="str">
            <v>UN</v>
          </cell>
        </row>
        <row r="4348">
          <cell r="B4348" t="str">
            <v>C2269</v>
          </cell>
          <cell r="C4348" t="str">
            <v>SERVIÇO DE HIGIENIZAÇÃO E TRATAMENTO DE SISTEMA DE AR-CONDICIONADO</v>
          </cell>
          <cell r="D4348" t="str">
            <v>M</v>
          </cell>
        </row>
        <row r="4349">
          <cell r="B4349" t="str">
            <v>C4122</v>
          </cell>
          <cell r="C4349" t="str">
            <v>SISTEMA DE AR CONDICIONADO EXPOSIÇÃO DIRETA, C/ "FAN COILS" ("SELF CONTAINED" OU C/ UNIDADE REMOTA), TUBULAÇÃO</v>
          </cell>
          <cell r="D4349" t="str">
            <v>TR</v>
          </cell>
        </row>
        <row r="4350">
          <cell r="B4350" t="str">
            <v>C4118</v>
          </cell>
          <cell r="C4350" t="str">
            <v>SISTEMA DE AR-CONDICIONADO EXPOSIÇÃO INDIRETA, C/ "CHILLERS", TORRES, REDES HIDRÁULICAS (TUBULAÇÕES</v>
          </cell>
          <cell r="D4350" t="str">
            <v>TR</v>
          </cell>
        </row>
        <row r="4351">
          <cell r="B4351" t="str">
            <v>C3860</v>
          </cell>
          <cell r="C4351" t="str">
            <v>SPLIT SYSTEM COMPLETO C/ CONTROLE REMOTO - CAP. 1,00 TR (FORNECIMENTO E MONTAGEM)</v>
          </cell>
          <cell r="D4351" t="str">
            <v>UN</v>
          </cell>
        </row>
        <row r="4352">
          <cell r="B4352" t="str">
            <v>C3861</v>
          </cell>
          <cell r="C4352" t="str">
            <v>SPLIT SYSTEM COMPLETO C/ CONTROLE REMOTO - CAP. 1,50 TR (FORNECIMENTO E MONTAGEM)</v>
          </cell>
          <cell r="D4352" t="str">
            <v>UN</v>
          </cell>
        </row>
        <row r="4353">
          <cell r="B4353" t="str">
            <v>C3862</v>
          </cell>
          <cell r="C4353" t="str">
            <v>SPLIT SYSTEM COMPLETO C/ CONTROLE REMOTO - CAP. 2,00 TR (FORNECIMENTO E MONTAGEM)</v>
          </cell>
          <cell r="D4353" t="str">
            <v>UN</v>
          </cell>
        </row>
        <row r="4354">
          <cell r="B4354" t="str">
            <v>C3863</v>
          </cell>
          <cell r="C4354" t="str">
            <v>SPLIT SYSTEM COMPLETO C/ CONTROLE REMOTO - CAP. 2,50 TR (FORNECIMENTO E MONTAGEM)</v>
          </cell>
          <cell r="D4354" t="str">
            <v>UN</v>
          </cell>
        </row>
        <row r="4355">
          <cell r="B4355" t="str">
            <v>C3864</v>
          </cell>
          <cell r="C4355" t="str">
            <v>SPLIT SYSTEM COMPLETO C/ CONTROLE REMOTO - CAP. 3,00 TR (FORNECIMENTO E MONTAGEM)</v>
          </cell>
          <cell r="D4355" t="str">
            <v>UN</v>
          </cell>
        </row>
        <row r="4356">
          <cell r="B4356" t="str">
            <v>C3865</v>
          </cell>
          <cell r="C4356" t="str">
            <v>SPLIT SYSTEM COMPLETO C/ CONTROLE REMOTO - CAP. 4,00 TR (FORNECIMENTO E MONTAGEM)</v>
          </cell>
          <cell r="D4356" t="str">
            <v>UN</v>
          </cell>
        </row>
        <row r="4357">
          <cell r="B4357">
            <v>0</v>
          </cell>
          <cell r="C4357" t="str">
            <v>REDE FRIGORÍGENA</v>
          </cell>
          <cell r="D4357">
            <v>0</v>
          </cell>
        </row>
        <row r="4358">
          <cell r="B4358" t="str">
            <v>C4776</v>
          </cell>
          <cell r="C4358" t="str">
            <v>REDE FRIGORÍGENA C/ TUBO DE COBRE 1/4" FLEXÍVEL, ISOLADO COM BORRACHA ELASTOMÉRICA, SUSTENTAÇÃO, SOLDA E LIMPEZA</v>
          </cell>
          <cell r="D4358" t="str">
            <v>M</v>
          </cell>
        </row>
        <row r="4359">
          <cell r="B4359" t="str">
            <v>C4777</v>
          </cell>
          <cell r="C4359" t="str">
            <v xml:space="preserve">REDE FRIGORÍGENA C/ TUBO DE COBRE 3/8" FLEXÍVEL, ISOLADO COM BORRACHA ELASTOMÉRICA, SUSTENTAÇÃO, SOLDA E LIMPEZA </v>
          </cell>
          <cell r="D4359" t="str">
            <v>M</v>
          </cell>
        </row>
        <row r="4360">
          <cell r="B4360" t="str">
            <v>C4778</v>
          </cell>
          <cell r="C4360" t="str">
            <v>REDE FRIGORÍGENA C/ TUBO DE COBRE 1/2" FLEXÍVEL, ISOLADO COM BORRACHA ELASTOMÉRICA, SUSTENTAÇÃO, SOLDA E LIMPEZA</v>
          </cell>
          <cell r="D4360" t="str">
            <v>M</v>
          </cell>
        </row>
        <row r="4361">
          <cell r="B4361" t="str">
            <v>C4779</v>
          </cell>
          <cell r="C4361" t="str">
            <v>REDE FRIGORÍGENA C/ TUBO DE COBRE 5/8" FLEXÍVEL, ISOLADO COM BORRACHA ELASTOMÉRICA, SUSTENTAÇÃO, SOLDA E LIMPEZA</v>
          </cell>
          <cell r="D4361" t="str">
            <v>M</v>
          </cell>
        </row>
        <row r="4362">
          <cell r="B4362" t="str">
            <v>C4780</v>
          </cell>
          <cell r="C4362" t="str">
            <v>REDE FRIGORÍGENA C/ TUBO DE COBRE 3/4" FLEXÍVEL, ISOLADO COM BORRACHA ELASTOMÉRICA, SUSTENTAÇÃO, SOLDA E LIMPEZA</v>
          </cell>
          <cell r="D4362" t="str">
            <v>M</v>
          </cell>
        </row>
        <row r="4363">
          <cell r="B4363" t="str">
            <v>C4781</v>
          </cell>
          <cell r="C4363" t="str">
            <v>REDE FRIGORÍGENA C/ TUBO DE COBRE 7/8" FLEXÍVEL, ISOLADO COM BORRACHA ELASTOMÉRICA, SUSTENTAÇÃO, SOLDA E LIMPEZA</v>
          </cell>
          <cell r="D4363" t="str">
            <v>M</v>
          </cell>
        </row>
        <row r="4364">
          <cell r="B4364" t="str">
            <v>C4784</v>
          </cell>
          <cell r="C4364" t="str">
            <v>REDE FRIGORÍGENA C/ TUBO DE COBRE 1", ISOLADO COM BORRACHA ELASTOMÉRICA, SUSTENTAÇÃO, SOLDA E LIMPEZA</v>
          </cell>
          <cell r="D4364" t="str">
            <v>M</v>
          </cell>
        </row>
        <row r="4365">
          <cell r="B4365" t="str">
            <v>C4785</v>
          </cell>
          <cell r="C4365" t="str">
            <v>REDE FRIGORÍGENA C/ TUBO DE COBRE 1 1/8", ISOLADO COM BORRACHA ELASTOMÉRICA, SUSTENTAÇÃO, SOLDA E LIMPEZA</v>
          </cell>
          <cell r="D4365" t="str">
            <v>M</v>
          </cell>
        </row>
        <row r="4366">
          <cell r="B4366" t="str">
            <v>C4786</v>
          </cell>
          <cell r="C4366" t="str">
            <v>REDE FRIGORÍGENA C/ TUBO DE COBRE 1 1/4", ISOLADO COM BORRACHA ELASTOMÉRICA, SUSTENTAÇÃO, SOLDA E LIMPEZA</v>
          </cell>
          <cell r="D4366" t="str">
            <v>M</v>
          </cell>
        </row>
        <row r="4367">
          <cell r="B4367" t="str">
            <v>C4787</v>
          </cell>
          <cell r="C4367" t="str">
            <v>REDE FRIGORÍGENA C/ TUBO DE COBRE 1 3/8", ISOLADO COM BORRACHA ELASTOMÉRICA, SUSTENTAÇÃO, SOLDA E LIMPEZA</v>
          </cell>
          <cell r="D4367" t="str">
            <v>M</v>
          </cell>
        </row>
        <row r="4368">
          <cell r="B4368" t="str">
            <v>C4788</v>
          </cell>
          <cell r="C4368" t="str">
            <v>REDE FRIGORÍGENA C/ TUBO DE COBRE 1 1/2", ISOLADO COM BORRACHA ELASTOMÉRICA, SUSTENTAÇÃO, SOLDA E LIMPEZA</v>
          </cell>
          <cell r="D4368" t="str">
            <v>M</v>
          </cell>
        </row>
        <row r="4369">
          <cell r="B4369" t="str">
            <v>C4789</v>
          </cell>
          <cell r="C4369" t="str">
            <v>REDE FRIGORÍGENA C/ TUBO DE COBRE 1 5/8", ISOLADO COM BORRACHA ELASTOMÉRICA, SUSTENTAÇÃO, SOLDA E LIMPEZA</v>
          </cell>
          <cell r="D4369" t="str">
            <v>M</v>
          </cell>
        </row>
        <row r="4370">
          <cell r="B4370">
            <v>0</v>
          </cell>
          <cell r="C4370" t="str">
            <v>ALUGUEL DE EQUIPAMENTOS</v>
          </cell>
          <cell r="D4370">
            <v>0</v>
          </cell>
        </row>
        <row r="4371">
          <cell r="B4371">
            <v>0</v>
          </cell>
          <cell r="C4371" t="str">
            <v>HORA TRABALHADA</v>
          </cell>
          <cell r="D4371">
            <v>0</v>
          </cell>
        </row>
        <row r="4372">
          <cell r="B4372" t="str">
            <v>C3256</v>
          </cell>
          <cell r="C4372" t="str">
            <v>CAMINHÃO DISTRIBUIDOR DE LIGANTE (ALUGUEL)</v>
          </cell>
          <cell r="D4372" t="str">
            <v>H</v>
          </cell>
        </row>
        <row r="4373">
          <cell r="B4373" t="str">
            <v>C3257</v>
          </cell>
          <cell r="C4373" t="str">
            <v>CAMINHÃO TANQUE 6.000 l (ALUGUEL)</v>
          </cell>
          <cell r="D4373" t="str">
            <v>H</v>
          </cell>
        </row>
        <row r="4374">
          <cell r="B4374" t="str">
            <v>C3258</v>
          </cell>
          <cell r="C4374" t="str">
            <v>CAMINHÃO TANQUE 8.000 l (ALUGUEL)</v>
          </cell>
          <cell r="D4374" t="str">
            <v>H</v>
          </cell>
        </row>
        <row r="4375">
          <cell r="B4375" t="str">
            <v>C3260</v>
          </cell>
          <cell r="C4375" t="str">
            <v>CARREGADEIRA DE PNEUS 1,70 M3 (ALUGUEL)</v>
          </cell>
          <cell r="D4375" t="str">
            <v>H</v>
          </cell>
        </row>
        <row r="4376">
          <cell r="B4376" t="str">
            <v>C3261</v>
          </cell>
          <cell r="C4376" t="str">
            <v>CARREGADEIRA DE PNEUS 3,00 M3 (ALUGUEL)</v>
          </cell>
          <cell r="D4376" t="str">
            <v>H</v>
          </cell>
        </row>
        <row r="4377">
          <cell r="B4377" t="str">
            <v>C3264</v>
          </cell>
          <cell r="C4377" t="str">
            <v>COMPACTADOR DE PNEUS AUTOPROPELIDO (ALUGUEL)</v>
          </cell>
          <cell r="D4377" t="str">
            <v>H</v>
          </cell>
        </row>
        <row r="4378">
          <cell r="B4378" t="str">
            <v>C3265</v>
          </cell>
          <cell r="C4378" t="str">
            <v>COMPACTADOR LISO TANDEM AUTOPROPELIDO (ALUGUEL)</v>
          </cell>
          <cell r="D4378" t="str">
            <v>H</v>
          </cell>
        </row>
        <row r="4379">
          <cell r="B4379" t="str">
            <v>C3266</v>
          </cell>
          <cell r="C4379" t="str">
            <v>COMPACTADOR LISO VIBRATÓRIO AUTOPROPELIDO (ALUGUEL)</v>
          </cell>
          <cell r="D4379" t="str">
            <v>H</v>
          </cell>
        </row>
        <row r="4380">
          <cell r="B4380" t="str">
            <v>C3267</v>
          </cell>
          <cell r="C4380" t="str">
            <v>COMPACTADOR PÉ DE CARNEIRO VIBRATÓRIO AUTOPROPELIDO (ALUGUEL)</v>
          </cell>
          <cell r="D4380" t="str">
            <v>H</v>
          </cell>
        </row>
        <row r="4381">
          <cell r="B4381" t="str">
            <v>C3278</v>
          </cell>
          <cell r="C4381" t="str">
            <v>ESCAVADEIRA HIDRÁULICA (ALUGUEL)</v>
          </cell>
          <cell r="D4381" t="str">
            <v>H</v>
          </cell>
        </row>
        <row r="4382">
          <cell r="B4382" t="str">
            <v>C3288</v>
          </cell>
          <cell r="C4382" t="str">
            <v>MOTONIVELADORA (ALUGUEL)</v>
          </cell>
          <cell r="D4382" t="str">
            <v>H</v>
          </cell>
        </row>
        <row r="4383">
          <cell r="B4383" t="str">
            <v>C3309</v>
          </cell>
          <cell r="C4383" t="str">
            <v>RETROESCAVADEIRA DE PNEUS (ALUGUEL)</v>
          </cell>
          <cell r="D4383" t="str">
            <v>H</v>
          </cell>
        </row>
        <row r="4384">
          <cell r="B4384" t="str">
            <v>C3313</v>
          </cell>
          <cell r="C4384" t="str">
            <v>TRATOR DE ESTEIRAS COM LÂMINA E ESCARIFICADOR (ALUGUEL)</v>
          </cell>
          <cell r="D4384" t="str">
            <v>H</v>
          </cell>
        </row>
        <row r="4385">
          <cell r="B4385" t="str">
            <v>C3314</v>
          </cell>
          <cell r="C4385" t="str">
            <v>TRATOR DE PNEUS (ALUGUEL)</v>
          </cell>
          <cell r="D4385" t="str">
            <v>H</v>
          </cell>
        </row>
        <row r="4386">
          <cell r="B4386" t="str">
            <v>C3317</v>
          </cell>
          <cell r="C4386" t="str">
            <v>VIBRO ACABADORA DE MISTURAS BETUMINOSAS (ALUGUEL)</v>
          </cell>
          <cell r="D4386" t="str">
            <v>H</v>
          </cell>
        </row>
        <row r="4387">
          <cell r="B4387">
            <v>0</v>
          </cell>
          <cell r="C4387" t="str">
            <v>KM RODADO</v>
          </cell>
          <cell r="D4387">
            <v>0</v>
          </cell>
        </row>
        <row r="4388">
          <cell r="B4388" t="str">
            <v>C3255</v>
          </cell>
          <cell r="C4388" t="str">
            <v>CAMINHÃO BASCULANTE 6 M3</v>
          </cell>
          <cell r="D4388" t="str">
            <v>KM</v>
          </cell>
        </row>
        <row r="4389">
          <cell r="B4389" t="str">
            <v>C3254</v>
          </cell>
          <cell r="C4389" t="str">
            <v>CAMINHÃO BASCULANTE 12 M3</v>
          </cell>
          <cell r="D4389" t="str">
            <v>KM</v>
          </cell>
        </row>
        <row r="4390">
          <cell r="B4390" t="str">
            <v>C3262</v>
          </cell>
          <cell r="C4390" t="str">
            <v>CAVALO MECÂNICO COM PRANCHA DE 2 EIXOS</v>
          </cell>
          <cell r="D4390" t="str">
            <v>KM</v>
          </cell>
        </row>
        <row r="4391">
          <cell r="B4391" t="str">
            <v>C3263</v>
          </cell>
          <cell r="C4391" t="str">
            <v>CAVALO MECÂNICO COM PRANCHA DE 3 EIXOS</v>
          </cell>
          <cell r="D4391" t="str">
            <v>KM</v>
          </cell>
        </row>
        <row r="4392">
          <cell r="B4392">
            <v>0</v>
          </cell>
          <cell r="C4392" t="str">
            <v>ACESSIBILIDADE À EDIFICAÇÕES E ESPAÇOS</v>
          </cell>
          <cell r="D4392">
            <v>0</v>
          </cell>
        </row>
        <row r="4393">
          <cell r="B4393">
            <v>0</v>
          </cell>
          <cell r="C4393" t="str">
            <v>SERVIÇOS PRELIMINARES</v>
          </cell>
          <cell r="D4393">
            <v>0</v>
          </cell>
        </row>
        <row r="4394">
          <cell r="B4394" t="str">
            <v>C4618</v>
          </cell>
          <cell r="C4394" t="str">
            <v>DEMOLIÇÃO DE INSTALAÇÃO HIDRÁULICA - TUBOS E CONEXÕES</v>
          </cell>
          <cell r="D4394" t="str">
            <v>PT</v>
          </cell>
        </row>
        <row r="4395">
          <cell r="B4395" t="str">
            <v>C4619</v>
          </cell>
          <cell r="C4395" t="str">
            <v>DEMOLIÇÃO DE INSTALAÇÃO SANITÁRIA - TUBOS E CONEXÕES</v>
          </cell>
          <cell r="D4395" t="str">
            <v>PT</v>
          </cell>
        </row>
        <row r="4396">
          <cell r="B4396" t="str">
            <v>C4639</v>
          </cell>
          <cell r="C4396" t="str">
            <v>RETIRADA DE GUARDA-CORPO EM TUBOS C/ PEÇAS E CONEXÕES FERRO GALVANIZADO (SEM REAPROVEITAMENTO) DN ATÉ 60mm</v>
          </cell>
          <cell r="D4396" t="str">
            <v>M</v>
          </cell>
        </row>
        <row r="4397">
          <cell r="B4397" t="str">
            <v>C4640</v>
          </cell>
          <cell r="C4397" t="str">
            <v>RETIRADA DE GUIAS PRE-FABRICADAS DE CONCRETO</v>
          </cell>
          <cell r="D4397" t="str">
            <v>M</v>
          </cell>
        </row>
        <row r="4398">
          <cell r="B4398">
            <v>0</v>
          </cell>
          <cell r="C4398" t="str">
            <v>ESQUADRIAS E FERRAGENS</v>
          </cell>
          <cell r="D4398">
            <v>0</v>
          </cell>
        </row>
        <row r="4399">
          <cell r="B4399" t="str">
            <v>C4621</v>
          </cell>
          <cell r="C4399" t="str">
            <v>BATEDOR PARA PORTA EM CHAPA DE ALUMÍNIO TIPO XADREZ LAVRADA ESP. 3mm C/ FIXAÇÃO SOBRE MADEIRA LISA OU REVESTIMENTO MELAMÍNICO COM FITA DUPLA FACE</v>
          </cell>
          <cell r="D4399" t="str">
            <v>M2</v>
          </cell>
        </row>
        <row r="4400">
          <cell r="B4400" t="str">
            <v>C4643</v>
          </cell>
          <cell r="C4400" t="str">
            <v>INSTALAÇÃO DE BARRA ANTI-PÂNICO C/ TRAVA EM AÇO INOX DIÂM. 1 1/2</v>
          </cell>
          <cell r="D4400" t="str">
            <v>CJ</v>
          </cell>
        </row>
        <row r="4401">
          <cell r="B4401" t="str">
            <v>C4638</v>
          </cell>
          <cell r="C4401" t="str">
            <v>PUXADOR HORIZONTAL/VERTICAL PARA PORTA</v>
          </cell>
          <cell r="D4401" t="str">
            <v>M</v>
          </cell>
        </row>
        <row r="4402">
          <cell r="B4402" t="str">
            <v>C4647</v>
          </cell>
          <cell r="C4402" t="str">
            <v>RETIRADA DE DISPOSITIVO DE PRESSÃO DAS PORTAS</v>
          </cell>
          <cell r="D4402" t="str">
            <v>UN</v>
          </cell>
        </row>
        <row r="4403">
          <cell r="B4403" t="str">
            <v>C4637</v>
          </cell>
          <cell r="C4403" t="str">
            <v>RETIRADA COM SUBSTITUIÇÃO DE MAÇANETA EXISTENTE POR TIPO ALAVANCA</v>
          </cell>
          <cell r="D4403" t="str">
            <v>UN</v>
          </cell>
        </row>
        <row r="4404">
          <cell r="B4404">
            <v>0</v>
          </cell>
          <cell r="C4404" t="str">
            <v>INSTALAÇÕES, LOUÇAS E ACESSÓRIOS</v>
          </cell>
          <cell r="D4404">
            <v>0</v>
          </cell>
        </row>
        <row r="4405">
          <cell r="B4405" t="str">
            <v>C4642</v>
          </cell>
          <cell r="C4405" t="str">
            <v>ASSENTO ARTICULÁVEL (ASSEIO DE DEFICIENTE)</v>
          </cell>
          <cell r="D4405" t="str">
            <v>UN</v>
          </cell>
        </row>
        <row r="4406">
          <cell r="B4406" t="str">
            <v>C4635</v>
          </cell>
          <cell r="C4406" t="str">
            <v>BACIA SANITÁRIA PARA CADEIRANTES C/ ASSENTO (ABERTURA FRONTAL)</v>
          </cell>
          <cell r="D4406" t="str">
            <v>UN</v>
          </cell>
        </row>
        <row r="4407">
          <cell r="B4407" t="str">
            <v>C4634</v>
          </cell>
          <cell r="C4407" t="str">
            <v>BASE EM GRANITO COM MAPA TÁTIL</v>
          </cell>
          <cell r="D4407" t="str">
            <v>UN</v>
          </cell>
        </row>
        <row r="4408">
          <cell r="B4408" t="str">
            <v>C4636</v>
          </cell>
          <cell r="C4408" t="str">
            <v>LAVATÓRIO DE LOUÇA BRANCA C/ COLUNA SUSPENSA E ACESSÓRIOS</v>
          </cell>
          <cell r="D4408" t="str">
            <v>UN</v>
          </cell>
        </row>
        <row r="4409">
          <cell r="B4409" t="str">
            <v>C4630</v>
          </cell>
          <cell r="C4409" t="str">
            <v>REINSTALAÇÃO DE PONTO HIDRÁULICO, MATERIAL E EXECUÇÃO</v>
          </cell>
          <cell r="D4409" t="str">
            <v>PT</v>
          </cell>
        </row>
        <row r="4410">
          <cell r="B4410" t="str">
            <v>C4631</v>
          </cell>
          <cell r="C4410" t="str">
            <v>REINSTALAÇÃO DE PONTO SANITÁRIO, MATERIAL E EXECUÇÃO</v>
          </cell>
          <cell r="D4410" t="str">
            <v>PT</v>
          </cell>
        </row>
        <row r="4411">
          <cell r="B4411" t="str">
            <v>C4632</v>
          </cell>
          <cell r="C4411" t="str">
            <v>REMANEJAMENTO DE BACIA SANITÁRIA</v>
          </cell>
          <cell r="D4411" t="str">
            <v>UN</v>
          </cell>
        </row>
        <row r="4412">
          <cell r="B4412" t="str">
            <v>C4633</v>
          </cell>
          <cell r="C4412" t="str">
            <v>REMANEJAMENTO DE BANCADA DE GRANITO</v>
          </cell>
          <cell r="D4412" t="str">
            <v>M2</v>
          </cell>
        </row>
        <row r="4413">
          <cell r="B4413">
            <v>0</v>
          </cell>
          <cell r="C4413" t="str">
            <v>PISOS</v>
          </cell>
          <cell r="D4413">
            <v>0</v>
          </cell>
        </row>
        <row r="4414">
          <cell r="B4414" t="str">
            <v>C4625</v>
          </cell>
          <cell r="C4414" t="str">
            <v>BASE EM PREMOLDADO DE CONCRETO COM ADITIVO IMPERMEABILIZANTE P/ INSTALAÇÃO DE BACIA SANITÁRIA</v>
          </cell>
          <cell r="D4414" t="str">
            <v>UN</v>
          </cell>
        </row>
        <row r="4415">
          <cell r="B4415" t="str">
            <v>C4622</v>
          </cell>
          <cell r="C4415" t="str">
            <v>FITA ADESIVA ANTIDERRAPANTE E FOSFORESCENTE</v>
          </cell>
          <cell r="D4415" t="str">
            <v>UN</v>
          </cell>
        </row>
        <row r="4416">
          <cell r="B4416" t="str">
            <v>C4623</v>
          </cell>
          <cell r="C4416" t="str">
            <v>PISO PODOTÁTIL INTERNO EM BORRACHA 30x30cm ASSENTAMENTO COM COLA VINIL (FORNECIMENTO E ASSENTAMENTO)</v>
          </cell>
          <cell r="D4416" t="str">
            <v>M2</v>
          </cell>
        </row>
        <row r="4417">
          <cell r="B4417" t="str">
            <v>C4624</v>
          </cell>
          <cell r="C4417" t="str">
            <v>PISO PODOTÁTIL EXTERNO EM PMC ESP. 3CM, ASSENTADO COM ARGAMASSA (FORNECIMENTO E ASSENTAMENTO)</v>
          </cell>
          <cell r="D4417" t="str">
            <v>M2</v>
          </cell>
        </row>
        <row r="4418">
          <cell r="B4418">
            <v>0</v>
          </cell>
          <cell r="C4418" t="str">
            <v>SINALIZAÇÃO</v>
          </cell>
          <cell r="D4418">
            <v>0</v>
          </cell>
        </row>
        <row r="4419">
          <cell r="B4419" t="str">
            <v>C4626</v>
          </cell>
          <cell r="C4419" t="str">
            <v>PLACA EM ALUMÍNIO 15x30cm C/ VINIL APLICADO EM 1 FACE E FIXAÇÃO COM FITA DUPLA FACE (FORNECIMENTO E MONTAGEM)</v>
          </cell>
          <cell r="D4419" t="str">
            <v>UN</v>
          </cell>
        </row>
        <row r="4420">
          <cell r="B4420" t="str">
            <v>C4627</v>
          </cell>
          <cell r="C4420" t="str">
            <v>PLACA EM ALUMÍNIO 20x20cm C/ VINIL APLICADO EM 1 FACE E FIXAÇÃO COM FITA DUPLA FACE (FORNECIMENTO E MONTAGEM)</v>
          </cell>
          <cell r="D4420" t="str">
            <v>UN</v>
          </cell>
        </row>
        <row r="4421">
          <cell r="B4421" t="str">
            <v>C4628</v>
          </cell>
          <cell r="C4421" t="str">
            <v>PLACA EM ALUMÍNIO 20x25cm C/ VINIL APLICADO EM 1 FACE E FIXAÇÃO COM FITA DUPLA FACE (FORNECIMENTO E MONTAGEM)</v>
          </cell>
          <cell r="D4421" t="str">
            <v>UN</v>
          </cell>
        </row>
        <row r="4422">
          <cell r="B4422" t="str">
            <v>C4629</v>
          </cell>
          <cell r="C4422" t="str">
            <v>PLACA EM AÇO GALVANIZADO C/ APLICAÇÃO EM 1 FACE EM VINIL E FUNDO C/ PINTURA EM ESMALTE SINTÉTICO PRETO FOSCO (FORNECIMENTO E MONTAGEM)</v>
          </cell>
          <cell r="D4422" t="str">
            <v>M2</v>
          </cell>
        </row>
        <row r="4423">
          <cell r="B4423" t="str">
            <v>C4648</v>
          </cell>
          <cell r="C4423" t="str">
            <v>PLACAS COM BRAILLE PARA SINALIZAÇÃO TÁTIL</v>
          </cell>
          <cell r="D4423" t="str">
            <v>UN</v>
          </cell>
        </row>
        <row r="4424">
          <cell r="B4424" t="str">
            <v>C4641</v>
          </cell>
          <cell r="C4424" t="str">
            <v>SÍMBOLO INTERNACIONAL DE ACESSO - SIA - 15x15cm</v>
          </cell>
          <cell r="D4424" t="str">
            <v>UN</v>
          </cell>
        </row>
        <row r="4425">
          <cell r="B4425" t="str">
            <v>C4649</v>
          </cell>
          <cell r="C4425" t="str">
            <v>SINALIZAÇÃO PARA EXTINTOR</v>
          </cell>
          <cell r="D4425" t="str">
            <v>UN</v>
          </cell>
        </row>
        <row r="4426">
          <cell r="B4426">
            <v>0</v>
          </cell>
          <cell r="C4426" t="str">
            <v>DIVERSOS</v>
          </cell>
          <cell r="D4426">
            <v>0</v>
          </cell>
        </row>
        <row r="4427">
          <cell r="B4427" t="str">
            <v>C4646</v>
          </cell>
          <cell r="C4427" t="str">
            <v>CORRIMÃO DUPLA ALTURA EM AÇO INOX DIAM 1 1/2</v>
          </cell>
          <cell r="D4427" t="str">
            <v>M</v>
          </cell>
        </row>
        <row r="4428">
          <cell r="B4428" t="str">
            <v>C4644</v>
          </cell>
          <cell r="C4428" t="str">
            <v>FORNECIMENTO E MONTAGEM DE BOTÕES EM BRAILLE COM SINALIZAÇÃO SONORA</v>
          </cell>
          <cell r="D4428" t="str">
            <v>CJ</v>
          </cell>
        </row>
        <row r="4429">
          <cell r="B4429" t="str">
            <v>C4620</v>
          </cell>
          <cell r="C4429" t="str">
            <v>GUIA DE BALIZAMENTO EM ALVENARIA ESP.=10cm ALTURA ATÉ 15cm COMPLETAMENTE EXECUTADA E ACABAMENTO EM TEXTURA ACRÍLICA E TOPO EM CHAPIM EM PMC</v>
          </cell>
          <cell r="D4429" t="str">
            <v>M</v>
          </cell>
        </row>
        <row r="4430">
          <cell r="B4430">
            <v>0</v>
          </cell>
          <cell r="C4430" t="str">
            <v>SERVIÇOS DIVERSOS</v>
          </cell>
          <cell r="D4430">
            <v>0</v>
          </cell>
        </row>
        <row r="4431">
          <cell r="B4431">
            <v>0</v>
          </cell>
          <cell r="C4431" t="str">
            <v xml:space="preserve">INDENIZAÇÕES </v>
          </cell>
          <cell r="D4431">
            <v>0</v>
          </cell>
        </row>
        <row r="4432">
          <cell r="B4432" t="str">
            <v>C2840</v>
          </cell>
          <cell r="C4432" t="str">
            <v>INDENIZAÇÃO DE JAZIDA</v>
          </cell>
          <cell r="D4432" t="str">
            <v>M3</v>
          </cell>
        </row>
        <row r="4433">
          <cell r="B4433">
            <v>0</v>
          </cell>
          <cell r="C4433" t="str">
            <v>LIMPEZA FINAL</v>
          </cell>
          <cell r="D4433">
            <v>0</v>
          </cell>
        </row>
        <row r="4434">
          <cell r="B4434" t="str">
            <v>C1078</v>
          </cell>
          <cell r="C4434" t="str">
            <v>DESCUPINIZAÇÃO C/ MATERIAL INSETICIDA</v>
          </cell>
          <cell r="D4434" t="str">
            <v>M2</v>
          </cell>
        </row>
        <row r="4435">
          <cell r="B4435" t="str">
            <v>C3605</v>
          </cell>
          <cell r="C4435" t="str">
            <v>LIMPEZA DA UNIDADE CASA TIPO "T 01" - PADRÃO POPULAR</v>
          </cell>
          <cell r="D4435" t="str">
            <v>UN</v>
          </cell>
        </row>
        <row r="4436">
          <cell r="B4436" t="str">
            <v>C3447</v>
          </cell>
          <cell r="C4436" t="str">
            <v>LIMPEZA DE PISO EM ÁREA URBANIZADA</v>
          </cell>
          <cell r="D4436" t="str">
            <v>M2</v>
          </cell>
        </row>
        <row r="4437">
          <cell r="B4437" t="str">
            <v>C1625</v>
          </cell>
          <cell r="C4437" t="str">
            <v>LIMPEZA DE PISOS E REVESTIMENTOS</v>
          </cell>
          <cell r="D4437" t="str">
            <v>M2</v>
          </cell>
        </row>
        <row r="4438">
          <cell r="B4438" t="str">
            <v>C1626</v>
          </cell>
          <cell r="C4438" t="str">
            <v>LIMPEZA DE REVESTIMENTOS CERÂMICOS</v>
          </cell>
          <cell r="D4438" t="str">
            <v>M2</v>
          </cell>
        </row>
        <row r="4439">
          <cell r="B4439" t="str">
            <v>C1627</v>
          </cell>
          <cell r="C4439" t="str">
            <v>LIMPEZA DE VIDROS</v>
          </cell>
          <cell r="D4439" t="str">
            <v>M2</v>
          </cell>
        </row>
        <row r="4440">
          <cell r="B4440" t="str">
            <v>C1628</v>
          </cell>
          <cell r="C4440" t="str">
            <v>LIMPEZA GERAL</v>
          </cell>
          <cell r="D4440" t="str">
            <v>M2</v>
          </cell>
        </row>
        <row r="4441">
          <cell r="B4441" t="str">
            <v>C1629</v>
          </cell>
          <cell r="C4441" t="str">
            <v>LIMPEZA, RETIRADA DO PAPEL E LAVAGEM DE MOSAICO VIDROSO</v>
          </cell>
          <cell r="D4441" t="str">
            <v>M2</v>
          </cell>
        </row>
      </sheetData>
      <sheetData sheetId="1" refreshError="1"/>
      <sheetData sheetId="2" refreshError="1"/>
      <sheetData sheetId="3" refreshError="1">
        <row r="4">
          <cell r="A4" t="str">
            <v>I0001</v>
          </cell>
          <cell r="B4" t="str">
            <v>TRANSPORTE COMERCIAL DE MATERIAL BETUMINOSO À FRIO (Y = 0,39X + 37,92)</v>
          </cell>
          <cell r="C4" t="str">
            <v>T</v>
          </cell>
          <cell r="D4">
            <v>34.92</v>
          </cell>
        </row>
        <row r="5">
          <cell r="A5" t="str">
            <v>I0002</v>
          </cell>
          <cell r="B5" t="str">
            <v>TRANSPORTE COMERCIAL DE MATERIAL BETUMINOSO À QUENTE (Y = 0,42X + 42,14)</v>
          </cell>
          <cell r="C5" t="str">
            <v>T</v>
          </cell>
          <cell r="D5">
            <v>38.79</v>
          </cell>
        </row>
        <row r="6">
          <cell r="A6" t="str">
            <v>I0003</v>
          </cell>
          <cell r="B6" t="str">
            <v>ABRIGO P/ HIDRANTE 60 X 90 X 17CM</v>
          </cell>
          <cell r="C6" t="str">
            <v>UN</v>
          </cell>
          <cell r="D6">
            <v>296.67</v>
          </cell>
        </row>
        <row r="7">
          <cell r="A7" t="str">
            <v>I0004</v>
          </cell>
          <cell r="B7" t="str">
            <v>ABRIGO PRÉ-MOLDADO CONCRETO (FORNECIMENTO/ASSENTAMENTO)</v>
          </cell>
          <cell r="C7" t="str">
            <v>UN</v>
          </cell>
          <cell r="D7">
            <v>4685</v>
          </cell>
        </row>
        <row r="8">
          <cell r="A8" t="str">
            <v>I0005</v>
          </cell>
          <cell r="B8" t="str">
            <v>ACIONAD.MANUAL, TIPO QUEBRE O VIDRO, MOD. EUROTRON</v>
          </cell>
          <cell r="C8" t="str">
            <v>UN</v>
          </cell>
          <cell r="D8">
            <v>35.369999999999997</v>
          </cell>
        </row>
        <row r="9">
          <cell r="A9" t="str">
            <v>I0006</v>
          </cell>
          <cell r="B9" t="str">
            <v>ADAPTADOR - 65X65MM (2 1/2X2 1/2'')</v>
          </cell>
          <cell r="C9" t="str">
            <v>UN</v>
          </cell>
          <cell r="D9">
            <v>60.87</v>
          </cell>
        </row>
        <row r="10">
          <cell r="A10" t="str">
            <v>I0007</v>
          </cell>
          <cell r="B10" t="str">
            <v>ADAPTADOR PVC P/SIFÃO 1 1/4''X40MM</v>
          </cell>
          <cell r="C10" t="str">
            <v>UN</v>
          </cell>
          <cell r="D10">
            <v>1.6</v>
          </cell>
        </row>
        <row r="11">
          <cell r="A11" t="str">
            <v>I0008</v>
          </cell>
          <cell r="B11" t="str">
            <v>ADAPTADOR PVC REGISTRO 75MM (2 1/2'')</v>
          </cell>
          <cell r="C11" t="str">
            <v>UN</v>
          </cell>
          <cell r="D11">
            <v>14.8</v>
          </cell>
        </row>
        <row r="12">
          <cell r="A12" t="str">
            <v>I0009</v>
          </cell>
          <cell r="B12" t="str">
            <v>ADAPTADOR PVC REGISTRO 85MM (3'')</v>
          </cell>
          <cell r="C12" t="str">
            <v>UN</v>
          </cell>
          <cell r="D12">
            <v>24</v>
          </cell>
        </row>
        <row r="13">
          <cell r="A13" t="str">
            <v>I0010</v>
          </cell>
          <cell r="B13" t="str">
            <v>ADAPTADOR PVC SOLD. FLANGES LIVRES P/CX. D'ÁGUA 110MM</v>
          </cell>
          <cell r="C13" t="str">
            <v>UN</v>
          </cell>
          <cell r="D13">
            <v>246.63</v>
          </cell>
        </row>
        <row r="14">
          <cell r="A14" t="str">
            <v>I0011</v>
          </cell>
          <cell r="B14" t="str">
            <v>ADAPTADOR PVC SOLD. FLANGES LIVRES P/CX. D'ÁGUA 20MM</v>
          </cell>
          <cell r="C14" t="str">
            <v>UN</v>
          </cell>
          <cell r="D14">
            <v>8.8000000000000007</v>
          </cell>
        </row>
        <row r="15">
          <cell r="A15" t="str">
            <v>I0012</v>
          </cell>
          <cell r="B15" t="str">
            <v>ADAPTADOR PVC SOLD. FLANGES LIVRES P/CX. D'ÁGUA 25MM</v>
          </cell>
          <cell r="C15" t="str">
            <v>UN</v>
          </cell>
          <cell r="D15">
            <v>10.93</v>
          </cell>
        </row>
        <row r="16">
          <cell r="A16" t="str">
            <v>I0013</v>
          </cell>
          <cell r="B16" t="str">
            <v>ADAPTADOR PVC SOLD. FLANGES LIVRES P/CX. D'ÁGUA 32MM</v>
          </cell>
          <cell r="C16" t="str">
            <v>UN</v>
          </cell>
          <cell r="D16">
            <v>14.7</v>
          </cell>
        </row>
        <row r="17">
          <cell r="A17" t="str">
            <v>I0014</v>
          </cell>
          <cell r="B17" t="str">
            <v>ADAPTADOR PVC SOLD. FLANGES LIVRES P/CX. D'ÁGUA 40MM</v>
          </cell>
          <cell r="C17" t="str">
            <v>UN</v>
          </cell>
          <cell r="D17">
            <v>22</v>
          </cell>
        </row>
        <row r="18">
          <cell r="A18" t="str">
            <v>I0015</v>
          </cell>
          <cell r="B18" t="str">
            <v>ADAPTADOR PVC SOLD. FLANGES LIVRES P/CX. D'ÁGUA 50MM</v>
          </cell>
          <cell r="C18" t="str">
            <v>UN</v>
          </cell>
          <cell r="D18">
            <v>24.49</v>
          </cell>
        </row>
        <row r="19">
          <cell r="A19" t="str">
            <v>I0016</v>
          </cell>
          <cell r="B19" t="str">
            <v>ADAPTADOR PVC SOLD. FLANGES LIVRES P/CX. D'ÁGUA 60MM</v>
          </cell>
          <cell r="C19" t="str">
            <v>UN</v>
          </cell>
          <cell r="D19">
            <v>36.32</v>
          </cell>
        </row>
        <row r="20">
          <cell r="A20" t="str">
            <v>I0017</v>
          </cell>
          <cell r="B20" t="str">
            <v>ADAPTADOR PVC SOLD. FLANGES LIVRES P/CX. D'ÁGUA 75MM</v>
          </cell>
          <cell r="C20" t="str">
            <v>UN</v>
          </cell>
          <cell r="D20">
            <v>132.9</v>
          </cell>
        </row>
        <row r="21">
          <cell r="A21" t="str">
            <v>I0018</v>
          </cell>
          <cell r="B21" t="str">
            <v>ADAPTADOR PVC SOLD. FLANGES LIVRES P/CX. D'ÁGUA 85MM</v>
          </cell>
          <cell r="C21" t="str">
            <v>UN</v>
          </cell>
          <cell r="D21">
            <v>200</v>
          </cell>
        </row>
        <row r="22">
          <cell r="A22" t="str">
            <v>I0019</v>
          </cell>
          <cell r="B22" t="str">
            <v>ADAPTADOR PVC SOLDAVEL CURTO LR P/REG. 25x3/4"</v>
          </cell>
          <cell r="C22" t="str">
            <v>UN</v>
          </cell>
          <cell r="D22">
            <v>1</v>
          </cell>
        </row>
        <row r="23">
          <cell r="A23" t="str">
            <v>I0020</v>
          </cell>
          <cell r="B23" t="str">
            <v>ADAPTADOR SOLDAVEL C/FLANGE P/CX D'ÁGUA 32x1"</v>
          </cell>
          <cell r="C23" t="str">
            <v>UN</v>
          </cell>
          <cell r="D23">
            <v>14.41</v>
          </cell>
        </row>
        <row r="24">
          <cell r="A24" t="str">
            <v>I0021</v>
          </cell>
          <cell r="B24" t="str">
            <v>ADESIVO 90ML</v>
          </cell>
          <cell r="C24" t="str">
            <v>UN</v>
          </cell>
          <cell r="D24">
            <v>3.6</v>
          </cell>
        </row>
        <row r="25">
          <cell r="A25" t="str">
            <v>I0022</v>
          </cell>
          <cell r="B25" t="str">
            <v>ADESIVO A BASE ASF.E ELAST.EMULS.P/ ADER.MANTAS</v>
          </cell>
          <cell r="C25" t="str">
            <v>KG</v>
          </cell>
          <cell r="D25">
            <v>8.09</v>
          </cell>
        </row>
        <row r="26">
          <cell r="A26" t="str">
            <v>I0023</v>
          </cell>
          <cell r="B26" t="str">
            <v>ADESIVO AUTO VULCANIZANTE</v>
          </cell>
          <cell r="C26" t="str">
            <v>L</v>
          </cell>
          <cell r="D26">
            <v>26.87</v>
          </cell>
        </row>
        <row r="27">
          <cell r="A27" t="str">
            <v>I0024</v>
          </cell>
          <cell r="B27" t="str">
            <v>ADESIVO DE CONTATO</v>
          </cell>
          <cell r="C27" t="str">
            <v>KG</v>
          </cell>
          <cell r="D27">
            <v>8.6</v>
          </cell>
        </row>
        <row r="28">
          <cell r="A28" t="str">
            <v>I0025</v>
          </cell>
          <cell r="B28" t="str">
            <v>ADESIVO HIDRO-ASFALTICO</v>
          </cell>
          <cell r="C28" t="str">
            <v>L</v>
          </cell>
          <cell r="D28">
            <v>3.84</v>
          </cell>
        </row>
        <row r="29">
          <cell r="A29" t="str">
            <v>I0026</v>
          </cell>
          <cell r="B29" t="str">
            <v>ADESIVO PARA TUBO DE PVC RIGIDO</v>
          </cell>
          <cell r="C29" t="str">
            <v>KG</v>
          </cell>
          <cell r="D29">
            <v>38.25</v>
          </cell>
        </row>
        <row r="30">
          <cell r="A30" t="str">
            <v>I0027</v>
          </cell>
          <cell r="B30" t="str">
            <v>ADITIVO EXPANSOR</v>
          </cell>
          <cell r="C30" t="str">
            <v>L</v>
          </cell>
          <cell r="D30">
            <v>12.1</v>
          </cell>
        </row>
        <row r="31">
          <cell r="A31" t="str">
            <v>I0028</v>
          </cell>
          <cell r="B31" t="str">
            <v>ADITIVO HIDROFUGO</v>
          </cell>
          <cell r="C31" t="str">
            <v>KG</v>
          </cell>
          <cell r="D31">
            <v>3.83</v>
          </cell>
        </row>
        <row r="32">
          <cell r="A32" t="str">
            <v>I0029</v>
          </cell>
          <cell r="B32" t="str">
            <v>ADITIVO PLASTIMENT BV-40</v>
          </cell>
          <cell r="C32" t="str">
            <v>L</v>
          </cell>
          <cell r="D32">
            <v>4.8499999999999996</v>
          </cell>
        </row>
        <row r="33">
          <cell r="A33" t="str">
            <v>I0030</v>
          </cell>
          <cell r="B33" t="str">
            <v>ADUBO MINERAL (10-10-10NPK)</v>
          </cell>
          <cell r="C33" t="str">
            <v>KG</v>
          </cell>
          <cell r="D33">
            <v>3</v>
          </cell>
        </row>
        <row r="34">
          <cell r="A34" t="str">
            <v>I0031</v>
          </cell>
          <cell r="B34" t="str">
            <v>ADUBO ORGANICO CURTIDO (ESTERCO)</v>
          </cell>
          <cell r="C34" t="str">
            <v>M3</v>
          </cell>
          <cell r="D34">
            <v>142</v>
          </cell>
        </row>
        <row r="35">
          <cell r="A35" t="str">
            <v>I0032</v>
          </cell>
          <cell r="B35" t="str">
            <v>AFASTADOR FIBROCIMENTO (CANALETE 90)</v>
          </cell>
          <cell r="C35" t="str">
            <v>UN</v>
          </cell>
          <cell r="D35">
            <v>3.98</v>
          </cell>
        </row>
        <row r="36">
          <cell r="A36" t="str">
            <v>I0033</v>
          </cell>
          <cell r="B36" t="str">
            <v>AGLUTINANTE ORGANO-SINTETICO</v>
          </cell>
          <cell r="C36" t="str">
            <v>L</v>
          </cell>
          <cell r="D36">
            <v>9.18</v>
          </cell>
        </row>
        <row r="37">
          <cell r="A37" t="str">
            <v>I0034</v>
          </cell>
          <cell r="B37" t="str">
            <v>AGREGADO DE ALTA RESISTÊNCIA PARA PISOS</v>
          </cell>
          <cell r="C37" t="str">
            <v>KG</v>
          </cell>
          <cell r="D37">
            <v>0.41</v>
          </cell>
        </row>
        <row r="38">
          <cell r="A38" t="str">
            <v>I0035</v>
          </cell>
          <cell r="B38" t="str">
            <v>AGUARRAZ MINERAL</v>
          </cell>
          <cell r="C38" t="str">
            <v>L</v>
          </cell>
          <cell r="D38">
            <v>10.46</v>
          </cell>
        </row>
        <row r="39">
          <cell r="A39" t="str">
            <v>I0036</v>
          </cell>
          <cell r="B39" t="str">
            <v>AGULHA 125 PARA SACO</v>
          </cell>
          <cell r="C39" t="str">
            <v>UN</v>
          </cell>
          <cell r="D39">
            <v>0.85</v>
          </cell>
        </row>
        <row r="40">
          <cell r="A40" t="str">
            <v>I0037</v>
          </cell>
          <cell r="B40" t="str">
            <v>AJUDANTE</v>
          </cell>
          <cell r="C40" t="str">
            <v>H</v>
          </cell>
          <cell r="D40">
            <v>10.47</v>
          </cell>
        </row>
        <row r="41">
          <cell r="A41" t="str">
            <v>I0039</v>
          </cell>
          <cell r="B41" t="str">
            <v>AJUDANTE DE APLICADOR DE IMPERMEABILIZAÇÃO</v>
          </cell>
          <cell r="C41" t="str">
            <v>H</v>
          </cell>
          <cell r="D41">
            <v>10.47</v>
          </cell>
        </row>
        <row r="42">
          <cell r="A42" t="str">
            <v>I0040</v>
          </cell>
          <cell r="B42" t="str">
            <v>AJUDANTE DE ARMADOR/FERREIRO</v>
          </cell>
          <cell r="C42" t="str">
            <v>H</v>
          </cell>
          <cell r="D42">
            <v>10.47</v>
          </cell>
        </row>
        <row r="43">
          <cell r="A43" t="str">
            <v>I0041</v>
          </cell>
          <cell r="B43" t="str">
            <v>AJUDANTE DE CARPINTEIRO</v>
          </cell>
          <cell r="C43" t="str">
            <v>H</v>
          </cell>
          <cell r="D43">
            <v>10.47</v>
          </cell>
        </row>
        <row r="44">
          <cell r="A44" t="str">
            <v>I0042</v>
          </cell>
          <cell r="B44" t="str">
            <v>AJUDANTE DE ELETRICISTA</v>
          </cell>
          <cell r="C44" t="str">
            <v>H</v>
          </cell>
          <cell r="D44">
            <v>10.47</v>
          </cell>
        </row>
        <row r="45">
          <cell r="A45" t="str">
            <v>I0043</v>
          </cell>
          <cell r="B45" t="str">
            <v>AJUDANTE DE ENCANADOR</v>
          </cell>
          <cell r="C45" t="str">
            <v>H</v>
          </cell>
          <cell r="D45">
            <v>10.47</v>
          </cell>
        </row>
        <row r="46">
          <cell r="A46" t="str">
            <v>I0044</v>
          </cell>
          <cell r="B46" t="str">
            <v>AJUDANTE DE GRANITEIRO/MARMORISTA</v>
          </cell>
          <cell r="C46" t="str">
            <v>H</v>
          </cell>
          <cell r="D46">
            <v>10.47</v>
          </cell>
        </row>
        <row r="47">
          <cell r="A47" t="str">
            <v>I0045</v>
          </cell>
          <cell r="B47" t="str">
            <v>AJUDANTE DE PINTOR</v>
          </cell>
          <cell r="C47" t="str">
            <v>H</v>
          </cell>
          <cell r="D47">
            <v>10.47</v>
          </cell>
        </row>
        <row r="48">
          <cell r="A48" t="str">
            <v>I0046</v>
          </cell>
          <cell r="B48" t="str">
            <v>AJUDANTE DE SERRALHEIRO</v>
          </cell>
          <cell r="C48" t="str">
            <v>H</v>
          </cell>
          <cell r="D48">
            <v>10.47</v>
          </cell>
        </row>
        <row r="49">
          <cell r="A49" t="str">
            <v>I0047</v>
          </cell>
          <cell r="B49" t="str">
            <v>AJUDANTE DE TELHADISTA</v>
          </cell>
          <cell r="C49" t="str">
            <v>H</v>
          </cell>
          <cell r="D49">
            <v>10.47</v>
          </cell>
        </row>
        <row r="50">
          <cell r="A50" t="str">
            <v>I0048</v>
          </cell>
          <cell r="B50" t="str">
            <v>ALFANGISTA</v>
          </cell>
          <cell r="C50" t="str">
            <v>H</v>
          </cell>
          <cell r="D50">
            <v>9.1300000000000008</v>
          </cell>
        </row>
        <row r="51">
          <cell r="A51" t="str">
            <v>I0050</v>
          </cell>
          <cell r="B51" t="str">
            <v>ALUMINIO ESTRUTURAL USINADO PARA ESTRUTURA</v>
          </cell>
          <cell r="C51" t="str">
            <v>KG</v>
          </cell>
          <cell r="D51">
            <v>23.2</v>
          </cell>
        </row>
        <row r="52">
          <cell r="A52" t="str">
            <v>I0052</v>
          </cell>
          <cell r="B52" t="str">
            <v>AMONIA</v>
          </cell>
          <cell r="C52" t="str">
            <v>L</v>
          </cell>
          <cell r="D52">
            <v>3</v>
          </cell>
        </row>
        <row r="53">
          <cell r="A53" t="str">
            <v>I0053</v>
          </cell>
          <cell r="B53" t="str">
            <v>AMPERIMETRO ( 72 X 72 )MM - ESC. 0 - 250A</v>
          </cell>
          <cell r="C53" t="str">
            <v>UN</v>
          </cell>
          <cell r="D53">
            <v>86.4</v>
          </cell>
        </row>
        <row r="54">
          <cell r="A54" t="str">
            <v>I0054</v>
          </cell>
          <cell r="B54" t="str">
            <v>AMPERIMETRO (144 X 144)MM - ESC. 0 - 100A</v>
          </cell>
          <cell r="C54" t="str">
            <v>UN</v>
          </cell>
          <cell r="D54">
            <v>190.8</v>
          </cell>
        </row>
        <row r="55">
          <cell r="A55" t="str">
            <v>I0055</v>
          </cell>
          <cell r="B55" t="str">
            <v>AMPERIMETRO (96 X 96)MM - ESC. 0 A 500A</v>
          </cell>
          <cell r="C55" t="str">
            <v>UN</v>
          </cell>
          <cell r="D55">
            <v>119.11</v>
          </cell>
        </row>
        <row r="56">
          <cell r="A56" t="str">
            <v>I0056</v>
          </cell>
          <cell r="B56" t="str">
            <v>ANCORAGEM ATIVA PARA CABO COM 1 CORDOALHA DE 12.7mm</v>
          </cell>
          <cell r="C56" t="str">
            <v>UN</v>
          </cell>
          <cell r="D56">
            <v>41.99</v>
          </cell>
        </row>
        <row r="57">
          <cell r="A57" t="str">
            <v>I0057</v>
          </cell>
          <cell r="B57" t="str">
            <v>ANCORAGEM ATIVA PARA CABO COM 12 CORDOALHA DE 12.7mm</v>
          </cell>
          <cell r="C57" t="str">
            <v>UN</v>
          </cell>
          <cell r="D57">
            <v>434.51</v>
          </cell>
        </row>
        <row r="58">
          <cell r="A58" t="str">
            <v>I0058</v>
          </cell>
          <cell r="B58" t="str">
            <v>ANCORAGEM ATIVA PARA CABO COM 2 CORDOALHAS DE 12,7mm</v>
          </cell>
          <cell r="C58" t="str">
            <v>UN</v>
          </cell>
          <cell r="D58">
            <v>66.58</v>
          </cell>
        </row>
        <row r="59">
          <cell r="A59" t="str">
            <v>I0059</v>
          </cell>
          <cell r="B59" t="str">
            <v>ANCORAGEM ATIVA PARA CABO COM 4 CORDOALHA DE 12,7mm</v>
          </cell>
          <cell r="C59" t="str">
            <v>UN</v>
          </cell>
          <cell r="D59">
            <v>122.51</v>
          </cell>
        </row>
        <row r="60">
          <cell r="A60" t="str">
            <v>I0060</v>
          </cell>
          <cell r="B60" t="str">
            <v>ANCORAGEM ATIVA PARA CABO COM 6 CORDOALHA DE 12.7mm</v>
          </cell>
          <cell r="C60" t="str">
            <v>UN</v>
          </cell>
          <cell r="D60">
            <v>204.62</v>
          </cell>
        </row>
        <row r="61">
          <cell r="A61" t="str">
            <v>I0061</v>
          </cell>
          <cell r="B61" t="str">
            <v>ANCORAGEM ATIVA PARA CABO COM 7 CORDOALHA DE 12.7mm</v>
          </cell>
          <cell r="C61" t="str">
            <v>UN</v>
          </cell>
          <cell r="D61">
            <v>237.5</v>
          </cell>
        </row>
        <row r="62">
          <cell r="A62" t="str">
            <v>I0062</v>
          </cell>
          <cell r="B62" t="str">
            <v>ANCORAGEM PASSIVA PARA CABO COM 1 CORDOALHA DE 12.7mm</v>
          </cell>
          <cell r="C62" t="str">
            <v>UN</v>
          </cell>
          <cell r="D62">
            <v>11.67</v>
          </cell>
        </row>
        <row r="63">
          <cell r="A63" t="str">
            <v>I0063</v>
          </cell>
          <cell r="B63" t="str">
            <v>ANCORAGEM PASSIVA PARA CABO COM 12 CORDOALHA DE 12.7mm</v>
          </cell>
          <cell r="C63" t="str">
            <v>UN</v>
          </cell>
          <cell r="D63">
            <v>101.5</v>
          </cell>
        </row>
        <row r="64">
          <cell r="A64" t="str">
            <v>I0064</v>
          </cell>
          <cell r="B64" t="str">
            <v>ANCORAGEM PASSIVA PARA CABO COM 2 CORDOALHA DE 12.7mm</v>
          </cell>
          <cell r="C64" t="str">
            <v>UN</v>
          </cell>
          <cell r="D64">
            <v>11.67</v>
          </cell>
        </row>
        <row r="65">
          <cell r="A65" t="str">
            <v>I0065</v>
          </cell>
          <cell r="B65" t="str">
            <v>ANCORAGEM PASSIVA PARA CABO COM 4 CORDOALHA DE 12.7mm</v>
          </cell>
          <cell r="C65" t="str">
            <v>UN</v>
          </cell>
          <cell r="D65">
            <v>29</v>
          </cell>
        </row>
        <row r="66">
          <cell r="A66" t="str">
            <v>I0066</v>
          </cell>
          <cell r="B66" t="str">
            <v>ANCORAGEM PASSIVA PARA CABO COM 6 CORDOALHA DE 12.7mm</v>
          </cell>
          <cell r="C66" t="str">
            <v>UN</v>
          </cell>
          <cell r="D66">
            <v>48.33</v>
          </cell>
        </row>
        <row r="67">
          <cell r="A67" t="str">
            <v>I0067</v>
          </cell>
          <cell r="B67" t="str">
            <v>ANCORAGEM PASSIVA PARA CABO COM 7 CORDOALHA DE 12.7mm</v>
          </cell>
          <cell r="C67" t="str">
            <v>UN</v>
          </cell>
          <cell r="D67">
            <v>72.489999999999995</v>
          </cell>
        </row>
        <row r="68">
          <cell r="A68" t="str">
            <v>I0068</v>
          </cell>
          <cell r="B68" t="str">
            <v>ANDAIME METALICO DE FACHADA - LOCAÇÃO</v>
          </cell>
          <cell r="C68" t="str">
            <v>M2</v>
          </cell>
          <cell r="D68">
            <v>5.77</v>
          </cell>
        </row>
        <row r="69">
          <cell r="A69" t="str">
            <v>I0069</v>
          </cell>
          <cell r="B69" t="str">
            <v>ANEL DE BORRACHA P/ TUBOS E CONEXÕES F.F. 100M</v>
          </cell>
          <cell r="C69" t="str">
            <v>UN</v>
          </cell>
          <cell r="D69">
            <v>22.07</v>
          </cell>
        </row>
        <row r="70">
          <cell r="A70" t="str">
            <v>I0070</v>
          </cell>
          <cell r="B70" t="str">
            <v>ANEL DE BORRACHA P/ TUBOS E CONEXÕES F.F. 150MM</v>
          </cell>
          <cell r="C70" t="str">
            <v>UN</v>
          </cell>
          <cell r="D70">
            <v>28.69</v>
          </cell>
        </row>
        <row r="71">
          <cell r="A71" t="str">
            <v>I0071</v>
          </cell>
          <cell r="B71" t="str">
            <v>ANEL DE BORRACHA P/ TUBOS E CONEXÕES F.F. 50MM</v>
          </cell>
          <cell r="C71" t="str">
            <v>UN</v>
          </cell>
          <cell r="D71">
            <v>18.7</v>
          </cell>
        </row>
        <row r="72">
          <cell r="A72" t="str">
            <v>I0072</v>
          </cell>
          <cell r="B72" t="str">
            <v>ANEL DE BORRACHA P/ TUBOS E CONEXÕES F.F. 75MM</v>
          </cell>
          <cell r="C72" t="str">
            <v>UN</v>
          </cell>
          <cell r="D72">
            <v>19.2</v>
          </cell>
        </row>
        <row r="73">
          <cell r="A73" t="str">
            <v>I0073</v>
          </cell>
          <cell r="B73" t="str">
            <v>ANEL DE BORRACHA P/TUBO PVC 100MM (4'')</v>
          </cell>
          <cell r="C73" t="str">
            <v>UN</v>
          </cell>
          <cell r="D73">
            <v>1.34</v>
          </cell>
        </row>
        <row r="74">
          <cell r="A74" t="str">
            <v>I0074</v>
          </cell>
          <cell r="B74" t="str">
            <v>ANEL DE BORRACHA P/TUBO PVC 150MM (6'')</v>
          </cell>
          <cell r="C74" t="str">
            <v>UN</v>
          </cell>
          <cell r="D74">
            <v>4.01</v>
          </cell>
        </row>
        <row r="75">
          <cell r="A75" t="str">
            <v>I0075</v>
          </cell>
          <cell r="B75" t="str">
            <v>ANEL DE BORRACHA P/TUBO PVC 40MM</v>
          </cell>
          <cell r="C75" t="str">
            <v>UN</v>
          </cell>
          <cell r="D75">
            <v>0.8</v>
          </cell>
        </row>
        <row r="76">
          <cell r="A76" t="str">
            <v>I0076</v>
          </cell>
          <cell r="B76" t="str">
            <v>ANEL DE BORRACHA P/TUBO PVC 50MM (2'')</v>
          </cell>
          <cell r="C76" t="str">
            <v>UN</v>
          </cell>
          <cell r="D76">
            <v>0.91</v>
          </cell>
        </row>
        <row r="77">
          <cell r="A77" t="str">
            <v>I0077</v>
          </cell>
          <cell r="B77" t="str">
            <v>ANEL DE BORRACHA P/TUBO PVC 75MM (3'')</v>
          </cell>
          <cell r="C77" t="str">
            <v>UN</v>
          </cell>
          <cell r="D77">
            <v>1.0900000000000001</v>
          </cell>
        </row>
        <row r="78">
          <cell r="A78" t="str">
            <v>I0078</v>
          </cell>
          <cell r="B78" t="str">
            <v>ANEL DE BORRACHA P/TUBO PVC REFORÇADO DE 100MM</v>
          </cell>
          <cell r="C78" t="str">
            <v>UN</v>
          </cell>
          <cell r="D78">
            <v>1.75</v>
          </cell>
        </row>
        <row r="79">
          <cell r="A79" t="str">
            <v>I0079</v>
          </cell>
          <cell r="B79" t="str">
            <v>ANEL DE BORRACHA P/TUBO PVC REFORÇADO DE 150MM</v>
          </cell>
          <cell r="C79" t="str">
            <v>UN</v>
          </cell>
          <cell r="D79">
            <v>5.31</v>
          </cell>
        </row>
        <row r="80">
          <cell r="A80" t="str">
            <v>I0080</v>
          </cell>
          <cell r="B80" t="str">
            <v>ANEL DE BORRACHA P/TUBO PVC REFORÇADO DE 50MM</v>
          </cell>
          <cell r="C80" t="str">
            <v>UN</v>
          </cell>
          <cell r="D80">
            <v>1.3</v>
          </cell>
        </row>
        <row r="81">
          <cell r="A81" t="str">
            <v>I0081</v>
          </cell>
          <cell r="B81" t="str">
            <v>ANEL DE BORRACHA P/TUBO PVC REFORÇADO DE 75MM</v>
          </cell>
          <cell r="C81" t="str">
            <v>UN</v>
          </cell>
          <cell r="D81">
            <v>1.4</v>
          </cell>
        </row>
        <row r="82">
          <cell r="A82" t="str">
            <v>I0082</v>
          </cell>
          <cell r="B82" t="str">
            <v>ANEL DE VEDAÇÃO PARA BACIA</v>
          </cell>
          <cell r="C82" t="str">
            <v>UN</v>
          </cell>
          <cell r="D82">
            <v>7</v>
          </cell>
        </row>
        <row r="83">
          <cell r="A83" t="str">
            <v>I0083</v>
          </cell>
          <cell r="B83" t="str">
            <v>ANEL PRE-MOLDADO DE CONCRETO D=0.60M, h = 0.80M</v>
          </cell>
          <cell r="C83" t="str">
            <v>UN</v>
          </cell>
          <cell r="D83">
            <v>69.98</v>
          </cell>
        </row>
        <row r="84">
          <cell r="A84" t="str">
            <v>I0084</v>
          </cell>
          <cell r="B84" t="str">
            <v>ANEL PRE-MOLDADO DE CONCRETO, D=0.80M, h = 0.50M</v>
          </cell>
          <cell r="C84" t="str">
            <v>UN</v>
          </cell>
          <cell r="D84">
            <v>101.33</v>
          </cell>
        </row>
        <row r="85">
          <cell r="A85" t="str">
            <v>I0085</v>
          </cell>
          <cell r="B85" t="str">
            <v>ANEL PRE-MOLDADO DE CONCRETO, D=0.80M, h = 1.00M</v>
          </cell>
          <cell r="C85" t="str">
            <v>UN</v>
          </cell>
          <cell r="D85">
            <v>111.7</v>
          </cell>
        </row>
        <row r="86">
          <cell r="A86" t="str">
            <v>I0086</v>
          </cell>
          <cell r="B86" t="str">
            <v>APARELHO DE APOIO EM NEOPRENE</v>
          </cell>
          <cell r="C86" t="str">
            <v>DM3</v>
          </cell>
          <cell r="D86">
            <v>105.89</v>
          </cell>
        </row>
        <row r="87">
          <cell r="A87" t="str">
            <v>I0087</v>
          </cell>
          <cell r="B87" t="str">
            <v>APARELHO MISTURADOR DE MESA PARA PIA</v>
          </cell>
          <cell r="C87" t="str">
            <v>UN</v>
          </cell>
          <cell r="D87">
            <v>335.1</v>
          </cell>
        </row>
        <row r="88">
          <cell r="A88" t="str">
            <v>I0088</v>
          </cell>
          <cell r="B88" t="str">
            <v>APARELHO MISTURADOR DE PAREDE PARA PIA</v>
          </cell>
          <cell r="C88" t="str">
            <v>UN</v>
          </cell>
          <cell r="D88">
            <v>309.39999999999998</v>
          </cell>
        </row>
        <row r="89">
          <cell r="A89" t="str">
            <v>I0089</v>
          </cell>
          <cell r="B89" t="str">
            <v>APARELHO MISTURADOR PARA LAVATORIO</v>
          </cell>
          <cell r="C89" t="str">
            <v>UN</v>
          </cell>
          <cell r="D89">
            <v>331.5</v>
          </cell>
        </row>
        <row r="90">
          <cell r="A90" t="str">
            <v>I0090</v>
          </cell>
          <cell r="B90" t="str">
            <v>APARELHO SINALIZADOR OBSTACULOS</v>
          </cell>
          <cell r="C90" t="str">
            <v>UN</v>
          </cell>
          <cell r="D90">
            <v>55.1</v>
          </cell>
        </row>
        <row r="91">
          <cell r="A91" t="str">
            <v>I0091</v>
          </cell>
          <cell r="B91" t="str">
            <v>APLICADOR IMPERMEABILIZAÇÃO</v>
          </cell>
          <cell r="C91" t="str">
            <v>H</v>
          </cell>
          <cell r="D91">
            <v>13.46</v>
          </cell>
        </row>
        <row r="92">
          <cell r="A92" t="str">
            <v>I0092</v>
          </cell>
          <cell r="B92" t="str">
            <v>APLICADOR REVESTIMENTO</v>
          </cell>
          <cell r="C92" t="str">
            <v>H</v>
          </cell>
          <cell r="D92">
            <v>13.46</v>
          </cell>
        </row>
        <row r="93">
          <cell r="A93" t="str">
            <v>I0094</v>
          </cell>
          <cell r="B93" t="str">
            <v>AQUECEDOR A GAS 150L</v>
          </cell>
          <cell r="C93" t="str">
            <v>UN</v>
          </cell>
          <cell r="D93">
            <v>2848</v>
          </cell>
        </row>
        <row r="94">
          <cell r="A94" t="str">
            <v>I0095</v>
          </cell>
          <cell r="B94" t="str">
            <v>AQUECEDOR CENTRAL ELETROAUTOMATICO 220 V</v>
          </cell>
          <cell r="C94" t="str">
            <v>UN</v>
          </cell>
          <cell r="D94">
            <v>862.9</v>
          </cell>
        </row>
        <row r="95">
          <cell r="A95" t="str">
            <v>I0096</v>
          </cell>
          <cell r="B95" t="str">
            <v>AQUECEDOR ELETRICO AGUA CAPAC 200 L</v>
          </cell>
          <cell r="C95" t="str">
            <v>UN</v>
          </cell>
          <cell r="D95">
            <v>3600</v>
          </cell>
        </row>
        <row r="96">
          <cell r="A96" t="str">
            <v>I0097</v>
          </cell>
          <cell r="B96" t="str">
            <v>ARAME FARPADO FIO 16 BWG</v>
          </cell>
          <cell r="C96" t="str">
            <v>M</v>
          </cell>
          <cell r="D96">
            <v>0.89</v>
          </cell>
        </row>
        <row r="97">
          <cell r="A97" t="str">
            <v>I0098</v>
          </cell>
          <cell r="B97" t="str">
            <v>ARAME GALVANIZADO N.10 BWG</v>
          </cell>
          <cell r="C97" t="str">
            <v>KG</v>
          </cell>
          <cell r="D97">
            <v>11.67</v>
          </cell>
        </row>
        <row r="98">
          <cell r="A98" t="str">
            <v>I0100</v>
          </cell>
          <cell r="B98" t="str">
            <v>ARAME GALVANIZADO N.14 BWG</v>
          </cell>
          <cell r="C98" t="str">
            <v>KG</v>
          </cell>
          <cell r="D98">
            <v>13.5</v>
          </cell>
        </row>
        <row r="99">
          <cell r="A99" t="str">
            <v>I0101</v>
          </cell>
          <cell r="B99" t="str">
            <v>ARAME GALVANIZADO N.16 BWG</v>
          </cell>
          <cell r="C99" t="str">
            <v>KG</v>
          </cell>
          <cell r="D99">
            <v>14.6</v>
          </cell>
        </row>
        <row r="100">
          <cell r="A100" t="str">
            <v>I0102</v>
          </cell>
          <cell r="B100" t="str">
            <v>ARAME GALVANIZADO N.18 BWG</v>
          </cell>
          <cell r="C100" t="str">
            <v>KG</v>
          </cell>
          <cell r="D100">
            <v>17.84</v>
          </cell>
        </row>
        <row r="101">
          <cell r="A101" t="str">
            <v>I0103</v>
          </cell>
          <cell r="B101" t="str">
            <v>ARAME RECOZIDO N.18 BWG</v>
          </cell>
          <cell r="C101" t="str">
            <v>KG</v>
          </cell>
          <cell r="D101">
            <v>9.9700000000000006</v>
          </cell>
        </row>
        <row r="102">
          <cell r="A102" t="str">
            <v>I0104</v>
          </cell>
          <cell r="B102" t="str">
            <v>ARAME ZINCADO DE 2,7MM AMARRAÇÃO DE GABIÕES</v>
          </cell>
          <cell r="C102" t="str">
            <v>KG</v>
          </cell>
          <cell r="D102">
            <v>8.56</v>
          </cell>
        </row>
        <row r="103">
          <cell r="A103" t="str">
            <v>I0105</v>
          </cell>
          <cell r="B103" t="str">
            <v>ARBUSTO ORNAMENTAL</v>
          </cell>
          <cell r="C103" t="str">
            <v>UN</v>
          </cell>
          <cell r="D103">
            <v>17.809999999999999</v>
          </cell>
        </row>
        <row r="104">
          <cell r="A104" t="str">
            <v>I0106</v>
          </cell>
          <cell r="B104" t="str">
            <v>AREIA ASFÁLTICA USINADA A QUENTE - AAUQ</v>
          </cell>
          <cell r="C104" t="str">
            <v>T</v>
          </cell>
          <cell r="D104">
            <v>189.95</v>
          </cell>
        </row>
        <row r="105">
          <cell r="A105" t="str">
            <v>I0107</v>
          </cell>
          <cell r="B105" t="str">
            <v>AREIA FINA</v>
          </cell>
          <cell r="C105" t="str">
            <v>M3</v>
          </cell>
          <cell r="D105">
            <v>35</v>
          </cell>
        </row>
        <row r="106">
          <cell r="A106" t="str">
            <v>I0108</v>
          </cell>
          <cell r="B106" t="str">
            <v>AREIA GROSSA</v>
          </cell>
          <cell r="C106" t="str">
            <v>M3</v>
          </cell>
          <cell r="D106">
            <v>50</v>
          </cell>
        </row>
        <row r="107">
          <cell r="A107" t="str">
            <v>I0109</v>
          </cell>
          <cell r="B107" t="str">
            <v>AREIA MEDIA</v>
          </cell>
          <cell r="C107" t="str">
            <v>M3</v>
          </cell>
          <cell r="D107">
            <v>46</v>
          </cell>
        </row>
        <row r="108">
          <cell r="A108" t="str">
            <v>I0110</v>
          </cell>
          <cell r="B108" t="str">
            <v>AREIA QUARTZOSA FINA (FILLER P/COMP.5) O.BAUMGART</v>
          </cell>
          <cell r="C108" t="str">
            <v>KG</v>
          </cell>
          <cell r="D108">
            <v>3.32</v>
          </cell>
        </row>
        <row r="109">
          <cell r="A109" t="str">
            <v>I0111</v>
          </cell>
          <cell r="B109" t="str">
            <v>AREIA VERMELHA</v>
          </cell>
          <cell r="C109" t="str">
            <v>M3</v>
          </cell>
          <cell r="D109">
            <v>46</v>
          </cell>
        </row>
        <row r="110">
          <cell r="A110" t="str">
            <v>I0112</v>
          </cell>
          <cell r="B110" t="str">
            <v>ARENOSO</v>
          </cell>
          <cell r="C110" t="str">
            <v>M3</v>
          </cell>
          <cell r="D110">
            <v>37.5</v>
          </cell>
        </row>
        <row r="111">
          <cell r="A111" t="str">
            <v>I0113</v>
          </cell>
          <cell r="B111" t="str">
            <v>ARGAMASSA COLANTE PRE-MISTURADA</v>
          </cell>
          <cell r="C111" t="str">
            <v>KG</v>
          </cell>
          <cell r="D111">
            <v>1.33</v>
          </cell>
        </row>
        <row r="112">
          <cell r="A112" t="str">
            <v>I0114</v>
          </cell>
          <cell r="B112" t="str">
            <v>ARGAMASSA DE ALTA RESIST.INICIAL/FINAL P/GRAUT</v>
          </cell>
          <cell r="C112" t="str">
            <v>KG</v>
          </cell>
          <cell r="D112">
            <v>2.76</v>
          </cell>
        </row>
        <row r="113">
          <cell r="A113" t="str">
            <v>I0117</v>
          </cell>
          <cell r="B113" t="str">
            <v>ARGAMASSA PRE-FABRICADA PARA REBOCO</v>
          </cell>
          <cell r="C113" t="str">
            <v>KG</v>
          </cell>
          <cell r="D113">
            <v>0.6</v>
          </cell>
        </row>
        <row r="114">
          <cell r="A114" t="str">
            <v>I0118</v>
          </cell>
          <cell r="B114" t="str">
            <v>ARGAMASSA PRE-FABRICADA PARA REJUNTAMENTO</v>
          </cell>
          <cell r="C114" t="str">
            <v>KG</v>
          </cell>
          <cell r="D114">
            <v>2.75</v>
          </cell>
        </row>
        <row r="115">
          <cell r="A115" t="str">
            <v>I0119</v>
          </cell>
          <cell r="B115" t="str">
            <v>ARGAMASSA PRE-FABRICADA TIPO MASSA FINA</v>
          </cell>
          <cell r="C115" t="str">
            <v>KG</v>
          </cell>
          <cell r="D115">
            <v>1.62</v>
          </cell>
        </row>
        <row r="116">
          <cell r="A116" t="str">
            <v>I0120</v>
          </cell>
          <cell r="B116" t="str">
            <v>ARGILA EXPANDIDA</v>
          </cell>
          <cell r="C116" t="str">
            <v>M3</v>
          </cell>
          <cell r="D116">
            <v>187.91</v>
          </cell>
        </row>
        <row r="117">
          <cell r="A117" t="str">
            <v>I0121</v>
          </cell>
          <cell r="B117" t="str">
            <v>ARMADOR/FERREIRO</v>
          </cell>
          <cell r="C117" t="str">
            <v>H</v>
          </cell>
          <cell r="D117">
            <v>13.46</v>
          </cell>
        </row>
        <row r="118">
          <cell r="A118" t="str">
            <v>I0122</v>
          </cell>
          <cell r="B118" t="str">
            <v>ARMARIO DE ACO P/ UTENSILIOS (1,90X0,9X0,5)M</v>
          </cell>
          <cell r="C118" t="str">
            <v>UN</v>
          </cell>
          <cell r="D118">
            <v>499</v>
          </cell>
        </row>
        <row r="119">
          <cell r="A119" t="str">
            <v>I0123</v>
          </cell>
          <cell r="B119" t="str">
            <v>ARMARIO DE ACO TIPO ESCANINHO - MOD. 3 PORTAS</v>
          </cell>
          <cell r="C119" t="str">
            <v>UN</v>
          </cell>
          <cell r="D119">
            <v>195.33</v>
          </cell>
        </row>
        <row r="120">
          <cell r="A120" t="str">
            <v>I0124</v>
          </cell>
          <cell r="B120" t="str">
            <v>ARMARIO PLASTICO DE EMBUTIR 45X60CM</v>
          </cell>
          <cell r="C120" t="str">
            <v>UN</v>
          </cell>
          <cell r="D120">
            <v>50.35</v>
          </cell>
        </row>
        <row r="121">
          <cell r="A121" t="str">
            <v>I0125</v>
          </cell>
          <cell r="B121" t="str">
            <v>ARMAÇÃO REX TRIFASICA COM ROLDANA</v>
          </cell>
          <cell r="C121" t="str">
            <v>UN</v>
          </cell>
          <cell r="D121">
            <v>49.69</v>
          </cell>
        </row>
        <row r="122">
          <cell r="A122" t="str">
            <v>I0126</v>
          </cell>
          <cell r="B122" t="str">
            <v>ARRUELA DE FERRO GALVANIZADO 1 1/2''</v>
          </cell>
          <cell r="C122" t="str">
            <v>UN</v>
          </cell>
          <cell r="D122">
            <v>0.82</v>
          </cell>
        </row>
        <row r="123">
          <cell r="A123" t="str">
            <v>I0127</v>
          </cell>
          <cell r="B123" t="str">
            <v>ARRUELA DE FERRO GALVANIZADO 1 1/4''</v>
          </cell>
          <cell r="C123" t="str">
            <v>UN</v>
          </cell>
          <cell r="D123">
            <v>0.77</v>
          </cell>
        </row>
        <row r="124">
          <cell r="A124" t="str">
            <v>I0128</v>
          </cell>
          <cell r="B124" t="str">
            <v>ARRUELA DE FERRO GALVANIZADO 1''</v>
          </cell>
          <cell r="C124" t="str">
            <v>UN</v>
          </cell>
          <cell r="D124">
            <v>0.52</v>
          </cell>
        </row>
        <row r="125">
          <cell r="A125" t="str">
            <v>I0129</v>
          </cell>
          <cell r="B125" t="str">
            <v>ARRUELA DE FERRO GALVANIZADO 1/2''</v>
          </cell>
          <cell r="C125" t="str">
            <v>UN</v>
          </cell>
          <cell r="D125">
            <v>0.18</v>
          </cell>
        </row>
        <row r="126">
          <cell r="A126" t="str">
            <v>I0130</v>
          </cell>
          <cell r="B126" t="str">
            <v>ARRUELA DE FERRO GALVANIZADO 2 1/2''</v>
          </cell>
          <cell r="C126" t="str">
            <v>UN</v>
          </cell>
          <cell r="D126">
            <v>1.85</v>
          </cell>
        </row>
        <row r="127">
          <cell r="A127" t="str">
            <v>I0131</v>
          </cell>
          <cell r="B127" t="str">
            <v>ARRUELA DE FERRO GALVANIZADO 2''</v>
          </cell>
          <cell r="C127" t="str">
            <v>UN</v>
          </cell>
          <cell r="D127">
            <v>0.95</v>
          </cell>
        </row>
        <row r="128">
          <cell r="A128" t="str">
            <v>I0132</v>
          </cell>
          <cell r="B128" t="str">
            <v>ARRUELA DE FERRO GALVANIZADO 3 1/2''</v>
          </cell>
          <cell r="C128" t="str">
            <v>UN</v>
          </cell>
          <cell r="D128">
            <v>3.07</v>
          </cell>
        </row>
        <row r="129">
          <cell r="A129" t="str">
            <v>I0133</v>
          </cell>
          <cell r="B129" t="str">
            <v>ARRUELA DE FERRO GALVANIZADO 3''</v>
          </cell>
          <cell r="C129" t="str">
            <v>UN</v>
          </cell>
          <cell r="D129">
            <v>2.74</v>
          </cell>
        </row>
        <row r="130">
          <cell r="A130" t="str">
            <v>I0134</v>
          </cell>
          <cell r="B130" t="str">
            <v>ARRUELA DE FERRO GALVANIZADO 3/4''</v>
          </cell>
          <cell r="C130" t="str">
            <v>UN</v>
          </cell>
          <cell r="D130">
            <v>0.39</v>
          </cell>
        </row>
        <row r="131">
          <cell r="A131" t="str">
            <v>I0135</v>
          </cell>
          <cell r="B131" t="str">
            <v>ARRUELA DE FERRO GALVANIZADO 4''</v>
          </cell>
          <cell r="C131" t="str">
            <v>UN</v>
          </cell>
          <cell r="D131">
            <v>3.31</v>
          </cell>
        </row>
        <row r="132">
          <cell r="A132" t="str">
            <v>I0136</v>
          </cell>
          <cell r="B132" t="str">
            <v>ARRUELA DE PVC RIGIDO</v>
          </cell>
          <cell r="C132" t="str">
            <v>UN</v>
          </cell>
          <cell r="D132">
            <v>1.0900000000000001</v>
          </cell>
        </row>
        <row r="133">
          <cell r="A133" t="str">
            <v>I0137</v>
          </cell>
          <cell r="B133" t="str">
            <v>ARRUELA LISA 1/4''X3/4''</v>
          </cell>
          <cell r="C133" t="str">
            <v>UN</v>
          </cell>
          <cell r="D133">
            <v>0.1</v>
          </cell>
        </row>
        <row r="134">
          <cell r="A134" t="str">
            <v>I0138</v>
          </cell>
          <cell r="B134" t="str">
            <v>ARRUELA LISA 5/16''X5/8''</v>
          </cell>
          <cell r="C134" t="str">
            <v>UN</v>
          </cell>
          <cell r="D134">
            <v>0.1</v>
          </cell>
        </row>
        <row r="135">
          <cell r="A135" t="str">
            <v>I0139</v>
          </cell>
          <cell r="B135" t="str">
            <v>ARRUELA PLASTICA 4X16</v>
          </cell>
          <cell r="C135" t="str">
            <v>UN</v>
          </cell>
          <cell r="D135">
            <v>0.2</v>
          </cell>
        </row>
        <row r="136">
          <cell r="A136" t="str">
            <v>I0141</v>
          </cell>
          <cell r="B136" t="str">
            <v>ARRUELA QUADRADA DE 58MM C/FURO DE 18MM</v>
          </cell>
          <cell r="C136" t="str">
            <v>UN</v>
          </cell>
          <cell r="D136">
            <v>2.2999999999999998</v>
          </cell>
        </row>
        <row r="137">
          <cell r="A137" t="str">
            <v>I0142</v>
          </cell>
          <cell r="B137" t="str">
            <v>ARVORE DE 1,50 a 2,00m C/ADUBO, TUTOR, COVA</v>
          </cell>
          <cell r="C137" t="str">
            <v>UN</v>
          </cell>
          <cell r="D137">
            <v>32.47</v>
          </cell>
        </row>
        <row r="138">
          <cell r="A138" t="str">
            <v>I0143</v>
          </cell>
          <cell r="B138" t="str">
            <v>ARVORE ORNAMENTAL</v>
          </cell>
          <cell r="C138" t="str">
            <v>UN</v>
          </cell>
          <cell r="D138">
            <v>28.73</v>
          </cell>
        </row>
        <row r="139">
          <cell r="A139" t="str">
            <v>I0145</v>
          </cell>
          <cell r="B139" t="str">
            <v>ASFALTO OXIDADO</v>
          </cell>
          <cell r="C139" t="str">
            <v>KG</v>
          </cell>
          <cell r="D139">
            <v>5.33</v>
          </cell>
        </row>
        <row r="140">
          <cell r="A140" t="str">
            <v>I0146</v>
          </cell>
          <cell r="B140" t="str">
            <v>ASFALTO MODIFICADO</v>
          </cell>
          <cell r="C140" t="str">
            <v>KG</v>
          </cell>
          <cell r="D140">
            <v>2.0699999999999998</v>
          </cell>
        </row>
        <row r="141">
          <cell r="A141" t="str">
            <v>I0148</v>
          </cell>
          <cell r="B141" t="str">
            <v>AUTOMATICO DE BOIA</v>
          </cell>
          <cell r="C141" t="str">
            <v>UN</v>
          </cell>
          <cell r="D141">
            <v>35.93</v>
          </cell>
        </row>
        <row r="142">
          <cell r="A142" t="str">
            <v>I0149</v>
          </cell>
          <cell r="B142" t="str">
            <v>AUX. ADMINISTRATIVO</v>
          </cell>
          <cell r="C142" t="str">
            <v>H</v>
          </cell>
          <cell r="D142">
            <v>10.47</v>
          </cell>
        </row>
        <row r="143">
          <cell r="A143" t="str">
            <v>I0150</v>
          </cell>
          <cell r="B143" t="str">
            <v>AUX. DE OPERAÇÃO INIC. CAGECE</v>
          </cell>
          <cell r="C143" t="str">
            <v>H</v>
          </cell>
          <cell r="D143">
            <v>19.45</v>
          </cell>
        </row>
        <row r="144">
          <cell r="A144" t="str">
            <v>I0151</v>
          </cell>
          <cell r="B144" t="str">
            <v>AUX. TÉCNICO INICIAL CAGECE</v>
          </cell>
          <cell r="C144" t="str">
            <v>H</v>
          </cell>
          <cell r="D144">
            <v>30.67</v>
          </cell>
        </row>
        <row r="145">
          <cell r="A145" t="str">
            <v>I0152</v>
          </cell>
          <cell r="B145" t="str">
            <v>AZULEJISTA</v>
          </cell>
          <cell r="C145" t="str">
            <v>H</v>
          </cell>
          <cell r="D145">
            <v>13.46</v>
          </cell>
        </row>
        <row r="146">
          <cell r="A146" t="str">
            <v>I0153</v>
          </cell>
          <cell r="B146" t="str">
            <v>AZULEJO BRANCO 15X15CM</v>
          </cell>
          <cell r="C146" t="str">
            <v>M2</v>
          </cell>
          <cell r="D146">
            <v>23.07</v>
          </cell>
        </row>
        <row r="147">
          <cell r="A147" t="str">
            <v>I0154</v>
          </cell>
          <cell r="B147" t="str">
            <v>ÁCIDO MURIÁTICO</v>
          </cell>
          <cell r="C147" t="str">
            <v>L</v>
          </cell>
          <cell r="D147">
            <v>3.12</v>
          </cell>
        </row>
        <row r="148">
          <cell r="A148" t="str">
            <v>I0157</v>
          </cell>
          <cell r="B148" t="str">
            <v>AÇO CA-25</v>
          </cell>
          <cell r="C148" t="str">
            <v>KG</v>
          </cell>
          <cell r="D148">
            <v>4.0599999999999996</v>
          </cell>
        </row>
        <row r="149">
          <cell r="A149" t="str">
            <v>I0163</v>
          </cell>
          <cell r="B149" t="str">
            <v>AÇO CA-50</v>
          </cell>
          <cell r="C149" t="str">
            <v>KG</v>
          </cell>
          <cell r="D149">
            <v>3.96</v>
          </cell>
        </row>
        <row r="150">
          <cell r="A150" t="str">
            <v>I0169</v>
          </cell>
          <cell r="B150" t="str">
            <v>AÇO CA-60</v>
          </cell>
          <cell r="C150" t="str">
            <v>KG</v>
          </cell>
          <cell r="D150">
            <v>4.1399999999999997</v>
          </cell>
        </row>
        <row r="151">
          <cell r="A151" t="str">
            <v>I0170</v>
          </cell>
          <cell r="B151" t="str">
            <v>BACIA LOUÇA BRANCA COM SAÍDA HORIZONTAL</v>
          </cell>
          <cell r="C151" t="str">
            <v>UN</v>
          </cell>
          <cell r="D151">
            <v>110.8</v>
          </cell>
        </row>
        <row r="152">
          <cell r="A152" t="str">
            <v>I0171</v>
          </cell>
          <cell r="B152" t="str">
            <v>BACIA LOUÇA BRANCA PARA CAIXA ACOPLADA</v>
          </cell>
          <cell r="C152" t="str">
            <v>UN</v>
          </cell>
          <cell r="D152">
            <v>239.7</v>
          </cell>
        </row>
        <row r="153">
          <cell r="A153" t="str">
            <v>I0174</v>
          </cell>
          <cell r="B153" t="str">
            <v>BACIA SIFONADA DE LOUÇA BRANCA</v>
          </cell>
          <cell r="C153" t="str">
            <v>UN</v>
          </cell>
          <cell r="D153">
            <v>110.8</v>
          </cell>
        </row>
        <row r="154">
          <cell r="A154" t="str">
            <v>I0175</v>
          </cell>
          <cell r="B154" t="str">
            <v>LEVANTAMENTO BATIMÉTRICO</v>
          </cell>
          <cell r="C154" t="str">
            <v>M2</v>
          </cell>
          <cell r="D154">
            <v>0.44</v>
          </cell>
        </row>
        <row r="155">
          <cell r="A155" t="str">
            <v>I0176</v>
          </cell>
          <cell r="B155" t="str">
            <v>BACIA SINFONADA P/ CRIANCA</v>
          </cell>
          <cell r="C155" t="str">
            <v>UN</v>
          </cell>
          <cell r="D155">
            <v>200.15</v>
          </cell>
        </row>
        <row r="156">
          <cell r="A156" t="str">
            <v>I0177</v>
          </cell>
          <cell r="B156" t="str">
            <v>BACIA TURCA DE LOUÇA COM SIFÃO INTEGRADO</v>
          </cell>
          <cell r="C156" t="str">
            <v>UN</v>
          </cell>
          <cell r="D156">
            <v>166.5</v>
          </cell>
        </row>
        <row r="157">
          <cell r="A157" t="str">
            <v>I0178</v>
          </cell>
          <cell r="B157" t="str">
            <v>BAINHA METALICA D=35mm</v>
          </cell>
          <cell r="C157" t="str">
            <v>M</v>
          </cell>
          <cell r="D157">
            <v>9.4499999999999993</v>
          </cell>
        </row>
        <row r="158">
          <cell r="A158" t="str">
            <v>I0179</v>
          </cell>
          <cell r="B158" t="str">
            <v>BAINHA METALICA D=40mm</v>
          </cell>
          <cell r="C158" t="str">
            <v>M</v>
          </cell>
          <cell r="D158">
            <v>11.5</v>
          </cell>
        </row>
        <row r="159">
          <cell r="A159" t="str">
            <v>I0180</v>
          </cell>
          <cell r="B159" t="str">
            <v>BAINHA METALICA D=60mm</v>
          </cell>
          <cell r="C159" t="str">
            <v>M</v>
          </cell>
          <cell r="D159">
            <v>14.93</v>
          </cell>
        </row>
        <row r="160">
          <cell r="A160" t="str">
            <v>I0181</v>
          </cell>
          <cell r="B160" t="str">
            <v>BAINHA METALICA D=70mm</v>
          </cell>
          <cell r="C160" t="str">
            <v>M</v>
          </cell>
          <cell r="D160">
            <v>17.239999999999998</v>
          </cell>
        </row>
        <row r="161">
          <cell r="A161" t="str">
            <v>I0182</v>
          </cell>
          <cell r="B161" t="str">
            <v>BALANÇO ANDORINHA C/03 CADEIRAS, CONFEC. EM TUBO VAPOR E PINTURA ESMALTE SINTETICO</v>
          </cell>
          <cell r="C161" t="str">
            <v>UN</v>
          </cell>
          <cell r="D161">
            <v>588.75</v>
          </cell>
        </row>
        <row r="162">
          <cell r="A162" t="str">
            <v>I0183</v>
          </cell>
          <cell r="B162" t="str">
            <v>BALDE PLASTICO DE 10L</v>
          </cell>
          <cell r="C162" t="str">
            <v>UN</v>
          </cell>
          <cell r="D162">
            <v>8.19</v>
          </cell>
        </row>
        <row r="163">
          <cell r="A163" t="str">
            <v>I0184</v>
          </cell>
          <cell r="B163" t="str">
            <v>BANCADA DE GRANITO C/ L=0,60m E E=0,03m</v>
          </cell>
          <cell r="C163" t="str">
            <v>M2</v>
          </cell>
          <cell r="D163">
            <v>328.82</v>
          </cell>
        </row>
        <row r="164">
          <cell r="A164" t="str">
            <v>I0185</v>
          </cell>
          <cell r="B164" t="str">
            <v>BANCADA DE GRANITO PRETO C/BOLEAMENTO DUPLO</v>
          </cell>
          <cell r="C164" t="str">
            <v>M2</v>
          </cell>
          <cell r="D164">
            <v>445.2</v>
          </cell>
        </row>
        <row r="165">
          <cell r="A165" t="str">
            <v>I0188</v>
          </cell>
          <cell r="B165" t="str">
            <v>BANCO DE MADEIRA C/ESTRUTURA DE FERRO - L=3,00M</v>
          </cell>
          <cell r="C165" t="str">
            <v>UN</v>
          </cell>
          <cell r="D165">
            <v>840</v>
          </cell>
        </row>
        <row r="166">
          <cell r="A166" t="str">
            <v>I0189</v>
          </cell>
          <cell r="B166" t="str">
            <v>BANDEIRA SIMPLES</v>
          </cell>
          <cell r="C166" t="str">
            <v>UN</v>
          </cell>
          <cell r="D166">
            <v>13350.48</v>
          </cell>
        </row>
        <row r="167">
          <cell r="A167" t="str">
            <v>I0190</v>
          </cell>
          <cell r="B167" t="str">
            <v>BARITA (ARGAMASSA BARITADA)</v>
          </cell>
          <cell r="C167" t="str">
            <v>KG</v>
          </cell>
          <cell r="D167">
            <v>1.5</v>
          </cell>
        </row>
        <row r="168">
          <cell r="A168" t="str">
            <v>I0191</v>
          </cell>
          <cell r="B168" t="str">
            <v>FERRO CHATO 2" x 3/8"</v>
          </cell>
          <cell r="C168" t="str">
            <v>KG</v>
          </cell>
          <cell r="D168">
            <v>6.02</v>
          </cell>
        </row>
        <row r="169">
          <cell r="A169" t="str">
            <v>I0192</v>
          </cell>
          <cell r="B169" t="str">
            <v>BARRAMENTO DE COBRE 3/8''</v>
          </cell>
          <cell r="C169" t="str">
            <v>M</v>
          </cell>
          <cell r="D169">
            <v>36.75</v>
          </cell>
        </row>
        <row r="170">
          <cell r="A170" t="str">
            <v>I0193</v>
          </cell>
          <cell r="B170" t="str">
            <v>BARRAMENTO NEUTRO P/ BAIXA TENSÃO</v>
          </cell>
          <cell r="C170" t="str">
            <v>UN</v>
          </cell>
          <cell r="D170">
            <v>30.6</v>
          </cell>
        </row>
        <row r="171">
          <cell r="A171" t="str">
            <v>I0194</v>
          </cell>
          <cell r="B171" t="str">
            <v>BARRAMENTO PRINCIPAL P/ BAIXA TENSÃO</v>
          </cell>
          <cell r="C171" t="str">
            <v>UN</v>
          </cell>
          <cell r="D171">
            <v>30.1</v>
          </cell>
        </row>
        <row r="172">
          <cell r="A172" t="str">
            <v>I0195</v>
          </cell>
          <cell r="B172" t="str">
            <v>BARRAMENTO TERRA P/ BAIXA TENSÃO</v>
          </cell>
          <cell r="C172" t="str">
            <v>UN</v>
          </cell>
          <cell r="D172">
            <v>24.88</v>
          </cell>
        </row>
        <row r="173">
          <cell r="A173" t="str">
            <v>I0196</v>
          </cell>
          <cell r="B173" t="str">
            <v>BARROTE DE 2 1/2"x2 1/2"</v>
          </cell>
          <cell r="C173" t="str">
            <v>M</v>
          </cell>
          <cell r="D173">
            <v>7.4</v>
          </cell>
        </row>
        <row r="174">
          <cell r="A174" t="str">
            <v>I0197</v>
          </cell>
          <cell r="B174" t="str">
            <v>BARROTE DE 2"x2"</v>
          </cell>
          <cell r="C174" t="str">
            <v>M</v>
          </cell>
          <cell r="D174">
            <v>4.74</v>
          </cell>
        </row>
        <row r="175">
          <cell r="A175" t="str">
            <v>I0198</v>
          </cell>
          <cell r="B175" t="str">
            <v>PONTALETE / BARROTE DE 3"x3" - APARELHADO</v>
          </cell>
          <cell r="C175" t="str">
            <v>M</v>
          </cell>
          <cell r="D175">
            <v>18.760000000000002</v>
          </cell>
        </row>
        <row r="176">
          <cell r="A176" t="str">
            <v>I0199</v>
          </cell>
          <cell r="B176" t="str">
            <v>BASE FUSIVEL DIAZED 25A. COMPLETA</v>
          </cell>
          <cell r="C176" t="str">
            <v>UN</v>
          </cell>
          <cell r="D176">
            <v>21.21</v>
          </cell>
        </row>
        <row r="177">
          <cell r="A177" t="str">
            <v>I0200</v>
          </cell>
          <cell r="B177" t="str">
            <v>BASE FUSIVEL DIAZED 63A. COMPLETA</v>
          </cell>
          <cell r="C177" t="str">
            <v>UN</v>
          </cell>
          <cell r="D177">
            <v>27.97</v>
          </cell>
        </row>
        <row r="178">
          <cell r="A178" t="str">
            <v>I0201</v>
          </cell>
          <cell r="B178" t="str">
            <v>BASE FUSIVEL NH 00 - 125A</v>
          </cell>
          <cell r="C178" t="str">
            <v>UN</v>
          </cell>
          <cell r="D178">
            <v>17.05</v>
          </cell>
        </row>
        <row r="179">
          <cell r="A179" t="str">
            <v>I0202</v>
          </cell>
          <cell r="B179" t="str">
            <v>BASE FUSIVEL NH 1 - 250A</v>
          </cell>
          <cell r="C179" t="str">
            <v>UN</v>
          </cell>
          <cell r="D179">
            <v>50.69</v>
          </cell>
        </row>
        <row r="180">
          <cell r="A180" t="str">
            <v>I0203</v>
          </cell>
          <cell r="B180" t="str">
            <v>BASE FUSIVEL NH 2 - 400A</v>
          </cell>
          <cell r="C180" t="str">
            <v>UN</v>
          </cell>
          <cell r="D180">
            <v>61.38</v>
          </cell>
        </row>
        <row r="181">
          <cell r="A181" t="str">
            <v>I0204</v>
          </cell>
          <cell r="B181" t="str">
            <v>BASE FUSIVEL NH 3 - 630A</v>
          </cell>
          <cell r="C181" t="str">
            <v>UN</v>
          </cell>
          <cell r="D181">
            <v>121</v>
          </cell>
        </row>
        <row r="182">
          <cell r="A182" t="str">
            <v>I0205</v>
          </cell>
          <cell r="B182" t="str">
            <v>BASE FUSIVEL NH 4 - 1250A</v>
          </cell>
          <cell r="C182" t="str">
            <v>UN</v>
          </cell>
          <cell r="D182">
            <v>366.2</v>
          </cell>
        </row>
        <row r="183">
          <cell r="A183" t="str">
            <v>I0206</v>
          </cell>
          <cell r="B183" t="str">
            <v>BASE PARA MASTRO DE PARA-RAIOS</v>
          </cell>
          <cell r="C183" t="str">
            <v>UN</v>
          </cell>
          <cell r="D183">
            <v>32.04</v>
          </cell>
        </row>
        <row r="184">
          <cell r="A184" t="str">
            <v>I0207</v>
          </cell>
          <cell r="B184" t="str">
            <v>BATENTE ALUMINIO  L 1.1/2X1X1/8 ANOD 60X210</v>
          </cell>
          <cell r="C184" t="str">
            <v>UN</v>
          </cell>
          <cell r="D184">
            <v>51.54</v>
          </cell>
        </row>
        <row r="185">
          <cell r="A185" t="str">
            <v>I0208</v>
          </cell>
          <cell r="B185" t="str">
            <v>BATENTE DE FERRO</v>
          </cell>
          <cell r="C185" t="str">
            <v>M</v>
          </cell>
          <cell r="D185">
            <v>17.899999999999999</v>
          </cell>
        </row>
        <row r="186">
          <cell r="A186" t="str">
            <v>I0209</v>
          </cell>
          <cell r="B186" t="str">
            <v>BATENTE DE PEROBA (MADEIRA DE 1A QUALIDADE) PARA PORTA 1FL.</v>
          </cell>
          <cell r="C186" t="str">
            <v>UN</v>
          </cell>
          <cell r="D186">
            <v>98.05</v>
          </cell>
        </row>
        <row r="187">
          <cell r="A187" t="str">
            <v>I0210</v>
          </cell>
          <cell r="B187" t="str">
            <v>BATENTE DE PEROBA (MADEIRA DE 1A QUALIDADE) PARA PORTA 2FL.</v>
          </cell>
          <cell r="C187" t="str">
            <v>UN</v>
          </cell>
          <cell r="D187">
            <v>111.27</v>
          </cell>
        </row>
        <row r="188">
          <cell r="A188" t="str">
            <v>I0211</v>
          </cell>
          <cell r="B188" t="str">
            <v>BATENTE EM AÇO, L = 12CM (BATENTAÇO)</v>
          </cell>
          <cell r="C188" t="str">
            <v>M</v>
          </cell>
          <cell r="D188">
            <v>29.03</v>
          </cell>
        </row>
        <row r="189">
          <cell r="A189" t="str">
            <v>I0212</v>
          </cell>
          <cell r="B189" t="str">
            <v>BATERIA ALCALINA 9V</v>
          </cell>
          <cell r="C189" t="str">
            <v>UN</v>
          </cell>
          <cell r="D189">
            <v>29</v>
          </cell>
        </row>
        <row r="190">
          <cell r="A190" t="str">
            <v>I0213</v>
          </cell>
          <cell r="B190" t="str">
            <v>BATERIA PARA CARRO A GASOLINA TIPO 45A</v>
          </cell>
          <cell r="C190" t="str">
            <v>UN</v>
          </cell>
          <cell r="D190">
            <v>269.33</v>
          </cell>
        </row>
        <row r="191">
          <cell r="A191" t="str">
            <v>I0214</v>
          </cell>
          <cell r="B191" t="str">
            <v>BATERIA SELADA 12V/7,5AH, P/ LUMIN.AUTOMAS</v>
          </cell>
          <cell r="C191" t="str">
            <v>UN</v>
          </cell>
          <cell r="D191">
            <v>221.45</v>
          </cell>
        </row>
        <row r="192">
          <cell r="A192" t="str">
            <v>I0215</v>
          </cell>
          <cell r="B192" t="str">
            <v>BEBEDOURO EM AÇO INOX COM 1,60M</v>
          </cell>
          <cell r="C192" t="str">
            <v>UN</v>
          </cell>
          <cell r="D192">
            <v>1819</v>
          </cell>
        </row>
        <row r="193">
          <cell r="A193" t="str">
            <v>I0216</v>
          </cell>
          <cell r="B193" t="str">
            <v>BERÇO DE HIDROASFALTO E BORRACHA MOIDA</v>
          </cell>
          <cell r="C193" t="str">
            <v>KG</v>
          </cell>
          <cell r="D193">
            <v>3.96</v>
          </cell>
        </row>
        <row r="194">
          <cell r="A194" t="str">
            <v>I0217</v>
          </cell>
          <cell r="B194" t="str">
            <v>BICO DE JATO 5/16' P/JATEAMENTO DE AREIA</v>
          </cell>
          <cell r="C194" t="str">
            <v>UN</v>
          </cell>
          <cell r="D194">
            <v>488.3</v>
          </cell>
        </row>
        <row r="195">
          <cell r="A195" t="str">
            <v>I0221</v>
          </cell>
          <cell r="B195" t="str">
            <v>BLASTER</v>
          </cell>
          <cell r="C195" t="str">
            <v>H</v>
          </cell>
          <cell r="D195">
            <v>19.45</v>
          </cell>
        </row>
        <row r="196">
          <cell r="A196" t="str">
            <v>I0222</v>
          </cell>
          <cell r="B196" t="str">
            <v>BLOC.LUMINOSO AUTONOMO, INDIC.DE SETA, MOD.UNITRON</v>
          </cell>
          <cell r="C196" t="str">
            <v>UN</v>
          </cell>
          <cell r="D196">
            <v>221.45</v>
          </cell>
        </row>
        <row r="197">
          <cell r="A197" t="str">
            <v>I0225</v>
          </cell>
          <cell r="B197" t="str">
            <v>BLOCO CERAMICO ESTRUTURAL 14X19X39CM</v>
          </cell>
          <cell r="C197" t="str">
            <v>UN</v>
          </cell>
          <cell r="D197">
            <v>1.64</v>
          </cell>
        </row>
        <row r="198">
          <cell r="A198" t="str">
            <v>I0226</v>
          </cell>
          <cell r="B198" t="str">
            <v>BLOCO CERAMICO ESTRUTURAL 19X19X39CM</v>
          </cell>
          <cell r="C198" t="str">
            <v>UN</v>
          </cell>
          <cell r="D198">
            <v>1.92</v>
          </cell>
        </row>
        <row r="199">
          <cell r="A199" t="str">
            <v>I0227</v>
          </cell>
          <cell r="B199" t="str">
            <v>BLOCO CERAMICO ESTRUTURAL 9X19X39CM</v>
          </cell>
          <cell r="C199" t="str">
            <v>UN</v>
          </cell>
          <cell r="D199">
            <v>1.36</v>
          </cell>
        </row>
        <row r="200">
          <cell r="A200" t="str">
            <v>I0228</v>
          </cell>
          <cell r="B200" t="str">
            <v>BLOCO CERAMICO FURADO VEDAÇÃO - 19X19X39 CM</v>
          </cell>
          <cell r="C200" t="str">
            <v>UN</v>
          </cell>
          <cell r="D200">
            <v>1.6</v>
          </cell>
        </row>
        <row r="201">
          <cell r="A201" t="str">
            <v>I0229</v>
          </cell>
          <cell r="B201" t="str">
            <v>BLOCO CERAMICO FURADO VEDAÇÃO - 9X19X39 CM</v>
          </cell>
          <cell r="C201" t="str">
            <v>UN</v>
          </cell>
          <cell r="D201">
            <v>0.97</v>
          </cell>
        </row>
        <row r="202">
          <cell r="A202" t="str">
            <v>I0230</v>
          </cell>
          <cell r="B202" t="str">
            <v>BLOCO DE CONCRETO 14x19x39cm - ESTRUTURAL</v>
          </cell>
          <cell r="C202" t="str">
            <v>UN</v>
          </cell>
          <cell r="D202">
            <v>2.31</v>
          </cell>
        </row>
        <row r="203">
          <cell r="A203" t="str">
            <v>I0231</v>
          </cell>
          <cell r="B203" t="str">
            <v>BLOCO DE CONCRETO 14x19x39cm - VEDAÇÃO</v>
          </cell>
          <cell r="C203" t="str">
            <v>UN</v>
          </cell>
          <cell r="D203">
            <v>1.78</v>
          </cell>
        </row>
        <row r="204">
          <cell r="A204" t="str">
            <v>I0232</v>
          </cell>
          <cell r="B204" t="str">
            <v>BLOCO DE CONCRETO 19x19x39cm - ESTRUTURAL</v>
          </cell>
          <cell r="C204" t="str">
            <v>UN</v>
          </cell>
          <cell r="D204">
            <v>3.05</v>
          </cell>
        </row>
        <row r="205">
          <cell r="A205" t="str">
            <v>I0233</v>
          </cell>
          <cell r="B205" t="str">
            <v>BLOCO DE CONCRETO 19x19x39cm - VEDAÇÃO</v>
          </cell>
          <cell r="C205" t="str">
            <v>UN</v>
          </cell>
          <cell r="D205">
            <v>2.2999999999999998</v>
          </cell>
        </row>
        <row r="206">
          <cell r="A206" t="str">
            <v>I0234</v>
          </cell>
          <cell r="B206" t="str">
            <v>BLOCO DE CONCRETO 6,7x19x39cm - VEDAÇÃO</v>
          </cell>
          <cell r="C206" t="str">
            <v>UN</v>
          </cell>
          <cell r="D206">
            <v>1.48</v>
          </cell>
        </row>
        <row r="207">
          <cell r="A207" t="str">
            <v>I0235</v>
          </cell>
          <cell r="B207" t="str">
            <v>BLOCO DE CONCRETO ARTICULADO 15X28X30CM</v>
          </cell>
          <cell r="C207" t="str">
            <v>UN</v>
          </cell>
          <cell r="D207">
            <v>3.4</v>
          </cell>
        </row>
        <row r="208">
          <cell r="A208" t="str">
            <v>I0236</v>
          </cell>
          <cell r="B208" t="str">
            <v>BLOCO DE CONCRETO ARTICULADO 15X45X60CM</v>
          </cell>
          <cell r="C208" t="str">
            <v>UN</v>
          </cell>
          <cell r="D208">
            <v>13.2</v>
          </cell>
        </row>
        <row r="209">
          <cell r="A209" t="str">
            <v>I0237</v>
          </cell>
          <cell r="B209" t="str">
            <v>BLOCO DE LIGAÇÃO INTERNO BLI - 10</v>
          </cell>
          <cell r="C209" t="str">
            <v>UN</v>
          </cell>
          <cell r="D209">
            <v>2.6</v>
          </cell>
        </row>
        <row r="210">
          <cell r="A210" t="str">
            <v>I0238</v>
          </cell>
          <cell r="B210" t="str">
            <v>BLOCO DE VIDRO - 20X20X10CM</v>
          </cell>
          <cell r="C210" t="str">
            <v>UN</v>
          </cell>
          <cell r="D210">
            <v>17.600000000000001</v>
          </cell>
        </row>
        <row r="211">
          <cell r="A211" t="str">
            <v>I0242</v>
          </cell>
          <cell r="B211" t="str">
            <v>PAVIMENTO ARTICULADO COM 6 FACES e = 4,5 cm</v>
          </cell>
          <cell r="C211" t="str">
            <v>M2</v>
          </cell>
          <cell r="D211">
            <v>25</v>
          </cell>
        </row>
        <row r="212">
          <cell r="A212" t="str">
            <v>I0243</v>
          </cell>
          <cell r="B212" t="str">
            <v>PAVIMENTO ARTICULADO COM 6 FACES e = 6,0 cm</v>
          </cell>
          <cell r="C212" t="str">
            <v>M2</v>
          </cell>
          <cell r="D212">
            <v>27</v>
          </cell>
        </row>
        <row r="213">
          <cell r="A213" t="str">
            <v>I0244</v>
          </cell>
          <cell r="B213" t="str">
            <v>BOCAL PARA CALHA FIBERGLASS</v>
          </cell>
          <cell r="C213" t="str">
            <v>M</v>
          </cell>
          <cell r="D213">
            <v>19.420000000000002</v>
          </cell>
        </row>
        <row r="214">
          <cell r="A214" t="str">
            <v>I0245</v>
          </cell>
          <cell r="B214" t="str">
            <v>BOLSA DE BORRACHA DE 1 1/2'' PARA BACIA</v>
          </cell>
          <cell r="C214" t="str">
            <v>UN</v>
          </cell>
          <cell r="D214">
            <v>2.4300000000000002</v>
          </cell>
        </row>
        <row r="215">
          <cell r="A215" t="str">
            <v>I0246</v>
          </cell>
          <cell r="B215" t="str">
            <v>BOMBA CENTRIFUGA PRESSURISAÇÃO HIDRANTE P=10CV</v>
          </cell>
          <cell r="C215" t="str">
            <v>UN</v>
          </cell>
          <cell r="D215">
            <v>2222</v>
          </cell>
        </row>
        <row r="216">
          <cell r="A216" t="str">
            <v>I0247</v>
          </cell>
          <cell r="B216" t="str">
            <v>BOMBA CENTRIFUGA PRESSURISAÇÃO HIDRANTE P=15CV</v>
          </cell>
          <cell r="C216" t="str">
            <v>UN</v>
          </cell>
          <cell r="D216">
            <v>2500</v>
          </cell>
        </row>
        <row r="217">
          <cell r="A217" t="str">
            <v>I0248</v>
          </cell>
          <cell r="B217" t="str">
            <v>BOMBA CENTRIFUGA PRESSURISAÇÃO HIDRANTE P=20 CV</v>
          </cell>
          <cell r="C217" t="str">
            <v>UN</v>
          </cell>
          <cell r="D217">
            <v>3906.8</v>
          </cell>
        </row>
        <row r="218">
          <cell r="A218" t="str">
            <v>I0249</v>
          </cell>
          <cell r="B218" t="str">
            <v>BOMBA CENTRIFUGA PRESSURISAÇÃO HIDRANTE P=25CV</v>
          </cell>
          <cell r="C218" t="str">
            <v>UN</v>
          </cell>
          <cell r="D218">
            <v>4757.53</v>
          </cell>
        </row>
        <row r="219">
          <cell r="A219" t="str">
            <v>I0250</v>
          </cell>
          <cell r="B219" t="str">
            <v>BOMBA CENTRIFUGA P=1.5CV</v>
          </cell>
          <cell r="C219" t="str">
            <v>UN</v>
          </cell>
          <cell r="D219">
            <v>822.48</v>
          </cell>
        </row>
        <row r="220">
          <cell r="A220" t="str">
            <v>I0251</v>
          </cell>
          <cell r="B220" t="str">
            <v>BOMBA CENTRIFUGA P=1/2CV</v>
          </cell>
          <cell r="C220" t="str">
            <v>UN</v>
          </cell>
          <cell r="D220">
            <v>370.7</v>
          </cell>
        </row>
        <row r="221">
          <cell r="A221" t="str">
            <v>I0252</v>
          </cell>
          <cell r="B221" t="str">
            <v>BOMBA CENTRIFUGA P=1/3CV</v>
          </cell>
          <cell r="C221" t="str">
            <v>UN</v>
          </cell>
          <cell r="D221">
            <v>359</v>
          </cell>
        </row>
        <row r="222">
          <cell r="A222" t="str">
            <v>I0253</v>
          </cell>
          <cell r="B222" t="str">
            <v>BOMBA CENTRIFUGA P=1CV</v>
          </cell>
          <cell r="C222" t="str">
            <v>UN</v>
          </cell>
          <cell r="D222">
            <v>623.61</v>
          </cell>
        </row>
        <row r="223">
          <cell r="A223" t="str">
            <v>I0254</v>
          </cell>
          <cell r="B223" t="str">
            <v>BOMBA CENTRIFUGA P=2CV</v>
          </cell>
          <cell r="C223" t="str">
            <v>UN</v>
          </cell>
          <cell r="D223">
            <v>1021.35</v>
          </cell>
        </row>
        <row r="224">
          <cell r="A224" t="str">
            <v>I0255</v>
          </cell>
          <cell r="B224" t="str">
            <v>BOMBA CENTRIFUGA P=3CV</v>
          </cell>
          <cell r="C224" t="str">
            <v>UN</v>
          </cell>
          <cell r="D224">
            <v>1078</v>
          </cell>
        </row>
        <row r="225">
          <cell r="A225" t="str">
            <v>I0256</v>
          </cell>
          <cell r="B225" t="str">
            <v>BOMBA CENTRIFUGA P=5CV</v>
          </cell>
          <cell r="C225" t="str">
            <v>UN</v>
          </cell>
          <cell r="D225">
            <v>1621.55</v>
          </cell>
        </row>
        <row r="226">
          <cell r="A226" t="str">
            <v>I0257</v>
          </cell>
          <cell r="B226" t="str">
            <v>BOMBA INJETORA P=7,5 CV</v>
          </cell>
          <cell r="C226" t="str">
            <v>UN</v>
          </cell>
          <cell r="D226">
            <v>2152</v>
          </cell>
        </row>
        <row r="227">
          <cell r="A227" t="str">
            <v>I0258</v>
          </cell>
          <cell r="B227" t="str">
            <v>BOMBA INJETORA, MONOFASICA DE 1/2 CV</v>
          </cell>
          <cell r="C227" t="str">
            <v>UN</v>
          </cell>
          <cell r="D227">
            <v>619.9</v>
          </cell>
        </row>
        <row r="228">
          <cell r="A228" t="str">
            <v>I0259</v>
          </cell>
          <cell r="B228" t="str">
            <v>BOMBA INJETORA, MONOFASICA DE 1/3 CV</v>
          </cell>
          <cell r="C228" t="str">
            <v>UN</v>
          </cell>
          <cell r="D228">
            <v>592.29999999999995</v>
          </cell>
        </row>
        <row r="229">
          <cell r="A229" t="str">
            <v>I0260</v>
          </cell>
          <cell r="B229" t="str">
            <v>BOMBA INJETORA, MONOFASICA DE 3/4 CV</v>
          </cell>
          <cell r="C229" t="str">
            <v>UN</v>
          </cell>
          <cell r="D229">
            <v>676.4</v>
          </cell>
        </row>
        <row r="230">
          <cell r="A230" t="str">
            <v>I0261</v>
          </cell>
          <cell r="B230" t="str">
            <v>BOMBA INJETORA, TRIFASICA DE 1 1/2 CV</v>
          </cell>
          <cell r="C230" t="str">
            <v>UN</v>
          </cell>
          <cell r="D230">
            <v>811.67</v>
          </cell>
        </row>
        <row r="231">
          <cell r="A231" t="str">
            <v>I0262</v>
          </cell>
          <cell r="B231" t="str">
            <v>BOMBA INJETORA, TRIFASICA DE 2  1/2 CV</v>
          </cell>
          <cell r="C231" t="str">
            <v>UN</v>
          </cell>
          <cell r="D231">
            <v>981.45</v>
          </cell>
        </row>
        <row r="232">
          <cell r="A232" t="str">
            <v>I0263</v>
          </cell>
          <cell r="B232" t="str">
            <v>BOMBA INJETORA, TRIFASICA DE 2 CV</v>
          </cell>
          <cell r="C232" t="str">
            <v>UN</v>
          </cell>
          <cell r="D232">
            <v>930.73</v>
          </cell>
        </row>
        <row r="233">
          <cell r="A233" t="str">
            <v>I0264</v>
          </cell>
          <cell r="B233" t="str">
            <v>BOMBA INJETORA, TRIFASICA DE 3 CV</v>
          </cell>
          <cell r="C233" t="str">
            <v>UN</v>
          </cell>
          <cell r="D233">
            <v>1062.4000000000001</v>
          </cell>
        </row>
        <row r="234">
          <cell r="A234" t="str">
            <v>I0265</v>
          </cell>
          <cell r="B234" t="str">
            <v>BOMBA INJETORA, TRIFASICA DE 1CV</v>
          </cell>
          <cell r="C234" t="str">
            <v>UN</v>
          </cell>
          <cell r="D234">
            <v>700.03</v>
          </cell>
        </row>
        <row r="235">
          <cell r="A235" t="str">
            <v>I0266</v>
          </cell>
          <cell r="B235" t="str">
            <v>BOMBEAMENTO DE CONCRETO</v>
          </cell>
          <cell r="C235" t="str">
            <v>M3</v>
          </cell>
          <cell r="D235">
            <v>41</v>
          </cell>
        </row>
        <row r="236">
          <cell r="A236" t="str">
            <v>I0267</v>
          </cell>
          <cell r="B236" t="str">
            <v>BORBOLETA C/CONTADOR DE ACESSO</v>
          </cell>
          <cell r="C236" t="str">
            <v>UN</v>
          </cell>
          <cell r="D236">
            <v>2040.44</v>
          </cell>
        </row>
        <row r="237">
          <cell r="A237" t="str">
            <v>I0268</v>
          </cell>
          <cell r="B237" t="str">
            <v>BOTOEIRA EM ALUMINIO FUNDIDO ' LIGA-DESLIGA'</v>
          </cell>
          <cell r="C237" t="str">
            <v>UN</v>
          </cell>
          <cell r="D237">
            <v>106.7</v>
          </cell>
        </row>
        <row r="238">
          <cell r="A238" t="str">
            <v>I0269</v>
          </cell>
          <cell r="B238" t="str">
            <v>BOTÃO DE CORREÇÃO (1002)</v>
          </cell>
          <cell r="C238" t="str">
            <v>UN</v>
          </cell>
          <cell r="D238">
            <v>5.58</v>
          </cell>
        </row>
        <row r="239">
          <cell r="A239" t="str">
            <v>I0270</v>
          </cell>
          <cell r="B239" t="str">
            <v>BRAQUETE COM 3 ISOLADORES</v>
          </cell>
          <cell r="C239" t="str">
            <v>UN</v>
          </cell>
          <cell r="D239">
            <v>21.4</v>
          </cell>
        </row>
        <row r="240">
          <cell r="A240" t="str">
            <v>I0271</v>
          </cell>
          <cell r="B240" t="str">
            <v>BRAÇADEIRA C/ISOLADOR P/TELEFONE</v>
          </cell>
          <cell r="C240" t="str">
            <v>UN</v>
          </cell>
          <cell r="D240">
            <v>6.85</v>
          </cell>
        </row>
        <row r="241">
          <cell r="A241" t="str">
            <v>I0272</v>
          </cell>
          <cell r="B241" t="str">
            <v>BRAÇADEIRA P/FIXACAO APARELHO SINALIZADOR</v>
          </cell>
          <cell r="C241" t="str">
            <v>UN</v>
          </cell>
          <cell r="D241">
            <v>1.9</v>
          </cell>
        </row>
        <row r="242">
          <cell r="A242" t="str">
            <v>I0273</v>
          </cell>
          <cell r="B242" t="str">
            <v>BRAÇADEIRA TIPO "D" , METALICA DE 1"</v>
          </cell>
          <cell r="C242" t="str">
            <v>UN</v>
          </cell>
          <cell r="D242">
            <v>0.92</v>
          </cell>
        </row>
        <row r="243">
          <cell r="A243" t="str">
            <v>I0274</v>
          </cell>
          <cell r="B243" t="str">
            <v>BRAÇADEIRA TIPO "D" , METALICA DE 3"</v>
          </cell>
          <cell r="C243" t="str">
            <v>UN</v>
          </cell>
          <cell r="D243">
            <v>2.89</v>
          </cell>
        </row>
        <row r="244">
          <cell r="A244" t="str">
            <v>I0275</v>
          </cell>
          <cell r="B244" t="str">
            <v>BRAÇADEIRA TIPO "D", METALICA DE 2"</v>
          </cell>
          <cell r="C244" t="str">
            <v>UN</v>
          </cell>
          <cell r="D244">
            <v>1.9</v>
          </cell>
        </row>
        <row r="245">
          <cell r="A245" t="str">
            <v>I0276</v>
          </cell>
          <cell r="B245" t="str">
            <v>BRAÇADEIRA TIPO "D", METALICA DE 4''</v>
          </cell>
          <cell r="C245" t="str">
            <v>UN</v>
          </cell>
          <cell r="D245">
            <v>3.1</v>
          </cell>
        </row>
        <row r="246">
          <cell r="A246" t="str">
            <v>I0277</v>
          </cell>
          <cell r="B246" t="str">
            <v>BRAÇO METALICO DE 3/4", P/ POSTE DE CONCRETO</v>
          </cell>
          <cell r="C246" t="str">
            <v>UN</v>
          </cell>
          <cell r="D246">
            <v>28</v>
          </cell>
        </row>
        <row r="247">
          <cell r="A247" t="str">
            <v>I0278</v>
          </cell>
          <cell r="B247" t="str">
            <v>BRAÇO METALICO P/ LUMINARIA</v>
          </cell>
          <cell r="C247" t="str">
            <v>UN</v>
          </cell>
          <cell r="D247">
            <v>21.17</v>
          </cell>
        </row>
        <row r="248">
          <cell r="A248" t="str">
            <v>I0280</v>
          </cell>
          <cell r="B248" t="str">
            <v>BRITA</v>
          </cell>
          <cell r="C248" t="str">
            <v>M3</v>
          </cell>
          <cell r="D248">
            <v>56</v>
          </cell>
        </row>
        <row r="249">
          <cell r="A249" t="str">
            <v>I0284</v>
          </cell>
          <cell r="B249" t="str">
            <v>BRUMASA DE 10MM</v>
          </cell>
          <cell r="C249" t="str">
            <v>UN</v>
          </cell>
          <cell r="D249">
            <v>60.07</v>
          </cell>
        </row>
        <row r="250">
          <cell r="A250" t="str">
            <v>I0285</v>
          </cell>
          <cell r="B250" t="str">
            <v>BUCHA DE FERRO GALVANIZADO 1 1/2''</v>
          </cell>
          <cell r="C250" t="str">
            <v>UN</v>
          </cell>
          <cell r="D250">
            <v>0.96</v>
          </cell>
        </row>
        <row r="251">
          <cell r="A251" t="str">
            <v>I0286</v>
          </cell>
          <cell r="B251" t="str">
            <v>BUCHA DE FERRO GALVANIZADO 1 1/4''</v>
          </cell>
          <cell r="C251" t="str">
            <v>UN</v>
          </cell>
          <cell r="D251">
            <v>0.71</v>
          </cell>
        </row>
        <row r="252">
          <cell r="A252" t="str">
            <v>I0287</v>
          </cell>
          <cell r="B252" t="str">
            <v>BUCHA DE FERRO GALVANIZADO 1''</v>
          </cell>
          <cell r="C252" t="str">
            <v>UN</v>
          </cell>
          <cell r="D252">
            <v>0.6</v>
          </cell>
        </row>
        <row r="253">
          <cell r="A253" t="str">
            <v>I0288</v>
          </cell>
          <cell r="B253" t="str">
            <v>BUCHA DE FERRO GALVANIZADO 1/2''</v>
          </cell>
          <cell r="C253" t="str">
            <v>UN</v>
          </cell>
          <cell r="D253">
            <v>0.63</v>
          </cell>
        </row>
        <row r="254">
          <cell r="A254" t="str">
            <v>I0289</v>
          </cell>
          <cell r="B254" t="str">
            <v>BUCHA DE FERRO GALVANIZADO 2 1/2''</v>
          </cell>
          <cell r="C254" t="str">
            <v>UN</v>
          </cell>
          <cell r="D254">
            <v>2.37</v>
          </cell>
        </row>
        <row r="255">
          <cell r="A255" t="str">
            <v>I0290</v>
          </cell>
          <cell r="B255" t="str">
            <v>BUCHA DE FERRO GALVANIZADO 2''</v>
          </cell>
          <cell r="C255" t="str">
            <v>UN</v>
          </cell>
          <cell r="D255">
            <v>1.95</v>
          </cell>
        </row>
        <row r="256">
          <cell r="A256" t="str">
            <v>I0291</v>
          </cell>
          <cell r="B256" t="str">
            <v>BUCHA DE FERRO GALVANIZADO 3 1/2''</v>
          </cell>
          <cell r="C256" t="str">
            <v>UN</v>
          </cell>
          <cell r="D256">
            <v>7.75</v>
          </cell>
        </row>
        <row r="257">
          <cell r="A257" t="str">
            <v>I0292</v>
          </cell>
          <cell r="B257" t="str">
            <v>BUCHA DE FERRO GALVANIZADO 3''</v>
          </cell>
          <cell r="C257" t="str">
            <v>UN</v>
          </cell>
          <cell r="D257">
            <v>4.55</v>
          </cell>
        </row>
        <row r="258">
          <cell r="A258" t="str">
            <v>I0293</v>
          </cell>
          <cell r="B258" t="str">
            <v>BUCHA DE FERRO GALVANIZADO 3/4''</v>
          </cell>
          <cell r="C258" t="str">
            <v>UN</v>
          </cell>
          <cell r="D258">
            <v>0.53</v>
          </cell>
        </row>
        <row r="259">
          <cell r="A259" t="str">
            <v>I0294</v>
          </cell>
          <cell r="B259" t="str">
            <v>BUCHA DE FERRO GALVANIZADO 4''</v>
          </cell>
          <cell r="C259" t="str">
            <v>UN</v>
          </cell>
          <cell r="D259">
            <v>4.6399999999999997</v>
          </cell>
        </row>
        <row r="260">
          <cell r="A260" t="str">
            <v>I0296</v>
          </cell>
          <cell r="B260" t="str">
            <v>BUCHA REDUÇÃO DE PVC P/ESGOTO 75X50MM (3"X2")</v>
          </cell>
          <cell r="C260" t="str">
            <v>UN</v>
          </cell>
          <cell r="D260">
            <v>5.3</v>
          </cell>
        </row>
        <row r="261">
          <cell r="A261" t="str">
            <v>I0297</v>
          </cell>
          <cell r="B261" t="str">
            <v>BUCHA REDUÇÃO DE PVC P/ESGOTO 100X75MM (4"X3")</v>
          </cell>
          <cell r="C261" t="str">
            <v>UN</v>
          </cell>
          <cell r="D261">
            <v>5.7</v>
          </cell>
        </row>
        <row r="262">
          <cell r="A262" t="str">
            <v>I0298</v>
          </cell>
          <cell r="B262" t="str">
            <v>BUCHA REDUÇÃO DE PVC P/ESGOTO 150X100MM (6"X4")</v>
          </cell>
          <cell r="C262" t="str">
            <v>UN</v>
          </cell>
          <cell r="D262">
            <v>15.3</v>
          </cell>
        </row>
        <row r="263">
          <cell r="A263" t="str">
            <v>I0299</v>
          </cell>
          <cell r="B263" t="str">
            <v>BUCHA PARA PIVOTANTE DE DOBRADICA (1201)</v>
          </cell>
          <cell r="C263" t="str">
            <v>UN</v>
          </cell>
          <cell r="D263">
            <v>5.76</v>
          </cell>
        </row>
        <row r="264">
          <cell r="A264" t="str">
            <v>I0300</v>
          </cell>
          <cell r="B264" t="str">
            <v>BUCHA PASSAGEM INTERNA/EXTERNA PORCEL. 15KV</v>
          </cell>
          <cell r="C264" t="str">
            <v>UN</v>
          </cell>
          <cell r="D264">
            <v>212</v>
          </cell>
        </row>
        <row r="265">
          <cell r="A265" t="str">
            <v>I0301</v>
          </cell>
          <cell r="B265" t="str">
            <v>BUCHA PLASTICA 8MM</v>
          </cell>
          <cell r="C265" t="str">
            <v>UN</v>
          </cell>
          <cell r="D265">
            <v>0.17</v>
          </cell>
        </row>
        <row r="266">
          <cell r="A266" t="str">
            <v>I0302</v>
          </cell>
          <cell r="B266" t="str">
            <v>BUCHA REDUCAO PVC CURTA 75X50MM - AF</v>
          </cell>
          <cell r="C266" t="str">
            <v>UN</v>
          </cell>
          <cell r="D266">
            <v>13.6</v>
          </cell>
        </row>
        <row r="267">
          <cell r="A267" t="str">
            <v>I0303</v>
          </cell>
          <cell r="B267" t="str">
            <v>BUCHA REDUÇÃO PVC ROSCAVEL DE 1 1/2X1 1/4''</v>
          </cell>
          <cell r="C267" t="str">
            <v>UN</v>
          </cell>
          <cell r="D267">
            <v>3.51</v>
          </cell>
        </row>
        <row r="268">
          <cell r="A268" t="str">
            <v>I0304</v>
          </cell>
          <cell r="B268" t="str">
            <v>BUCHA REDUÇÃO PVC ROSCAVEL DE 1 1/2X1''</v>
          </cell>
          <cell r="C268" t="str">
            <v>UN</v>
          </cell>
          <cell r="D268">
            <v>3.8</v>
          </cell>
        </row>
        <row r="269">
          <cell r="A269" t="str">
            <v>I0305</v>
          </cell>
          <cell r="B269" t="str">
            <v>BUCHA REDUÇÃO PVC ROSCAVEL DE 1 1/2X1/2''</v>
          </cell>
          <cell r="C269" t="str">
            <v>UN</v>
          </cell>
          <cell r="D269">
            <v>4.51</v>
          </cell>
        </row>
        <row r="270">
          <cell r="A270" t="str">
            <v>I0306</v>
          </cell>
          <cell r="B270" t="str">
            <v>BUCHA REDUÇÃO PVC ROSCAVEL DE 1 1/2X3/4''</v>
          </cell>
          <cell r="C270" t="str">
            <v>UN</v>
          </cell>
          <cell r="D270">
            <v>3.74</v>
          </cell>
        </row>
        <row r="271">
          <cell r="A271" t="str">
            <v>I0307</v>
          </cell>
          <cell r="B271" t="str">
            <v>BUCHA REDUÇÃO PVC ROSCAVEL DE 1 1/4X1''</v>
          </cell>
          <cell r="C271" t="str">
            <v>UN</v>
          </cell>
          <cell r="D271">
            <v>4.2300000000000004</v>
          </cell>
        </row>
        <row r="272">
          <cell r="A272" t="str">
            <v>I0308</v>
          </cell>
          <cell r="B272" t="str">
            <v>BUCHA REDUÇÃO PVC ROSCAVEL DE 1 1/4X1/2''</v>
          </cell>
          <cell r="C272" t="str">
            <v>UN</v>
          </cell>
          <cell r="D272">
            <v>3.8</v>
          </cell>
        </row>
        <row r="273">
          <cell r="A273" t="str">
            <v>I0309</v>
          </cell>
          <cell r="B273" t="str">
            <v>BUCHA REDUÇÃO PVC ROSCAVEL DE 1 1/4X3/4''</v>
          </cell>
          <cell r="C273" t="str">
            <v>UN</v>
          </cell>
          <cell r="D273">
            <v>4.0999999999999996</v>
          </cell>
        </row>
        <row r="274">
          <cell r="A274" t="str">
            <v>I0310</v>
          </cell>
          <cell r="B274" t="str">
            <v>BUCHA REDUÇÃO PVC ROSCAVEL DE 1 X1/2''</v>
          </cell>
          <cell r="C274" t="str">
            <v>UN</v>
          </cell>
          <cell r="D274">
            <v>2.5</v>
          </cell>
        </row>
        <row r="275">
          <cell r="A275" t="str">
            <v>I0311</v>
          </cell>
          <cell r="B275" t="str">
            <v>BUCHA REDUÇÃO PVC ROSCAVEL DE 1X3/4''</v>
          </cell>
          <cell r="C275" t="str">
            <v>UN</v>
          </cell>
          <cell r="D275">
            <v>1.5</v>
          </cell>
        </row>
        <row r="276">
          <cell r="A276" t="str">
            <v>I0312</v>
          </cell>
          <cell r="B276" t="str">
            <v>BUCHA REDUÇÃO PVC ROSCAVEL DE 2 1/2X1 1/2''</v>
          </cell>
          <cell r="C276" t="str">
            <v>UN</v>
          </cell>
          <cell r="D276">
            <v>19.100000000000001</v>
          </cell>
        </row>
        <row r="277">
          <cell r="A277" t="str">
            <v>I0313</v>
          </cell>
          <cell r="B277" t="str">
            <v>BUCHA REDUÇÃO PVC ROSCAVEL DE 2 1/2X1 1/4''</v>
          </cell>
          <cell r="C277" t="str">
            <v>UN</v>
          </cell>
          <cell r="D277">
            <v>17.53</v>
          </cell>
        </row>
        <row r="278">
          <cell r="A278" t="str">
            <v>I0314</v>
          </cell>
          <cell r="B278" t="str">
            <v>BUCHA REDUÇÃO PVC ROSCAVEL DE 2 1/2X2''</v>
          </cell>
          <cell r="C278" t="str">
            <v>UN</v>
          </cell>
          <cell r="D278">
            <v>23.9</v>
          </cell>
        </row>
        <row r="279">
          <cell r="A279" t="str">
            <v>I0315</v>
          </cell>
          <cell r="B279" t="str">
            <v>BUCHA REDUÇÃO PVC ROSCAVEL DE 2X1 1/2''</v>
          </cell>
          <cell r="C279" t="str">
            <v>UN</v>
          </cell>
          <cell r="D279">
            <v>8.5</v>
          </cell>
        </row>
        <row r="280">
          <cell r="A280" t="str">
            <v>I0316</v>
          </cell>
          <cell r="B280" t="str">
            <v>BUCHA REDUÇÃO PVC ROSCAVEL DE 2X1 1/4''</v>
          </cell>
          <cell r="C280" t="str">
            <v>UN</v>
          </cell>
          <cell r="D280">
            <v>9.9</v>
          </cell>
        </row>
        <row r="281">
          <cell r="A281" t="str">
            <v>I0317</v>
          </cell>
          <cell r="B281" t="str">
            <v>BUCHA REDUÇÃO PVC ROSCAVEL DE 2X1''</v>
          </cell>
          <cell r="C281" t="str">
            <v>UN</v>
          </cell>
          <cell r="D281">
            <v>9.6</v>
          </cell>
        </row>
        <row r="282">
          <cell r="A282" t="str">
            <v>I0318</v>
          </cell>
          <cell r="B282" t="str">
            <v>BUCHA REDUÇÃO PVC ROSCAVEL DE 3/4X1/2''</v>
          </cell>
          <cell r="C282" t="str">
            <v>UN</v>
          </cell>
          <cell r="D282">
            <v>0.73</v>
          </cell>
        </row>
        <row r="283">
          <cell r="A283" t="str">
            <v>I0319</v>
          </cell>
          <cell r="B283" t="str">
            <v>BUCHA REDUÇÃO PVC ROSCAVEL DE 3X1 1/2''</v>
          </cell>
          <cell r="C283" t="str">
            <v>UN</v>
          </cell>
          <cell r="D283">
            <v>18.55</v>
          </cell>
        </row>
        <row r="284">
          <cell r="A284" t="str">
            <v>I0320</v>
          </cell>
          <cell r="B284" t="str">
            <v>BUCHA REDUÇÃO PVC ROSCAVEL DE 3X2 1/2''</v>
          </cell>
          <cell r="C284" t="str">
            <v>UN</v>
          </cell>
          <cell r="D284">
            <v>26.71</v>
          </cell>
        </row>
        <row r="285">
          <cell r="A285" t="str">
            <v>I0321</v>
          </cell>
          <cell r="B285" t="str">
            <v>BUCHA REDUÇÃO PVC ROSCAVEL DE 4X3''</v>
          </cell>
          <cell r="C285" t="str">
            <v>UN</v>
          </cell>
          <cell r="D285">
            <v>67.8</v>
          </cell>
        </row>
        <row r="286">
          <cell r="A286" t="str">
            <v>I0322</v>
          </cell>
          <cell r="B286" t="str">
            <v>BUCHA REDUÇÃO FERRO FUNDIDO 100X75MM</v>
          </cell>
          <cell r="C286" t="str">
            <v>UN</v>
          </cell>
          <cell r="D286">
            <v>71.33</v>
          </cell>
        </row>
        <row r="287">
          <cell r="A287" t="str">
            <v>I0323</v>
          </cell>
          <cell r="B287" t="str">
            <v>BUCHA REDUÇÃO FERRO FUNDIDO 150X100MM</v>
          </cell>
          <cell r="C287" t="str">
            <v>UN</v>
          </cell>
          <cell r="D287">
            <v>260.89999999999998</v>
          </cell>
        </row>
        <row r="288">
          <cell r="A288" t="str">
            <v>I0324</v>
          </cell>
          <cell r="B288" t="str">
            <v>BUCHA REDUÇÃO FERRO FUNDIDO 75X50MM</v>
          </cell>
          <cell r="C288" t="str">
            <v>UN</v>
          </cell>
          <cell r="D288">
            <v>60.4</v>
          </cell>
        </row>
        <row r="289">
          <cell r="A289" t="str">
            <v>I0325</v>
          </cell>
          <cell r="B289" t="str">
            <v>BUCHA REDUÇÃO LONGA PVC ESGOTO 50X40MM</v>
          </cell>
          <cell r="C289" t="str">
            <v>UN</v>
          </cell>
          <cell r="D289">
            <v>2.2999999999999998</v>
          </cell>
        </row>
        <row r="290">
          <cell r="A290" t="str">
            <v>I0326</v>
          </cell>
          <cell r="B290" t="str">
            <v>BUJÃO AÇO GALVANIZADO 1 1/4''</v>
          </cell>
          <cell r="C290" t="str">
            <v>UN</v>
          </cell>
          <cell r="D290">
            <v>6.2</v>
          </cell>
        </row>
        <row r="291">
          <cell r="A291" t="str">
            <v>I0327</v>
          </cell>
          <cell r="B291" t="str">
            <v>BUJÃO AÇO GALVANIZADO 1/2''</v>
          </cell>
          <cell r="C291" t="str">
            <v>UN</v>
          </cell>
          <cell r="D291">
            <v>1.68</v>
          </cell>
        </row>
        <row r="292">
          <cell r="A292" t="str">
            <v>I0328</v>
          </cell>
          <cell r="B292" t="str">
            <v>BUJÃO AÇO GALVANIZADO 2 1/2''</v>
          </cell>
          <cell r="C292" t="str">
            <v>UN</v>
          </cell>
          <cell r="D292">
            <v>18.97</v>
          </cell>
        </row>
        <row r="293">
          <cell r="A293" t="str">
            <v>I0329</v>
          </cell>
          <cell r="B293" t="str">
            <v>BUJÃO AÇO GALVANIZADO 4''</v>
          </cell>
          <cell r="C293" t="str">
            <v>UN</v>
          </cell>
          <cell r="D293">
            <v>43.95</v>
          </cell>
        </row>
        <row r="294">
          <cell r="A294" t="str">
            <v>I0330</v>
          </cell>
          <cell r="B294" t="str">
            <v>BUQUE NIQUELADO 4 PONTAS</v>
          </cell>
          <cell r="C294" t="str">
            <v>UN</v>
          </cell>
          <cell r="D294">
            <v>39.92</v>
          </cell>
        </row>
        <row r="295">
          <cell r="A295" t="str">
            <v>I0331</v>
          </cell>
          <cell r="B295" t="str">
            <v>CABO EM PVC 1000V 50MM2</v>
          </cell>
          <cell r="C295" t="str">
            <v>M</v>
          </cell>
          <cell r="D295">
            <v>20.46</v>
          </cell>
        </row>
        <row r="296">
          <cell r="A296" t="str">
            <v>I0332</v>
          </cell>
          <cell r="B296" t="str">
            <v>CABEÇOTE DE ALUMINIO P/TELEFONE</v>
          </cell>
          <cell r="C296" t="str">
            <v>UN</v>
          </cell>
          <cell r="D296">
            <v>5.65</v>
          </cell>
        </row>
        <row r="297">
          <cell r="A297" t="str">
            <v>I0333</v>
          </cell>
          <cell r="B297" t="str">
            <v>CABIDE DE LOUÇA BRANCA COM 2 GANCHOS</v>
          </cell>
          <cell r="C297" t="str">
            <v>UN</v>
          </cell>
          <cell r="D297">
            <v>5.9</v>
          </cell>
        </row>
        <row r="298">
          <cell r="A298" t="str">
            <v>I0334</v>
          </cell>
          <cell r="B298" t="str">
            <v>CABIDE DE LOUÇA DE 1 GANCHO</v>
          </cell>
          <cell r="C298" t="str">
            <v>UN</v>
          </cell>
          <cell r="D298">
            <v>10.8</v>
          </cell>
        </row>
        <row r="299">
          <cell r="A299" t="str">
            <v>I0335</v>
          </cell>
          <cell r="B299" t="str">
            <v>CABO AÇO 3/16"</v>
          </cell>
          <cell r="C299" t="str">
            <v>M</v>
          </cell>
          <cell r="D299">
            <v>4.2300000000000004</v>
          </cell>
        </row>
        <row r="300">
          <cell r="A300" t="str">
            <v>I0336</v>
          </cell>
          <cell r="B300" t="str">
            <v>CABO COBRE NU 10MM2</v>
          </cell>
          <cell r="C300" t="str">
            <v>M</v>
          </cell>
          <cell r="D300">
            <v>3.77</v>
          </cell>
        </row>
        <row r="301">
          <cell r="A301" t="str">
            <v>I0337</v>
          </cell>
          <cell r="B301" t="str">
            <v>CABO COBRE NU 120MM2</v>
          </cell>
          <cell r="C301" t="str">
            <v>M</v>
          </cell>
          <cell r="D301">
            <v>45.84</v>
          </cell>
        </row>
        <row r="302">
          <cell r="A302" t="str">
            <v>I0338</v>
          </cell>
          <cell r="B302" t="str">
            <v>CABO COBRE NU 25MM2</v>
          </cell>
          <cell r="C302" t="str">
            <v>M</v>
          </cell>
          <cell r="D302">
            <v>8.0500000000000007</v>
          </cell>
        </row>
        <row r="303">
          <cell r="A303" t="str">
            <v>I0339</v>
          </cell>
          <cell r="B303" t="str">
            <v>CABO COBRE NU 35MM2</v>
          </cell>
          <cell r="C303" t="str">
            <v>M</v>
          </cell>
          <cell r="D303">
            <v>13.75</v>
          </cell>
        </row>
        <row r="304">
          <cell r="A304" t="str">
            <v>I0340</v>
          </cell>
          <cell r="B304" t="str">
            <v>CABO COBRE NU 6MM2</v>
          </cell>
          <cell r="C304" t="str">
            <v>M</v>
          </cell>
          <cell r="D304">
            <v>3.59</v>
          </cell>
        </row>
        <row r="305">
          <cell r="A305" t="str">
            <v>I0341</v>
          </cell>
          <cell r="B305" t="str">
            <v>CABO COBRE NU 70MM2</v>
          </cell>
          <cell r="C305" t="str">
            <v>M</v>
          </cell>
          <cell r="D305">
            <v>23.2</v>
          </cell>
        </row>
        <row r="306">
          <cell r="A306" t="str">
            <v>I0342</v>
          </cell>
          <cell r="B306" t="str">
            <v>CABO ISOLADO EM PVC  16MM2 - 750V</v>
          </cell>
          <cell r="C306" t="str">
            <v>M</v>
          </cell>
          <cell r="D306">
            <v>6.66</v>
          </cell>
        </row>
        <row r="307">
          <cell r="A307" t="str">
            <v>I0343</v>
          </cell>
          <cell r="B307" t="str">
            <v>CABO ISOLADO EM PVC 120MM2 - 750V</v>
          </cell>
          <cell r="C307" t="str">
            <v>M</v>
          </cell>
          <cell r="D307">
            <v>47.12</v>
          </cell>
        </row>
        <row r="308">
          <cell r="A308" t="str">
            <v>I0344</v>
          </cell>
          <cell r="B308" t="str">
            <v>CABO ISOLADO EM PVC 150MM2 - 750V</v>
          </cell>
          <cell r="C308" t="str">
            <v>M</v>
          </cell>
          <cell r="D308">
            <v>57.5</v>
          </cell>
        </row>
        <row r="309">
          <cell r="A309" t="str">
            <v>I0345</v>
          </cell>
          <cell r="B309" t="str">
            <v>CABO ISOLADO EM PVC 185MM2 - 750V</v>
          </cell>
          <cell r="C309" t="str">
            <v>M</v>
          </cell>
          <cell r="D309">
            <v>68.94</v>
          </cell>
        </row>
        <row r="310">
          <cell r="A310" t="str">
            <v>I0346</v>
          </cell>
          <cell r="B310" t="str">
            <v>CABO ISOLADO EM PVC 240MM2 - 750V</v>
          </cell>
          <cell r="C310" t="str">
            <v>M</v>
          </cell>
          <cell r="D310">
            <v>87.44</v>
          </cell>
        </row>
        <row r="311">
          <cell r="A311" t="str">
            <v>I0347</v>
          </cell>
          <cell r="B311" t="str">
            <v>CABO ISOLADO EM PVC 25MM2 - 750V</v>
          </cell>
          <cell r="C311" t="str">
            <v>M</v>
          </cell>
          <cell r="D311">
            <v>10.14</v>
          </cell>
        </row>
        <row r="312">
          <cell r="A312" t="str">
            <v>I0348</v>
          </cell>
          <cell r="B312" t="str">
            <v>CABO ISOLADO EM PVC 300MM2 - 750V</v>
          </cell>
          <cell r="C312" t="str">
            <v>M</v>
          </cell>
          <cell r="D312">
            <v>112.03</v>
          </cell>
        </row>
        <row r="313">
          <cell r="A313" t="str">
            <v>I0349</v>
          </cell>
          <cell r="B313" t="str">
            <v>CABO ISOLADO EM PVC 35MM2 - 750V</v>
          </cell>
          <cell r="C313" t="str">
            <v>M</v>
          </cell>
          <cell r="D313">
            <v>14.55</v>
          </cell>
        </row>
        <row r="314">
          <cell r="A314" t="str">
            <v>I0350</v>
          </cell>
          <cell r="B314" t="str">
            <v>CABO ISOLADO EM PVC 400MM2 - 750V</v>
          </cell>
          <cell r="C314" t="str">
            <v>M</v>
          </cell>
          <cell r="D314">
            <v>149</v>
          </cell>
        </row>
        <row r="315">
          <cell r="A315" t="str">
            <v>I0351</v>
          </cell>
          <cell r="B315" t="str">
            <v>CABO ISOLADO EM PVC 500MM2 - 750V</v>
          </cell>
          <cell r="C315" t="str">
            <v>M</v>
          </cell>
          <cell r="D315">
            <v>169.55</v>
          </cell>
        </row>
        <row r="316">
          <cell r="A316" t="str">
            <v>I0352</v>
          </cell>
          <cell r="B316" t="str">
            <v>CABO ISOLADO EM PVC 50MM2 - 750V</v>
          </cell>
          <cell r="C316" t="str">
            <v>M</v>
          </cell>
          <cell r="D316">
            <v>17.75</v>
          </cell>
        </row>
        <row r="317">
          <cell r="A317" t="str">
            <v>I0353</v>
          </cell>
          <cell r="B317" t="str">
            <v>CABO ISOLADO EM PVC 70MM2 - 750V</v>
          </cell>
          <cell r="C317" t="str">
            <v>M</v>
          </cell>
          <cell r="D317">
            <v>26.05</v>
          </cell>
        </row>
        <row r="318">
          <cell r="A318" t="str">
            <v>I0354</v>
          </cell>
          <cell r="B318" t="str">
            <v>CABO ISOLADO EM PVC 95MM2 - 750V</v>
          </cell>
          <cell r="C318" t="str">
            <v>M</v>
          </cell>
          <cell r="D318">
            <v>35.1</v>
          </cell>
        </row>
        <row r="319">
          <cell r="A319" t="str">
            <v>I0355</v>
          </cell>
          <cell r="B319" t="str">
            <v>CABO ISOLADO PVC 750V 10MM2</v>
          </cell>
          <cell r="C319" t="str">
            <v>M</v>
          </cell>
          <cell r="D319">
            <v>4.33</v>
          </cell>
        </row>
        <row r="320">
          <cell r="A320" t="str">
            <v>I0356</v>
          </cell>
          <cell r="B320" t="str">
            <v>CABO ISOLADO PVC 750V 2,5 MM2</v>
          </cell>
          <cell r="C320" t="str">
            <v>M</v>
          </cell>
          <cell r="D320">
            <v>1.21</v>
          </cell>
        </row>
        <row r="321">
          <cell r="A321" t="str">
            <v>I0357</v>
          </cell>
          <cell r="B321" t="str">
            <v>CABO ISOLADO PVC 750V 4MM2</v>
          </cell>
          <cell r="C321" t="str">
            <v>M</v>
          </cell>
          <cell r="D321">
            <v>1.72</v>
          </cell>
        </row>
        <row r="322">
          <cell r="A322" t="str">
            <v>I0358</v>
          </cell>
          <cell r="B322" t="str">
            <v>CABO ISOLADO PVC 750V 6MM2</v>
          </cell>
          <cell r="C322" t="str">
            <v>M</v>
          </cell>
          <cell r="D322">
            <v>2.52</v>
          </cell>
        </row>
        <row r="323">
          <cell r="A323" t="str">
            <v>I0359</v>
          </cell>
          <cell r="B323" t="str">
            <v>CABO LOGICO 4 PARES, CAT. 3 - UTP (10 MBPS)</v>
          </cell>
          <cell r="C323" t="str">
            <v>M</v>
          </cell>
          <cell r="D323">
            <v>1.2</v>
          </cell>
        </row>
        <row r="324">
          <cell r="A324" t="str">
            <v>I0360</v>
          </cell>
          <cell r="B324" t="str">
            <v>CABO LOGICO 4 PARES, CAT. 4 - UTP (20 MBPS)</v>
          </cell>
          <cell r="C324" t="str">
            <v>M</v>
          </cell>
          <cell r="D324">
            <v>1.5</v>
          </cell>
        </row>
        <row r="325">
          <cell r="A325" t="str">
            <v>I0361</v>
          </cell>
          <cell r="B325" t="str">
            <v>CABO LOGICO 4 PARES, CAT.5 - UTP (100 MBPS)</v>
          </cell>
          <cell r="C325" t="str">
            <v>M</v>
          </cell>
          <cell r="D325">
            <v>1.86</v>
          </cell>
        </row>
        <row r="326">
          <cell r="A326" t="str">
            <v>I0362</v>
          </cell>
          <cell r="B326" t="str">
            <v>CABO LOGICO/VIDEO COAXIAL 50 (OHMS)</v>
          </cell>
          <cell r="C326" t="str">
            <v>M</v>
          </cell>
          <cell r="D326">
            <v>1.4</v>
          </cell>
        </row>
        <row r="327">
          <cell r="A327" t="str">
            <v>I0363</v>
          </cell>
          <cell r="B327" t="str">
            <v>CABO LOGICO/VIDEO COAXIAL 75 (OHMS)</v>
          </cell>
          <cell r="C327" t="str">
            <v>M</v>
          </cell>
          <cell r="D327">
            <v>1.42</v>
          </cell>
        </row>
        <row r="328">
          <cell r="A328" t="str">
            <v>I0364</v>
          </cell>
          <cell r="B328" t="str">
            <v>CABO LOGICO/VIDEO COAXIAL 95 (OHMS)</v>
          </cell>
          <cell r="C328" t="str">
            <v>M</v>
          </cell>
          <cell r="D328">
            <v>1.96</v>
          </cell>
        </row>
        <row r="329">
          <cell r="A329" t="str">
            <v>I0365</v>
          </cell>
          <cell r="B329" t="str">
            <v>CABO COBRE NU 16MM2</v>
          </cell>
          <cell r="C329" t="str">
            <v>M</v>
          </cell>
          <cell r="D329">
            <v>5.46</v>
          </cell>
        </row>
        <row r="330">
          <cell r="A330" t="str">
            <v>I0366</v>
          </cell>
          <cell r="B330" t="str">
            <v>CABO EM PVC 1000V 10MM2</v>
          </cell>
          <cell r="C330" t="str">
            <v>M</v>
          </cell>
          <cell r="D330">
            <v>5.3</v>
          </cell>
        </row>
        <row r="331">
          <cell r="A331" t="str">
            <v>I0367</v>
          </cell>
          <cell r="B331" t="str">
            <v>CABO EM PVC 1000V 120MM2</v>
          </cell>
          <cell r="C331" t="str">
            <v>M</v>
          </cell>
          <cell r="D331">
            <v>49.56</v>
          </cell>
        </row>
        <row r="332">
          <cell r="A332" t="str">
            <v>I0368</v>
          </cell>
          <cell r="B332" t="str">
            <v>CABO EM PVC 1000V 150MM2</v>
          </cell>
          <cell r="C332" t="str">
            <v>M</v>
          </cell>
          <cell r="D332">
            <v>62.96</v>
          </cell>
        </row>
        <row r="333">
          <cell r="A333" t="str">
            <v>I0369</v>
          </cell>
          <cell r="B333" t="str">
            <v>CABO EM PVC 1000V 16MM2</v>
          </cell>
          <cell r="C333" t="str">
            <v>M</v>
          </cell>
          <cell r="D333">
            <v>7.96</v>
          </cell>
        </row>
        <row r="334">
          <cell r="A334" t="str">
            <v>I0370</v>
          </cell>
          <cell r="B334" t="str">
            <v>CABO EM PVC 1000V 185MM2</v>
          </cell>
          <cell r="C334" t="str">
            <v>M</v>
          </cell>
          <cell r="D334">
            <v>77.150000000000006</v>
          </cell>
        </row>
        <row r="335">
          <cell r="A335" t="str">
            <v>I0371</v>
          </cell>
          <cell r="B335" t="str">
            <v>CABO EM PVC 1000V 240MM2</v>
          </cell>
          <cell r="C335" t="str">
            <v>M</v>
          </cell>
          <cell r="D335">
            <v>97.57</v>
          </cell>
        </row>
        <row r="336">
          <cell r="A336" t="str">
            <v>I0372</v>
          </cell>
          <cell r="B336" t="str">
            <v>CABO EM PVC 1000V 25MM2</v>
          </cell>
          <cell r="C336" t="str">
            <v>M</v>
          </cell>
          <cell r="D336">
            <v>12.28</v>
          </cell>
        </row>
        <row r="337">
          <cell r="A337" t="str">
            <v>I0373</v>
          </cell>
          <cell r="B337" t="str">
            <v>CABO EM PVC 1000V 35MM2</v>
          </cell>
          <cell r="C337" t="str">
            <v>M</v>
          </cell>
          <cell r="D337">
            <v>16.170000000000002</v>
          </cell>
        </row>
        <row r="338">
          <cell r="A338" t="str">
            <v>I0374</v>
          </cell>
          <cell r="B338" t="str">
            <v>CABO EM PVC 1000V 4MM2</v>
          </cell>
          <cell r="C338" t="str">
            <v>M</v>
          </cell>
          <cell r="D338">
            <v>2.77</v>
          </cell>
        </row>
        <row r="339">
          <cell r="A339" t="str">
            <v>I0375</v>
          </cell>
          <cell r="B339" t="str">
            <v>CABO EM PVC 1000V 6MM2</v>
          </cell>
          <cell r="C339" t="str">
            <v>M</v>
          </cell>
          <cell r="D339">
            <v>3.45</v>
          </cell>
        </row>
        <row r="340">
          <cell r="A340" t="str">
            <v>I0376</v>
          </cell>
          <cell r="B340" t="str">
            <v>CABO EM PVC 1000V 70MM2</v>
          </cell>
          <cell r="C340" t="str">
            <v>M</v>
          </cell>
          <cell r="D340">
            <v>30.61</v>
          </cell>
        </row>
        <row r="341">
          <cell r="A341" t="str">
            <v>I0377</v>
          </cell>
          <cell r="B341" t="str">
            <v>CABO EM PVC 1000V 95MM2</v>
          </cell>
          <cell r="C341" t="str">
            <v>M</v>
          </cell>
          <cell r="D341">
            <v>42.9</v>
          </cell>
        </row>
        <row r="342">
          <cell r="A342" t="str">
            <v>I0378</v>
          </cell>
          <cell r="B342" t="str">
            <v>CABO ISOLADO DE 35MM2-15KV</v>
          </cell>
          <cell r="C342" t="str">
            <v>M</v>
          </cell>
          <cell r="D342">
            <v>36.33</v>
          </cell>
        </row>
        <row r="343">
          <cell r="A343" t="str">
            <v>I0379</v>
          </cell>
          <cell r="B343" t="str">
            <v>CABO TELEFONICO CCE - 2</v>
          </cell>
          <cell r="C343" t="str">
            <v>M</v>
          </cell>
          <cell r="D343">
            <v>1.36</v>
          </cell>
        </row>
        <row r="344">
          <cell r="A344" t="str">
            <v>I0380</v>
          </cell>
          <cell r="B344" t="str">
            <v>CABO TELEFONICO CCE - 3</v>
          </cell>
          <cell r="C344" t="str">
            <v>M</v>
          </cell>
          <cell r="D344">
            <v>1.58</v>
          </cell>
        </row>
        <row r="345">
          <cell r="A345" t="str">
            <v>I0381</v>
          </cell>
          <cell r="B345" t="str">
            <v>CABO TELEFONICO CCI-1</v>
          </cell>
          <cell r="C345" t="str">
            <v>M</v>
          </cell>
          <cell r="D345">
            <v>0.44</v>
          </cell>
        </row>
        <row r="346">
          <cell r="A346" t="str">
            <v>I0382</v>
          </cell>
          <cell r="B346" t="str">
            <v>CABO TELEFONICO CCI-2</v>
          </cell>
          <cell r="C346" t="str">
            <v>M</v>
          </cell>
          <cell r="D346">
            <v>0.81</v>
          </cell>
        </row>
        <row r="347">
          <cell r="A347" t="str">
            <v>I0383</v>
          </cell>
          <cell r="B347" t="str">
            <v>CABO TELEFONICO CCI-3</v>
          </cell>
          <cell r="C347" t="str">
            <v>M</v>
          </cell>
          <cell r="D347">
            <v>0.87</v>
          </cell>
        </row>
        <row r="348">
          <cell r="A348" t="str">
            <v>I0384</v>
          </cell>
          <cell r="B348" t="str">
            <v>CABO TELEFONICO CCI-4</v>
          </cell>
          <cell r="C348" t="str">
            <v>M</v>
          </cell>
          <cell r="D348">
            <v>0.95</v>
          </cell>
        </row>
        <row r="349">
          <cell r="A349" t="str">
            <v>I0385</v>
          </cell>
          <cell r="B349" t="str">
            <v>CABO TELEFONICO CCI-5</v>
          </cell>
          <cell r="C349" t="str">
            <v>M</v>
          </cell>
          <cell r="D349">
            <v>1</v>
          </cell>
        </row>
        <row r="350">
          <cell r="A350" t="str">
            <v>I0386</v>
          </cell>
          <cell r="B350" t="str">
            <v>CABO TELEFONICO CCI-6</v>
          </cell>
          <cell r="C350" t="str">
            <v>M</v>
          </cell>
          <cell r="D350">
            <v>1.85</v>
          </cell>
        </row>
        <row r="351">
          <cell r="A351" t="str">
            <v>I0387</v>
          </cell>
          <cell r="B351" t="str">
            <v>CABO TELEFONICO CI 50-10</v>
          </cell>
          <cell r="C351" t="str">
            <v>M</v>
          </cell>
          <cell r="D351">
            <v>5</v>
          </cell>
        </row>
        <row r="352">
          <cell r="A352" t="str">
            <v>I0388</v>
          </cell>
          <cell r="B352" t="str">
            <v>CABO TELEFONICO CI 50-100</v>
          </cell>
          <cell r="C352" t="str">
            <v>M</v>
          </cell>
          <cell r="D352">
            <v>38.24</v>
          </cell>
        </row>
        <row r="353">
          <cell r="A353" t="str">
            <v>I0389</v>
          </cell>
          <cell r="B353" t="str">
            <v>CABO TELEFONICO CI 50-20</v>
          </cell>
          <cell r="C353" t="str">
            <v>M</v>
          </cell>
          <cell r="D353">
            <v>9.68</v>
          </cell>
        </row>
        <row r="354">
          <cell r="A354" t="str">
            <v>I0390</v>
          </cell>
          <cell r="B354" t="str">
            <v>CABO TELEFONICO CI 50-200</v>
          </cell>
          <cell r="C354" t="str">
            <v>M</v>
          </cell>
          <cell r="D354">
            <v>49.71</v>
          </cell>
        </row>
        <row r="355">
          <cell r="A355" t="str">
            <v>I0391</v>
          </cell>
          <cell r="B355" t="str">
            <v>CABO TELEFONICO CI 50-30</v>
          </cell>
          <cell r="C355" t="str">
            <v>M</v>
          </cell>
          <cell r="D355">
            <v>13.18</v>
          </cell>
        </row>
        <row r="356">
          <cell r="A356" t="str">
            <v>I0392</v>
          </cell>
          <cell r="B356" t="str">
            <v>CABO TELEFONICO CI 50-50</v>
          </cell>
          <cell r="C356" t="str">
            <v>M</v>
          </cell>
          <cell r="D356">
            <v>23.41</v>
          </cell>
        </row>
        <row r="357">
          <cell r="A357" t="str">
            <v>I0393</v>
          </cell>
          <cell r="B357" t="str">
            <v>CABO TELEFONICO CTP-APL 10</v>
          </cell>
          <cell r="C357" t="str">
            <v>M</v>
          </cell>
          <cell r="D357">
            <v>6.49</v>
          </cell>
        </row>
        <row r="358">
          <cell r="A358" t="str">
            <v>I0394</v>
          </cell>
          <cell r="B358" t="str">
            <v>CABO TELEFONICO CTP-APL 100</v>
          </cell>
          <cell r="C358" t="str">
            <v>M</v>
          </cell>
          <cell r="D358">
            <v>25.89</v>
          </cell>
        </row>
        <row r="359">
          <cell r="A359" t="str">
            <v>I0395</v>
          </cell>
          <cell r="B359" t="str">
            <v>CABO TELEFONICO CTP-APL 20</v>
          </cell>
          <cell r="C359" t="str">
            <v>M</v>
          </cell>
          <cell r="D359">
            <v>11.29</v>
          </cell>
        </row>
        <row r="360">
          <cell r="A360" t="str">
            <v>I0396</v>
          </cell>
          <cell r="B360" t="str">
            <v>CABO TELEFONICO CTP-APL 200</v>
          </cell>
          <cell r="C360" t="str">
            <v>M</v>
          </cell>
          <cell r="D360">
            <v>18.84</v>
          </cell>
        </row>
        <row r="361">
          <cell r="A361" t="str">
            <v>I0397</v>
          </cell>
          <cell r="B361" t="str">
            <v>CABO TELEFONICO CTP-APL 30</v>
          </cell>
          <cell r="C361" t="str">
            <v>M</v>
          </cell>
          <cell r="D361">
            <v>15.32</v>
          </cell>
        </row>
        <row r="362">
          <cell r="A362" t="str">
            <v>I0398</v>
          </cell>
          <cell r="B362" t="str">
            <v>CABO TELEFONICO CTP-APL 50</v>
          </cell>
          <cell r="C362" t="str">
            <v>M</v>
          </cell>
          <cell r="D362">
            <v>19.920000000000002</v>
          </cell>
        </row>
        <row r="363">
          <cell r="A363" t="str">
            <v>I0399</v>
          </cell>
          <cell r="B363" t="str">
            <v>CADEADO GRANDE P/ CELAS</v>
          </cell>
          <cell r="C363" t="str">
            <v>UN</v>
          </cell>
          <cell r="D363">
            <v>26.27</v>
          </cell>
        </row>
        <row r="364">
          <cell r="A364" t="str">
            <v>I0400</v>
          </cell>
          <cell r="B364" t="str">
            <v>CADEADO MEDIO</v>
          </cell>
          <cell r="C364" t="str">
            <v>UN</v>
          </cell>
          <cell r="D364">
            <v>15.6</v>
          </cell>
        </row>
        <row r="365">
          <cell r="A365" t="str">
            <v>I0401</v>
          </cell>
          <cell r="B365" t="str">
            <v>CADEADO PEQUENO</v>
          </cell>
          <cell r="C365" t="str">
            <v>UN</v>
          </cell>
          <cell r="D365">
            <v>10</v>
          </cell>
        </row>
        <row r="366">
          <cell r="A366" t="str">
            <v>I0402</v>
          </cell>
          <cell r="B366" t="str">
            <v>CAGECE - LIGAÇÃO DE ESGOTO</v>
          </cell>
          <cell r="C366" t="str">
            <v>UN</v>
          </cell>
          <cell r="D366">
            <v>206</v>
          </cell>
        </row>
        <row r="367">
          <cell r="A367" t="str">
            <v>I0403</v>
          </cell>
          <cell r="B367" t="str">
            <v>CAGECE - LIGAÇÃO DE ÁGUA</v>
          </cell>
          <cell r="C367" t="str">
            <v>UN</v>
          </cell>
          <cell r="D367">
            <v>79</v>
          </cell>
        </row>
        <row r="368">
          <cell r="A368" t="str">
            <v>I0405</v>
          </cell>
          <cell r="B368" t="str">
            <v>CAIBRO DE 2"x1"</v>
          </cell>
          <cell r="C368" t="str">
            <v>M</v>
          </cell>
          <cell r="D368">
            <v>2.84</v>
          </cell>
        </row>
        <row r="369">
          <cell r="A369" t="str">
            <v>I0406</v>
          </cell>
          <cell r="B369" t="str">
            <v>CAIXA ACOPLADA DE LOUÇA BRANCA PARA BACIA</v>
          </cell>
          <cell r="C369" t="str">
            <v>UN</v>
          </cell>
          <cell r="D369">
            <v>152.6</v>
          </cell>
        </row>
        <row r="370">
          <cell r="A370" t="str">
            <v>I0407</v>
          </cell>
          <cell r="B370" t="str">
            <v>CAIXA AQUATIC PVC RIGIDO REF. 921.07 COM ENCAIXE</v>
          </cell>
          <cell r="C370" t="str">
            <v>UN</v>
          </cell>
          <cell r="D370">
            <v>85.24</v>
          </cell>
        </row>
        <row r="371">
          <cell r="A371" t="str">
            <v>I0408</v>
          </cell>
          <cell r="B371" t="str">
            <v>CAIXA AQUATIC PVC RIGIDO REF.921.06 SEM ENCAIXE</v>
          </cell>
          <cell r="C371" t="str">
            <v>UN</v>
          </cell>
          <cell r="D371">
            <v>74.83</v>
          </cell>
        </row>
        <row r="372">
          <cell r="A372" t="str">
            <v>I0409</v>
          </cell>
          <cell r="B372" t="str">
            <v>CAIXA D'AGUA DE FIBROCIMENTO DE 1000 L, COM TAMPA</v>
          </cell>
          <cell r="C372" t="str">
            <v>UN</v>
          </cell>
          <cell r="D372">
            <v>297.91000000000003</v>
          </cell>
        </row>
        <row r="373">
          <cell r="A373" t="str">
            <v>I0411</v>
          </cell>
          <cell r="B373" t="str">
            <v>CAIXA DE AÇO 40X60CM P/RECALQUE</v>
          </cell>
          <cell r="C373" t="str">
            <v>UN</v>
          </cell>
          <cell r="D373">
            <v>222.87</v>
          </cell>
        </row>
        <row r="374">
          <cell r="A374" t="str">
            <v>I0412</v>
          </cell>
          <cell r="B374" t="str">
            <v>SERVIÇOS DE SONDAGEM GEOTÉCNICA MISTA EM SOLOS</v>
          </cell>
          <cell r="C374" t="str">
            <v>M</v>
          </cell>
          <cell r="D374">
            <v>235.12</v>
          </cell>
        </row>
        <row r="375">
          <cell r="A375" t="str">
            <v>I0414</v>
          </cell>
          <cell r="B375" t="str">
            <v>CAIXA DE DESCARGA DE SOBREPOR COMPLETA</v>
          </cell>
          <cell r="C375" t="str">
            <v>UN</v>
          </cell>
          <cell r="D375">
            <v>32.200000000000003</v>
          </cell>
        </row>
        <row r="376">
          <cell r="A376" t="str">
            <v>I0415</v>
          </cell>
          <cell r="B376" t="str">
            <v>CAIXA DE DESCARGA FIBROC. DE EMBUTIR C/REGISTRO</v>
          </cell>
          <cell r="C376" t="str">
            <v>UN</v>
          </cell>
          <cell r="D376">
            <v>167</v>
          </cell>
        </row>
        <row r="377">
          <cell r="A377" t="str">
            <v>I0416</v>
          </cell>
          <cell r="B377" t="str">
            <v>CAIXA DE DESCARGA PLASTICA DE SOBREPOR</v>
          </cell>
          <cell r="C377" t="str">
            <v>UN</v>
          </cell>
          <cell r="D377">
            <v>27</v>
          </cell>
        </row>
        <row r="378">
          <cell r="A378" t="str">
            <v>I0417</v>
          </cell>
          <cell r="B378" t="str">
            <v>CAIXA DE LIGAÇÃO PLASTICA, DE SOBREPOR SISTEMA "X"</v>
          </cell>
          <cell r="C378" t="str">
            <v>UN</v>
          </cell>
          <cell r="D378">
            <v>4.24</v>
          </cell>
        </row>
        <row r="379">
          <cell r="A379" t="str">
            <v>I0418</v>
          </cell>
          <cell r="B379" t="str">
            <v>CAIXA DERIVACAO 300X300MM</v>
          </cell>
          <cell r="C379" t="str">
            <v>UN</v>
          </cell>
          <cell r="D379">
            <v>27.77</v>
          </cell>
        </row>
        <row r="380">
          <cell r="A380" t="str">
            <v>I0419</v>
          </cell>
          <cell r="B380" t="str">
            <v>CAIXA ESTAMPADA 3"X3", 4''X2'', 4"X4" - CHAPA 18</v>
          </cell>
          <cell r="C380" t="str">
            <v>UN</v>
          </cell>
          <cell r="D380">
            <v>1.06</v>
          </cell>
        </row>
        <row r="381">
          <cell r="A381" t="str">
            <v>I0420</v>
          </cell>
          <cell r="B381" t="str">
            <v>CAIXA ESTAMPADA 4''X6''-CHAPA 18</v>
          </cell>
          <cell r="C381" t="str">
            <v>UN</v>
          </cell>
          <cell r="D381">
            <v>3.27</v>
          </cell>
        </row>
        <row r="382">
          <cell r="A382" t="str">
            <v>I0421</v>
          </cell>
          <cell r="B382" t="str">
            <v>CAIXA INSPEÇÃO DO TERRA</v>
          </cell>
          <cell r="C382" t="str">
            <v>UN</v>
          </cell>
          <cell r="D382">
            <v>47.03</v>
          </cell>
        </row>
        <row r="383">
          <cell r="A383" t="str">
            <v>I0422</v>
          </cell>
          <cell r="B383" t="str">
            <v>CAIXA LIGAÇÃO 240X180MM</v>
          </cell>
          <cell r="C383" t="str">
            <v>UN</v>
          </cell>
          <cell r="D383">
            <v>18.670000000000002</v>
          </cell>
        </row>
        <row r="384">
          <cell r="A384" t="str">
            <v>I0423</v>
          </cell>
          <cell r="B384" t="str">
            <v>CAIXA LIGAÇÃO 250X250MM</v>
          </cell>
          <cell r="C384" t="str">
            <v>UN</v>
          </cell>
          <cell r="D384">
            <v>21.67</v>
          </cell>
        </row>
        <row r="385">
          <cell r="A385" t="str">
            <v>I0424</v>
          </cell>
          <cell r="B385" t="str">
            <v>CAIXA LIGAÇÃO DIAM. 90MM</v>
          </cell>
          <cell r="C385" t="str">
            <v>UN</v>
          </cell>
          <cell r="D385">
            <v>26.7</v>
          </cell>
        </row>
        <row r="386">
          <cell r="A386" t="str">
            <v>I0425</v>
          </cell>
          <cell r="B386" t="str">
            <v>CAIXA MEDIÇÃO ENERGIA ATIVA/REATIVA 60X70X25CM</v>
          </cell>
          <cell r="C386" t="str">
            <v>UN</v>
          </cell>
          <cell r="D386">
            <v>133.88</v>
          </cell>
        </row>
        <row r="387">
          <cell r="A387" t="str">
            <v>I0427</v>
          </cell>
          <cell r="B387" t="str">
            <v>CAIXA PARA CALHA FIBERGLASS</v>
          </cell>
          <cell r="C387" t="str">
            <v>UN</v>
          </cell>
          <cell r="D387">
            <v>38.619999999999997</v>
          </cell>
        </row>
        <row r="388">
          <cell r="A388" t="str">
            <v>I0428</v>
          </cell>
          <cell r="B388" t="str">
            <v>CAIXA PASSAG. CHAPA C/TAMPA PARAF. 100X100X80MM</v>
          </cell>
          <cell r="C388" t="str">
            <v>UN</v>
          </cell>
          <cell r="D388">
            <v>7.41</v>
          </cell>
        </row>
        <row r="389">
          <cell r="A389" t="str">
            <v>I0429</v>
          </cell>
          <cell r="B389" t="str">
            <v>CAIXA PASSAG. CHAPA C/TAMPA PARAF. 150X150X800MM</v>
          </cell>
          <cell r="C389" t="str">
            <v>UN</v>
          </cell>
          <cell r="D389">
            <v>11.6</v>
          </cell>
        </row>
        <row r="390">
          <cell r="A390" t="str">
            <v>I0430</v>
          </cell>
          <cell r="B390" t="str">
            <v>CAIXA PASSAG. CHAPA C/TAMPA PARAF. 200X200X100MM</v>
          </cell>
          <cell r="C390" t="str">
            <v>UN</v>
          </cell>
          <cell r="D390">
            <v>19.09</v>
          </cell>
        </row>
        <row r="391">
          <cell r="A391" t="str">
            <v>I0431</v>
          </cell>
          <cell r="B391" t="str">
            <v>CAIXA PASSAG. CHAPA C/TAMPA PARAF. 400X400X150MM</v>
          </cell>
          <cell r="C391" t="str">
            <v>UN</v>
          </cell>
          <cell r="D391">
            <v>54.85</v>
          </cell>
        </row>
        <row r="392">
          <cell r="A392" t="str">
            <v>I0432</v>
          </cell>
          <cell r="B392" t="str">
            <v>CAIXA PASSAG. CHAPA C/TAMPA PARAF. 500X500X150MM</v>
          </cell>
          <cell r="C392" t="str">
            <v>UN</v>
          </cell>
          <cell r="D392">
            <v>76.55</v>
          </cell>
        </row>
        <row r="393">
          <cell r="A393" t="str">
            <v>I0433</v>
          </cell>
          <cell r="B393" t="str">
            <v>CAIXA PRE MOLDADA CONC. P/ AR CONDICIONADO</v>
          </cell>
          <cell r="C393" t="str">
            <v>UN</v>
          </cell>
          <cell r="D393">
            <v>88.79</v>
          </cell>
        </row>
        <row r="394">
          <cell r="A394" t="str">
            <v>I0434</v>
          </cell>
          <cell r="B394" t="str">
            <v>CAIXA PRE-MOLDADA PARA LIGAÇÃO ESGOTO C/ ALMOFADA</v>
          </cell>
          <cell r="C394" t="str">
            <v>UN</v>
          </cell>
          <cell r="D394">
            <v>63.3</v>
          </cell>
        </row>
        <row r="395">
          <cell r="A395" t="str">
            <v>I0435</v>
          </cell>
          <cell r="B395" t="str">
            <v>CAIXA SIFONADA 150 x 150 x 50 COM GRELHA</v>
          </cell>
          <cell r="C395" t="str">
            <v>UN</v>
          </cell>
          <cell r="D395">
            <v>22.03</v>
          </cell>
        </row>
        <row r="396">
          <cell r="A396" t="str">
            <v>I0436</v>
          </cell>
          <cell r="B396" t="str">
            <v>CAIXA TIPO 'J' 50X60X27CM</v>
          </cell>
          <cell r="C396" t="str">
            <v>UN</v>
          </cell>
          <cell r="D396">
            <v>74.31</v>
          </cell>
        </row>
        <row r="397">
          <cell r="A397" t="str">
            <v>I0437</v>
          </cell>
          <cell r="B397" t="str">
            <v>CAIXILHO DE ALUMINIO CORRER</v>
          </cell>
          <cell r="C397" t="str">
            <v>M2</v>
          </cell>
          <cell r="D397">
            <v>238.2</v>
          </cell>
        </row>
        <row r="398">
          <cell r="A398" t="str">
            <v>I0438</v>
          </cell>
          <cell r="B398" t="str">
            <v>CAIXILHO DE FERRO BASCULANTE</v>
          </cell>
          <cell r="C398" t="str">
            <v>M2</v>
          </cell>
          <cell r="D398">
            <v>178.43</v>
          </cell>
        </row>
        <row r="399">
          <cell r="A399" t="str">
            <v>I0439</v>
          </cell>
          <cell r="B399" t="str">
            <v>CAIXILHO DE FERRO CORRER</v>
          </cell>
          <cell r="C399" t="str">
            <v>M2</v>
          </cell>
          <cell r="D399">
            <v>178.43</v>
          </cell>
        </row>
        <row r="400">
          <cell r="A400" t="str">
            <v>I0440</v>
          </cell>
          <cell r="B400" t="str">
            <v>CAL EM PO PARA PINTURA</v>
          </cell>
          <cell r="C400" t="str">
            <v>KG</v>
          </cell>
          <cell r="D400">
            <v>1.06</v>
          </cell>
        </row>
        <row r="401">
          <cell r="A401" t="str">
            <v>I0441</v>
          </cell>
          <cell r="B401" t="str">
            <v>CAL HIDRATADA</v>
          </cell>
          <cell r="C401" t="str">
            <v>KG</v>
          </cell>
          <cell r="D401">
            <v>0.74</v>
          </cell>
        </row>
        <row r="402">
          <cell r="A402" t="str">
            <v>I0442</v>
          </cell>
          <cell r="B402" t="str">
            <v>CAL VIRGEM EM PO</v>
          </cell>
          <cell r="C402" t="str">
            <v>KG</v>
          </cell>
          <cell r="D402">
            <v>0.85</v>
          </cell>
        </row>
        <row r="403">
          <cell r="A403" t="str">
            <v>I0443</v>
          </cell>
          <cell r="B403" t="str">
            <v>CALAFETADOR</v>
          </cell>
          <cell r="C403" t="str">
            <v>H</v>
          </cell>
          <cell r="D403">
            <v>13.46</v>
          </cell>
        </row>
        <row r="404">
          <cell r="A404" t="str">
            <v>I0444</v>
          </cell>
          <cell r="B404" t="str">
            <v>CALCARIO DOLOMITICO</v>
          </cell>
          <cell r="C404" t="str">
            <v>KG</v>
          </cell>
          <cell r="D404">
            <v>0.23</v>
          </cell>
        </row>
        <row r="405">
          <cell r="A405" t="str">
            <v>I0445</v>
          </cell>
          <cell r="B405" t="str">
            <v>CALCETEIRO</v>
          </cell>
          <cell r="C405" t="str">
            <v>H</v>
          </cell>
          <cell r="D405">
            <v>13.46</v>
          </cell>
        </row>
        <row r="406">
          <cell r="A406" t="str">
            <v>I0446</v>
          </cell>
          <cell r="B406" t="str">
            <v>CALCO PARA TELHA DE MADEIRA COMPENSADA</v>
          </cell>
          <cell r="C406" t="str">
            <v>UN</v>
          </cell>
          <cell r="D406">
            <v>0.65</v>
          </cell>
        </row>
        <row r="407">
          <cell r="A407" t="str">
            <v>I0447</v>
          </cell>
          <cell r="B407" t="str">
            <v>CALHA DE ALUMINIO DESENVOL. DE 25CM</v>
          </cell>
          <cell r="C407" t="str">
            <v>M</v>
          </cell>
          <cell r="D407">
            <v>15</v>
          </cell>
        </row>
        <row r="408">
          <cell r="A408" t="str">
            <v>I0448</v>
          </cell>
          <cell r="B408" t="str">
            <v>CALHA DE CONCRETO ARMADO D=0,40M</v>
          </cell>
          <cell r="C408" t="str">
            <v>M</v>
          </cell>
          <cell r="D408">
            <v>44</v>
          </cell>
        </row>
        <row r="409">
          <cell r="A409" t="str">
            <v>I0452</v>
          </cell>
          <cell r="B409" t="str">
            <v>CALHA. CORTE 300MM. EM FIBERGLASS. ESP. 2MM</v>
          </cell>
          <cell r="C409" t="str">
            <v>M</v>
          </cell>
          <cell r="D409">
            <v>18.399999999999999</v>
          </cell>
        </row>
        <row r="410">
          <cell r="A410" t="str">
            <v>I0453</v>
          </cell>
          <cell r="B410" t="str">
            <v>CALÇO PLASTICO</v>
          </cell>
          <cell r="C410" t="str">
            <v>UN</v>
          </cell>
          <cell r="D410">
            <v>2.99</v>
          </cell>
        </row>
        <row r="411">
          <cell r="A411" t="str">
            <v>I0454</v>
          </cell>
          <cell r="B411" t="str">
            <v>SERVIÇOS DE SONDAGEM GEOTÉCNICA MISTA EM ROCHA</v>
          </cell>
          <cell r="C411" t="str">
            <v>M</v>
          </cell>
          <cell r="D411">
            <v>981.33</v>
          </cell>
        </row>
        <row r="412">
          <cell r="A412" t="str">
            <v>I0456</v>
          </cell>
          <cell r="B412" t="str">
            <v>CAMPAINHA TIPO SIRENE ESCOLAR</v>
          </cell>
          <cell r="C412" t="str">
            <v>UN</v>
          </cell>
          <cell r="D412">
            <v>151.33000000000001</v>
          </cell>
        </row>
        <row r="413">
          <cell r="A413" t="str">
            <v>I0457</v>
          </cell>
          <cell r="B413" t="str">
            <v>CANALETA 25X30MM PARA CABOS</v>
          </cell>
          <cell r="C413" t="str">
            <v>M</v>
          </cell>
          <cell r="D413">
            <v>7.73</v>
          </cell>
        </row>
        <row r="414">
          <cell r="A414" t="str">
            <v>I0458</v>
          </cell>
          <cell r="B414" t="str">
            <v>CANALETA PLASTICA (110 X 20)MM, SISTEMA "X"</v>
          </cell>
          <cell r="C414" t="str">
            <v>M</v>
          </cell>
          <cell r="D414">
            <v>58.3</v>
          </cell>
        </row>
        <row r="415">
          <cell r="A415" t="str">
            <v>I0459</v>
          </cell>
          <cell r="B415" t="str">
            <v>CANALETA PLASTICA (20 X 10)MM, SISTEMA "X"</v>
          </cell>
          <cell r="C415" t="str">
            <v>M</v>
          </cell>
          <cell r="D415">
            <v>4.17</v>
          </cell>
        </row>
        <row r="416">
          <cell r="A416" t="str">
            <v>I0460</v>
          </cell>
          <cell r="B416" t="str">
            <v>CANALETA PLASTICA (50 X 20)MM, SISTEMA "X"</v>
          </cell>
          <cell r="C416" t="str">
            <v>M</v>
          </cell>
          <cell r="D416">
            <v>26.6</v>
          </cell>
        </row>
        <row r="417">
          <cell r="A417" t="str">
            <v>I0461</v>
          </cell>
          <cell r="B417" t="str">
            <v>CABO COBRE NU  50MM2</v>
          </cell>
          <cell r="C417" t="str">
            <v>M</v>
          </cell>
          <cell r="D417">
            <v>16.989999999999998</v>
          </cell>
        </row>
        <row r="418">
          <cell r="A418" t="str">
            <v>I0462</v>
          </cell>
          <cell r="B418" t="str">
            <v>CANTONEIRA DE AJUSTE</v>
          </cell>
          <cell r="C418" t="str">
            <v>UN</v>
          </cell>
          <cell r="D418">
            <v>3.6</v>
          </cell>
        </row>
        <row r="419">
          <cell r="A419" t="str">
            <v>I0463</v>
          </cell>
          <cell r="B419" t="str">
            <v>CANTONEIRA DE ALUMINIO PARA AZULEJO</v>
          </cell>
          <cell r="C419" t="str">
            <v>M</v>
          </cell>
          <cell r="D419">
            <v>3.42</v>
          </cell>
        </row>
        <row r="420">
          <cell r="A420" t="str">
            <v>I0464</v>
          </cell>
          <cell r="B420" t="str">
            <v>CANTONEIRA DE ALUMÍNIO 1 1/4" X 1 1/4" (0,516kg/m)</v>
          </cell>
          <cell r="C420" t="str">
            <v>M</v>
          </cell>
          <cell r="D420">
            <v>18.55</v>
          </cell>
        </row>
        <row r="421">
          <cell r="A421" t="str">
            <v>I0465</v>
          </cell>
          <cell r="B421" t="str">
            <v>CANTONEIRA DE ALUMÍNIO 1/2'' X1/2" (0,102kg/m)</v>
          </cell>
          <cell r="C421" t="str">
            <v>M</v>
          </cell>
          <cell r="D421">
            <v>3.42</v>
          </cell>
        </row>
        <row r="422">
          <cell r="A422" t="str">
            <v>I0466</v>
          </cell>
          <cell r="B422" t="str">
            <v>CANTONEIRA DE FERRO 1 1/4" x 1/8" (L X E)</v>
          </cell>
          <cell r="C422" t="str">
            <v>KG</v>
          </cell>
          <cell r="D422">
            <v>5.45</v>
          </cell>
        </row>
        <row r="423">
          <cell r="A423" t="str">
            <v>I0467</v>
          </cell>
          <cell r="B423" t="str">
            <v>CANTONEIRA DE FERRO 1"x 3/16" (L X E)</v>
          </cell>
          <cell r="C423" t="str">
            <v>KG</v>
          </cell>
          <cell r="D423">
            <v>5.55</v>
          </cell>
        </row>
        <row r="424">
          <cell r="A424" t="str">
            <v>I0468</v>
          </cell>
          <cell r="B424" t="str">
            <v>CANTONEIRA DE FERRO 3/4" x 1/8" (L X E)</v>
          </cell>
          <cell r="C424" t="str">
            <v>KG</v>
          </cell>
          <cell r="D424">
            <v>5.65</v>
          </cell>
        </row>
        <row r="425">
          <cell r="A425" t="str">
            <v>I0469</v>
          </cell>
          <cell r="B425" t="str">
            <v>CANTONEIRA DE SEPARAÇÃO</v>
          </cell>
          <cell r="C425" t="str">
            <v>UN</v>
          </cell>
          <cell r="D425">
            <v>3.51</v>
          </cell>
        </row>
        <row r="426">
          <cell r="A426" t="str">
            <v>I0470</v>
          </cell>
          <cell r="B426" t="str">
            <v>CANTONEIRA FIBROCIMENTO (ONDULADA)</v>
          </cell>
          <cell r="C426" t="str">
            <v>M</v>
          </cell>
          <cell r="D426">
            <v>30.4</v>
          </cell>
        </row>
        <row r="427">
          <cell r="A427" t="str">
            <v>I0471</v>
          </cell>
          <cell r="B427" t="str">
            <v>CANTONEIRA METÁLICA DE 4" X 4" X 3/8"</v>
          </cell>
          <cell r="C427" t="str">
            <v>KG</v>
          </cell>
          <cell r="D427">
            <v>6.49</v>
          </cell>
        </row>
        <row r="428">
          <cell r="A428" t="str">
            <v>I0472</v>
          </cell>
          <cell r="B428" t="str">
            <v>LOCAÇÃO DE OBRAS EM MAR</v>
          </cell>
          <cell r="C428" t="str">
            <v>M2</v>
          </cell>
          <cell r="D428">
            <v>0.44</v>
          </cell>
        </row>
        <row r="429">
          <cell r="A429" t="str">
            <v>I0473</v>
          </cell>
          <cell r="B429" t="str">
            <v>CAP PVC SOLD. MARROM DIAM. 110MM (4'')</v>
          </cell>
          <cell r="C429" t="str">
            <v>UN</v>
          </cell>
          <cell r="D429">
            <v>61</v>
          </cell>
        </row>
        <row r="430">
          <cell r="A430" t="str">
            <v>I0474</v>
          </cell>
          <cell r="B430" t="str">
            <v>CAP PVC SOLD. MARROM DIAM. 20MM (1/2'')</v>
          </cell>
          <cell r="C430" t="str">
            <v>UN</v>
          </cell>
          <cell r="D430">
            <v>0.87</v>
          </cell>
        </row>
        <row r="431">
          <cell r="A431" t="str">
            <v>I0475</v>
          </cell>
          <cell r="B431" t="str">
            <v>CAP PVC SOLD. MARROM DIAM. 25MM (3/4'')</v>
          </cell>
          <cell r="C431" t="str">
            <v>UN</v>
          </cell>
          <cell r="D431">
            <v>0.95</v>
          </cell>
        </row>
        <row r="432">
          <cell r="A432" t="str">
            <v>I0476</v>
          </cell>
          <cell r="B432" t="str">
            <v>CAP PVC SOLD. MARROM DIAM. 40MM (1 1/4'')</v>
          </cell>
          <cell r="C432" t="str">
            <v>UN</v>
          </cell>
          <cell r="D432">
            <v>2.68</v>
          </cell>
        </row>
        <row r="433">
          <cell r="A433" t="str">
            <v>I0477</v>
          </cell>
          <cell r="B433" t="str">
            <v>CAP PVC SOLD. MARROM DIAM. 50MM (1 1/2'')</v>
          </cell>
          <cell r="C433" t="str">
            <v>UN</v>
          </cell>
          <cell r="D433">
            <v>4.55</v>
          </cell>
        </row>
        <row r="434">
          <cell r="A434" t="str">
            <v>I0478</v>
          </cell>
          <cell r="B434" t="str">
            <v>CAP PVC SOLD. MARROM DIAM. 60MM (2'')</v>
          </cell>
          <cell r="C434" t="str">
            <v>UN</v>
          </cell>
          <cell r="D434">
            <v>6.7</v>
          </cell>
        </row>
        <row r="435">
          <cell r="A435" t="str">
            <v>I0479</v>
          </cell>
          <cell r="B435" t="str">
            <v>CAP PVC SOLD. MARROM DIAM. 75MM (2 1/2'')</v>
          </cell>
          <cell r="C435" t="str">
            <v>UN</v>
          </cell>
          <cell r="D435">
            <v>13.7</v>
          </cell>
        </row>
        <row r="436">
          <cell r="A436" t="str">
            <v>I0480</v>
          </cell>
          <cell r="B436" t="str">
            <v>CAP PVC SOLD. MARROM DIAM. 85MM (3'')</v>
          </cell>
          <cell r="C436" t="str">
            <v>UN</v>
          </cell>
          <cell r="D436">
            <v>32.43</v>
          </cell>
        </row>
        <row r="437">
          <cell r="A437" t="str">
            <v>I0481</v>
          </cell>
          <cell r="B437" t="str">
            <v>CAP PVC SOLD. MARRON DIAM. 32MM (1'')</v>
          </cell>
          <cell r="C437" t="str">
            <v>UN</v>
          </cell>
          <cell r="D437">
            <v>1.35</v>
          </cell>
        </row>
        <row r="438">
          <cell r="A438" t="str">
            <v>I0482</v>
          </cell>
          <cell r="B438" t="str">
            <v>CAP PVC ROSCAVEL DE 1 1/2''</v>
          </cell>
          <cell r="C438" t="str">
            <v>UN</v>
          </cell>
          <cell r="D438">
            <v>5.42</v>
          </cell>
        </row>
        <row r="439">
          <cell r="A439" t="str">
            <v>I0483</v>
          </cell>
          <cell r="B439" t="str">
            <v>CAP PVC ROSCAVEL DE 1 1/4''</v>
          </cell>
          <cell r="C439" t="str">
            <v>UN</v>
          </cell>
          <cell r="D439">
            <v>4.3</v>
          </cell>
        </row>
        <row r="440">
          <cell r="A440" t="str">
            <v>I0484</v>
          </cell>
          <cell r="B440" t="str">
            <v>CAP PVC ROSCAVEL DE 1''</v>
          </cell>
          <cell r="C440" t="str">
            <v>UN</v>
          </cell>
          <cell r="D440">
            <v>2.25</v>
          </cell>
        </row>
        <row r="441">
          <cell r="A441" t="str">
            <v>I0485</v>
          </cell>
          <cell r="B441" t="str">
            <v>CAP PVC ROSCAVEL DE 1/2''</v>
          </cell>
          <cell r="C441" t="str">
            <v>UN</v>
          </cell>
          <cell r="D441">
            <v>0.9</v>
          </cell>
        </row>
        <row r="442">
          <cell r="A442" t="str">
            <v>I0486</v>
          </cell>
          <cell r="B442" t="str">
            <v>CAP PVC ROSCAVEL DE 2 1/2''</v>
          </cell>
          <cell r="C442" t="str">
            <v>UN</v>
          </cell>
          <cell r="D442">
            <v>13.16</v>
          </cell>
        </row>
        <row r="443">
          <cell r="A443" t="str">
            <v>I0487</v>
          </cell>
          <cell r="B443" t="str">
            <v>CAP PVC ROSCAVEL DE 3''</v>
          </cell>
          <cell r="C443" t="str">
            <v>UN</v>
          </cell>
          <cell r="D443">
            <v>20.07</v>
          </cell>
        </row>
        <row r="444">
          <cell r="A444" t="str">
            <v>I0488</v>
          </cell>
          <cell r="B444" t="str">
            <v>CAP PVC ROSCAVEL DE 3/4''</v>
          </cell>
          <cell r="C444" t="str">
            <v>UN</v>
          </cell>
          <cell r="D444">
            <v>1</v>
          </cell>
        </row>
        <row r="445">
          <cell r="A445" t="str">
            <v>I0489</v>
          </cell>
          <cell r="B445" t="str">
            <v>CAP PVC ROSCAVEL DE 4''</v>
          </cell>
          <cell r="C445" t="str">
            <v>UN</v>
          </cell>
          <cell r="D445">
            <v>37</v>
          </cell>
        </row>
        <row r="446">
          <cell r="A446" t="str">
            <v>I0490</v>
          </cell>
          <cell r="B446" t="str">
            <v>CAPATAZ DE AR COMPRIMIDO</v>
          </cell>
          <cell r="C446" t="str">
            <v>H</v>
          </cell>
          <cell r="D446">
            <v>29.17</v>
          </cell>
        </row>
        <row r="447">
          <cell r="A447" t="str">
            <v>I0491</v>
          </cell>
          <cell r="B447" t="str">
            <v>CAPEADO DE CEREJEIRA</v>
          </cell>
          <cell r="C447" t="str">
            <v>M2</v>
          </cell>
          <cell r="D447">
            <v>9.07</v>
          </cell>
        </row>
        <row r="448">
          <cell r="A448" t="str">
            <v>I0492</v>
          </cell>
          <cell r="B448" t="str">
            <v>CAPEADO DE MOGNO</v>
          </cell>
          <cell r="C448" t="str">
            <v>M2</v>
          </cell>
          <cell r="D448">
            <v>11.58</v>
          </cell>
        </row>
        <row r="449">
          <cell r="A449" t="str">
            <v>I0493</v>
          </cell>
          <cell r="B449" t="str">
            <v>CAPEADO DE PAU-MARFIM</v>
          </cell>
          <cell r="C449" t="str">
            <v>M2</v>
          </cell>
          <cell r="D449">
            <v>11.02</v>
          </cell>
        </row>
        <row r="450">
          <cell r="A450" t="str">
            <v>I0494</v>
          </cell>
          <cell r="B450" t="str">
            <v>CAPUCHINHO (1037)</v>
          </cell>
          <cell r="C450" t="str">
            <v>UN</v>
          </cell>
          <cell r="D450">
            <v>2.9</v>
          </cell>
        </row>
        <row r="451">
          <cell r="A451" t="str">
            <v>I0495</v>
          </cell>
          <cell r="B451" t="str">
            <v>CARGA DE BATERIA A GASOLINA TIPO GOL</v>
          </cell>
          <cell r="C451" t="str">
            <v>UN</v>
          </cell>
          <cell r="D451">
            <v>11.44</v>
          </cell>
        </row>
        <row r="452">
          <cell r="A452" t="str">
            <v>I0496</v>
          </cell>
          <cell r="B452" t="str">
            <v>CARROSSEL TIPO OLA</v>
          </cell>
          <cell r="C452" t="str">
            <v>UN</v>
          </cell>
          <cell r="D452">
            <v>821</v>
          </cell>
        </row>
        <row r="453">
          <cell r="A453" t="str">
            <v>I0497</v>
          </cell>
          <cell r="B453" t="str">
            <v>CARPETE. ESPESSURA 4MM</v>
          </cell>
          <cell r="C453" t="str">
            <v>M2</v>
          </cell>
          <cell r="D453">
            <v>29.99</v>
          </cell>
        </row>
        <row r="454">
          <cell r="A454" t="str">
            <v>I0498</v>
          </cell>
          <cell r="B454" t="str">
            <v>CARPINTEIRO</v>
          </cell>
          <cell r="C454" t="str">
            <v>H</v>
          </cell>
          <cell r="D454">
            <v>13.46</v>
          </cell>
        </row>
        <row r="455">
          <cell r="A455" t="str">
            <v>I0499</v>
          </cell>
          <cell r="B455" t="str">
            <v>LOCAÇÃO DE JAZIDAS EM MAR</v>
          </cell>
          <cell r="C455" t="str">
            <v>M2</v>
          </cell>
          <cell r="D455">
            <v>0.51</v>
          </cell>
        </row>
        <row r="456">
          <cell r="A456" t="str">
            <v>I0500</v>
          </cell>
          <cell r="B456" t="str">
            <v>CAVOUQUEIRO</v>
          </cell>
          <cell r="C456" t="str">
            <v>H</v>
          </cell>
          <cell r="D456">
            <v>9.1300000000000008</v>
          </cell>
        </row>
        <row r="457">
          <cell r="A457" t="str">
            <v>I0501</v>
          </cell>
          <cell r="B457" t="str">
            <v>CELULA FOTOELÉTRICA P/ LÂMPADA 400W, C/ SUPORTE</v>
          </cell>
          <cell r="C457" t="str">
            <v>UN</v>
          </cell>
          <cell r="D457">
            <v>26.4</v>
          </cell>
        </row>
        <row r="458">
          <cell r="A458" t="str">
            <v>I0502</v>
          </cell>
          <cell r="B458" t="str">
            <v>CELULA FOTOELETRICA P/ LAMPADA 1000W, C/ SUPORTE</v>
          </cell>
          <cell r="C458" t="str">
            <v>UN</v>
          </cell>
          <cell r="D458">
            <v>26.4</v>
          </cell>
        </row>
        <row r="459">
          <cell r="A459" t="str">
            <v>I0503</v>
          </cell>
          <cell r="B459" t="str">
            <v>CELULA FOTOELETRICA P/ LAMPADA 250W, C/ SUPORTE</v>
          </cell>
          <cell r="C459" t="str">
            <v>UN</v>
          </cell>
          <cell r="D459">
            <v>26.4</v>
          </cell>
        </row>
        <row r="460">
          <cell r="A460" t="str">
            <v>I0505</v>
          </cell>
          <cell r="B460" t="str">
            <v>CENTRAL ALARME P/12 LAÇOS SUPERV., MOD. FIRE-LITE</v>
          </cell>
          <cell r="C460" t="str">
            <v>UN</v>
          </cell>
          <cell r="D460">
            <v>15211.74</v>
          </cell>
        </row>
        <row r="461">
          <cell r="A461" t="str">
            <v>I0506</v>
          </cell>
          <cell r="B461" t="str">
            <v>CENTRAL ALARME P/18 LAÇOS SUPERV., MOD. FIRE-LITE</v>
          </cell>
          <cell r="C461" t="str">
            <v>UN</v>
          </cell>
          <cell r="D461">
            <v>22817.62</v>
          </cell>
        </row>
        <row r="462">
          <cell r="A462" t="str">
            <v>I0507</v>
          </cell>
          <cell r="B462" t="str">
            <v>CENTRAL ALARME P/6 LAÇOS SUPERVIS., MOD.FIRE-LITE</v>
          </cell>
          <cell r="C462" t="str">
            <v>UN</v>
          </cell>
          <cell r="D462">
            <v>7605.87</v>
          </cell>
        </row>
        <row r="463">
          <cell r="A463" t="str">
            <v>I0508</v>
          </cell>
          <cell r="B463" t="str">
            <v>CERA</v>
          </cell>
          <cell r="C463" t="str">
            <v>KG</v>
          </cell>
          <cell r="D463">
            <v>14.66</v>
          </cell>
        </row>
        <row r="464">
          <cell r="A464" t="str">
            <v>I0519</v>
          </cell>
          <cell r="B464" t="str">
            <v>CERÂMICA VERMELHA 7.5X15CM</v>
          </cell>
          <cell r="C464" t="str">
            <v>M2</v>
          </cell>
          <cell r="D464">
            <v>12.39</v>
          </cell>
        </row>
        <row r="465">
          <cell r="A465" t="str">
            <v>I0521</v>
          </cell>
          <cell r="B465" t="str">
            <v>CHAPA AÇO INOX, ESCOVADO CHAPA 20</v>
          </cell>
          <cell r="C465" t="str">
            <v>M2</v>
          </cell>
          <cell r="D465">
            <v>312.16000000000003</v>
          </cell>
        </row>
        <row r="466">
          <cell r="A466" t="str">
            <v>I0522</v>
          </cell>
          <cell r="B466" t="str">
            <v>CHAPA COBRE N.26 DESENV 0.33M</v>
          </cell>
          <cell r="C466" t="str">
            <v>M</v>
          </cell>
          <cell r="D466">
            <v>57</v>
          </cell>
        </row>
        <row r="467">
          <cell r="A467" t="str">
            <v>I0523</v>
          </cell>
          <cell r="B467" t="str">
            <v>CHAPA COBRE N.26 DESENV 0.50M</v>
          </cell>
          <cell r="C467" t="str">
            <v>M</v>
          </cell>
          <cell r="D467">
            <v>79.2</v>
          </cell>
        </row>
        <row r="468">
          <cell r="A468" t="str">
            <v>I0524</v>
          </cell>
          <cell r="B468" t="str">
            <v>CHAPA COMPENSADA PLASTIFICADA 18MM (1.22 X 2.44M)</v>
          </cell>
          <cell r="C468" t="str">
            <v>M2</v>
          </cell>
          <cell r="D468">
            <v>38.75</v>
          </cell>
        </row>
        <row r="469">
          <cell r="A469" t="str">
            <v>I0526</v>
          </cell>
          <cell r="B469" t="str">
            <v>CHAPA COMPENSADO PLASTIFICADO 12MM (1.22 X 2.44M)</v>
          </cell>
          <cell r="C469" t="str">
            <v>M2</v>
          </cell>
          <cell r="D469">
            <v>28.58</v>
          </cell>
        </row>
        <row r="470">
          <cell r="A470" t="str">
            <v>I0527</v>
          </cell>
          <cell r="B470" t="str">
            <v>CHAPA COMPENSADO RESINAD0 6MM (1.10 X 2.20M)</v>
          </cell>
          <cell r="C470" t="str">
            <v>M2</v>
          </cell>
          <cell r="D470">
            <v>9.14</v>
          </cell>
        </row>
        <row r="471">
          <cell r="A471" t="str">
            <v>I0528</v>
          </cell>
          <cell r="B471" t="str">
            <v>CHAPA COMPENSADO RESINADO 10MM (1.10 X 2.20M)</v>
          </cell>
          <cell r="C471" t="str">
            <v>M2</v>
          </cell>
          <cell r="D471">
            <v>14.42</v>
          </cell>
        </row>
        <row r="472">
          <cell r="A472" t="str">
            <v>I0529</v>
          </cell>
          <cell r="B472" t="str">
            <v>CHAPA COMPENSADO RESINADO 12MM (1.10 X 2.20M)</v>
          </cell>
          <cell r="C472" t="str">
            <v>M2</v>
          </cell>
          <cell r="D472">
            <v>18.37</v>
          </cell>
        </row>
        <row r="473">
          <cell r="A473" t="str">
            <v>I0530</v>
          </cell>
          <cell r="B473" t="str">
            <v>CHAPA DE ALUMINIO 2.00  x 1.00m N. 14</v>
          </cell>
          <cell r="C473" t="str">
            <v>UN</v>
          </cell>
          <cell r="D473">
            <v>195.61</v>
          </cell>
        </row>
        <row r="474">
          <cell r="A474" t="str">
            <v>I0531</v>
          </cell>
          <cell r="B474" t="str">
            <v>CHAPA DE AÇO 7/8"</v>
          </cell>
          <cell r="C474" t="str">
            <v>KG</v>
          </cell>
          <cell r="D474">
            <v>6.71</v>
          </cell>
        </row>
        <row r="475">
          <cell r="A475" t="str">
            <v>I0532</v>
          </cell>
          <cell r="B475" t="str">
            <v>CHAPA DE AÇO 3/16"</v>
          </cell>
          <cell r="C475" t="str">
            <v>M2</v>
          </cell>
          <cell r="D475">
            <v>144.78</v>
          </cell>
        </row>
        <row r="476">
          <cell r="A476" t="str">
            <v>I0533</v>
          </cell>
          <cell r="B476" t="str">
            <v>CHAPA DE AÇO GALVANIZADA 2.0 x 1.0M,  ESP=1/16"</v>
          </cell>
          <cell r="C476" t="str">
            <v>UN</v>
          </cell>
          <cell r="D476">
            <v>167.93</v>
          </cell>
        </row>
        <row r="477">
          <cell r="A477" t="str">
            <v>I0534</v>
          </cell>
          <cell r="B477" t="str">
            <v>CHAPA DE AÇO  3/16"</v>
          </cell>
          <cell r="C477" t="str">
            <v>KG</v>
          </cell>
          <cell r="D477">
            <v>3.81</v>
          </cell>
        </row>
        <row r="478">
          <cell r="A478" t="str">
            <v>I0535</v>
          </cell>
          <cell r="B478" t="str">
            <v>CHAPA DE AÇO INOX, N.300</v>
          </cell>
          <cell r="C478" t="str">
            <v>M2</v>
          </cell>
          <cell r="D478">
            <v>665.08</v>
          </cell>
        </row>
        <row r="479">
          <cell r="A479" t="str">
            <v>I0536</v>
          </cell>
          <cell r="B479" t="str">
            <v>CHAPA DE AÇO  ANTI-DERRAPANTE 1/4"</v>
          </cell>
          <cell r="C479" t="str">
            <v>KG</v>
          </cell>
          <cell r="D479">
            <v>4.41</v>
          </cell>
        </row>
        <row r="480">
          <cell r="A480" t="str">
            <v>I0537</v>
          </cell>
          <cell r="B480" t="str">
            <v>CHAPA DE AÇO GALVANIZADA ESP. 0.3MM</v>
          </cell>
          <cell r="C480" t="str">
            <v>M2</v>
          </cell>
          <cell r="D480">
            <v>29.5</v>
          </cell>
        </row>
        <row r="481">
          <cell r="A481" t="str">
            <v>I0538</v>
          </cell>
          <cell r="B481" t="str">
            <v>CHAPA DE AÇO GALVANIZADA N.26. DESENV 0.33M</v>
          </cell>
          <cell r="C481" t="str">
            <v>M</v>
          </cell>
          <cell r="D481">
            <v>14.13</v>
          </cell>
        </row>
        <row r="482">
          <cell r="A482" t="str">
            <v>I0539</v>
          </cell>
          <cell r="B482" t="str">
            <v>CHAPA DE AÇO GALVANIZADA N.26. DESENV 0.50M</v>
          </cell>
          <cell r="C482" t="str">
            <v>M</v>
          </cell>
          <cell r="D482">
            <v>28.63</v>
          </cell>
        </row>
        <row r="483">
          <cell r="A483" t="str">
            <v>I0540</v>
          </cell>
          <cell r="B483" t="str">
            <v>CHAPA LISA DE FIBROCIMENTO DE 6MM</v>
          </cell>
          <cell r="C483" t="str">
            <v>M2</v>
          </cell>
          <cell r="D483">
            <v>54.97</v>
          </cell>
        </row>
        <row r="484">
          <cell r="A484" t="str">
            <v>I0541</v>
          </cell>
          <cell r="B484" t="str">
            <v>CHAPA MADEIRA MINERALIZADA, TIPO CELOTEX</v>
          </cell>
          <cell r="C484" t="str">
            <v>M2</v>
          </cell>
          <cell r="D484">
            <v>37.96</v>
          </cell>
        </row>
        <row r="485">
          <cell r="A485" t="str">
            <v>I0542</v>
          </cell>
          <cell r="B485" t="str">
            <v>CHAPA POLICARBONATO 4MM, FUME</v>
          </cell>
          <cell r="C485" t="str">
            <v>M2</v>
          </cell>
          <cell r="D485">
            <v>43.78</v>
          </cell>
        </row>
        <row r="486">
          <cell r="A486" t="str">
            <v>I0543</v>
          </cell>
          <cell r="B486" t="str">
            <v>CHAPA POLICARBONATO 4MM, FUME C/ PELICULA REFLETIVA</v>
          </cell>
          <cell r="C486" t="str">
            <v>UN</v>
          </cell>
          <cell r="D486">
            <v>661.12</v>
          </cell>
        </row>
        <row r="487">
          <cell r="A487" t="str">
            <v>I0544</v>
          </cell>
          <cell r="B487" t="str">
            <v>CHAPA POLICARBONATO 6MM,ALVEOLAR CRISTAL</v>
          </cell>
          <cell r="C487" t="str">
            <v>M2</v>
          </cell>
          <cell r="D487">
            <v>96.58</v>
          </cell>
        </row>
        <row r="488">
          <cell r="A488" t="str">
            <v>I0545</v>
          </cell>
          <cell r="B488" t="str">
            <v>CHAPA POLICARBONATO 6MM,COMPACTO CRISTAL</v>
          </cell>
          <cell r="C488" t="str">
            <v>M2</v>
          </cell>
          <cell r="D488">
            <v>349.59</v>
          </cell>
        </row>
        <row r="489">
          <cell r="A489" t="str">
            <v>I0546</v>
          </cell>
          <cell r="B489" t="str">
            <v>CHAVE COMUTADORA P/ AMPERIMETRO/VOLTIMETRO</v>
          </cell>
          <cell r="C489" t="str">
            <v>UN</v>
          </cell>
          <cell r="D489">
            <v>63.1</v>
          </cell>
        </row>
        <row r="490">
          <cell r="A490" t="str">
            <v>I0547</v>
          </cell>
          <cell r="B490" t="str">
            <v>CHAVE FACA 3X200A CLASSE 15KV</v>
          </cell>
          <cell r="C490" t="str">
            <v>UN</v>
          </cell>
          <cell r="D490">
            <v>776</v>
          </cell>
        </row>
        <row r="491">
          <cell r="A491" t="str">
            <v>I0549</v>
          </cell>
          <cell r="B491" t="str">
            <v>CHAVE FUSIVEL INDICADORA 15KV/50A-RUPTURA 1200A</v>
          </cell>
          <cell r="C491" t="str">
            <v>UN</v>
          </cell>
          <cell r="D491">
            <v>254</v>
          </cell>
        </row>
        <row r="492">
          <cell r="A492" t="str">
            <v>I0551</v>
          </cell>
          <cell r="B492" t="str">
            <v>CHAVE GERAL 3X200A-BASE DE MARMORE</v>
          </cell>
          <cell r="C492" t="str">
            <v>UN</v>
          </cell>
          <cell r="D492">
            <v>315.70999999999998</v>
          </cell>
        </row>
        <row r="493">
          <cell r="A493" t="str">
            <v>I0552</v>
          </cell>
          <cell r="B493" t="str">
            <v>CHAVE SECCIONADORA ACION. ALAVANCA 1X40A</v>
          </cell>
          <cell r="C493" t="str">
            <v>UN</v>
          </cell>
          <cell r="D493">
            <v>131.6</v>
          </cell>
        </row>
        <row r="494">
          <cell r="A494" t="str">
            <v>I0553</v>
          </cell>
          <cell r="B494" t="str">
            <v>CHAVE SECCIONADORA ACION. ALAVANCA 3X100A</v>
          </cell>
          <cell r="C494" t="str">
            <v>UN</v>
          </cell>
          <cell r="D494">
            <v>401.7</v>
          </cell>
        </row>
        <row r="495">
          <cell r="A495" t="str">
            <v>I0554</v>
          </cell>
          <cell r="B495" t="str">
            <v>CHAVE SECCIONADORA ACION. ALAVANCA 3X40A</v>
          </cell>
          <cell r="C495" t="str">
            <v>UN</v>
          </cell>
          <cell r="D495">
            <v>147.27000000000001</v>
          </cell>
        </row>
        <row r="496">
          <cell r="A496" t="str">
            <v>I0555</v>
          </cell>
          <cell r="B496" t="str">
            <v>CHAVE SECCIONADORA ACION. ALAVANCA 3X63A</v>
          </cell>
          <cell r="C496" t="str">
            <v>UN</v>
          </cell>
          <cell r="D496">
            <v>253.1</v>
          </cell>
        </row>
        <row r="497">
          <cell r="A497" t="str">
            <v>I0556</v>
          </cell>
          <cell r="B497" t="str">
            <v>CHAVE SECCIONADORA ROTATIVA 3X100A</v>
          </cell>
          <cell r="C497" t="str">
            <v>UN</v>
          </cell>
          <cell r="D497">
            <v>495.6</v>
          </cell>
        </row>
        <row r="498">
          <cell r="A498" t="str">
            <v>I0557</v>
          </cell>
          <cell r="B498" t="str">
            <v>CHAVE SECCIONADORA ROTATIVA 3X125A</v>
          </cell>
          <cell r="C498" t="str">
            <v>UN</v>
          </cell>
          <cell r="D498">
            <v>546.13</v>
          </cell>
        </row>
        <row r="499">
          <cell r="A499" t="str">
            <v>I0558</v>
          </cell>
          <cell r="B499" t="str">
            <v>CHAVE SECCIONADORA ROTATIVA 3X16A</v>
          </cell>
          <cell r="C499" t="str">
            <v>UN</v>
          </cell>
          <cell r="D499">
            <v>75.39</v>
          </cell>
        </row>
        <row r="500">
          <cell r="A500" t="str">
            <v>I0559</v>
          </cell>
          <cell r="B500" t="str">
            <v>CHAVE SECCIONADORA ROTATIVA 3X200A</v>
          </cell>
          <cell r="C500" t="str">
            <v>UN</v>
          </cell>
          <cell r="D500">
            <v>300.2</v>
          </cell>
        </row>
        <row r="501">
          <cell r="A501" t="str">
            <v>I0560</v>
          </cell>
          <cell r="B501" t="str">
            <v>CHAVE SECCIONADORA ROTATIVA 3X250A</v>
          </cell>
          <cell r="C501" t="str">
            <v>UN</v>
          </cell>
          <cell r="D501">
            <v>300.2</v>
          </cell>
        </row>
        <row r="502">
          <cell r="A502" t="str">
            <v>I0561</v>
          </cell>
          <cell r="B502" t="str">
            <v>CHAVE SECCIONADORA ROTATIVA 3X25A</v>
          </cell>
          <cell r="C502" t="str">
            <v>UN</v>
          </cell>
          <cell r="D502">
            <v>92.85</v>
          </cell>
        </row>
        <row r="503">
          <cell r="A503" t="str">
            <v>I0562</v>
          </cell>
          <cell r="B503" t="str">
            <v>CHAVE SECCIONADORA ROTATIVA 3X40A</v>
          </cell>
          <cell r="C503" t="str">
            <v>UN</v>
          </cell>
          <cell r="D503">
            <v>183.4</v>
          </cell>
        </row>
        <row r="504">
          <cell r="A504" t="str">
            <v>I0563</v>
          </cell>
          <cell r="B504" t="str">
            <v>CHAVE SECCIONADORA ROTATIVA 3X63A</v>
          </cell>
          <cell r="C504" t="str">
            <v>UN</v>
          </cell>
          <cell r="D504">
            <v>251.8</v>
          </cell>
        </row>
        <row r="505">
          <cell r="A505" t="str">
            <v>I0564</v>
          </cell>
          <cell r="B505" t="str">
            <v>AQUECEDOR FLUIDO TÉRMICO (CHI)</v>
          </cell>
          <cell r="C505" t="str">
            <v>H</v>
          </cell>
          <cell r="D505">
            <v>21.81</v>
          </cell>
        </row>
        <row r="506">
          <cell r="A506" t="str">
            <v>I0565</v>
          </cell>
          <cell r="B506" t="str">
            <v>BATE ESTACA (CHI)</v>
          </cell>
          <cell r="C506" t="str">
            <v>H</v>
          </cell>
          <cell r="D506">
            <v>35.090000000000003</v>
          </cell>
        </row>
        <row r="507">
          <cell r="A507" t="str">
            <v>I0566</v>
          </cell>
          <cell r="B507" t="str">
            <v>BETONEIRA COM MOTOR A DIESEL (CHI)</v>
          </cell>
          <cell r="C507" t="str">
            <v>H</v>
          </cell>
          <cell r="D507">
            <v>14.04</v>
          </cell>
        </row>
        <row r="508">
          <cell r="A508" t="str">
            <v>I0567</v>
          </cell>
          <cell r="B508" t="str">
            <v>BETONEIRA ELÉTRICA 320l (CHI)</v>
          </cell>
          <cell r="C508" t="str">
            <v>H</v>
          </cell>
          <cell r="D508">
            <v>13.75</v>
          </cell>
        </row>
        <row r="509">
          <cell r="A509" t="str">
            <v>I0568</v>
          </cell>
          <cell r="B509" t="str">
            <v>BETONEIRA ELÉTRICA 580L (CHI)</v>
          </cell>
          <cell r="C509" t="str">
            <v>H</v>
          </cell>
          <cell r="D509">
            <v>14.13</v>
          </cell>
        </row>
        <row r="510">
          <cell r="A510" t="str">
            <v>I0569</v>
          </cell>
          <cell r="B510" t="str">
            <v>BOMBA COM MOTOR A DIESEL (CHI)</v>
          </cell>
          <cell r="C510" t="str">
            <v>H</v>
          </cell>
          <cell r="D510">
            <v>10.88</v>
          </cell>
        </row>
        <row r="511">
          <cell r="A511" t="str">
            <v>I0570</v>
          </cell>
          <cell r="B511" t="str">
            <v>BOMBA ELÉTRICA P/DRENAGEM 1,3 HP (CHI)</v>
          </cell>
          <cell r="C511" t="str">
            <v>H</v>
          </cell>
          <cell r="D511">
            <v>0.14000000000000001</v>
          </cell>
        </row>
        <row r="512">
          <cell r="A512" t="str">
            <v>I0571</v>
          </cell>
          <cell r="B512" t="str">
            <v>BOMBA ELÉTRICA P/DRENAGEM 3,6 HP (CHI)</v>
          </cell>
          <cell r="C512" t="str">
            <v>H</v>
          </cell>
          <cell r="D512">
            <v>0.25</v>
          </cell>
        </row>
        <row r="513">
          <cell r="A513" t="str">
            <v>I0572</v>
          </cell>
          <cell r="B513" t="str">
            <v>BOMBA SUBMERSÍVEL ABS (CHI)</v>
          </cell>
          <cell r="C513" t="str">
            <v>H</v>
          </cell>
          <cell r="D513">
            <v>0.23</v>
          </cell>
        </row>
        <row r="514">
          <cell r="A514" t="str">
            <v>I0573</v>
          </cell>
          <cell r="B514" t="str">
            <v>BOMBA SUBMERSÍVEL FLYGT (CHI)</v>
          </cell>
          <cell r="C514" t="str">
            <v>H</v>
          </cell>
          <cell r="D514">
            <v>0.32</v>
          </cell>
        </row>
        <row r="515">
          <cell r="A515" t="str">
            <v>I0574</v>
          </cell>
          <cell r="B515" t="str">
            <v>CAMINHÃO ADAPTADO A JATO (CHI)</v>
          </cell>
          <cell r="C515" t="str">
            <v>H</v>
          </cell>
          <cell r="D515">
            <v>26.74</v>
          </cell>
        </row>
        <row r="516">
          <cell r="A516" t="str">
            <v>I0575</v>
          </cell>
          <cell r="B516" t="str">
            <v>CAMINHÃO ADAPTADO A VACUO (CHI)</v>
          </cell>
          <cell r="C516" t="str">
            <v>H</v>
          </cell>
          <cell r="D516">
            <v>27.28</v>
          </cell>
        </row>
        <row r="517">
          <cell r="A517" t="str">
            <v>I0576</v>
          </cell>
          <cell r="B517" t="str">
            <v>CAMINHÃO BASCULANTE 12 M3 (CHI)</v>
          </cell>
          <cell r="C517" t="str">
            <v>H</v>
          </cell>
          <cell r="D517">
            <v>26.99</v>
          </cell>
        </row>
        <row r="518">
          <cell r="A518" t="str">
            <v>I0577</v>
          </cell>
          <cell r="B518" t="str">
            <v>CAMINHÃO BASCULANTE 12m3 - ALUGUEL (CHI)</v>
          </cell>
          <cell r="C518" t="str">
            <v>H</v>
          </cell>
          <cell r="D518">
            <v>26.72</v>
          </cell>
        </row>
        <row r="519">
          <cell r="A519" t="str">
            <v>I0578</v>
          </cell>
          <cell r="B519" t="str">
            <v>CAMINHÃO BASCULANTE 6 M3 (CHI)</v>
          </cell>
          <cell r="C519" t="str">
            <v>H</v>
          </cell>
          <cell r="D519">
            <v>25.21</v>
          </cell>
        </row>
        <row r="520">
          <cell r="A520" t="str">
            <v>I0579</v>
          </cell>
          <cell r="B520" t="str">
            <v>CAMINHÃO BASCULANTE 6m3 - ALUGUEL (CHI)</v>
          </cell>
          <cell r="C520" t="str">
            <v>H</v>
          </cell>
          <cell r="D520">
            <v>24.98</v>
          </cell>
        </row>
        <row r="521">
          <cell r="A521" t="str">
            <v>I0580</v>
          </cell>
          <cell r="B521" t="str">
            <v>CAMINHÃO BASCULANTE P/ROCHA (CHI)</v>
          </cell>
          <cell r="C521" t="str">
            <v>H</v>
          </cell>
          <cell r="D521">
            <v>28.04</v>
          </cell>
        </row>
        <row r="522">
          <cell r="A522" t="str">
            <v>I0581</v>
          </cell>
          <cell r="B522" t="str">
            <v>CAMINHÃO C/CARROCERIA DE MADEIRA HP 136 (CHI)</v>
          </cell>
          <cell r="C522" t="str">
            <v>H</v>
          </cell>
          <cell r="D522">
            <v>23.53</v>
          </cell>
        </row>
        <row r="523">
          <cell r="A523" t="str">
            <v>I0582</v>
          </cell>
          <cell r="B523" t="str">
            <v>CAMINHÃO C/CARROCERIA DE MADEIRA HP 184 (CHI)</v>
          </cell>
          <cell r="C523" t="str">
            <v>H</v>
          </cell>
          <cell r="D523">
            <v>26.74</v>
          </cell>
        </row>
        <row r="524">
          <cell r="A524" t="str">
            <v>I0583</v>
          </cell>
          <cell r="B524" t="str">
            <v>CAMINHÃO C/CARROCERIA DE MADEIRA HP 92 (CHI)</v>
          </cell>
          <cell r="C524" t="str">
            <v>H</v>
          </cell>
          <cell r="D524">
            <v>20.96</v>
          </cell>
        </row>
        <row r="525">
          <cell r="A525" t="str">
            <v>I0584</v>
          </cell>
          <cell r="B525" t="str">
            <v>CAMINHÃO COMERC. EQUIP. C/GUINDASTE (CHI)</v>
          </cell>
          <cell r="C525" t="str">
            <v>H</v>
          </cell>
          <cell r="D525">
            <v>26.74</v>
          </cell>
        </row>
        <row r="526">
          <cell r="A526" t="str">
            <v>I0585</v>
          </cell>
          <cell r="B526" t="str">
            <v>CAMINHÃO DISTRIBUIDOR DE LIGANTE (CHI)</v>
          </cell>
          <cell r="C526" t="str">
            <v>H</v>
          </cell>
          <cell r="D526">
            <v>52.19</v>
          </cell>
        </row>
        <row r="527">
          <cell r="A527" t="str">
            <v>I0586</v>
          </cell>
          <cell r="B527" t="str">
            <v>CAMINHÃO DISTRIBUIDOR DE LIGANTE - ALUGUEL (CHI)</v>
          </cell>
          <cell r="C527" t="str">
            <v>H</v>
          </cell>
          <cell r="D527">
            <v>51.9</v>
          </cell>
        </row>
        <row r="528">
          <cell r="A528" t="str">
            <v>I0587</v>
          </cell>
          <cell r="B528" t="str">
            <v>CAMINHÃO EQUIP. C/USINA LAMA ASF. (CHI)</v>
          </cell>
          <cell r="C528" t="str">
            <v>H</v>
          </cell>
          <cell r="D528">
            <v>59.9</v>
          </cell>
        </row>
        <row r="529">
          <cell r="A529" t="str">
            <v>I0588</v>
          </cell>
          <cell r="B529" t="str">
            <v>CAMINHÃO TANQUE 6.000 l (CHI)</v>
          </cell>
          <cell r="C529" t="str">
            <v>H</v>
          </cell>
          <cell r="D529">
            <v>23.42</v>
          </cell>
        </row>
        <row r="530">
          <cell r="A530" t="str">
            <v>I0589</v>
          </cell>
          <cell r="B530" t="str">
            <v>CAMINHÃO TANQUE 6000 l - ALUGUEL (CHI)</v>
          </cell>
          <cell r="C530" t="str">
            <v>H</v>
          </cell>
          <cell r="D530">
            <v>23.23</v>
          </cell>
        </row>
        <row r="531">
          <cell r="A531" t="str">
            <v>I0590</v>
          </cell>
          <cell r="B531" t="str">
            <v>CAMINHÃO TANQUE 8.000 l (CHI)</v>
          </cell>
          <cell r="C531" t="str">
            <v>H</v>
          </cell>
          <cell r="D531">
            <v>23.66</v>
          </cell>
        </row>
        <row r="532">
          <cell r="A532" t="str">
            <v>I0591</v>
          </cell>
          <cell r="B532" t="str">
            <v>CAMINHÃO TANQUE 8000 l - ALUGUEL (CHI)</v>
          </cell>
          <cell r="C532" t="str">
            <v>H</v>
          </cell>
          <cell r="D532">
            <v>23.47</v>
          </cell>
        </row>
        <row r="533">
          <cell r="A533" t="str">
            <v>I0592</v>
          </cell>
          <cell r="B533" t="str">
            <v>CAMINHONETE SAVEIRO (CHI)</v>
          </cell>
          <cell r="C533" t="str">
            <v>H</v>
          </cell>
          <cell r="D533">
            <v>16.45</v>
          </cell>
        </row>
        <row r="534">
          <cell r="A534" t="str">
            <v>I0593</v>
          </cell>
          <cell r="B534" t="str">
            <v>CAMPÂNULA DE AR COMPRIMIDO (CHI)</v>
          </cell>
          <cell r="C534" t="str">
            <v>H</v>
          </cell>
          <cell r="D534">
            <v>4.53</v>
          </cell>
        </row>
        <row r="535">
          <cell r="A535" t="str">
            <v>I0594</v>
          </cell>
          <cell r="B535" t="str">
            <v>CARREGADEIRA DE PNEUS HP 111 (CHI)</v>
          </cell>
          <cell r="C535" t="str">
            <v>H</v>
          </cell>
          <cell r="D535">
            <v>34.83</v>
          </cell>
        </row>
        <row r="536">
          <cell r="A536" t="str">
            <v>I0595</v>
          </cell>
          <cell r="B536" t="str">
            <v>CARREGADEIRA DE PNEUS HP 111 - ALUGUEL (CHI)</v>
          </cell>
          <cell r="C536" t="str">
            <v>H</v>
          </cell>
          <cell r="D536">
            <v>34.49</v>
          </cell>
        </row>
        <row r="537">
          <cell r="A537" t="str">
            <v>I0596</v>
          </cell>
          <cell r="B537" t="str">
            <v>CARREGADEIRA DE PNEUS HP 180 (CHI)</v>
          </cell>
          <cell r="C537" t="str">
            <v>H</v>
          </cell>
          <cell r="D537">
            <v>49.26</v>
          </cell>
        </row>
        <row r="538">
          <cell r="A538" t="str">
            <v>I0597</v>
          </cell>
          <cell r="B538" t="str">
            <v>CARREGADEIRA DE PNEUS HP 180 - ALUGUEL (CHI)</v>
          </cell>
          <cell r="C538" t="str">
            <v>H</v>
          </cell>
          <cell r="D538">
            <v>48.6</v>
          </cell>
        </row>
        <row r="539">
          <cell r="A539" t="str">
            <v>I0598</v>
          </cell>
          <cell r="B539" t="str">
            <v>CARRINHO DE MÃO (CHI)</v>
          </cell>
          <cell r="C539" t="str">
            <v>H</v>
          </cell>
          <cell r="D539">
            <v>9.15</v>
          </cell>
        </row>
        <row r="540">
          <cell r="A540" t="str">
            <v>I0599</v>
          </cell>
          <cell r="B540" t="str">
            <v>CAVALO MEC. C/PRANCHA 2 EIXOS - ALUGUEL (CHI)</v>
          </cell>
          <cell r="C540" t="str">
            <v>H</v>
          </cell>
          <cell r="D540">
            <v>33.369999999999997</v>
          </cell>
        </row>
        <row r="541">
          <cell r="A541" t="str">
            <v>I0600</v>
          </cell>
          <cell r="B541" t="str">
            <v>CAVALO MEC. C/PRANCHA 3 EIXOS - ALUGUEL (CHI)</v>
          </cell>
          <cell r="C541" t="str">
            <v>H</v>
          </cell>
          <cell r="D541">
            <v>34.049999999999997</v>
          </cell>
        </row>
        <row r="542">
          <cell r="A542" t="str">
            <v>I0601</v>
          </cell>
          <cell r="B542" t="str">
            <v>CAVALO MECÂNICO C/PRANC. 2 EIXOS (CHI)</v>
          </cell>
          <cell r="C542" t="str">
            <v>H</v>
          </cell>
          <cell r="D542">
            <v>33.89</v>
          </cell>
        </row>
        <row r="543">
          <cell r="A543" t="str">
            <v>I0602</v>
          </cell>
          <cell r="B543" t="str">
            <v>CAVALO MECÂNICO C/PRANC. 3 EIXOS (CHI)</v>
          </cell>
          <cell r="C543" t="str">
            <v>H</v>
          </cell>
          <cell r="D543">
            <v>34.6</v>
          </cell>
        </row>
        <row r="544">
          <cell r="A544" t="str">
            <v>I0603</v>
          </cell>
          <cell r="B544" t="str">
            <v>COMP. DE PNEUS PRESSÃO VAR. AUTOPR. - ALUGUEL (CHI)</v>
          </cell>
          <cell r="C544" t="str">
            <v>H</v>
          </cell>
          <cell r="D544">
            <v>36.61</v>
          </cell>
        </row>
        <row r="545">
          <cell r="A545" t="str">
            <v>I0604</v>
          </cell>
          <cell r="B545" t="str">
            <v>COMP. LISO TANDEM AUTOPROPELIDO - ALUGUEL (CHI)</v>
          </cell>
          <cell r="C545" t="str">
            <v>H</v>
          </cell>
          <cell r="D545">
            <v>27.13</v>
          </cell>
        </row>
        <row r="546">
          <cell r="A546" t="str">
            <v>I0605</v>
          </cell>
          <cell r="B546" t="str">
            <v>COMP. LISO VIBRATÓRIO AUTOPROPELIDO - ALUGUEL (CHI)</v>
          </cell>
          <cell r="C546" t="str">
            <v>H</v>
          </cell>
          <cell r="D546">
            <v>34.39</v>
          </cell>
        </row>
        <row r="547">
          <cell r="A547" t="str">
            <v>I0606</v>
          </cell>
          <cell r="B547" t="str">
            <v>COMP. PÉ DE CARNEIRO VIB. AUTOPROPELIDO - ALUGUEL (CHI)</v>
          </cell>
          <cell r="C547" t="str">
            <v>H</v>
          </cell>
          <cell r="D547">
            <v>35.15</v>
          </cell>
        </row>
        <row r="548">
          <cell r="A548" t="str">
            <v>I0607</v>
          </cell>
          <cell r="B548" t="str">
            <v>COMPAC. DE PNEUS PRES. VAR. AUTOPR. (CHI)</v>
          </cell>
          <cell r="C548" t="str">
            <v>H</v>
          </cell>
          <cell r="D548">
            <v>37.049999999999997</v>
          </cell>
        </row>
        <row r="549">
          <cell r="A549" t="str">
            <v>I0608</v>
          </cell>
          <cell r="B549" t="str">
            <v>COMPACTADOR LISO TANDEM AUTOPROPELIDO (CHI)</v>
          </cell>
          <cell r="C549" t="str">
            <v>H</v>
          </cell>
          <cell r="D549">
            <v>27.32</v>
          </cell>
        </row>
        <row r="550">
          <cell r="A550" t="str">
            <v>I0609</v>
          </cell>
          <cell r="B550" t="str">
            <v>COMPAC. LISO VIBRAT. AUTOPROPELIDO (CHI)</v>
          </cell>
          <cell r="C550" t="str">
            <v>H</v>
          </cell>
          <cell r="D550">
            <v>34.619999999999997</v>
          </cell>
        </row>
        <row r="551">
          <cell r="A551" t="str">
            <v>I0610</v>
          </cell>
          <cell r="B551" t="str">
            <v>COMPAC. PÉ DE CARNEIRO VIBRAT. AUTOPROP. (CHI)</v>
          </cell>
          <cell r="C551" t="str">
            <v>H</v>
          </cell>
          <cell r="D551">
            <v>35.39</v>
          </cell>
        </row>
        <row r="552">
          <cell r="A552" t="str">
            <v>I0611</v>
          </cell>
          <cell r="B552" t="str">
            <v>COMPACTADOR DE PLACA VIBRATÓRIA HP 4 (CHI)</v>
          </cell>
          <cell r="C552" t="str">
            <v>H</v>
          </cell>
          <cell r="D552">
            <v>15.38</v>
          </cell>
        </row>
        <row r="553">
          <cell r="A553" t="str">
            <v>I0612</v>
          </cell>
          <cell r="B553" t="str">
            <v>COMPACTADOR DE PLACA VIBRATÓRIA HP 7 (CHI)</v>
          </cell>
          <cell r="C553" t="str">
            <v>H</v>
          </cell>
          <cell r="D553">
            <v>16.3</v>
          </cell>
        </row>
        <row r="554">
          <cell r="A554" t="str">
            <v>I0613</v>
          </cell>
          <cell r="B554" t="str">
            <v>COMPRESSOR DE AR 170 PCM (CHI)</v>
          </cell>
          <cell r="C554" t="str">
            <v>H</v>
          </cell>
          <cell r="D554">
            <v>23.51</v>
          </cell>
        </row>
        <row r="555">
          <cell r="A555" t="str">
            <v>I0614</v>
          </cell>
          <cell r="B555" t="str">
            <v>COMPRESSOR DE AR 250 PCM (CHI)</v>
          </cell>
          <cell r="C555" t="str">
            <v>H</v>
          </cell>
          <cell r="D555">
            <v>24.98</v>
          </cell>
        </row>
        <row r="556">
          <cell r="A556" t="str">
            <v>I0615</v>
          </cell>
          <cell r="B556" t="str">
            <v>COMPRESSOR DE AR 335 PCM (CHI)</v>
          </cell>
          <cell r="C556" t="str">
            <v>H</v>
          </cell>
          <cell r="D556">
            <v>24.83</v>
          </cell>
        </row>
        <row r="557">
          <cell r="A557" t="str">
            <v>I0616</v>
          </cell>
          <cell r="B557" t="str">
            <v>COMPRESSOR DE AR 765 PCM (CHI)</v>
          </cell>
          <cell r="C557" t="str">
            <v>H</v>
          </cell>
          <cell r="D557">
            <v>31.04</v>
          </cell>
        </row>
        <row r="558">
          <cell r="A558" t="str">
            <v>I0617</v>
          </cell>
          <cell r="B558" t="str">
            <v>COMPUTADOR PENTIUM (CHI)</v>
          </cell>
          <cell r="C558" t="str">
            <v>H</v>
          </cell>
          <cell r="D558">
            <v>0.19</v>
          </cell>
        </row>
        <row r="559">
          <cell r="A559" t="str">
            <v>I0618</v>
          </cell>
          <cell r="B559" t="str">
            <v>CONJUNTO DE BRITAGEM 30 M3/H (CHI)</v>
          </cell>
          <cell r="C559" t="str">
            <v>H</v>
          </cell>
          <cell r="D559">
            <v>95.18</v>
          </cell>
        </row>
        <row r="560">
          <cell r="A560" t="str">
            <v>I0619</v>
          </cell>
          <cell r="B560" t="str">
            <v>DESEMPENADEIRA ELÉTRICA (CHI)</v>
          </cell>
          <cell r="C560" t="str">
            <v>H</v>
          </cell>
          <cell r="D560">
            <v>0.23</v>
          </cell>
        </row>
        <row r="561">
          <cell r="A561" t="str">
            <v>I0620</v>
          </cell>
          <cell r="B561" t="str">
            <v>DRAG LINE (CHI)</v>
          </cell>
          <cell r="C561" t="str">
            <v>H</v>
          </cell>
          <cell r="D561">
            <v>55.69</v>
          </cell>
        </row>
        <row r="562">
          <cell r="A562" t="str">
            <v>I0621</v>
          </cell>
          <cell r="B562" t="str">
            <v>ESCAVADEIRA HIDRÁULICA (CHI)</v>
          </cell>
          <cell r="C562" t="str">
            <v>H</v>
          </cell>
          <cell r="D562">
            <v>49.5</v>
          </cell>
        </row>
        <row r="563">
          <cell r="A563" t="str">
            <v>I0622</v>
          </cell>
          <cell r="B563" t="str">
            <v>ESCAVADEIRA HIDRÁULICA - ALUGUEL (CHI)</v>
          </cell>
          <cell r="C563" t="str">
            <v>H</v>
          </cell>
          <cell r="D563">
            <v>48.83</v>
          </cell>
        </row>
        <row r="564">
          <cell r="A564" t="str">
            <v>I0623</v>
          </cell>
          <cell r="B564" t="str">
            <v>ESMERILHADEIRA INDUSTRIAL (CHI)</v>
          </cell>
          <cell r="C564" t="str">
            <v>H</v>
          </cell>
          <cell r="D564">
            <v>7.0000000000000007E-2</v>
          </cell>
        </row>
        <row r="565">
          <cell r="A565" t="str">
            <v>I0624</v>
          </cell>
          <cell r="B565" t="str">
            <v>ESPALHADOR DE AGREGADOS REBOC. (CHI)</v>
          </cell>
          <cell r="C565" t="str">
            <v>H</v>
          </cell>
          <cell r="D565">
            <v>2.38</v>
          </cell>
        </row>
        <row r="566">
          <cell r="A566" t="str">
            <v>I0625</v>
          </cell>
          <cell r="B566" t="str">
            <v>GRADE DE DISCOS (CHI)</v>
          </cell>
          <cell r="C566" t="str">
            <v>H</v>
          </cell>
          <cell r="D566">
            <v>1.44</v>
          </cell>
        </row>
        <row r="567">
          <cell r="A567" t="str">
            <v>I0626</v>
          </cell>
          <cell r="B567" t="str">
            <v>GRUPO GERADOR 145 KVA (CHI)</v>
          </cell>
          <cell r="C567" t="str">
            <v>H</v>
          </cell>
          <cell r="D567">
            <v>16.809999999999999</v>
          </cell>
        </row>
        <row r="568">
          <cell r="A568" t="str">
            <v>I0627</v>
          </cell>
          <cell r="B568" t="str">
            <v>GRUPO GERADOR 180 KVA (CHI)</v>
          </cell>
          <cell r="C568" t="str">
            <v>H</v>
          </cell>
          <cell r="D568">
            <v>17.57</v>
          </cell>
        </row>
        <row r="569">
          <cell r="A569" t="str">
            <v>I0628</v>
          </cell>
          <cell r="B569" t="str">
            <v>GRUPO GERADOR 36 KVA (CHI)</v>
          </cell>
          <cell r="C569" t="str">
            <v>H</v>
          </cell>
          <cell r="D569">
            <v>15.16</v>
          </cell>
        </row>
        <row r="570">
          <cell r="A570" t="str">
            <v>I0629</v>
          </cell>
          <cell r="B570" t="str">
            <v>GUINDASTE DE TORRE HP 11 (CHI)</v>
          </cell>
          <cell r="C570" t="str">
            <v>H</v>
          </cell>
          <cell r="D570">
            <v>25.15</v>
          </cell>
        </row>
        <row r="571">
          <cell r="A571" t="str">
            <v>I0630</v>
          </cell>
          <cell r="B571" t="str">
            <v>GUINDASTE DE TORRE HP 20 (CHI)</v>
          </cell>
          <cell r="C571" t="str">
            <v>H</v>
          </cell>
          <cell r="D571">
            <v>30.18</v>
          </cell>
        </row>
        <row r="572">
          <cell r="A572" t="str">
            <v>I0631</v>
          </cell>
          <cell r="B572" t="str">
            <v>GUINDASTE DE TORRE HP 40 (CHI)</v>
          </cell>
          <cell r="C572" t="str">
            <v>H</v>
          </cell>
          <cell r="D572">
            <v>35.659999999999997</v>
          </cell>
        </row>
        <row r="573">
          <cell r="A573" t="str">
            <v>I0632</v>
          </cell>
          <cell r="B573" t="str">
            <v>GUINDASTE HIDRÁULICO SOBRE PNEUS HP 45 (CHI)</v>
          </cell>
          <cell r="C573" t="str">
            <v>H</v>
          </cell>
          <cell r="D573">
            <v>26.02</v>
          </cell>
        </row>
        <row r="574">
          <cell r="A574" t="str">
            <v>I0633</v>
          </cell>
          <cell r="B574" t="str">
            <v>GUINDASTE HIDRÁULICO SOBRE PNEUS HP 142 (CHI)</v>
          </cell>
          <cell r="C574" t="str">
            <v>H</v>
          </cell>
          <cell r="D574">
            <v>40.950000000000003</v>
          </cell>
        </row>
        <row r="575">
          <cell r="A575" t="str">
            <v>I0634</v>
          </cell>
          <cell r="B575" t="str">
            <v>MÁQUINA DE POLIR (CHI)</v>
          </cell>
          <cell r="C575" t="str">
            <v>H</v>
          </cell>
          <cell r="D575">
            <v>9.34</v>
          </cell>
        </row>
        <row r="576">
          <cell r="A576" t="str">
            <v>I0635</v>
          </cell>
          <cell r="B576" t="str">
            <v>MÁQUINA DE SOLDA (CHI)</v>
          </cell>
          <cell r="C576" t="str">
            <v>H</v>
          </cell>
          <cell r="D576">
            <v>13.83</v>
          </cell>
        </row>
        <row r="577">
          <cell r="A577" t="str">
            <v>I0636</v>
          </cell>
          <cell r="B577" t="str">
            <v>MÁQUINA P/CONCRETO PROJETADO (CHI)</v>
          </cell>
          <cell r="C577" t="str">
            <v>H</v>
          </cell>
          <cell r="D577">
            <v>18.12</v>
          </cell>
        </row>
        <row r="578">
          <cell r="A578" t="str">
            <v>I0637</v>
          </cell>
          <cell r="B578" t="str">
            <v>MÁQUINA P/JATEAMENTO (CHI)</v>
          </cell>
          <cell r="C578" t="str">
            <v>H</v>
          </cell>
          <cell r="D578">
            <v>16.399999999999999</v>
          </cell>
        </row>
        <row r="579">
          <cell r="A579" t="str">
            <v>I0638</v>
          </cell>
          <cell r="B579" t="str">
            <v>MÁQUINA P/PINT. FAIXAS SINAL. AUTOPR. (CHI)</v>
          </cell>
          <cell r="C579" t="str">
            <v>H</v>
          </cell>
          <cell r="D579">
            <v>35.65</v>
          </cell>
        </row>
        <row r="580">
          <cell r="A580" t="str">
            <v>I0639</v>
          </cell>
          <cell r="B580" t="str">
            <v>MESA VIBRATÓRIA E FORMAS (CHI)</v>
          </cell>
          <cell r="C580" t="str">
            <v>H</v>
          </cell>
          <cell r="D580">
            <v>10.49</v>
          </cell>
        </row>
        <row r="581">
          <cell r="A581" t="str">
            <v>I0640</v>
          </cell>
          <cell r="B581" t="str">
            <v>MICROTRATOR C/APAR. DE GRAMA (CHI)</v>
          </cell>
          <cell r="C581" t="str">
            <v>H</v>
          </cell>
          <cell r="D581">
            <v>16.059999999999999</v>
          </cell>
        </row>
        <row r="582">
          <cell r="A582" t="str">
            <v>I0641</v>
          </cell>
          <cell r="B582" t="str">
            <v>MOTO ESCAV. TRANSPORTADOR (CHI)</v>
          </cell>
          <cell r="C582" t="str">
            <v>H</v>
          </cell>
          <cell r="D582">
            <v>187.24</v>
          </cell>
        </row>
        <row r="583">
          <cell r="A583" t="str">
            <v>I0642</v>
          </cell>
          <cell r="B583" t="str">
            <v>MOTO NIVELADORA (CHI)</v>
          </cell>
          <cell r="C583" t="str">
            <v>H</v>
          </cell>
          <cell r="D583">
            <v>49.1</v>
          </cell>
        </row>
        <row r="584">
          <cell r="A584" t="str">
            <v>I0643</v>
          </cell>
          <cell r="B584" t="str">
            <v>MOTONIVELADORA - ALUGUEL (CHI)</v>
          </cell>
          <cell r="C584" t="str">
            <v>H</v>
          </cell>
          <cell r="D584">
            <v>48.44</v>
          </cell>
        </row>
        <row r="585">
          <cell r="A585" t="str">
            <v>I0644</v>
          </cell>
          <cell r="B585" t="str">
            <v>NÍVEL (CHI)</v>
          </cell>
          <cell r="C585" t="str">
            <v>H</v>
          </cell>
          <cell r="D585">
            <v>21.89</v>
          </cell>
        </row>
        <row r="586">
          <cell r="A586" t="str">
            <v>I0645</v>
          </cell>
          <cell r="B586" t="str">
            <v>PERFURATRIZ PNEUMÁTICA (CHI)</v>
          </cell>
          <cell r="C586" t="str">
            <v>H</v>
          </cell>
          <cell r="D586">
            <v>13.91</v>
          </cell>
        </row>
        <row r="587">
          <cell r="A587" t="str">
            <v>I0646</v>
          </cell>
          <cell r="B587" t="str">
            <v>PLOTTER (CHI)</v>
          </cell>
          <cell r="C587" t="str">
            <v>H</v>
          </cell>
          <cell r="D587">
            <v>1.1000000000000001</v>
          </cell>
        </row>
        <row r="588">
          <cell r="A588" t="str">
            <v>I0647</v>
          </cell>
          <cell r="B588" t="str">
            <v>PULVERIZADOR SOBRE PNEUS (CHI)</v>
          </cell>
          <cell r="C588" t="str">
            <v>H</v>
          </cell>
          <cell r="D588">
            <v>9.61</v>
          </cell>
        </row>
        <row r="589">
          <cell r="A589" t="str">
            <v>I0648</v>
          </cell>
          <cell r="B589" t="str">
            <v>CONTACTOR AUXILIAR 2NA + 2NF</v>
          </cell>
          <cell r="C589" t="str">
            <v>UN</v>
          </cell>
          <cell r="D589">
            <v>116.85</v>
          </cell>
        </row>
        <row r="590">
          <cell r="A590" t="str">
            <v>I0649</v>
          </cell>
          <cell r="B590" t="str">
            <v>RÉGUA VIBRATÓRIA DE CONCRETO HP 3 (CHI)</v>
          </cell>
          <cell r="C590" t="str">
            <v>H</v>
          </cell>
          <cell r="D590">
            <v>10.08</v>
          </cell>
        </row>
        <row r="591">
          <cell r="A591" t="str">
            <v>I0650</v>
          </cell>
          <cell r="B591" t="str">
            <v>RÉGUA VIBRATÓRIA DE CONCRETO HP 1,5 (CHI)</v>
          </cell>
          <cell r="C591" t="str">
            <v>H</v>
          </cell>
          <cell r="D591">
            <v>9.75</v>
          </cell>
        </row>
        <row r="592">
          <cell r="A592" t="str">
            <v>I0651</v>
          </cell>
          <cell r="B592" t="str">
            <v>RESERVATÓRIO DE AR COMPRIMIDO (CHI)</v>
          </cell>
          <cell r="C592" t="str">
            <v>H</v>
          </cell>
          <cell r="D592">
            <v>1.1200000000000001</v>
          </cell>
        </row>
        <row r="593">
          <cell r="A593" t="str">
            <v>I0652</v>
          </cell>
          <cell r="B593" t="str">
            <v>RETRO ESCAVADEIRA DE PNEUS - ALUGUEL (CHI)</v>
          </cell>
          <cell r="C593" t="str">
            <v>H</v>
          </cell>
          <cell r="D593">
            <v>25.97</v>
          </cell>
        </row>
        <row r="594">
          <cell r="A594" t="str">
            <v>I0653</v>
          </cell>
          <cell r="B594" t="str">
            <v>RETRO ESCAVADEIRA DE PNEUS (CHI)</v>
          </cell>
          <cell r="C594" t="str">
            <v>H</v>
          </cell>
          <cell r="D594">
            <v>26.12</v>
          </cell>
        </row>
        <row r="595">
          <cell r="A595" t="str">
            <v>I0654</v>
          </cell>
          <cell r="B595" t="str">
            <v>ROMPEDOR PNEUMÁTICO (CHI)</v>
          </cell>
          <cell r="C595" t="str">
            <v>H</v>
          </cell>
          <cell r="D595">
            <v>13.91</v>
          </cell>
        </row>
        <row r="596">
          <cell r="A596" t="str">
            <v>I0655</v>
          </cell>
          <cell r="B596" t="str">
            <v>ROÇADEIRA COSTAL (CHI)</v>
          </cell>
          <cell r="C596" t="str">
            <v>H</v>
          </cell>
          <cell r="D596">
            <v>10.130000000000001</v>
          </cell>
        </row>
        <row r="597">
          <cell r="A597" t="str">
            <v>I0656</v>
          </cell>
          <cell r="B597" t="str">
            <v>ROÇADEIRA REBOCÁVEL (CHI)</v>
          </cell>
          <cell r="C597" t="str">
            <v>H</v>
          </cell>
          <cell r="D597">
            <v>11.31</v>
          </cell>
        </row>
        <row r="598">
          <cell r="A598" t="str">
            <v>I0657</v>
          </cell>
          <cell r="B598" t="str">
            <v>SERRA CIRCULAR D=0,20m (CHI)</v>
          </cell>
          <cell r="C598" t="str">
            <v>H</v>
          </cell>
          <cell r="D598">
            <v>0.11</v>
          </cell>
        </row>
        <row r="599">
          <cell r="A599" t="str">
            <v>I0658</v>
          </cell>
          <cell r="B599" t="str">
            <v>TALHA MANUAL (CHI)</v>
          </cell>
          <cell r="C599" t="str">
            <v>H</v>
          </cell>
          <cell r="D599">
            <v>0.05</v>
          </cell>
        </row>
        <row r="600">
          <cell r="A600" t="str">
            <v>I0659</v>
          </cell>
          <cell r="B600" t="str">
            <v>TALHA TIRFOR 1,6T (CHI)</v>
          </cell>
          <cell r="C600" t="str">
            <v>H</v>
          </cell>
          <cell r="D600">
            <v>0.11</v>
          </cell>
        </row>
        <row r="601">
          <cell r="A601" t="str">
            <v>I0660</v>
          </cell>
          <cell r="B601" t="str">
            <v>TALHA TIRFOR 3,2T (CHI)</v>
          </cell>
          <cell r="C601" t="str">
            <v>H</v>
          </cell>
          <cell r="D601">
            <v>0.18</v>
          </cell>
        </row>
        <row r="602">
          <cell r="A602" t="str">
            <v>I0661</v>
          </cell>
          <cell r="B602" t="str">
            <v>TANQUE DE ESTOCAGEM DE ASFALTO (CHI)</v>
          </cell>
          <cell r="C602" t="str">
            <v>H</v>
          </cell>
          <cell r="D602">
            <v>2.0499999999999998</v>
          </cell>
        </row>
        <row r="603">
          <cell r="A603" t="str">
            <v>I0662</v>
          </cell>
          <cell r="B603" t="str">
            <v>TEODOLITO (CHI)</v>
          </cell>
          <cell r="C603" t="str">
            <v>H</v>
          </cell>
          <cell r="D603">
            <v>23.69</v>
          </cell>
        </row>
        <row r="604">
          <cell r="A604" t="str">
            <v>I0663</v>
          </cell>
          <cell r="B604" t="str">
            <v>TRATOR DE ESTEIRA C/LÂMINA E ESC. HP 328 (CHI)</v>
          </cell>
          <cell r="C604" t="str">
            <v>H</v>
          </cell>
          <cell r="D604">
            <v>100.98</v>
          </cell>
        </row>
        <row r="605">
          <cell r="A605" t="str">
            <v>I0664</v>
          </cell>
          <cell r="B605" t="str">
            <v>TRATOR DE ESTEIRA C/LÂMINA E ESCARIFICADOR - ALUGUEL (CHI)</v>
          </cell>
          <cell r="C605" t="str">
            <v>H</v>
          </cell>
          <cell r="D605">
            <v>48.32</v>
          </cell>
        </row>
        <row r="606">
          <cell r="A606" t="str">
            <v>I0665</v>
          </cell>
          <cell r="B606" t="str">
            <v>TRATOR DE ESTEIRAS C/LÂMINA HP 328 (CHI)</v>
          </cell>
          <cell r="C606" t="str">
            <v>H</v>
          </cell>
          <cell r="D606">
            <v>97.1</v>
          </cell>
        </row>
        <row r="607">
          <cell r="A607" t="str">
            <v>I0666</v>
          </cell>
          <cell r="B607" t="str">
            <v>TRATOR DE ESTEIRAS C/LÂMINA E ESC. HP 155 (CHI)</v>
          </cell>
          <cell r="C607" t="str">
            <v>H</v>
          </cell>
          <cell r="D607">
            <v>48.76</v>
          </cell>
        </row>
        <row r="608">
          <cell r="A608" t="str">
            <v>I0667</v>
          </cell>
          <cell r="B608" t="str">
            <v>TRATOR DE PNEUS (CHI)</v>
          </cell>
          <cell r="C608" t="str">
            <v>H</v>
          </cell>
          <cell r="D608">
            <v>19.96</v>
          </cell>
        </row>
        <row r="609">
          <cell r="A609" t="str">
            <v>I0668</v>
          </cell>
          <cell r="B609" t="str">
            <v>TRATOR DE PNEUS - ALUGUEL (CHI)</v>
          </cell>
          <cell r="C609" t="str">
            <v>H</v>
          </cell>
          <cell r="D609">
            <v>19.88</v>
          </cell>
        </row>
        <row r="610">
          <cell r="A610" t="str">
            <v>I0669</v>
          </cell>
          <cell r="B610" t="str">
            <v>USINA DE MISTURA BETUM. A QUENTE (CHI)</v>
          </cell>
          <cell r="C610" t="str">
            <v>H</v>
          </cell>
          <cell r="D610">
            <v>66.64</v>
          </cell>
        </row>
        <row r="611">
          <cell r="A611" t="str">
            <v>I0670</v>
          </cell>
          <cell r="B611" t="str">
            <v>USINA DE MISTURAS BETUMINOSAS A FRIO (CHI)</v>
          </cell>
          <cell r="C611" t="str">
            <v>H</v>
          </cell>
          <cell r="D611">
            <v>22.55</v>
          </cell>
        </row>
        <row r="612">
          <cell r="A612" t="str">
            <v>I0671</v>
          </cell>
          <cell r="B612" t="str">
            <v>USINA MISTURADORA DE SOLOS (CHI)</v>
          </cell>
          <cell r="C612" t="str">
            <v>H</v>
          </cell>
          <cell r="D612">
            <v>46.5</v>
          </cell>
        </row>
        <row r="613">
          <cell r="A613" t="str">
            <v>I0672</v>
          </cell>
          <cell r="B613" t="str">
            <v>VASSOURA MECÂNICA (CHI)</v>
          </cell>
          <cell r="C613" t="str">
            <v>H</v>
          </cell>
          <cell r="D613">
            <v>2.5099999999999998</v>
          </cell>
        </row>
        <row r="614">
          <cell r="A614" t="str">
            <v>I0673</v>
          </cell>
          <cell r="B614" t="str">
            <v>VEÍCULO UTILITÁRIO KOMBI (CHI)</v>
          </cell>
          <cell r="C614" t="str">
            <v>H</v>
          </cell>
          <cell r="D614">
            <v>16.75</v>
          </cell>
        </row>
        <row r="615">
          <cell r="A615" t="str">
            <v>I0674</v>
          </cell>
          <cell r="B615" t="str">
            <v>VIBRADOR DE IMERSÃO C/MOTOR DIESEL (CHI)</v>
          </cell>
          <cell r="C615" t="str">
            <v>H</v>
          </cell>
          <cell r="D615">
            <v>14.15</v>
          </cell>
        </row>
        <row r="616">
          <cell r="A616" t="str">
            <v>I0675</v>
          </cell>
          <cell r="B616" t="str">
            <v>VIBRADOR DE IMERSÃO C/MOTOR ELÉTRICO (CHI)</v>
          </cell>
          <cell r="C616" t="str">
            <v>H</v>
          </cell>
          <cell r="D616">
            <v>13.77</v>
          </cell>
        </row>
        <row r="617">
          <cell r="A617" t="str">
            <v>I0676</v>
          </cell>
          <cell r="B617" t="str">
            <v>VIBRO ACABAD. DE MISTURA BETUM. (CHI)</v>
          </cell>
          <cell r="C617" t="str">
            <v>H</v>
          </cell>
          <cell r="D617">
            <v>56.6</v>
          </cell>
        </row>
        <row r="618">
          <cell r="A618" t="str">
            <v>I0677</v>
          </cell>
          <cell r="B618" t="str">
            <v>VIBRO ACABADORA MIST. BETUMINOSAS - ALUGUEL (CHI)</v>
          </cell>
          <cell r="C618" t="str">
            <v>H</v>
          </cell>
          <cell r="D618">
            <v>57.56</v>
          </cell>
        </row>
        <row r="619">
          <cell r="A619" t="str">
            <v>I0678</v>
          </cell>
          <cell r="B619" t="str">
            <v>AQUECEDOR FLUIDO TÉRMICO (CHP)</v>
          </cell>
          <cell r="C619" t="str">
            <v>H</v>
          </cell>
          <cell r="D619">
            <v>146.88999999999999</v>
          </cell>
        </row>
        <row r="620">
          <cell r="A620" t="str">
            <v>I0679</v>
          </cell>
          <cell r="B620" t="str">
            <v>BATE ESTACA (CHP)</v>
          </cell>
          <cell r="C620" t="str">
            <v>H</v>
          </cell>
          <cell r="D620">
            <v>85.81</v>
          </cell>
        </row>
        <row r="621">
          <cell r="A621" t="str">
            <v>I0680</v>
          </cell>
          <cell r="B621" t="str">
            <v>BETONEIRA COM MOTOR A DIESEL (CHP)</v>
          </cell>
          <cell r="C621" t="str">
            <v>H</v>
          </cell>
          <cell r="D621">
            <v>19.96</v>
          </cell>
        </row>
        <row r="622">
          <cell r="A622" t="str">
            <v>I0681</v>
          </cell>
          <cell r="B622" t="str">
            <v>BETONEIRA ELÉTRICA 320l (CHP)</v>
          </cell>
          <cell r="C622" t="str">
            <v>H</v>
          </cell>
          <cell r="D622">
            <v>17.059999999999999</v>
          </cell>
        </row>
        <row r="623">
          <cell r="A623" t="str">
            <v>I0682</v>
          </cell>
          <cell r="B623" t="str">
            <v>BETONEIRA ELÉTRICA 580L (CHP)</v>
          </cell>
          <cell r="C623" t="str">
            <v>H</v>
          </cell>
          <cell r="D623">
            <v>20.09</v>
          </cell>
        </row>
        <row r="624">
          <cell r="A624" t="str">
            <v>I0683</v>
          </cell>
          <cell r="B624" t="str">
            <v>BOMBA COM MOTOR A DIESEL (CHP)</v>
          </cell>
          <cell r="C624" t="str">
            <v>H</v>
          </cell>
          <cell r="D624">
            <v>21.54</v>
          </cell>
        </row>
        <row r="625">
          <cell r="A625" t="str">
            <v>I0684</v>
          </cell>
          <cell r="B625" t="str">
            <v>BOMBA ELÉTRICA P/DRENAGEM 1,3 HP (CHP)</v>
          </cell>
          <cell r="C625" t="str">
            <v>H</v>
          </cell>
          <cell r="D625">
            <v>1.06</v>
          </cell>
        </row>
        <row r="626">
          <cell r="A626" t="str">
            <v>I0685</v>
          </cell>
          <cell r="B626" t="str">
            <v>BOMBA ELÉTRICA P/DRENAGEM 3,6 HP (CHP)</v>
          </cell>
          <cell r="C626" t="str">
            <v>H</v>
          </cell>
          <cell r="D626">
            <v>2.4300000000000002</v>
          </cell>
        </row>
        <row r="627">
          <cell r="A627" t="str">
            <v>I0686</v>
          </cell>
          <cell r="B627" t="str">
            <v>BOMBA SUBMERSÍVEL ABS (CHP)</v>
          </cell>
          <cell r="C627" t="str">
            <v>H</v>
          </cell>
          <cell r="D627">
            <v>3.04</v>
          </cell>
        </row>
        <row r="628">
          <cell r="A628" t="str">
            <v>I0687</v>
          </cell>
          <cell r="B628" t="str">
            <v>BOMBA SUBMERSÍVEL FLYGT (CHP)</v>
          </cell>
          <cell r="C628" t="str">
            <v>H</v>
          </cell>
          <cell r="D628">
            <v>3.5</v>
          </cell>
        </row>
        <row r="629">
          <cell r="A629" t="str">
            <v>I0688</v>
          </cell>
          <cell r="B629" t="str">
            <v>CAMINHÃO BASCULANTE 12 M3 (CHP)</v>
          </cell>
          <cell r="C629" t="str">
            <v>H</v>
          </cell>
          <cell r="D629">
            <v>130.43</v>
          </cell>
        </row>
        <row r="630">
          <cell r="A630" t="str">
            <v>I0689</v>
          </cell>
          <cell r="B630" t="str">
            <v>CAMINHÃO BASCULANTE 12m3 - ALUGUEL (CHP)</v>
          </cell>
          <cell r="C630" t="str">
            <v>H</v>
          </cell>
          <cell r="D630">
            <v>98.24</v>
          </cell>
        </row>
        <row r="631">
          <cell r="A631" t="str">
            <v>I0690</v>
          </cell>
          <cell r="B631" t="str">
            <v>CAMINHÃO BASCULANTE 6 M3 (CHP)</v>
          </cell>
          <cell r="C631" t="str">
            <v>H</v>
          </cell>
          <cell r="D631">
            <v>106.67</v>
          </cell>
        </row>
        <row r="632">
          <cell r="A632" t="str">
            <v>I0691</v>
          </cell>
          <cell r="B632" t="str">
            <v>CAMINHÃO BASCULANTE 6m3 - ALUGUEL (CHP)</v>
          </cell>
          <cell r="C632" t="str">
            <v>H</v>
          </cell>
          <cell r="D632">
            <v>81.25</v>
          </cell>
        </row>
        <row r="633">
          <cell r="A633" t="str">
            <v>I0692</v>
          </cell>
          <cell r="B633" t="str">
            <v>CAMINHÃO BASCULANTE P/ROCHA (CHP)</v>
          </cell>
          <cell r="C633" t="str">
            <v>H</v>
          </cell>
          <cell r="D633">
            <v>135.35</v>
          </cell>
        </row>
        <row r="634">
          <cell r="A634" t="str">
            <v>I0693</v>
          </cell>
          <cell r="B634" t="str">
            <v>CAMINHÃO C/CARROCERIA DE MADEIRA HP 184 (CHP)</v>
          </cell>
          <cell r="C634" t="str">
            <v>H</v>
          </cell>
          <cell r="D634">
            <v>121.32</v>
          </cell>
        </row>
        <row r="635">
          <cell r="A635" t="str">
            <v>I0694</v>
          </cell>
          <cell r="B635" t="str">
            <v>CAMINHÃO DISTRIBUIDOR DE LIGANTE (CHP)</v>
          </cell>
          <cell r="C635" t="str">
            <v>H</v>
          </cell>
          <cell r="D635">
            <v>188.24</v>
          </cell>
        </row>
        <row r="636">
          <cell r="A636" t="str">
            <v>I0695</v>
          </cell>
          <cell r="B636" t="str">
            <v>CAMINHÃO DISTRIBUIDOR DE LIGANTE - ALUGUEL (CHP)</v>
          </cell>
          <cell r="C636" t="str">
            <v>H</v>
          </cell>
          <cell r="D636">
            <v>145.58000000000001</v>
          </cell>
        </row>
        <row r="637">
          <cell r="A637" t="str">
            <v>I0696</v>
          </cell>
          <cell r="B637" t="str">
            <v>CAMINHÃO EQUIP. C/USINA LAMA ASF. (CHP)</v>
          </cell>
          <cell r="C637" t="str">
            <v>H</v>
          </cell>
          <cell r="D637">
            <v>201.51</v>
          </cell>
        </row>
        <row r="638">
          <cell r="A638" t="str">
            <v>I0697</v>
          </cell>
          <cell r="B638" t="str">
            <v>CAMINHÃO TANQUE 6000 l - ALUGUEL (CHP)</v>
          </cell>
          <cell r="C638" t="str">
            <v>H</v>
          </cell>
          <cell r="D638">
            <v>74.989999999999995</v>
          </cell>
        </row>
        <row r="639">
          <cell r="A639" t="str">
            <v>I0698</v>
          </cell>
          <cell r="B639" t="str">
            <v>CAMINHÃO TANQUE 8.000 l (CHP)</v>
          </cell>
          <cell r="C639" t="str">
            <v>H</v>
          </cell>
          <cell r="D639">
            <v>114.76</v>
          </cell>
        </row>
        <row r="640">
          <cell r="A640" t="str">
            <v>I0699</v>
          </cell>
          <cell r="B640" t="str">
            <v>CAMINHÃO TANQUE 8000 l - ALUGUEL (CHP)</v>
          </cell>
          <cell r="C640" t="str">
            <v>H</v>
          </cell>
          <cell r="D640">
            <v>86.59</v>
          </cell>
        </row>
        <row r="641">
          <cell r="A641" t="str">
            <v>I0700</v>
          </cell>
          <cell r="B641" t="str">
            <v>CAMINHONETE SAVEIRO (CHP)</v>
          </cell>
          <cell r="C641" t="str">
            <v>H</v>
          </cell>
          <cell r="D641">
            <v>61</v>
          </cell>
        </row>
        <row r="642">
          <cell r="A642" t="str">
            <v>I0701</v>
          </cell>
          <cell r="B642" t="str">
            <v>CAMINHÃO ADAPTADO A JATO (CHP)</v>
          </cell>
          <cell r="C642" t="str">
            <v>H</v>
          </cell>
          <cell r="D642">
            <v>105.96</v>
          </cell>
        </row>
        <row r="643">
          <cell r="A643" t="str">
            <v>I0702</v>
          </cell>
          <cell r="B643" t="str">
            <v>CAMINHÃO ADAPTADO A VÁCUO (CHP)</v>
          </cell>
          <cell r="C643" t="str">
            <v>H</v>
          </cell>
          <cell r="D643">
            <v>108.12</v>
          </cell>
        </row>
        <row r="644">
          <cell r="A644" t="str">
            <v>I0703</v>
          </cell>
          <cell r="B644" t="str">
            <v>CAMINHÃO C/CARROCERIA DE MADEIRA HP 136 (CHP)</v>
          </cell>
          <cell r="C644" t="str">
            <v>H</v>
          </cell>
          <cell r="D644">
            <v>93.01</v>
          </cell>
        </row>
        <row r="645">
          <cell r="A645" t="str">
            <v>I0704</v>
          </cell>
          <cell r="B645" t="str">
            <v>CAMINHÃO C/CARROCERIA DE MADEIRA HP 92 (CHP)</v>
          </cell>
          <cell r="C645" t="str">
            <v>H</v>
          </cell>
          <cell r="D645">
            <v>68.569999999999993</v>
          </cell>
        </row>
        <row r="646">
          <cell r="A646" t="str">
            <v>I0705</v>
          </cell>
          <cell r="B646" t="str">
            <v>CAMINHÃO COMERC. EQUIP. C/GUINDASTE (CHP)</v>
          </cell>
          <cell r="C646" t="str">
            <v>H</v>
          </cell>
          <cell r="D646">
            <v>105.96</v>
          </cell>
        </row>
        <row r="647">
          <cell r="A647" t="str">
            <v>I0706</v>
          </cell>
          <cell r="B647" t="str">
            <v>CAMINHÃO TANQUE 6.000 l (CHP)</v>
          </cell>
          <cell r="C647" t="str">
            <v>H</v>
          </cell>
          <cell r="D647">
            <v>98.26</v>
          </cell>
        </row>
        <row r="648">
          <cell r="A648" t="str">
            <v>I0707</v>
          </cell>
          <cell r="B648" t="str">
            <v>CAMPÂNULA DE AR COMPRIMIDO (CHP)</v>
          </cell>
          <cell r="C648" t="str">
            <v>H</v>
          </cell>
          <cell r="D648">
            <v>12.35</v>
          </cell>
        </row>
        <row r="649">
          <cell r="A649" t="str">
            <v>I0708</v>
          </cell>
          <cell r="B649" t="str">
            <v>CARREGADEIRA DE PNEUS HP 111 (CHP)</v>
          </cell>
          <cell r="C649" t="str">
            <v>H</v>
          </cell>
          <cell r="D649">
            <v>145.08000000000001</v>
          </cell>
        </row>
        <row r="650">
          <cell r="A650" t="str">
            <v>I0709</v>
          </cell>
          <cell r="B650" t="str">
            <v>CARREGADEIRA DE PNEUS HP 111 - ALUGUEL (CHP)</v>
          </cell>
          <cell r="C650" t="str">
            <v>H</v>
          </cell>
          <cell r="D650">
            <v>110.53</v>
          </cell>
        </row>
        <row r="651">
          <cell r="A651" t="str">
            <v>I0710</v>
          </cell>
          <cell r="B651" t="str">
            <v>CARREGADEIRA DE PNEUS HP 180 (CHP)</v>
          </cell>
          <cell r="C651" t="str">
            <v>H</v>
          </cell>
          <cell r="D651">
            <v>246.07</v>
          </cell>
        </row>
        <row r="652">
          <cell r="A652" t="str">
            <v>I0711</v>
          </cell>
          <cell r="B652" t="str">
            <v>CARREGADEIRA DE PNEUS HP 180 - ALUGUEL (CHP)</v>
          </cell>
          <cell r="C652" t="str">
            <v>H</v>
          </cell>
          <cell r="D652">
            <v>184.16</v>
          </cell>
        </row>
        <row r="653">
          <cell r="A653" t="str">
            <v>I0712</v>
          </cell>
          <cell r="B653" t="str">
            <v>CARRINHO DE MÃO (CHP)</v>
          </cell>
          <cell r="C653" t="str">
            <v>H</v>
          </cell>
          <cell r="D653">
            <v>9.42</v>
          </cell>
        </row>
        <row r="654">
          <cell r="A654" t="str">
            <v>I0713</v>
          </cell>
          <cell r="B654" t="str">
            <v>CAVALO MEC. C/PRANCHA 2 EIXOS - ALUGUEL (CHP)</v>
          </cell>
          <cell r="C654" t="str">
            <v>H</v>
          </cell>
          <cell r="D654">
            <v>128.27000000000001</v>
          </cell>
        </row>
        <row r="655">
          <cell r="A655" t="str">
            <v>I0714</v>
          </cell>
          <cell r="B655" t="str">
            <v>CAVALO MEC. C/PRANCHA 3 EIXOS - ALUGUEL (CHP)</v>
          </cell>
          <cell r="C655" t="str">
            <v>H</v>
          </cell>
          <cell r="D655">
            <v>155.52000000000001</v>
          </cell>
        </row>
        <row r="656">
          <cell r="A656" t="str">
            <v>I0715</v>
          </cell>
          <cell r="B656" t="str">
            <v>CAVALO MECÂNICO C/PRANC. 2 EIXOS (CHP)</v>
          </cell>
          <cell r="C656" t="str">
            <v>H</v>
          </cell>
          <cell r="D656">
            <v>175.59</v>
          </cell>
        </row>
        <row r="657">
          <cell r="A657" t="str">
            <v>I0716</v>
          </cell>
          <cell r="B657" t="str">
            <v>CAVALO MECÂNICO C/PRANC. 3 EIXOS (CHP)</v>
          </cell>
          <cell r="C657" t="str">
            <v>H</v>
          </cell>
          <cell r="D657">
            <v>214.56</v>
          </cell>
        </row>
        <row r="658">
          <cell r="A658" t="str">
            <v>I0717</v>
          </cell>
          <cell r="B658" t="str">
            <v>COMP. DE PNEUS PRESSÃO VAR. AUTOPR. - ALUGUEL (CHP)</v>
          </cell>
          <cell r="C658" t="str">
            <v>H</v>
          </cell>
          <cell r="D658">
            <v>113.31</v>
          </cell>
        </row>
        <row r="659">
          <cell r="A659" t="str">
            <v>I0718</v>
          </cell>
          <cell r="B659" t="str">
            <v>COMP. LISO TANDEM AUTOPROPELIDO - ALUGUEL (CHP)</v>
          </cell>
          <cell r="C659" t="str">
            <v>H</v>
          </cell>
          <cell r="D659">
            <v>56.67</v>
          </cell>
        </row>
        <row r="660">
          <cell r="A660" t="str">
            <v>I0719</v>
          </cell>
          <cell r="B660" t="str">
            <v>COMP. LISO VIBRATÓRIO AUTOPROPELIDO - ALUGUEL (CHP)</v>
          </cell>
          <cell r="C660" t="str">
            <v>H</v>
          </cell>
          <cell r="D660">
            <v>109.63</v>
          </cell>
        </row>
        <row r="661">
          <cell r="A661" t="str">
            <v>I0720</v>
          </cell>
          <cell r="B661" t="str">
            <v>COMP. PÉ DE CARNEIRO VIB. AUTOPROPELIDO - ALUGUEL (CHP)</v>
          </cell>
          <cell r="C661" t="str">
            <v>H</v>
          </cell>
          <cell r="D661">
            <v>112.04</v>
          </cell>
        </row>
        <row r="662">
          <cell r="A662" t="str">
            <v>I0721</v>
          </cell>
          <cell r="B662" t="str">
            <v>COMPAC. DE PNEUS PRES. VAR. AUTOPR. (CHP)</v>
          </cell>
          <cell r="C662" t="str">
            <v>H</v>
          </cell>
          <cell r="D662">
            <v>155.21</v>
          </cell>
        </row>
        <row r="663">
          <cell r="A663" t="str">
            <v>I0722</v>
          </cell>
          <cell r="B663" t="str">
            <v>COMPAC. LISO VIBRAT. AUTOPROPELIDO (CHP)</v>
          </cell>
          <cell r="C663" t="str">
            <v>H</v>
          </cell>
          <cell r="D663">
            <v>143.85</v>
          </cell>
        </row>
        <row r="664">
          <cell r="A664" t="str">
            <v>I0723</v>
          </cell>
          <cell r="B664" t="str">
            <v>COMPAC. PÉ DE CARNEIRO VIBRAT. AUTOPROP. (CHP)</v>
          </cell>
          <cell r="C664" t="str">
            <v>H</v>
          </cell>
          <cell r="D664">
            <v>147.07</v>
          </cell>
        </row>
        <row r="665">
          <cell r="A665" t="str">
            <v>I0724</v>
          </cell>
          <cell r="B665" t="str">
            <v>COMPACTADOR DE PLACA VIBRATÓRIA HP 4 (CHP)</v>
          </cell>
          <cell r="C665" t="str">
            <v>H</v>
          </cell>
          <cell r="D665">
            <v>27.11</v>
          </cell>
        </row>
        <row r="666">
          <cell r="A666" t="str">
            <v>I0725</v>
          </cell>
          <cell r="B666" t="str">
            <v>COMPACTADOR DE PLACA VIBRATÓRIA HP 7 (CHP)</v>
          </cell>
          <cell r="C666" t="str">
            <v>H</v>
          </cell>
          <cell r="D666">
            <v>34.200000000000003</v>
          </cell>
        </row>
        <row r="667">
          <cell r="A667" t="str">
            <v>I0726</v>
          </cell>
          <cell r="B667" t="str">
            <v>COMPACTADOR LISO TANDEM AUTOPROPELIDO (CHP)</v>
          </cell>
          <cell r="C667" t="str">
            <v>H</v>
          </cell>
          <cell r="D667">
            <v>72.069999999999993</v>
          </cell>
        </row>
        <row r="668">
          <cell r="A668" t="str">
            <v>I0727</v>
          </cell>
          <cell r="B668" t="str">
            <v>COMPRESSOR DE AR 170 PCM (CHP)</v>
          </cell>
          <cell r="C668" t="str">
            <v>H</v>
          </cell>
          <cell r="D668">
            <v>74.27</v>
          </cell>
        </row>
        <row r="669">
          <cell r="A669" t="str">
            <v>I0728</v>
          </cell>
          <cell r="B669" t="str">
            <v>COMPRESSOR DE AR 250 PCM (CHP)</v>
          </cell>
          <cell r="C669" t="str">
            <v>H</v>
          </cell>
          <cell r="D669">
            <v>87.63</v>
          </cell>
        </row>
        <row r="670">
          <cell r="A670" t="str">
            <v>I0729</v>
          </cell>
          <cell r="B670" t="str">
            <v>COMPRESSOR DE AR 335 PCM (CHP)</v>
          </cell>
          <cell r="C670" t="str">
            <v>H</v>
          </cell>
          <cell r="D670">
            <v>98.99</v>
          </cell>
        </row>
        <row r="671">
          <cell r="A671" t="str">
            <v>I0730</v>
          </cell>
          <cell r="B671" t="str">
            <v>COMPRESSOR DE AR 765 PCM (CHP)</v>
          </cell>
          <cell r="C671" t="str">
            <v>H</v>
          </cell>
          <cell r="D671">
            <v>196.87</v>
          </cell>
        </row>
        <row r="672">
          <cell r="A672" t="str">
            <v>I0731</v>
          </cell>
          <cell r="B672" t="str">
            <v>COMPUTADOR PENTIUM (CHP)</v>
          </cell>
          <cell r="C672" t="str">
            <v>H</v>
          </cell>
          <cell r="D672">
            <v>1.36</v>
          </cell>
        </row>
        <row r="673">
          <cell r="A673" t="str">
            <v>I0732</v>
          </cell>
          <cell r="B673" t="str">
            <v>CONJUNTO DE BRITAGEM 30 M3/H (CHP)</v>
          </cell>
          <cell r="C673" t="str">
            <v>H</v>
          </cell>
          <cell r="D673">
            <v>372.87</v>
          </cell>
        </row>
        <row r="674">
          <cell r="A674" t="str">
            <v>I0733</v>
          </cell>
          <cell r="B674" t="str">
            <v>DESEMPENADEIRA ELÉTRICA (CHP)</v>
          </cell>
          <cell r="C674" t="str">
            <v>H</v>
          </cell>
          <cell r="D674">
            <v>1.61</v>
          </cell>
        </row>
        <row r="675">
          <cell r="A675" t="str">
            <v>I0734</v>
          </cell>
          <cell r="B675" t="str">
            <v>DRAG LINE (CHP)</v>
          </cell>
          <cell r="C675" t="str">
            <v>H</v>
          </cell>
          <cell r="D675">
            <v>243.71</v>
          </cell>
        </row>
        <row r="676">
          <cell r="A676" t="str">
            <v>I0735</v>
          </cell>
          <cell r="B676" t="str">
            <v>ESCAVADEIRA HIDRÁULICA (CHP)</v>
          </cell>
          <cell r="C676" t="str">
            <v>H</v>
          </cell>
          <cell r="D676">
            <v>200.53</v>
          </cell>
        </row>
        <row r="677">
          <cell r="A677" t="str">
            <v>I0736</v>
          </cell>
          <cell r="B677" t="str">
            <v>ESCAVADEIRA HIDRÁULICA - ALUGUEL (CHP)</v>
          </cell>
          <cell r="C677" t="str">
            <v>H</v>
          </cell>
          <cell r="D677">
            <v>151.21</v>
          </cell>
        </row>
        <row r="678">
          <cell r="A678" t="str">
            <v>I0737</v>
          </cell>
          <cell r="B678" t="str">
            <v>ESMERILHADEIRA INDUSTRIAL (CHP)</v>
          </cell>
          <cell r="C678" t="str">
            <v>H</v>
          </cell>
          <cell r="D678">
            <v>1.0900000000000001</v>
          </cell>
        </row>
        <row r="679">
          <cell r="A679" t="str">
            <v>I0738</v>
          </cell>
          <cell r="B679" t="str">
            <v>ESPALHADOR DE AGREGADOS REBOC. (CHP)</v>
          </cell>
          <cell r="C679" t="str">
            <v>H</v>
          </cell>
          <cell r="D679">
            <v>7.6</v>
          </cell>
        </row>
        <row r="680">
          <cell r="A680" t="str">
            <v>I0739</v>
          </cell>
          <cell r="B680" t="str">
            <v>GRADE DE DISCOS (CHP)</v>
          </cell>
          <cell r="C680" t="str">
            <v>H</v>
          </cell>
          <cell r="D680">
            <v>4.49</v>
          </cell>
        </row>
        <row r="681">
          <cell r="A681" t="str">
            <v>I0740</v>
          </cell>
          <cell r="B681" t="str">
            <v>GRUPO GERADOR 145 KVA (CHP)</v>
          </cell>
          <cell r="C681" t="str">
            <v>H</v>
          </cell>
          <cell r="D681">
            <v>112.49</v>
          </cell>
        </row>
        <row r="682">
          <cell r="A682" t="str">
            <v>I0741</v>
          </cell>
          <cell r="B682" t="str">
            <v>GRUPO GERADOR 180 KVA (CHP)</v>
          </cell>
          <cell r="C682" t="str">
            <v>H</v>
          </cell>
          <cell r="D682">
            <v>136.97999999999999</v>
          </cell>
        </row>
        <row r="683">
          <cell r="A683" t="str">
            <v>I0742</v>
          </cell>
          <cell r="B683" t="str">
            <v>GRUPO GERADOR 36 KVA (CHP)</v>
          </cell>
          <cell r="C683" t="str">
            <v>H</v>
          </cell>
          <cell r="D683">
            <v>41.48</v>
          </cell>
        </row>
        <row r="684">
          <cell r="A684" t="str">
            <v>I0743</v>
          </cell>
          <cell r="B684" t="str">
            <v>GUINDASTE DE TORRE HP 11 (CHP)</v>
          </cell>
          <cell r="C684" t="str">
            <v>H</v>
          </cell>
          <cell r="D684">
            <v>53.66</v>
          </cell>
        </row>
        <row r="685">
          <cell r="A685" t="str">
            <v>I0744</v>
          </cell>
          <cell r="B685" t="str">
            <v>GUINDASTE DE TORRE HP 20 (CHP)</v>
          </cell>
          <cell r="C685" t="str">
            <v>H</v>
          </cell>
          <cell r="D685">
            <v>83.61</v>
          </cell>
        </row>
        <row r="686">
          <cell r="A686" t="str">
            <v>I0745</v>
          </cell>
          <cell r="B686" t="str">
            <v>GUINDASTE DE TORRE HP 40 (CHP)</v>
          </cell>
          <cell r="C686" t="str">
            <v>H</v>
          </cell>
          <cell r="D686">
            <v>120.61</v>
          </cell>
        </row>
        <row r="687">
          <cell r="A687" t="str">
            <v>I0746</v>
          </cell>
          <cell r="B687" t="str">
            <v>GUINDASTE HIDRÁULICO SOBRE PNEUS HP 45 (CHP)</v>
          </cell>
          <cell r="C687" t="str">
            <v>H</v>
          </cell>
          <cell r="D687">
            <v>80.48</v>
          </cell>
        </row>
        <row r="688">
          <cell r="A688" t="str">
            <v>I0747</v>
          </cell>
          <cell r="B688" t="str">
            <v>GUINDASTE HIDRÁULICO SOBRE PNEUS HP 142 (CHP)</v>
          </cell>
          <cell r="C688" t="str">
            <v>H</v>
          </cell>
          <cell r="D688">
            <v>173.62</v>
          </cell>
        </row>
        <row r="689">
          <cell r="A689" t="str">
            <v>I0748</v>
          </cell>
          <cell r="B689" t="str">
            <v>MÁQUINA DE POLIR (CHP)</v>
          </cell>
          <cell r="C689" t="str">
            <v>H</v>
          </cell>
          <cell r="D689">
            <v>11.29</v>
          </cell>
        </row>
        <row r="690">
          <cell r="A690" t="str">
            <v>I0749</v>
          </cell>
          <cell r="B690" t="str">
            <v>MÁQUINA DE SOLDA (CHP)</v>
          </cell>
          <cell r="C690" t="str">
            <v>H</v>
          </cell>
          <cell r="D690">
            <v>19.48</v>
          </cell>
        </row>
        <row r="691">
          <cell r="A691" t="str">
            <v>I0750</v>
          </cell>
          <cell r="B691" t="str">
            <v>MÁQUINA P/CONCRETO PROJETADO (CHP)</v>
          </cell>
          <cell r="C691" t="str">
            <v>H</v>
          </cell>
          <cell r="D691">
            <v>44.46</v>
          </cell>
        </row>
        <row r="692">
          <cell r="A692" t="str">
            <v>I0751</v>
          </cell>
          <cell r="B692" t="str">
            <v>MÁQUINA P/JATEAMENTO (CHP)</v>
          </cell>
          <cell r="C692" t="str">
            <v>H</v>
          </cell>
          <cell r="D692">
            <v>28.14</v>
          </cell>
        </row>
        <row r="693">
          <cell r="A693" t="str">
            <v>I0752</v>
          </cell>
          <cell r="B693" t="str">
            <v>MÁQUINA P/PINT. FAIXAS SINAL. AUTOPR. (CHP)</v>
          </cell>
          <cell r="C693" t="str">
            <v>H</v>
          </cell>
          <cell r="D693">
            <v>136.68</v>
          </cell>
        </row>
        <row r="694">
          <cell r="A694" t="str">
            <v>I0753</v>
          </cell>
          <cell r="B694" t="str">
            <v>MESA VIBRATÓRIA E FORMAS (CHP)</v>
          </cell>
          <cell r="C694" t="str">
            <v>H</v>
          </cell>
          <cell r="D694">
            <v>17.739999999999998</v>
          </cell>
        </row>
        <row r="695">
          <cell r="A695" t="str">
            <v>I0754</v>
          </cell>
          <cell r="B695" t="str">
            <v>MICROTRATOR C/APAR. DE GRAMA (CHP)</v>
          </cell>
          <cell r="C695" t="str">
            <v>H</v>
          </cell>
          <cell r="D695">
            <v>25.85</v>
          </cell>
        </row>
        <row r="696">
          <cell r="A696" t="str">
            <v>I0755</v>
          </cell>
          <cell r="B696" t="str">
            <v>MOTO ESCAV. TRANSPORTADOR (CHP)</v>
          </cell>
          <cell r="C696" t="str">
            <v>H</v>
          </cell>
          <cell r="D696">
            <v>1068.45</v>
          </cell>
        </row>
        <row r="697">
          <cell r="A697" t="str">
            <v>I0756</v>
          </cell>
          <cell r="B697" t="str">
            <v>MOTO NIVELADORA (CHP)</v>
          </cell>
          <cell r="C697" t="str">
            <v>H</v>
          </cell>
          <cell r="D697">
            <v>196.28</v>
          </cell>
        </row>
        <row r="698">
          <cell r="A698" t="str">
            <v>I0757</v>
          </cell>
          <cell r="B698" t="str">
            <v>MOTONIVELADORA - ALUGUEL (CHP)</v>
          </cell>
          <cell r="C698" t="str">
            <v>H</v>
          </cell>
          <cell r="D698">
            <v>145.46</v>
          </cell>
        </row>
        <row r="699">
          <cell r="A699" t="str">
            <v>I0758</v>
          </cell>
          <cell r="B699" t="str">
            <v>NÍVEL (CHP)</v>
          </cell>
          <cell r="C699" t="str">
            <v>H</v>
          </cell>
          <cell r="D699">
            <v>22.28</v>
          </cell>
        </row>
        <row r="700">
          <cell r="A700" t="str">
            <v>I0759</v>
          </cell>
          <cell r="B700" t="str">
            <v>PERFURATRIZ PNEUMÁTICA (CHP)</v>
          </cell>
          <cell r="C700" t="str">
            <v>H</v>
          </cell>
          <cell r="D700">
            <v>16.010000000000002</v>
          </cell>
        </row>
        <row r="701">
          <cell r="A701" t="str">
            <v>I0760</v>
          </cell>
          <cell r="B701" t="str">
            <v>PLOTTER (CHP)</v>
          </cell>
          <cell r="C701" t="str">
            <v>H</v>
          </cell>
          <cell r="D701">
            <v>4.82</v>
          </cell>
        </row>
        <row r="702">
          <cell r="A702" t="str">
            <v>I0761</v>
          </cell>
          <cell r="B702" t="str">
            <v>PULVERIZADOR SOBRE PNEUS (CHP)</v>
          </cell>
          <cell r="C702" t="str">
            <v>H</v>
          </cell>
          <cell r="D702">
            <v>11.35</v>
          </cell>
        </row>
        <row r="703">
          <cell r="A703" t="str">
            <v>I0762</v>
          </cell>
          <cell r="B703" t="str">
            <v>RÉGUA VIBRATÓRIA DE CONCRETO HP 1,5 (CHP)</v>
          </cell>
          <cell r="C703" t="str">
            <v>H</v>
          </cell>
          <cell r="D703">
            <v>12.67</v>
          </cell>
        </row>
        <row r="704">
          <cell r="A704" t="str">
            <v>I0763</v>
          </cell>
          <cell r="B704" t="str">
            <v>RÉGUA VIBRATÓRIA DE CONCRETO HP 3 (CHP)</v>
          </cell>
          <cell r="C704" t="str">
            <v>H</v>
          </cell>
          <cell r="D704">
            <v>14.81</v>
          </cell>
        </row>
        <row r="705">
          <cell r="A705" t="str">
            <v>I0764</v>
          </cell>
          <cell r="B705" t="str">
            <v>RESERVATÓRIO DE AR COMPRIMIDO (CHP)</v>
          </cell>
          <cell r="C705" t="str">
            <v>H</v>
          </cell>
          <cell r="D705">
            <v>3.05</v>
          </cell>
        </row>
        <row r="706">
          <cell r="A706" t="str">
            <v>I0765</v>
          </cell>
          <cell r="B706" t="str">
            <v>RETRO ESCAVADEIRA DE PNEUS (CHP)</v>
          </cell>
          <cell r="C706" t="str">
            <v>H</v>
          </cell>
          <cell r="D706">
            <v>86.81</v>
          </cell>
        </row>
        <row r="707">
          <cell r="A707" t="str">
            <v>I0766</v>
          </cell>
          <cell r="B707" t="str">
            <v>RETRO ESCAVADEIRA DE PNEUS - ALUGUEL (CHP)</v>
          </cell>
          <cell r="C707" t="str">
            <v>H</v>
          </cell>
          <cell r="D707">
            <v>67.959999999999994</v>
          </cell>
        </row>
        <row r="708">
          <cell r="A708" t="str">
            <v>I0767</v>
          </cell>
          <cell r="B708" t="str">
            <v>ROÇADEIRA COSTAL (CHP)</v>
          </cell>
          <cell r="C708" t="str">
            <v>H</v>
          </cell>
          <cell r="D708">
            <v>15.41</v>
          </cell>
        </row>
        <row r="709">
          <cell r="A709" t="str">
            <v>I0768</v>
          </cell>
          <cell r="B709" t="str">
            <v>ROÇADEIRA REBOCÁVEL (CHP)</v>
          </cell>
          <cell r="C709" t="str">
            <v>H</v>
          </cell>
          <cell r="D709">
            <v>15.01</v>
          </cell>
        </row>
        <row r="710">
          <cell r="A710" t="str">
            <v>I0769</v>
          </cell>
          <cell r="B710" t="str">
            <v>ROMPEDOR PNEUMÁTICO (CHP)</v>
          </cell>
          <cell r="C710" t="str">
            <v>H</v>
          </cell>
          <cell r="D710">
            <v>16.010000000000002</v>
          </cell>
        </row>
        <row r="711">
          <cell r="A711" t="str">
            <v>I0770</v>
          </cell>
          <cell r="B711" t="str">
            <v>SERRA CIRCULAR D=0,20m (CHP)</v>
          </cell>
          <cell r="C711" t="str">
            <v>H</v>
          </cell>
          <cell r="D711">
            <v>0.38</v>
          </cell>
        </row>
        <row r="712">
          <cell r="A712" t="str">
            <v>I0771</v>
          </cell>
          <cell r="B712" t="str">
            <v>TALHA MANUAL (CHP)</v>
          </cell>
          <cell r="C712" t="str">
            <v>H</v>
          </cell>
          <cell r="D712">
            <v>0.17</v>
          </cell>
        </row>
        <row r="713">
          <cell r="A713" t="str">
            <v>I0772</v>
          </cell>
          <cell r="B713" t="str">
            <v>TALHA TIRFOR 1,6 T (CHP)</v>
          </cell>
          <cell r="C713" t="str">
            <v>H</v>
          </cell>
          <cell r="D713">
            <v>0.35</v>
          </cell>
        </row>
        <row r="714">
          <cell r="A714" t="str">
            <v>I0773</v>
          </cell>
          <cell r="B714" t="str">
            <v>TALHA TIRFOR 3,2 T (CHP)</v>
          </cell>
          <cell r="C714" t="str">
            <v>H</v>
          </cell>
          <cell r="D714">
            <v>0.57999999999999996</v>
          </cell>
        </row>
        <row r="715">
          <cell r="A715" t="str">
            <v>I0774</v>
          </cell>
          <cell r="B715" t="str">
            <v>TANQUE DE ESTOCAGEM DE ASFALTO (CHP)</v>
          </cell>
          <cell r="C715" t="str">
            <v>H</v>
          </cell>
          <cell r="D715">
            <v>7.57</v>
          </cell>
        </row>
        <row r="716">
          <cell r="A716" t="str">
            <v>I0775</v>
          </cell>
          <cell r="B716" t="str">
            <v>TEODOLITO (CHP)</v>
          </cell>
          <cell r="C716" t="str">
            <v>H</v>
          </cell>
          <cell r="D716">
            <v>24.69</v>
          </cell>
        </row>
        <row r="717">
          <cell r="A717" t="str">
            <v>I0776</v>
          </cell>
          <cell r="B717" t="str">
            <v>TRATOR DE ESTEIRA C/LÂMINA E ESC. HP 328 (CHP)</v>
          </cell>
          <cell r="C717" t="str">
            <v>H</v>
          </cell>
          <cell r="D717">
            <v>554.89</v>
          </cell>
        </row>
        <row r="718">
          <cell r="A718" t="str">
            <v>I0777</v>
          </cell>
          <cell r="B718" t="str">
            <v>TRATOR DE ESTEIRA C/LÂMINA E ESCARIFICADOR - ALUGUEL (CHP)</v>
          </cell>
          <cell r="C718" t="str">
            <v>H</v>
          </cell>
          <cell r="D718">
            <v>174.42</v>
          </cell>
        </row>
        <row r="719">
          <cell r="A719" t="str">
            <v>I0778</v>
          </cell>
          <cell r="B719" t="str">
            <v>TRATOR DE ESTEIRAS C/LÂMINA HP 328 (CHP)</v>
          </cell>
          <cell r="C719" t="str">
            <v>H</v>
          </cell>
          <cell r="D719">
            <v>536.89</v>
          </cell>
        </row>
        <row r="720">
          <cell r="A720" t="str">
            <v>I0779</v>
          </cell>
          <cell r="B720" t="str">
            <v>TRATOR DE ESTEIRAS C/LÂMINA E ESC. HP 155 (CHP)</v>
          </cell>
          <cell r="C720" t="str">
            <v>H</v>
          </cell>
          <cell r="D720">
            <v>229.75</v>
          </cell>
        </row>
        <row r="721">
          <cell r="A721" t="str">
            <v>I0780</v>
          </cell>
          <cell r="B721" t="str">
            <v>TRATOR DE PNEUS (CHP)</v>
          </cell>
          <cell r="C721" t="str">
            <v>H</v>
          </cell>
          <cell r="D721">
            <v>80.819999999999993</v>
          </cell>
        </row>
        <row r="722">
          <cell r="A722" t="str">
            <v>I0781</v>
          </cell>
          <cell r="B722" t="str">
            <v>TRATOR DE PNEUS - ALUGUEL (CHP)</v>
          </cell>
          <cell r="C722" t="str">
            <v>H</v>
          </cell>
          <cell r="D722">
            <v>62.94</v>
          </cell>
        </row>
        <row r="723">
          <cell r="A723" t="str">
            <v>I0782</v>
          </cell>
          <cell r="B723" t="str">
            <v>USINA DE MISTURA BETUM. A QUENTE (CHP)</v>
          </cell>
          <cell r="C723" t="str">
            <v>H</v>
          </cell>
          <cell r="D723">
            <v>875.76</v>
          </cell>
        </row>
        <row r="724">
          <cell r="A724" t="str">
            <v>I0783</v>
          </cell>
          <cell r="B724" t="str">
            <v>USINA DE MISTURAS BETUMINOSAS A FRIO (CHP)</v>
          </cell>
          <cell r="C724" t="str">
            <v>H</v>
          </cell>
          <cell r="D724">
            <v>38.65</v>
          </cell>
        </row>
        <row r="725">
          <cell r="A725" t="str">
            <v>I0784</v>
          </cell>
          <cell r="B725" t="str">
            <v>USINA MISTURADORA DE SOLOS (CHP)</v>
          </cell>
          <cell r="C725" t="str">
            <v>H</v>
          </cell>
          <cell r="D725">
            <v>145.66999999999999</v>
          </cell>
        </row>
        <row r="726">
          <cell r="A726" t="str">
            <v>I0785</v>
          </cell>
          <cell r="B726" t="str">
            <v>VASSOURA MECÂNICA (CHP)</v>
          </cell>
          <cell r="C726" t="str">
            <v>H</v>
          </cell>
          <cell r="D726">
            <v>8.01</v>
          </cell>
        </row>
        <row r="727">
          <cell r="A727" t="str">
            <v>I0786</v>
          </cell>
          <cell r="B727" t="str">
            <v>VEÍCULO UTILITÁRIO KOMBI (CHP)</v>
          </cell>
          <cell r="C727" t="str">
            <v>H</v>
          </cell>
          <cell r="D727">
            <v>62.44</v>
          </cell>
        </row>
        <row r="728">
          <cell r="A728" t="str">
            <v>I0787</v>
          </cell>
          <cell r="B728" t="str">
            <v>VIBRADOR DE IMERSÃO C/MOTOR DIESEL (CHP)</v>
          </cell>
          <cell r="C728" t="str">
            <v>H</v>
          </cell>
          <cell r="D728">
            <v>18.420000000000002</v>
          </cell>
        </row>
        <row r="729">
          <cell r="A729" t="str">
            <v>I0788</v>
          </cell>
          <cell r="B729" t="str">
            <v>VIBRADOR DE IMERSÃO C/MOTOR ELÉTRICO (CHP)</v>
          </cell>
          <cell r="C729" t="str">
            <v>H</v>
          </cell>
          <cell r="D729">
            <v>15.88</v>
          </cell>
        </row>
        <row r="730">
          <cell r="A730" t="str">
            <v>I0789</v>
          </cell>
          <cell r="B730" t="str">
            <v>VIBRO ACABAD. DE MISTURA BETUM. (CHP)</v>
          </cell>
          <cell r="C730" t="str">
            <v>H</v>
          </cell>
          <cell r="D730">
            <v>198.33</v>
          </cell>
        </row>
        <row r="731">
          <cell r="A731" t="str">
            <v>I0790</v>
          </cell>
          <cell r="B731" t="str">
            <v>VIBRO ACABADORA MIST. BETUMINOSAS - ALUGUEL (CHP)</v>
          </cell>
          <cell r="C731" t="str">
            <v>H</v>
          </cell>
          <cell r="D731">
            <v>152.21</v>
          </cell>
        </row>
        <row r="732">
          <cell r="A732" t="str">
            <v>I0791</v>
          </cell>
          <cell r="B732" t="str">
            <v>CHUMBADOR DE 3/8''</v>
          </cell>
          <cell r="C732" t="str">
            <v>UN</v>
          </cell>
          <cell r="D732">
            <v>2</v>
          </cell>
        </row>
        <row r="733">
          <cell r="A733" t="str">
            <v>I0793</v>
          </cell>
          <cell r="B733" t="str">
            <v>CHUMBADOR TIPO PARABOULT 1/4 X 1 3/4"</v>
          </cell>
          <cell r="C733" t="str">
            <v>UN</v>
          </cell>
          <cell r="D733">
            <v>1.5</v>
          </cell>
        </row>
        <row r="734">
          <cell r="A734" t="str">
            <v>I0794</v>
          </cell>
          <cell r="B734" t="str">
            <v>CHUMBADOR TIPO PARABOULT 3/8 X 3 1/2"</v>
          </cell>
          <cell r="C734" t="str">
            <v>UN</v>
          </cell>
          <cell r="D734">
            <v>2.42</v>
          </cell>
        </row>
        <row r="735">
          <cell r="A735" t="str">
            <v>I0795</v>
          </cell>
          <cell r="B735" t="str">
            <v>CHUVEIRO ELETRICO 220V/2500W</v>
          </cell>
          <cell r="C735" t="str">
            <v>UN</v>
          </cell>
          <cell r="D735">
            <v>225</v>
          </cell>
        </row>
        <row r="736">
          <cell r="A736" t="str">
            <v>I0796</v>
          </cell>
          <cell r="B736" t="str">
            <v>CHUVEIRO PLASTICO</v>
          </cell>
          <cell r="C736" t="str">
            <v>UN</v>
          </cell>
          <cell r="D736">
            <v>6.5</v>
          </cell>
        </row>
        <row r="737">
          <cell r="A737" t="str">
            <v>I0797</v>
          </cell>
          <cell r="B737" t="str">
            <v>CHUVEIRO-DUCHA CROMADO 1/2''</v>
          </cell>
          <cell r="C737" t="str">
            <v>UN</v>
          </cell>
          <cell r="D737">
            <v>46.2</v>
          </cell>
        </row>
        <row r="738">
          <cell r="A738" t="str">
            <v>I0799</v>
          </cell>
          <cell r="B738" t="str">
            <v>CIMENTO BRANCO</v>
          </cell>
          <cell r="C738" t="str">
            <v>KG</v>
          </cell>
          <cell r="D738">
            <v>2.81</v>
          </cell>
        </row>
        <row r="739">
          <cell r="A739" t="str">
            <v>I0800</v>
          </cell>
          <cell r="B739" t="str">
            <v>CIMENTO COLANTE</v>
          </cell>
          <cell r="C739" t="str">
            <v>KG</v>
          </cell>
          <cell r="D739">
            <v>0.65</v>
          </cell>
        </row>
        <row r="740">
          <cell r="A740" t="str">
            <v>I0801</v>
          </cell>
          <cell r="B740" t="str">
            <v>CIMENTO ESPECIAL IMPERMEABILIZANTE N.1</v>
          </cell>
          <cell r="C740" t="str">
            <v>KG</v>
          </cell>
          <cell r="D740">
            <v>3.54</v>
          </cell>
        </row>
        <row r="741">
          <cell r="A741" t="str">
            <v>I0802</v>
          </cell>
          <cell r="B741" t="str">
            <v>CIMENTO ESPECIAL TIPO K11 DA HEI'DI</v>
          </cell>
          <cell r="C741" t="str">
            <v>KG</v>
          </cell>
          <cell r="D741">
            <v>9.35</v>
          </cell>
        </row>
        <row r="742">
          <cell r="A742" t="str">
            <v>I0803</v>
          </cell>
          <cell r="B742" t="str">
            <v>CIMENTO ESPECIAL TIPO KZ DA HEY"DI</v>
          </cell>
          <cell r="C742" t="str">
            <v>KG</v>
          </cell>
          <cell r="D742">
            <v>11.4</v>
          </cell>
        </row>
        <row r="743">
          <cell r="A743" t="str">
            <v>I0804</v>
          </cell>
          <cell r="B743" t="str">
            <v>CIMENTO IMPERMEABILIZANTE DE PEGA ULTRA RAPIDO</v>
          </cell>
          <cell r="C743" t="str">
            <v>KG</v>
          </cell>
          <cell r="D743">
            <v>3.84</v>
          </cell>
        </row>
        <row r="744">
          <cell r="A744" t="str">
            <v>I0805</v>
          </cell>
          <cell r="B744" t="str">
            <v>CIMENTO PORTLAND</v>
          </cell>
          <cell r="C744" t="str">
            <v>KG</v>
          </cell>
          <cell r="D744">
            <v>0.5</v>
          </cell>
        </row>
        <row r="745">
          <cell r="A745" t="str">
            <v>I0806</v>
          </cell>
          <cell r="B745" t="str">
            <v>CINTA DE AÇO GALVANIZADO</v>
          </cell>
          <cell r="C745" t="str">
            <v>UN</v>
          </cell>
          <cell r="D745">
            <v>8.0299999999999994</v>
          </cell>
        </row>
        <row r="746">
          <cell r="A746" t="str">
            <v>I0807</v>
          </cell>
          <cell r="B746" t="str">
            <v>CITIPLAC J-2 - FORNECIMENTO E EXECUÇÃO</v>
          </cell>
          <cell r="C746" t="str">
            <v>M2</v>
          </cell>
          <cell r="D746">
            <v>21.6</v>
          </cell>
        </row>
        <row r="747">
          <cell r="A747" t="str">
            <v>I0808</v>
          </cell>
          <cell r="B747" t="str">
            <v>CLEATS P/LIGACAO APARENTE</v>
          </cell>
          <cell r="C747" t="str">
            <v>UN</v>
          </cell>
          <cell r="D747">
            <v>0.37</v>
          </cell>
        </row>
        <row r="748">
          <cell r="A748" t="str">
            <v>I0810</v>
          </cell>
          <cell r="B748" t="str">
            <v>COBOGÓ ANTI-CHUVA (50x40)CM</v>
          </cell>
          <cell r="C748" t="str">
            <v>UN</v>
          </cell>
          <cell r="D748">
            <v>4.21</v>
          </cell>
        </row>
        <row r="749">
          <cell r="A749" t="str">
            <v>I0811</v>
          </cell>
          <cell r="B749" t="str">
            <v>COBOGO DE CIMENTO TIPO DIAMANTE</v>
          </cell>
          <cell r="C749" t="str">
            <v>M2</v>
          </cell>
          <cell r="D749">
            <v>49.77</v>
          </cell>
        </row>
        <row r="750">
          <cell r="A750" t="str">
            <v>I0812</v>
          </cell>
          <cell r="B750" t="str">
            <v>COELCE - LIGAÇÃO TRIFASICA</v>
          </cell>
          <cell r="C750" t="str">
            <v>UN</v>
          </cell>
          <cell r="D750">
            <v>369.65</v>
          </cell>
        </row>
        <row r="751">
          <cell r="A751" t="str">
            <v>I0813</v>
          </cell>
          <cell r="B751" t="str">
            <v>COFRE-TRANCA PARA GRADES DE FERRO</v>
          </cell>
          <cell r="C751" t="str">
            <v>UN</v>
          </cell>
          <cell r="D751">
            <v>2455</v>
          </cell>
        </row>
        <row r="752">
          <cell r="A752" t="str">
            <v>I0814</v>
          </cell>
          <cell r="B752" t="str">
            <v>COLA ESPECIAL 'PVA'</v>
          </cell>
          <cell r="C752" t="str">
            <v>KG</v>
          </cell>
          <cell r="D752">
            <v>18.3</v>
          </cell>
        </row>
        <row r="753">
          <cell r="A753" t="str">
            <v>I0815</v>
          </cell>
          <cell r="B753" t="str">
            <v>COLA ESPECIAL DE NEOPRENE</v>
          </cell>
          <cell r="C753" t="str">
            <v>KG</v>
          </cell>
          <cell r="D753">
            <v>20.010000000000002</v>
          </cell>
        </row>
        <row r="754">
          <cell r="A754" t="str">
            <v>I0816</v>
          </cell>
          <cell r="B754" t="str">
            <v>COLA FORMICA</v>
          </cell>
          <cell r="C754" t="str">
            <v>KG</v>
          </cell>
          <cell r="D754">
            <v>15.36</v>
          </cell>
        </row>
        <row r="755">
          <cell r="A755" t="str">
            <v>I0817</v>
          </cell>
          <cell r="B755" t="str">
            <v>COLA PARA PINTURA</v>
          </cell>
          <cell r="C755" t="str">
            <v>KG</v>
          </cell>
          <cell r="D755">
            <v>8.36</v>
          </cell>
        </row>
        <row r="756">
          <cell r="A756" t="str">
            <v>I0818</v>
          </cell>
          <cell r="B756" t="str">
            <v>COLCHÃO ARAME GALV. REVEST. PVC TIPO RENO h=0,17M</v>
          </cell>
          <cell r="C756" t="str">
            <v>M2</v>
          </cell>
          <cell r="D756">
            <v>76.319999999999993</v>
          </cell>
        </row>
        <row r="757">
          <cell r="A757" t="str">
            <v>I0819</v>
          </cell>
          <cell r="B757" t="str">
            <v>COLCHÃO ARAME GALV. REVEST. PVC TIPO RENO h=0,23M</v>
          </cell>
          <cell r="C757" t="str">
            <v>M2</v>
          </cell>
          <cell r="D757">
            <v>82.34</v>
          </cell>
        </row>
        <row r="758">
          <cell r="A758" t="str">
            <v>I0820</v>
          </cell>
          <cell r="B758" t="str">
            <v>COLCHÃO ARAME GALV. REVEST. PVC TIPO RENO h=0,30M</v>
          </cell>
          <cell r="C758" t="str">
            <v>M2</v>
          </cell>
          <cell r="D758">
            <v>90.58</v>
          </cell>
        </row>
        <row r="759">
          <cell r="A759" t="str">
            <v>I0822</v>
          </cell>
          <cell r="B759" t="str">
            <v>COBOGO DE CONCRETO TIPO PESTANA (32x12x6)CM</v>
          </cell>
          <cell r="C759" t="str">
            <v>UN</v>
          </cell>
          <cell r="D759">
            <v>1.88</v>
          </cell>
        </row>
        <row r="760">
          <cell r="A760" t="str">
            <v>I0823</v>
          </cell>
          <cell r="B760" t="str">
            <v>COBOGO DE CONCRETO TIPO VENEZIANO (50X50X6)CM</v>
          </cell>
          <cell r="C760" t="str">
            <v>UN</v>
          </cell>
          <cell r="D760">
            <v>4.07</v>
          </cell>
        </row>
        <row r="761">
          <cell r="A761" t="str">
            <v>I0824</v>
          </cell>
          <cell r="B761" t="str">
            <v>COMPONENTES ESTRUTURAIS DE ACO</v>
          </cell>
          <cell r="C761" t="str">
            <v>KG</v>
          </cell>
          <cell r="D761">
            <v>4.5999999999999996</v>
          </cell>
        </row>
        <row r="762">
          <cell r="A762" t="str">
            <v>I0825</v>
          </cell>
          <cell r="B762" t="str">
            <v>COMPORTA EM FIBRA DE VIDRO</v>
          </cell>
          <cell r="C762" t="str">
            <v>M2</v>
          </cell>
          <cell r="D762">
            <v>379.18</v>
          </cell>
        </row>
        <row r="763">
          <cell r="A763" t="str">
            <v>I0826</v>
          </cell>
          <cell r="B763" t="str">
            <v>CONCRETO BETUMINOSO USINADO A QUENTE - CBUQ</v>
          </cell>
          <cell r="C763" t="str">
            <v>T</v>
          </cell>
          <cell r="D763">
            <v>181.08</v>
          </cell>
        </row>
        <row r="764">
          <cell r="A764" t="str">
            <v>I0827</v>
          </cell>
          <cell r="B764" t="str">
            <v>CONCRETO USINADO FCK=10 MPA</v>
          </cell>
          <cell r="C764" t="str">
            <v>M3</v>
          </cell>
          <cell r="D764">
            <v>236</v>
          </cell>
        </row>
        <row r="765">
          <cell r="A765" t="str">
            <v>I0828</v>
          </cell>
          <cell r="B765" t="str">
            <v>CONCRETO USINADO FCK=25 MPA</v>
          </cell>
          <cell r="C765" t="str">
            <v>M3</v>
          </cell>
          <cell r="D765">
            <v>265</v>
          </cell>
        </row>
        <row r="766">
          <cell r="A766" t="str">
            <v>I0829</v>
          </cell>
          <cell r="B766" t="str">
            <v>CONCRETO USINADO FCK=30 MPA</v>
          </cell>
          <cell r="C766" t="str">
            <v>M3</v>
          </cell>
          <cell r="D766">
            <v>278</v>
          </cell>
        </row>
        <row r="767">
          <cell r="A767" t="str">
            <v>I0830</v>
          </cell>
          <cell r="B767" t="str">
            <v>CONCRETO USINADO FCK=35 MPA</v>
          </cell>
          <cell r="C767" t="str">
            <v>M3</v>
          </cell>
          <cell r="D767">
            <v>289.67</v>
          </cell>
        </row>
        <row r="768">
          <cell r="A768" t="str">
            <v>I0831</v>
          </cell>
          <cell r="B768" t="str">
            <v>CONCRETO USINADO FCK=40MPA</v>
          </cell>
          <cell r="C768" t="str">
            <v>M3</v>
          </cell>
          <cell r="D768">
            <v>318.33</v>
          </cell>
        </row>
        <row r="769">
          <cell r="A769" t="str">
            <v>I0834</v>
          </cell>
          <cell r="B769" t="str">
            <v>CONCRETO USINADO FCK=15 MPA</v>
          </cell>
          <cell r="C769" t="str">
            <v>M3</v>
          </cell>
          <cell r="D769">
            <v>242</v>
          </cell>
        </row>
        <row r="770">
          <cell r="A770" t="str">
            <v>I0835</v>
          </cell>
          <cell r="B770" t="str">
            <v>CONCRETO USINADO FCK=18 MPA</v>
          </cell>
          <cell r="C770" t="str">
            <v>M3</v>
          </cell>
          <cell r="D770">
            <v>247</v>
          </cell>
        </row>
        <row r="771">
          <cell r="A771" t="str">
            <v>I0836</v>
          </cell>
          <cell r="B771" t="str">
            <v>CONCRETO USINADO FCK=20 MPA</v>
          </cell>
          <cell r="C771" t="str">
            <v>M3</v>
          </cell>
          <cell r="D771">
            <v>257</v>
          </cell>
        </row>
        <row r="772">
          <cell r="A772" t="str">
            <v>I0837</v>
          </cell>
          <cell r="B772" t="str">
            <v>CONDULETE DE PVC DE 1", TIPO C - E - LL - LR</v>
          </cell>
          <cell r="C772" t="str">
            <v>UN</v>
          </cell>
          <cell r="D772">
            <v>12.39</v>
          </cell>
        </row>
        <row r="773">
          <cell r="A773" t="str">
            <v>I0838</v>
          </cell>
          <cell r="B773" t="str">
            <v>CONDULETE DE PVC DE 1/2" TIPO C - E - LL - LR</v>
          </cell>
          <cell r="C773" t="str">
            <v>UN</v>
          </cell>
          <cell r="D773">
            <v>7.62</v>
          </cell>
        </row>
        <row r="774">
          <cell r="A774" t="str">
            <v>I0839</v>
          </cell>
          <cell r="B774" t="str">
            <v>CONDULETE DE PVC DE 3/4"TIPO C  - E - LL - LR</v>
          </cell>
          <cell r="C774" t="str">
            <v>UN</v>
          </cell>
          <cell r="D774">
            <v>8.7100000000000009</v>
          </cell>
        </row>
        <row r="775">
          <cell r="A775" t="str">
            <v>I0840</v>
          </cell>
          <cell r="B775" t="str">
            <v>CONECTOR PARA CABO 10.0MM2</v>
          </cell>
          <cell r="C775" t="str">
            <v>UN</v>
          </cell>
          <cell r="D775">
            <v>2.35</v>
          </cell>
        </row>
        <row r="776">
          <cell r="A776" t="str">
            <v>I0841</v>
          </cell>
          <cell r="B776" t="str">
            <v>CONECTOR PARA HASTE TERRA</v>
          </cell>
          <cell r="C776" t="str">
            <v>UN</v>
          </cell>
          <cell r="D776">
            <v>2.35</v>
          </cell>
        </row>
        <row r="777">
          <cell r="A777" t="str">
            <v>I0844</v>
          </cell>
          <cell r="B777" t="str">
            <v>CONECTOR SPLIT - BOLT P/ CABOS ATE 12OMM2</v>
          </cell>
          <cell r="C777" t="str">
            <v>UN</v>
          </cell>
          <cell r="D777">
            <v>13</v>
          </cell>
        </row>
        <row r="778">
          <cell r="A778" t="str">
            <v>I0845</v>
          </cell>
          <cell r="B778" t="str">
            <v>CONECTOR SPLIT-BOLT P/ CABOS ATE 500MM2</v>
          </cell>
          <cell r="C778" t="str">
            <v>UN</v>
          </cell>
          <cell r="D778">
            <v>82.45</v>
          </cell>
        </row>
        <row r="779">
          <cell r="A779" t="str">
            <v>I0846</v>
          </cell>
          <cell r="B779" t="str">
            <v>CONECTOR SPLIT-BOLT P/CABO 16MM2</v>
          </cell>
          <cell r="C779" t="str">
            <v>UN</v>
          </cell>
          <cell r="D779">
            <v>3.59</v>
          </cell>
        </row>
        <row r="780">
          <cell r="A780" t="str">
            <v>I0847</v>
          </cell>
          <cell r="B780" t="str">
            <v>CONECTOR SPLIT-BOLT P/CABO 35MM2</v>
          </cell>
          <cell r="C780" t="str">
            <v>UN</v>
          </cell>
          <cell r="D780">
            <v>6.01</v>
          </cell>
        </row>
        <row r="781">
          <cell r="A781" t="str">
            <v>I0848</v>
          </cell>
          <cell r="B781" t="str">
            <v>CONEXÃO 4''X48MM PARA BACIA C/SAÍDA HORIZONTAL</v>
          </cell>
          <cell r="C781" t="str">
            <v>UN</v>
          </cell>
          <cell r="D781">
            <v>22.63</v>
          </cell>
        </row>
        <row r="782">
          <cell r="A782" t="str">
            <v>I0849</v>
          </cell>
          <cell r="B782" t="str">
            <v>CONJUNTO DE EQUIPAMENTOS PARA PROTENSAO E INJECAO</v>
          </cell>
          <cell r="C782" t="str">
            <v>KG</v>
          </cell>
          <cell r="D782">
            <v>3.95</v>
          </cell>
        </row>
        <row r="783">
          <cell r="A783" t="str">
            <v>I0850</v>
          </cell>
          <cell r="B783" t="str">
            <v>CONJUNTO DE ESTAIAMENTO PARA PARA-RAIOS</v>
          </cell>
          <cell r="C783" t="str">
            <v>UN</v>
          </cell>
          <cell r="D783">
            <v>86.95</v>
          </cell>
        </row>
        <row r="784">
          <cell r="A784" t="str">
            <v>I0851</v>
          </cell>
          <cell r="B784" t="str">
            <v>CONJUNTO FIXAÇÃO P/TANQUE</v>
          </cell>
          <cell r="C784" t="str">
            <v>UN</v>
          </cell>
          <cell r="D784">
            <v>21.63</v>
          </cell>
        </row>
        <row r="785">
          <cell r="A785" t="str">
            <v>I0852</v>
          </cell>
          <cell r="B785" t="str">
            <v>BOMBA CENTRIFUGA P=1/4CV</v>
          </cell>
          <cell r="C785" t="str">
            <v>UN</v>
          </cell>
          <cell r="D785">
            <v>325.48</v>
          </cell>
        </row>
        <row r="786">
          <cell r="A786" t="str">
            <v>I0853</v>
          </cell>
          <cell r="B786" t="str">
            <v>CONJUNTO VEDAÇÃO ELASTICA</v>
          </cell>
          <cell r="C786" t="str">
            <v>UN</v>
          </cell>
          <cell r="D786">
            <v>0.5</v>
          </cell>
        </row>
        <row r="787">
          <cell r="A787" t="str">
            <v>I0854</v>
          </cell>
          <cell r="B787" t="str">
            <v>CONSERVADO "P" , IMPERMEAVEL</v>
          </cell>
          <cell r="C787" t="str">
            <v>KG</v>
          </cell>
          <cell r="D787">
            <v>9.4</v>
          </cell>
        </row>
        <row r="788">
          <cell r="A788" t="str">
            <v>I0855</v>
          </cell>
          <cell r="B788" t="str">
            <v>CONSULTOR DE ENGENHARIA</v>
          </cell>
          <cell r="C788" t="str">
            <v>H</v>
          </cell>
          <cell r="D788">
            <v>133.15</v>
          </cell>
        </row>
        <row r="789">
          <cell r="A789" t="str">
            <v>I0856</v>
          </cell>
          <cell r="B789" t="str">
            <v>CONTRAPLACA DE FECHADURA CENTRAL (1504)</v>
          </cell>
          <cell r="C789" t="str">
            <v>UN</v>
          </cell>
          <cell r="D789">
            <v>15</v>
          </cell>
        </row>
        <row r="790">
          <cell r="A790" t="str">
            <v>I0857</v>
          </cell>
          <cell r="B790" t="str">
            <v>COPIA HELIOGRAFICA</v>
          </cell>
          <cell r="C790" t="str">
            <v>M2</v>
          </cell>
          <cell r="D790">
            <v>12.04</v>
          </cell>
        </row>
        <row r="791">
          <cell r="A791" t="str">
            <v>I0858</v>
          </cell>
          <cell r="B791" t="str">
            <v>CORDA DE SISAL 1"</v>
          </cell>
          <cell r="C791" t="str">
            <v>KG</v>
          </cell>
          <cell r="D791">
            <v>6.6</v>
          </cell>
        </row>
        <row r="792">
          <cell r="A792" t="str">
            <v>I0859</v>
          </cell>
          <cell r="B792" t="str">
            <v>CORDA DE SISAL 1/2"</v>
          </cell>
          <cell r="C792" t="str">
            <v>KG</v>
          </cell>
          <cell r="D792">
            <v>6.6</v>
          </cell>
        </row>
        <row r="793">
          <cell r="A793" t="str">
            <v>I0860</v>
          </cell>
          <cell r="B793" t="str">
            <v>CORDEL DETONANTE</v>
          </cell>
          <cell r="C793" t="str">
            <v>M</v>
          </cell>
          <cell r="D793">
            <v>2.72</v>
          </cell>
        </row>
        <row r="794">
          <cell r="A794" t="str">
            <v>I0861</v>
          </cell>
          <cell r="B794" t="str">
            <v>CORDOALHA CP-190 RB D=12,7 MM</v>
          </cell>
          <cell r="C794" t="str">
            <v>KG</v>
          </cell>
          <cell r="D794">
            <v>5.95</v>
          </cell>
        </row>
        <row r="795">
          <cell r="A795" t="str">
            <v>I0862</v>
          </cell>
          <cell r="B795" t="str">
            <v>CORDÃO DE PEROBA (MADEIRA DE 1A QUALIDADE) P/ RODAPE</v>
          </cell>
          <cell r="C795" t="str">
            <v>M</v>
          </cell>
          <cell r="D795">
            <v>7.83</v>
          </cell>
        </row>
        <row r="796">
          <cell r="A796" t="str">
            <v>I0863</v>
          </cell>
          <cell r="B796" t="str">
            <v>CORRENTE PARA BASCULANTE (1003)</v>
          </cell>
          <cell r="C796" t="str">
            <v>M</v>
          </cell>
          <cell r="D796">
            <v>21.4</v>
          </cell>
        </row>
        <row r="797">
          <cell r="A797" t="str">
            <v>I0864</v>
          </cell>
          <cell r="B797" t="str">
            <v>CORRIMÃO EM TUBO GALVANIZADO 2"</v>
          </cell>
          <cell r="C797" t="str">
            <v>M</v>
          </cell>
          <cell r="D797">
            <v>67.47</v>
          </cell>
        </row>
        <row r="798">
          <cell r="A798" t="str">
            <v>I0865</v>
          </cell>
          <cell r="B798" t="str">
            <v>CORTE DE PERFIL DUPLO I DE 10" X 4"X 5/8"</v>
          </cell>
          <cell r="C798" t="str">
            <v>UN</v>
          </cell>
          <cell r="D798">
            <v>53.29</v>
          </cell>
        </row>
        <row r="799">
          <cell r="A799" t="str">
            <v>I0866</v>
          </cell>
          <cell r="B799" t="str">
            <v>CORTE DE PERFIL DUPLO I DE 12" X 5"X 1/4"</v>
          </cell>
          <cell r="C799" t="str">
            <v>UN</v>
          </cell>
          <cell r="D799">
            <v>63.7</v>
          </cell>
        </row>
        <row r="800">
          <cell r="A800" t="str">
            <v>I0867</v>
          </cell>
          <cell r="B800" t="str">
            <v>CORTE DE PERFIL METALICO I DE 10"X4"X5/8"</v>
          </cell>
          <cell r="C800" t="str">
            <v>UN</v>
          </cell>
          <cell r="D800">
            <v>29.16</v>
          </cell>
        </row>
        <row r="801">
          <cell r="A801" t="str">
            <v>I0868</v>
          </cell>
          <cell r="B801" t="str">
            <v>CORTE DE PERFIL METALICO I DE 12"X 5"X 1/4"</v>
          </cell>
          <cell r="C801" t="str">
            <v>UN</v>
          </cell>
          <cell r="D801">
            <v>34.979999999999997</v>
          </cell>
        </row>
        <row r="802">
          <cell r="A802" t="str">
            <v>I0869</v>
          </cell>
          <cell r="B802" t="str">
            <v>CORTE DE SUPERFICIE C/DISCO DIAMANTADO</v>
          </cell>
          <cell r="C802" t="str">
            <v>M2</v>
          </cell>
          <cell r="D802">
            <v>0.52</v>
          </cell>
        </row>
        <row r="803">
          <cell r="A803" t="str">
            <v>I0870</v>
          </cell>
          <cell r="B803" t="str">
            <v>CORTICA ESPESSURA 12MM</v>
          </cell>
          <cell r="C803" t="str">
            <v>M2</v>
          </cell>
          <cell r="D803">
            <v>122.2</v>
          </cell>
        </row>
        <row r="804">
          <cell r="A804" t="str">
            <v>I0871</v>
          </cell>
          <cell r="B804" t="str">
            <v>COTOVELO AÇO GALVANIZADO DE 1 1/2''</v>
          </cell>
          <cell r="C804" t="str">
            <v>UN</v>
          </cell>
          <cell r="D804">
            <v>16.23</v>
          </cell>
        </row>
        <row r="805">
          <cell r="A805" t="str">
            <v>I0872</v>
          </cell>
          <cell r="B805" t="str">
            <v>COTOVELO AÇO GALVANIZADO DE 1 1/4''</v>
          </cell>
          <cell r="C805" t="str">
            <v>UN</v>
          </cell>
          <cell r="D805">
            <v>12.13</v>
          </cell>
        </row>
        <row r="806">
          <cell r="A806" t="str">
            <v>I0873</v>
          </cell>
          <cell r="B806" t="str">
            <v>COTOVELO AÇO GALVANIZADO DE 1''</v>
          </cell>
          <cell r="C806" t="str">
            <v>UN</v>
          </cell>
          <cell r="D806">
            <v>7.28</v>
          </cell>
        </row>
        <row r="807">
          <cell r="A807" t="str">
            <v>I0874</v>
          </cell>
          <cell r="B807" t="str">
            <v>COTOVELO AÇO GALVANIZADO DE 1/2''</v>
          </cell>
          <cell r="C807" t="str">
            <v>UN</v>
          </cell>
          <cell r="D807">
            <v>3</v>
          </cell>
        </row>
        <row r="808">
          <cell r="A808" t="str">
            <v>I0875</v>
          </cell>
          <cell r="B808" t="str">
            <v>COTOVELO AÇO GALVANIZADO DE 2 1/2''</v>
          </cell>
          <cell r="C808" t="str">
            <v>UN</v>
          </cell>
          <cell r="D808">
            <v>36</v>
          </cell>
        </row>
        <row r="809">
          <cell r="A809" t="str">
            <v>I0876</v>
          </cell>
          <cell r="B809" t="str">
            <v>COTOVELO AÇO GALVANIZADO DE 2''</v>
          </cell>
          <cell r="C809" t="str">
            <v>UN</v>
          </cell>
          <cell r="D809">
            <v>26.77</v>
          </cell>
        </row>
        <row r="810">
          <cell r="A810" t="str">
            <v>I0877</v>
          </cell>
          <cell r="B810" t="str">
            <v>COTOVELO AÇO GALVANIZADO DE 3''</v>
          </cell>
          <cell r="C810" t="str">
            <v>UN</v>
          </cell>
          <cell r="D810">
            <v>52.5</v>
          </cell>
        </row>
        <row r="811">
          <cell r="A811" t="str">
            <v>I0878</v>
          </cell>
          <cell r="B811" t="str">
            <v>COTOVELO AÇO GALVANIZADO DE 3/4''</v>
          </cell>
          <cell r="C811" t="str">
            <v>UN</v>
          </cell>
          <cell r="D811">
            <v>4.87</v>
          </cell>
        </row>
        <row r="812">
          <cell r="A812" t="str">
            <v>I0879</v>
          </cell>
          <cell r="B812" t="str">
            <v>COTOVELO AÇO GALVANIZADO DE 4''</v>
          </cell>
          <cell r="C812" t="str">
            <v>UN</v>
          </cell>
          <cell r="D812">
            <v>84.72</v>
          </cell>
        </row>
        <row r="813">
          <cell r="A813" t="str">
            <v>I0880</v>
          </cell>
          <cell r="B813" t="str">
            <v>COTOVELO AÇO GALVANIZADO DE 5''</v>
          </cell>
          <cell r="C813" t="str">
            <v>UN</v>
          </cell>
          <cell r="D813">
            <v>250.8</v>
          </cell>
        </row>
        <row r="814">
          <cell r="A814" t="str">
            <v>I0881</v>
          </cell>
          <cell r="B814" t="str">
            <v>COTOVELO AÇO GALVANIZADO DE 6''</v>
          </cell>
          <cell r="C814" t="str">
            <v>UN</v>
          </cell>
          <cell r="D814">
            <v>260.83</v>
          </cell>
        </row>
        <row r="815">
          <cell r="A815" t="str">
            <v>I0882</v>
          </cell>
          <cell r="B815" t="str">
            <v>COTOVELO PVC SOLDAVEL DE 110MM</v>
          </cell>
          <cell r="C815" t="str">
            <v>UN</v>
          </cell>
          <cell r="D815">
            <v>133.77000000000001</v>
          </cell>
        </row>
        <row r="816">
          <cell r="A816" t="str">
            <v>I0883</v>
          </cell>
          <cell r="B816" t="str">
            <v>COTOVELO PVC SOLDAVEL DE 20MM</v>
          </cell>
          <cell r="C816" t="str">
            <v>UN</v>
          </cell>
          <cell r="D816">
            <v>0.6</v>
          </cell>
        </row>
        <row r="817">
          <cell r="A817" t="str">
            <v>I0884</v>
          </cell>
          <cell r="B817" t="str">
            <v>COTOVELO PVC SOLDAVEL DE 25MM</v>
          </cell>
          <cell r="C817" t="str">
            <v>UN</v>
          </cell>
          <cell r="D817">
            <v>0.8</v>
          </cell>
        </row>
        <row r="818">
          <cell r="A818" t="str">
            <v>I0885</v>
          </cell>
          <cell r="B818" t="str">
            <v>COTOVELO PVC SOLDAVEL DE 32MM</v>
          </cell>
          <cell r="C818" t="str">
            <v>UN</v>
          </cell>
          <cell r="D818">
            <v>1.6</v>
          </cell>
        </row>
        <row r="819">
          <cell r="A819" t="str">
            <v>I0886</v>
          </cell>
          <cell r="B819" t="str">
            <v>COTOVELO PVC SOLDAVEL DE 40MM</v>
          </cell>
          <cell r="C819" t="str">
            <v>UN</v>
          </cell>
          <cell r="D819">
            <v>3.2</v>
          </cell>
        </row>
        <row r="820">
          <cell r="A820" t="str">
            <v>I0887</v>
          </cell>
          <cell r="B820" t="str">
            <v>COTOVELO PVC SOLDAVEL DE 50MM</v>
          </cell>
          <cell r="C820" t="str">
            <v>UN</v>
          </cell>
          <cell r="D820">
            <v>5</v>
          </cell>
        </row>
        <row r="821">
          <cell r="A821" t="str">
            <v>I0888</v>
          </cell>
          <cell r="B821" t="str">
            <v>COTOVELO PVC SOLDAVEL DE 60MM</v>
          </cell>
          <cell r="C821" t="str">
            <v>UN</v>
          </cell>
          <cell r="D821">
            <v>17.11</v>
          </cell>
        </row>
        <row r="822">
          <cell r="A822" t="str">
            <v>I0889</v>
          </cell>
          <cell r="B822" t="str">
            <v>COTOVELO PVC SOLDAVEL DE 75MM</v>
          </cell>
          <cell r="C822" t="str">
            <v>UN</v>
          </cell>
          <cell r="D822">
            <v>47.01</v>
          </cell>
        </row>
        <row r="823">
          <cell r="A823" t="str">
            <v>I0890</v>
          </cell>
          <cell r="B823" t="str">
            <v>COTOVELO PVC SOLDAVEL DE 85MM</v>
          </cell>
          <cell r="C823" t="str">
            <v>UN</v>
          </cell>
          <cell r="D823">
            <v>59.77</v>
          </cell>
        </row>
        <row r="824">
          <cell r="A824" t="str">
            <v>I0891</v>
          </cell>
          <cell r="B824" t="str">
            <v>COTOVELO REDUÇÃO  AÇO GALV 1 1/4X3/4''</v>
          </cell>
          <cell r="C824" t="str">
            <v>UN</v>
          </cell>
          <cell r="D824">
            <v>12.3</v>
          </cell>
        </row>
        <row r="825">
          <cell r="A825" t="str">
            <v>I0892</v>
          </cell>
          <cell r="B825" t="str">
            <v>COTOVELO REDUÇÃO AÇO GALV 2 1/2X2''</v>
          </cell>
          <cell r="C825" t="str">
            <v>UN</v>
          </cell>
          <cell r="D825">
            <v>43.45</v>
          </cell>
        </row>
        <row r="826">
          <cell r="A826" t="str">
            <v>I0893</v>
          </cell>
          <cell r="B826" t="str">
            <v>COTOVELO REDUÇÃO AÇO GALV 3/4X1/2''</v>
          </cell>
          <cell r="C826" t="str">
            <v>UN</v>
          </cell>
          <cell r="D826">
            <v>4.5999999999999996</v>
          </cell>
        </row>
        <row r="827">
          <cell r="A827" t="str">
            <v>I0895</v>
          </cell>
          <cell r="B827" t="str">
            <v>CRUZETA AÇO GALVANIZADO 1 1/4''</v>
          </cell>
          <cell r="C827" t="str">
            <v>UN</v>
          </cell>
          <cell r="D827">
            <v>25.24</v>
          </cell>
        </row>
        <row r="828">
          <cell r="A828" t="str">
            <v>I0896</v>
          </cell>
          <cell r="B828" t="str">
            <v>CRUZETA AÇO GALVANIZADO 1/2''</v>
          </cell>
          <cell r="C828" t="str">
            <v>UN</v>
          </cell>
          <cell r="D828">
            <v>9.5</v>
          </cell>
        </row>
        <row r="829">
          <cell r="A829" t="str">
            <v>I0897</v>
          </cell>
          <cell r="B829" t="str">
            <v>CRUZETA AÇO GALVANIZADO 2 1/2''</v>
          </cell>
          <cell r="C829" t="str">
            <v>UN</v>
          </cell>
          <cell r="D829">
            <v>61.2</v>
          </cell>
        </row>
        <row r="830">
          <cell r="A830" t="str">
            <v>I0899</v>
          </cell>
          <cell r="B830" t="str">
            <v>CRUZETA PVC ROSCAVEL DE 1"</v>
          </cell>
          <cell r="C830" t="str">
            <v>UN</v>
          </cell>
          <cell r="D830">
            <v>14.2</v>
          </cell>
        </row>
        <row r="831">
          <cell r="A831" t="str">
            <v>I0900</v>
          </cell>
          <cell r="B831" t="str">
            <v>CRUZETA PVC ROSCAVEL DE 1 1/2''</v>
          </cell>
          <cell r="C831" t="str">
            <v>UN</v>
          </cell>
          <cell r="D831">
            <v>22.8</v>
          </cell>
        </row>
        <row r="832">
          <cell r="A832" t="str">
            <v>I0901</v>
          </cell>
          <cell r="B832" t="str">
            <v>CRUZETA PVC ROSCAVEL DE 1 1/4''</v>
          </cell>
          <cell r="C832" t="str">
            <v>UN</v>
          </cell>
          <cell r="D832">
            <v>17.100000000000001</v>
          </cell>
        </row>
        <row r="833">
          <cell r="A833" t="str">
            <v>I0902</v>
          </cell>
          <cell r="B833" t="str">
            <v>CRUZETA PVC ROSCAVEL DE 1/2''</v>
          </cell>
          <cell r="C833" t="str">
            <v>UN</v>
          </cell>
          <cell r="D833">
            <v>8.3000000000000007</v>
          </cell>
        </row>
        <row r="834">
          <cell r="A834" t="str">
            <v>I0903</v>
          </cell>
          <cell r="B834" t="str">
            <v>CRUZETA PVC ROSCAVEL DE 2''</v>
          </cell>
          <cell r="C834" t="str">
            <v>UN</v>
          </cell>
          <cell r="D834">
            <v>36.5</v>
          </cell>
        </row>
        <row r="835">
          <cell r="A835" t="str">
            <v>I0904</v>
          </cell>
          <cell r="B835" t="str">
            <v>CRUZETA PVC ROSCAVEL DE 3/4''</v>
          </cell>
          <cell r="C835" t="str">
            <v>UN</v>
          </cell>
          <cell r="D835">
            <v>8.3699999999999992</v>
          </cell>
        </row>
        <row r="836">
          <cell r="A836" t="str">
            <v>I0905</v>
          </cell>
          <cell r="B836" t="str">
            <v>CRUZETA PVC SOLD. MARROM DIAM 32MM (1'')</v>
          </cell>
          <cell r="C836" t="str">
            <v>UN</v>
          </cell>
          <cell r="D836">
            <v>5.9</v>
          </cell>
        </row>
        <row r="837">
          <cell r="A837" t="str">
            <v>I0906</v>
          </cell>
          <cell r="B837" t="str">
            <v>CRUZETA PVC SOLD. MARROM DIAM. 110MM (4'')</v>
          </cell>
          <cell r="C837" t="str">
            <v>UN</v>
          </cell>
          <cell r="D837">
            <v>85.1</v>
          </cell>
        </row>
        <row r="838">
          <cell r="A838" t="str">
            <v>I0907</v>
          </cell>
          <cell r="B838" t="str">
            <v>CRUZETA PVC SOLD. MARROM DIAM. 20MM (1/2'')</v>
          </cell>
          <cell r="C838" t="str">
            <v>UN</v>
          </cell>
          <cell r="D838">
            <v>3.7</v>
          </cell>
        </row>
        <row r="839">
          <cell r="A839" t="str">
            <v>I0908</v>
          </cell>
          <cell r="B839" t="str">
            <v>CRUZETA PVC SOLD. MARROM DIAM. 25MM (3/4'')</v>
          </cell>
          <cell r="C839" t="str">
            <v>UN</v>
          </cell>
          <cell r="D839">
            <v>5.5</v>
          </cell>
        </row>
        <row r="840">
          <cell r="A840" t="str">
            <v>I0909</v>
          </cell>
          <cell r="B840" t="str">
            <v>CRUZETA PVC SOLD. MARROM DIAM. 40MM (1 1/4'')</v>
          </cell>
          <cell r="C840" t="str">
            <v>UN</v>
          </cell>
          <cell r="D840">
            <v>7.43</v>
          </cell>
        </row>
        <row r="841">
          <cell r="A841" t="str">
            <v>I0910</v>
          </cell>
          <cell r="B841" t="str">
            <v>CRUZETA PVC SOLD. MARROM DIAM. 50MM (1 1/2'')</v>
          </cell>
          <cell r="C841" t="str">
            <v>UN</v>
          </cell>
          <cell r="D841">
            <v>15.35</v>
          </cell>
        </row>
        <row r="842">
          <cell r="A842" t="str">
            <v>I0911</v>
          </cell>
          <cell r="B842" t="str">
            <v>CRUZETA PVC SOLD. MARROM DIAM. 60MM (2'')</v>
          </cell>
          <cell r="C842" t="str">
            <v>UN</v>
          </cell>
          <cell r="D842">
            <v>16.55</v>
          </cell>
        </row>
        <row r="843">
          <cell r="A843" t="str">
            <v>I0912</v>
          </cell>
          <cell r="B843" t="str">
            <v>CRUZETA PVC SOLD. MARROM DIAM. 85MM (3'')</v>
          </cell>
          <cell r="C843" t="str">
            <v>UN</v>
          </cell>
          <cell r="D843">
            <v>42.25</v>
          </cell>
        </row>
        <row r="844">
          <cell r="A844" t="str">
            <v>I0913</v>
          </cell>
          <cell r="B844" t="str">
            <v>CRUZETA PVC SPLD. MARROM DIAM. 75MM (2 1/2'')</v>
          </cell>
          <cell r="C844" t="str">
            <v>UN</v>
          </cell>
          <cell r="D844">
            <v>23.3</v>
          </cell>
        </row>
        <row r="845">
          <cell r="A845" t="str">
            <v>I0914</v>
          </cell>
          <cell r="B845" t="str">
            <v>CRUZETA EM CONCRETO ARMADO-PADRÃO COELCE</v>
          </cell>
          <cell r="C845" t="str">
            <v>UN</v>
          </cell>
          <cell r="D845">
            <v>75</v>
          </cell>
        </row>
        <row r="846">
          <cell r="A846" t="str">
            <v>I0915</v>
          </cell>
          <cell r="B846" t="str">
            <v>CUBA DE AÇO INOX</v>
          </cell>
          <cell r="C846" t="str">
            <v>UN</v>
          </cell>
          <cell r="D846">
            <v>141</v>
          </cell>
        </row>
        <row r="847">
          <cell r="A847" t="str">
            <v>I0916</v>
          </cell>
          <cell r="B847" t="str">
            <v>CUBA DE LOUÇA BRANCA DE EMBUTIR</v>
          </cell>
          <cell r="C847" t="str">
            <v>UN</v>
          </cell>
          <cell r="D847">
            <v>57.44</v>
          </cell>
        </row>
        <row r="848">
          <cell r="A848" t="str">
            <v>I0917</v>
          </cell>
          <cell r="B848" t="str">
            <v>CUMEEIRA FIBROCIMENTO ARTICULADA (MODULADA)</v>
          </cell>
          <cell r="C848" t="str">
            <v>M</v>
          </cell>
          <cell r="D848">
            <v>27.48</v>
          </cell>
        </row>
        <row r="849">
          <cell r="A849" t="str">
            <v>I0918</v>
          </cell>
          <cell r="B849" t="str">
            <v>CUMEEIRA FIBROCIMENTO ARTICULADA (VOGATEX)</v>
          </cell>
          <cell r="C849" t="str">
            <v>M</v>
          </cell>
          <cell r="D849">
            <v>16.53</v>
          </cell>
        </row>
        <row r="850">
          <cell r="A850" t="str">
            <v>I0919</v>
          </cell>
          <cell r="B850" t="str">
            <v>CUMEEIRA FIBROCIMENTO NORMAL (CANALETE 49)</v>
          </cell>
          <cell r="C850" t="str">
            <v>UN</v>
          </cell>
          <cell r="D850">
            <v>40</v>
          </cell>
        </row>
        <row r="851">
          <cell r="A851" t="str">
            <v>I0920</v>
          </cell>
          <cell r="B851" t="str">
            <v>CUMEEIRA FIBROCIMENTO NORMAL (CANALETE 90)</v>
          </cell>
          <cell r="C851" t="str">
            <v>UN</v>
          </cell>
          <cell r="D851">
            <v>77.27</v>
          </cell>
        </row>
        <row r="852">
          <cell r="A852" t="str">
            <v>I0921</v>
          </cell>
          <cell r="B852" t="str">
            <v>CUMEEIRA FIBROCIMENTO NORMAL (KALHETA)</v>
          </cell>
          <cell r="C852" t="str">
            <v>UN</v>
          </cell>
          <cell r="D852">
            <v>40</v>
          </cell>
        </row>
        <row r="853">
          <cell r="A853" t="str">
            <v>I0922</v>
          </cell>
          <cell r="B853" t="str">
            <v>CUMEEIRA FIBROCIMENTO NORMAL (KALHETAO)</v>
          </cell>
          <cell r="C853" t="str">
            <v>UN</v>
          </cell>
          <cell r="D853">
            <v>77.27</v>
          </cell>
        </row>
        <row r="854">
          <cell r="A854" t="str">
            <v>I0923</v>
          </cell>
          <cell r="B854" t="str">
            <v>CUMEEIRA FIBROCIMENTO NORMAL (MAXIPLAC)</v>
          </cell>
          <cell r="C854" t="str">
            <v>UN</v>
          </cell>
          <cell r="D854">
            <v>59.19</v>
          </cell>
        </row>
        <row r="855">
          <cell r="A855" t="str">
            <v>I0924</v>
          </cell>
          <cell r="B855" t="str">
            <v>CUMEEIRA FIBROCIMENTO NORMAL (ONDULADA)</v>
          </cell>
          <cell r="C855" t="str">
            <v>M</v>
          </cell>
          <cell r="D855">
            <v>31.7</v>
          </cell>
        </row>
        <row r="856">
          <cell r="A856" t="str">
            <v>I0925</v>
          </cell>
          <cell r="B856" t="str">
            <v>CUMEEIRA FIBROCIMENTO UNIVERSAL (ONDULADA)</v>
          </cell>
          <cell r="C856" t="str">
            <v>M</v>
          </cell>
          <cell r="D856">
            <v>31.7</v>
          </cell>
        </row>
        <row r="857">
          <cell r="A857" t="str">
            <v>I0926</v>
          </cell>
          <cell r="B857" t="str">
            <v>CUMEEIRA PARA TELHA CERAMICA</v>
          </cell>
          <cell r="C857" t="str">
            <v>UN</v>
          </cell>
          <cell r="D857">
            <v>1.2</v>
          </cell>
        </row>
        <row r="858">
          <cell r="A858" t="str">
            <v>I0927</v>
          </cell>
          <cell r="B858" t="str">
            <v>CUMEEIRA PARA TELHA DE CONCRETO</v>
          </cell>
          <cell r="C858" t="str">
            <v>UN</v>
          </cell>
          <cell r="D858">
            <v>18.7</v>
          </cell>
        </row>
        <row r="859">
          <cell r="A859" t="str">
            <v>I0928</v>
          </cell>
          <cell r="B859" t="str">
            <v>CUMEEIRA PARA TELHA DE MADEIRA - NORMAL</v>
          </cell>
          <cell r="C859" t="str">
            <v>UN</v>
          </cell>
          <cell r="D859">
            <v>14.26</v>
          </cell>
        </row>
        <row r="860">
          <cell r="A860" t="str">
            <v>I0929</v>
          </cell>
          <cell r="B860" t="str">
            <v>CUMEEIRA TERMOACUSTICA</v>
          </cell>
          <cell r="C860" t="str">
            <v>UN</v>
          </cell>
          <cell r="D860">
            <v>68.92</v>
          </cell>
        </row>
        <row r="861">
          <cell r="A861" t="str">
            <v>I0930</v>
          </cell>
          <cell r="B861" t="str">
            <v>CUMEEIRA TIPO ONDULINE (0,90 X 0,50)M</v>
          </cell>
          <cell r="C861" t="str">
            <v>M</v>
          </cell>
          <cell r="D861">
            <v>31.4</v>
          </cell>
        </row>
        <row r="862">
          <cell r="A862" t="str">
            <v>I0931</v>
          </cell>
          <cell r="B862" t="str">
            <v>CURVA AÇO GALV 1/2'' MACHO-FEMEA</v>
          </cell>
          <cell r="C862" t="str">
            <v>UN</v>
          </cell>
          <cell r="D862">
            <v>7.75</v>
          </cell>
        </row>
        <row r="863">
          <cell r="A863" t="str">
            <v>I0932</v>
          </cell>
          <cell r="B863" t="str">
            <v>CURVA AÇO GALV 2 1/2'' MACHO-FEMEA</v>
          </cell>
          <cell r="C863" t="str">
            <v>UN</v>
          </cell>
          <cell r="D863">
            <v>81.099999999999994</v>
          </cell>
        </row>
        <row r="864">
          <cell r="A864" t="str">
            <v>I0933</v>
          </cell>
          <cell r="B864" t="str">
            <v>CURVA AÇO GALVANIZADO 4''</v>
          </cell>
          <cell r="C864" t="str">
            <v>UN</v>
          </cell>
          <cell r="D864">
            <v>212.2</v>
          </cell>
        </row>
        <row r="865">
          <cell r="A865" t="str">
            <v>I0934</v>
          </cell>
          <cell r="B865" t="str">
            <v>CURVA COBRE/BRONZE DIAMETRO 104MM</v>
          </cell>
          <cell r="C865" t="str">
            <v>UN</v>
          </cell>
          <cell r="D865">
            <v>501.7</v>
          </cell>
        </row>
        <row r="866">
          <cell r="A866" t="str">
            <v>I0935</v>
          </cell>
          <cell r="B866" t="str">
            <v>CURVA COBRE/BRONZE DIAMETRO 79MM</v>
          </cell>
          <cell r="C866" t="str">
            <v>UN</v>
          </cell>
          <cell r="D866">
            <v>237.65</v>
          </cell>
        </row>
        <row r="867">
          <cell r="A867" t="str">
            <v>I0936</v>
          </cell>
          <cell r="B867" t="str">
            <v>CURVA COBRE/BRONZE DIAMETRO 35MM</v>
          </cell>
          <cell r="C867" t="str">
            <v>UN</v>
          </cell>
          <cell r="D867">
            <v>21.6</v>
          </cell>
        </row>
        <row r="868">
          <cell r="A868" t="str">
            <v>I0937</v>
          </cell>
          <cell r="B868" t="str">
            <v>CURVA COBRE/BRONZE DIAMETRO 15MM</v>
          </cell>
          <cell r="C868" t="str">
            <v>UN</v>
          </cell>
          <cell r="D868">
            <v>5.97</v>
          </cell>
        </row>
        <row r="869">
          <cell r="A869" t="str">
            <v>I0938</v>
          </cell>
          <cell r="B869" t="str">
            <v>CURVA COBRE/BRONZE DIAMETRO 22MM</v>
          </cell>
          <cell r="C869" t="str">
            <v>UN</v>
          </cell>
          <cell r="D869">
            <v>13.19</v>
          </cell>
        </row>
        <row r="870">
          <cell r="A870" t="str">
            <v>I0939</v>
          </cell>
          <cell r="B870" t="str">
            <v>CURVA DE COBRE/BRONZE DIAMETRO 28MM</v>
          </cell>
          <cell r="C870" t="str">
            <v>UN</v>
          </cell>
          <cell r="D870">
            <v>16.600000000000001</v>
          </cell>
        </row>
        <row r="871">
          <cell r="A871" t="str">
            <v>I0940</v>
          </cell>
          <cell r="B871" t="str">
            <v>CURVA COBRE/BRONZE DIAMETRO 42MM</v>
          </cell>
          <cell r="C871" t="str">
            <v>UN</v>
          </cell>
          <cell r="D871">
            <v>38.97</v>
          </cell>
        </row>
        <row r="872">
          <cell r="A872" t="str">
            <v>I0941</v>
          </cell>
          <cell r="B872" t="str">
            <v>CURVA COBRE/BRONZE DIAMETRO 54MM</v>
          </cell>
          <cell r="C872" t="str">
            <v>UN</v>
          </cell>
          <cell r="D872">
            <v>64.52</v>
          </cell>
        </row>
        <row r="873">
          <cell r="A873" t="str">
            <v>I0942</v>
          </cell>
          <cell r="B873" t="str">
            <v>CURVA COBRE/BRONZE DIAMETRO 66MM</v>
          </cell>
          <cell r="C873" t="str">
            <v>UN</v>
          </cell>
          <cell r="D873">
            <v>195.4</v>
          </cell>
        </row>
        <row r="874">
          <cell r="A874" t="str">
            <v>I0943</v>
          </cell>
          <cell r="B874" t="str">
            <v>CURVA DE FERRO PARA ELETRODUTO DE 1 1/2''</v>
          </cell>
          <cell r="C874" t="str">
            <v>UN</v>
          </cell>
          <cell r="D874">
            <v>7.7</v>
          </cell>
        </row>
        <row r="875">
          <cell r="A875" t="str">
            <v>I0944</v>
          </cell>
          <cell r="B875" t="str">
            <v>CURVA DE FERRO PARA ELETRODUTO DE 1 1/4''</v>
          </cell>
          <cell r="C875" t="str">
            <v>UN</v>
          </cell>
          <cell r="D875">
            <v>7.36</v>
          </cell>
        </row>
        <row r="876">
          <cell r="A876" t="str">
            <v>I0945</v>
          </cell>
          <cell r="B876" t="str">
            <v>CURVA DE FERRO PARA ELETRODUTO DE 1''</v>
          </cell>
          <cell r="C876" t="str">
            <v>UN</v>
          </cell>
          <cell r="D876">
            <v>5.8</v>
          </cell>
        </row>
        <row r="877">
          <cell r="A877" t="str">
            <v>I0946</v>
          </cell>
          <cell r="B877" t="str">
            <v>CURVA DE FERRO PARA ELETRODUTO DE 2 1/2''</v>
          </cell>
          <cell r="C877" t="str">
            <v>UN</v>
          </cell>
          <cell r="D877">
            <v>30.78</v>
          </cell>
        </row>
        <row r="878">
          <cell r="A878" t="str">
            <v>I0947</v>
          </cell>
          <cell r="B878" t="str">
            <v>CURVA DE FERRO PARA ELETRODUTO DE 2''</v>
          </cell>
          <cell r="C878" t="str">
            <v>UN</v>
          </cell>
          <cell r="D878">
            <v>16.399999999999999</v>
          </cell>
        </row>
        <row r="879">
          <cell r="A879" t="str">
            <v>I0949</v>
          </cell>
          <cell r="B879" t="str">
            <v>CURVA DE FERRO PARA ELETRODUTO DE 3/4''</v>
          </cell>
          <cell r="C879" t="str">
            <v>UN</v>
          </cell>
          <cell r="D879">
            <v>5.53</v>
          </cell>
        </row>
        <row r="880">
          <cell r="A880" t="str">
            <v>I0950</v>
          </cell>
          <cell r="B880" t="str">
            <v>CURVA DE PVC RIGIDO PARA ELETRODUTO DE 1 1/2''</v>
          </cell>
          <cell r="C880" t="str">
            <v>UN</v>
          </cell>
          <cell r="D880">
            <v>4.3</v>
          </cell>
        </row>
        <row r="881">
          <cell r="A881" t="str">
            <v>I0951</v>
          </cell>
          <cell r="B881" t="str">
            <v>CURVA DE PVC RIGIDO PARA ELETRODUTO DE 1 1/4''</v>
          </cell>
          <cell r="C881" t="str">
            <v>UN</v>
          </cell>
          <cell r="D881">
            <v>4.0999999999999996</v>
          </cell>
        </row>
        <row r="882">
          <cell r="A882" t="str">
            <v>I0952</v>
          </cell>
          <cell r="B882" t="str">
            <v>CURVA DE PVC RIGIDO PARA ELETRODUTO DE 1''</v>
          </cell>
          <cell r="C882" t="str">
            <v>UN</v>
          </cell>
          <cell r="D882">
            <v>2.9</v>
          </cell>
        </row>
        <row r="883">
          <cell r="A883" t="str">
            <v>I0953</v>
          </cell>
          <cell r="B883" t="str">
            <v>CURVA DE PVC RIGIDO PARA ELETRODUTO DE 1/2''</v>
          </cell>
          <cell r="C883" t="str">
            <v>UN</v>
          </cell>
          <cell r="D883">
            <v>1.8</v>
          </cell>
        </row>
        <row r="884">
          <cell r="A884" t="str">
            <v>I0954</v>
          </cell>
          <cell r="B884" t="str">
            <v>CURVA DE PVC RIGIDO PARA ELETRODUTO DE 2 1/2''</v>
          </cell>
          <cell r="C884" t="str">
            <v>UN</v>
          </cell>
          <cell r="D884">
            <v>12.4</v>
          </cell>
        </row>
        <row r="885">
          <cell r="A885" t="str">
            <v>I0955</v>
          </cell>
          <cell r="B885" t="str">
            <v>CURVA DE PVC RIGIDO PARA ELETRODUTO DE 2''</v>
          </cell>
          <cell r="C885" t="str">
            <v>UN</v>
          </cell>
          <cell r="D885">
            <v>8.3000000000000007</v>
          </cell>
        </row>
        <row r="886">
          <cell r="A886" t="str">
            <v>I0956</v>
          </cell>
          <cell r="B886" t="str">
            <v>CURVA DE PVC RIGIDO PARA ELETRODUTO DE 3''</v>
          </cell>
          <cell r="C886" t="str">
            <v>UN</v>
          </cell>
          <cell r="D886">
            <v>21.7</v>
          </cell>
        </row>
        <row r="887">
          <cell r="A887" t="str">
            <v>I0957</v>
          </cell>
          <cell r="B887" t="str">
            <v>CURVA DE PVC RIGIDO PARA ELETRODUTO DE 3/4''</v>
          </cell>
          <cell r="C887" t="str">
            <v>UN</v>
          </cell>
          <cell r="D887">
            <v>2.1</v>
          </cell>
        </row>
        <row r="888">
          <cell r="A888" t="str">
            <v>I0958</v>
          </cell>
          <cell r="B888" t="str">
            <v>CURVA DE PVC RIGIDO PARA ELETRODUTO DE 4''</v>
          </cell>
          <cell r="C888" t="str">
            <v>UN</v>
          </cell>
          <cell r="D888">
            <v>30.5</v>
          </cell>
        </row>
        <row r="889">
          <cell r="A889" t="str">
            <v>I0959</v>
          </cell>
          <cell r="B889" t="str">
            <v>CURVA SANFONADA</v>
          </cell>
          <cell r="C889" t="str">
            <v>UN</v>
          </cell>
          <cell r="D889">
            <v>6.5</v>
          </cell>
        </row>
        <row r="890">
          <cell r="A890" t="str">
            <v>I0960</v>
          </cell>
          <cell r="B890" t="str">
            <v>CURVA VERTICAL 90. P/INTERLIGAÇÃO</v>
          </cell>
          <cell r="C890" t="str">
            <v>UN</v>
          </cell>
          <cell r="D890">
            <v>29.5</v>
          </cell>
        </row>
        <row r="891">
          <cell r="A891" t="str">
            <v>I0961</v>
          </cell>
          <cell r="B891" t="str">
            <v>CX.ALUMINIO FUND.(40X40X15)CM,C/TAMPA CEGA</v>
          </cell>
          <cell r="C891" t="str">
            <v>UN</v>
          </cell>
          <cell r="D891">
            <v>216.3</v>
          </cell>
        </row>
        <row r="892">
          <cell r="A892" t="str">
            <v>I0962</v>
          </cell>
          <cell r="B892" t="str">
            <v>DEGRAU DE MARMORE COLOCADO</v>
          </cell>
          <cell r="C892" t="str">
            <v>M</v>
          </cell>
          <cell r="D892">
            <v>90.21</v>
          </cell>
        </row>
        <row r="893">
          <cell r="A893" t="str">
            <v>I0963</v>
          </cell>
          <cell r="B893" t="str">
            <v>DEGRAU PRE-MOLDADO DE GRANILITE DE 30X100CM</v>
          </cell>
          <cell r="C893" t="str">
            <v>UN</v>
          </cell>
          <cell r="D893">
            <v>32.020000000000003</v>
          </cell>
        </row>
        <row r="894">
          <cell r="A894" t="str">
            <v>I0965</v>
          </cell>
          <cell r="B894" t="str">
            <v>DESMOLDANTE PARA FORMAS</v>
          </cell>
          <cell r="C894" t="str">
            <v>L</v>
          </cell>
          <cell r="D894">
            <v>6.6</v>
          </cell>
        </row>
        <row r="895">
          <cell r="A895" t="str">
            <v>I0966</v>
          </cell>
          <cell r="B895" t="str">
            <v>DINAMITE 40%</v>
          </cell>
          <cell r="C895" t="str">
            <v>KG</v>
          </cell>
          <cell r="D895">
            <v>11</v>
          </cell>
        </row>
        <row r="896">
          <cell r="A896" t="str">
            <v>I0967</v>
          </cell>
          <cell r="B896" t="str">
            <v>DISCO DE DESBASTE DE 7'</v>
          </cell>
          <cell r="C896" t="str">
            <v>UN</v>
          </cell>
          <cell r="D896">
            <v>16.03</v>
          </cell>
        </row>
        <row r="897">
          <cell r="A897" t="str">
            <v>I0968</v>
          </cell>
          <cell r="B897" t="str">
            <v>DISJUNTOR AUT. TRIP. VOL. NORMAL 15KV - 400A</v>
          </cell>
          <cell r="C897" t="str">
            <v>UN</v>
          </cell>
          <cell r="D897">
            <v>9558.2000000000007</v>
          </cell>
        </row>
        <row r="898">
          <cell r="A898" t="str">
            <v>I0969</v>
          </cell>
          <cell r="B898" t="str">
            <v>DISJUNTOR BIPOLAR 10A</v>
          </cell>
          <cell r="C898" t="str">
            <v>UN</v>
          </cell>
          <cell r="D898">
            <v>44</v>
          </cell>
        </row>
        <row r="899">
          <cell r="A899" t="str">
            <v>I0970</v>
          </cell>
          <cell r="B899" t="str">
            <v>DISJUNTOR BIPOLAR 16A</v>
          </cell>
          <cell r="C899" t="str">
            <v>UN</v>
          </cell>
          <cell r="D899">
            <v>44</v>
          </cell>
        </row>
        <row r="900">
          <cell r="A900" t="str">
            <v>I0971</v>
          </cell>
          <cell r="B900" t="str">
            <v>MEIO FIO PRE MOLDADO DIM.=(0,07x0,30x1,00)m</v>
          </cell>
          <cell r="C900" t="str">
            <v>M</v>
          </cell>
          <cell r="D900">
            <v>11.27</v>
          </cell>
        </row>
        <row r="901">
          <cell r="A901" t="str">
            <v>I0972</v>
          </cell>
          <cell r="B901" t="str">
            <v>DISJUNTOR BIPOLAR 20A</v>
          </cell>
          <cell r="C901" t="str">
            <v>UN</v>
          </cell>
          <cell r="D901">
            <v>44</v>
          </cell>
        </row>
        <row r="902">
          <cell r="A902" t="str">
            <v>I0973</v>
          </cell>
          <cell r="B902" t="str">
            <v>DISJUNTOR BIPOLAR 25A</v>
          </cell>
          <cell r="C902" t="str">
            <v>UN</v>
          </cell>
          <cell r="D902">
            <v>44</v>
          </cell>
        </row>
        <row r="903">
          <cell r="A903" t="str">
            <v>I0974</v>
          </cell>
          <cell r="B903" t="str">
            <v>LIXEIRA EM FIBRA DE VIDRO CAP.=40L E DIAM.=35cm</v>
          </cell>
          <cell r="C903" t="str">
            <v>UN</v>
          </cell>
          <cell r="D903">
            <v>221</v>
          </cell>
        </row>
        <row r="904">
          <cell r="A904" t="str">
            <v>I0975</v>
          </cell>
          <cell r="B904" t="str">
            <v>DISJUNTOR BIPOLAR 32A</v>
          </cell>
          <cell r="C904" t="str">
            <v>UN</v>
          </cell>
          <cell r="D904">
            <v>44</v>
          </cell>
        </row>
        <row r="905">
          <cell r="A905" t="str">
            <v>I0976</v>
          </cell>
          <cell r="B905" t="str">
            <v>DISJUNTOR BIPOLAR 40A</v>
          </cell>
          <cell r="C905" t="str">
            <v>UN</v>
          </cell>
          <cell r="D905">
            <v>45.4</v>
          </cell>
        </row>
        <row r="906">
          <cell r="A906" t="str">
            <v>I0977</v>
          </cell>
          <cell r="B906" t="str">
            <v>TALHA MANUAL 0,5 T C/ CORRENTE 5,0m</v>
          </cell>
          <cell r="C906" t="str">
            <v>UN</v>
          </cell>
          <cell r="D906">
            <v>913</v>
          </cell>
        </row>
        <row r="907">
          <cell r="A907" t="str">
            <v>I0978</v>
          </cell>
          <cell r="B907" t="str">
            <v>DISJUNTOR BIPOLAR 50A</v>
          </cell>
          <cell r="C907" t="str">
            <v>UN</v>
          </cell>
          <cell r="D907">
            <v>45.4</v>
          </cell>
        </row>
        <row r="908">
          <cell r="A908" t="str">
            <v>I0979</v>
          </cell>
          <cell r="B908" t="str">
            <v>TALHA MANUAL 2,0 T C/ CORRENTE 5,0m</v>
          </cell>
          <cell r="C908" t="str">
            <v>UN</v>
          </cell>
          <cell r="D908">
            <v>1339</v>
          </cell>
        </row>
        <row r="909">
          <cell r="A909" t="str">
            <v>I0980</v>
          </cell>
          <cell r="B909" t="str">
            <v>DISJUNTOR MONOPOLAR 10A</v>
          </cell>
          <cell r="C909" t="str">
            <v>UN</v>
          </cell>
          <cell r="D909">
            <v>8.3000000000000007</v>
          </cell>
        </row>
        <row r="910">
          <cell r="A910" t="str">
            <v>I0981</v>
          </cell>
          <cell r="B910" t="str">
            <v>DISJUNTOR MONOPOLAR 16A</v>
          </cell>
          <cell r="C910" t="str">
            <v>UN</v>
          </cell>
          <cell r="D910">
            <v>8.3000000000000007</v>
          </cell>
        </row>
        <row r="911">
          <cell r="A911" t="str">
            <v>I0982</v>
          </cell>
          <cell r="B911" t="str">
            <v>CARRO TROLLEY P/ 0,5 T</v>
          </cell>
          <cell r="C911" t="str">
            <v>UN</v>
          </cell>
          <cell r="D911">
            <v>1339</v>
          </cell>
        </row>
        <row r="912">
          <cell r="A912" t="str">
            <v>I0983</v>
          </cell>
          <cell r="B912" t="str">
            <v>DISJUNTOR MONOPOLAR 20A</v>
          </cell>
          <cell r="C912" t="str">
            <v>UN</v>
          </cell>
          <cell r="D912">
            <v>8.3000000000000007</v>
          </cell>
        </row>
        <row r="913">
          <cell r="A913" t="str">
            <v>I0984</v>
          </cell>
          <cell r="B913" t="str">
            <v>DISJUNTOR MONOPOLAR 25A</v>
          </cell>
          <cell r="C913" t="str">
            <v>UN</v>
          </cell>
          <cell r="D913">
            <v>8.3000000000000007</v>
          </cell>
        </row>
        <row r="914">
          <cell r="A914" t="str">
            <v>I0985</v>
          </cell>
          <cell r="B914" t="str">
            <v>CARRO TROLLEY P/ 1,0 a 2,0 T</v>
          </cell>
          <cell r="C914" t="str">
            <v>UN</v>
          </cell>
          <cell r="D914">
            <v>1583</v>
          </cell>
        </row>
        <row r="915">
          <cell r="A915" t="str">
            <v>I0986</v>
          </cell>
          <cell r="B915" t="str">
            <v>DISJUNTOR MONOPOLAR 32A</v>
          </cell>
          <cell r="C915" t="str">
            <v>UN</v>
          </cell>
          <cell r="D915">
            <v>13.5</v>
          </cell>
        </row>
        <row r="916">
          <cell r="A916" t="str">
            <v>I0987</v>
          </cell>
          <cell r="B916" t="str">
            <v>DISJUNTOR MONOPOLAR 40A</v>
          </cell>
          <cell r="C916" t="str">
            <v>UN</v>
          </cell>
          <cell r="D916">
            <v>13.5</v>
          </cell>
        </row>
        <row r="917">
          <cell r="A917" t="str">
            <v>I0988</v>
          </cell>
          <cell r="B917" t="str">
            <v>OXIGÊNIO</v>
          </cell>
          <cell r="C917" t="str">
            <v>M3</v>
          </cell>
          <cell r="D917">
            <v>8.27</v>
          </cell>
        </row>
        <row r="918">
          <cell r="A918" t="str">
            <v>I0989</v>
          </cell>
          <cell r="B918" t="str">
            <v>DISJUNTOR MONOPOLAR 50A</v>
          </cell>
          <cell r="C918" t="str">
            <v>UN</v>
          </cell>
          <cell r="D918">
            <v>13.5</v>
          </cell>
        </row>
        <row r="919">
          <cell r="A919" t="str">
            <v>I0990</v>
          </cell>
          <cell r="B919" t="str">
            <v>CHUMBADOR TIPO PARABOULT 3/4"x6 1/4"</v>
          </cell>
          <cell r="C919" t="str">
            <v>UN</v>
          </cell>
          <cell r="D919">
            <v>14.99</v>
          </cell>
        </row>
        <row r="920">
          <cell r="A920" t="str">
            <v>I0991</v>
          </cell>
          <cell r="B920" t="str">
            <v>DISJUNTOR TIPO COMPACTO 3X100A</v>
          </cell>
          <cell r="C920" t="str">
            <v>UN</v>
          </cell>
          <cell r="D920">
            <v>143.53</v>
          </cell>
        </row>
        <row r="921">
          <cell r="A921" t="str">
            <v>I0992</v>
          </cell>
          <cell r="B921" t="str">
            <v>DISJUNTOR TIPO COMPACTO 3X160A</v>
          </cell>
          <cell r="C921" t="str">
            <v>UN</v>
          </cell>
          <cell r="D921">
            <v>185.05</v>
          </cell>
        </row>
        <row r="922">
          <cell r="A922" t="str">
            <v>I0993</v>
          </cell>
          <cell r="B922" t="str">
            <v>DISJUNTOR TIPO COMPACTO 3X16A</v>
          </cell>
          <cell r="C922" t="str">
            <v>UN</v>
          </cell>
          <cell r="D922">
            <v>46.15</v>
          </cell>
        </row>
        <row r="923">
          <cell r="A923" t="str">
            <v>I0994</v>
          </cell>
          <cell r="B923" t="str">
            <v>DISJUNTOR TIPO COMPACTO 3X250A</v>
          </cell>
          <cell r="C923" t="str">
            <v>UN</v>
          </cell>
          <cell r="D923">
            <v>1899</v>
          </cell>
        </row>
        <row r="924">
          <cell r="A924" t="str">
            <v>I0995</v>
          </cell>
          <cell r="B924" t="str">
            <v>DISJUNTOR TIPO COMPACTO 3X32A</v>
          </cell>
          <cell r="C924" t="str">
            <v>UN</v>
          </cell>
          <cell r="D924">
            <v>55.65</v>
          </cell>
        </row>
        <row r="925">
          <cell r="A925" t="str">
            <v>I0996</v>
          </cell>
          <cell r="B925" t="str">
            <v>DISJUNTOR TIPO COMPACTO 3X400A</v>
          </cell>
          <cell r="C925" t="str">
            <v>UN</v>
          </cell>
          <cell r="D925">
            <v>2112</v>
          </cell>
        </row>
        <row r="926">
          <cell r="A926" t="str">
            <v>I0997</v>
          </cell>
          <cell r="B926" t="str">
            <v>DISJUNTOR TIPO COMPACTO 3X63A</v>
          </cell>
          <cell r="C926" t="str">
            <v>UN</v>
          </cell>
          <cell r="D926">
            <v>92.96</v>
          </cell>
        </row>
        <row r="927">
          <cell r="A927" t="str">
            <v>I0998</v>
          </cell>
          <cell r="B927" t="str">
            <v>DISJUNTOR TIPO COMPACTO E ABERTO 3X1000A</v>
          </cell>
          <cell r="C927" t="str">
            <v>UN</v>
          </cell>
          <cell r="D927">
            <v>12665.8</v>
          </cell>
        </row>
        <row r="928">
          <cell r="A928" t="str">
            <v>I0999</v>
          </cell>
          <cell r="B928" t="str">
            <v>DISJUNTOR TIPO COMPACTO E ABERTO 3X1250A</v>
          </cell>
          <cell r="C928" t="str">
            <v>UN</v>
          </cell>
          <cell r="D928">
            <v>12665.8</v>
          </cell>
        </row>
        <row r="929">
          <cell r="A929" t="str">
            <v>I1000</v>
          </cell>
          <cell r="B929" t="str">
            <v>DISJUNTOR TIPO COMPACTO E ABERTO 3X1600A</v>
          </cell>
          <cell r="C929" t="str">
            <v>UN</v>
          </cell>
          <cell r="D929">
            <v>15424.14</v>
          </cell>
        </row>
        <row r="930">
          <cell r="A930" t="str">
            <v>I1001</v>
          </cell>
          <cell r="B930" t="str">
            <v>DISJUNTOR TIPO COMPACTO E ABERTO 3X2500A</v>
          </cell>
          <cell r="C930" t="str">
            <v>UN</v>
          </cell>
          <cell r="D930">
            <v>28424.9</v>
          </cell>
        </row>
        <row r="931">
          <cell r="A931" t="str">
            <v>I1002</v>
          </cell>
          <cell r="B931" t="str">
            <v>DISJUNTOR TIPO COMPACTO E ABERTO 3X3150A</v>
          </cell>
          <cell r="C931" t="str">
            <v>UN</v>
          </cell>
          <cell r="D931">
            <v>28699.99</v>
          </cell>
        </row>
        <row r="932">
          <cell r="A932" t="str">
            <v>I1003</v>
          </cell>
          <cell r="B932" t="str">
            <v>DISJUNTOR TIPO COMPACTO E ABERTO 3X630A</v>
          </cell>
          <cell r="C932" t="str">
            <v>UN</v>
          </cell>
          <cell r="D932">
            <v>2808.57</v>
          </cell>
        </row>
        <row r="933">
          <cell r="A933" t="str">
            <v>I1004</v>
          </cell>
          <cell r="B933" t="str">
            <v>DISJUNTOR TRIPOLAR 10A</v>
          </cell>
          <cell r="C933" t="str">
            <v>UN</v>
          </cell>
          <cell r="D933">
            <v>45.6</v>
          </cell>
        </row>
        <row r="934">
          <cell r="A934" t="str">
            <v>I1005</v>
          </cell>
          <cell r="B934" t="str">
            <v>DISJUNTOR TRIPOLAR 16A</v>
          </cell>
          <cell r="C934" t="str">
            <v>UN</v>
          </cell>
          <cell r="D934">
            <v>45.6</v>
          </cell>
        </row>
        <row r="935">
          <cell r="A935" t="str">
            <v>I1006</v>
          </cell>
          <cell r="B935" t="str">
            <v>BROCA DE WIDEA DE 1"</v>
          </cell>
          <cell r="C935" t="str">
            <v>UN</v>
          </cell>
          <cell r="D935">
            <v>68</v>
          </cell>
        </row>
        <row r="936">
          <cell r="A936" t="str">
            <v>I1007</v>
          </cell>
          <cell r="B936" t="str">
            <v>DISJUNTOR TRIPOLAR 20A</v>
          </cell>
          <cell r="C936" t="str">
            <v>UN</v>
          </cell>
          <cell r="D936">
            <v>45.6</v>
          </cell>
        </row>
        <row r="937">
          <cell r="A937" t="str">
            <v>I1008</v>
          </cell>
          <cell r="B937" t="str">
            <v>DISJUNTOR TRIPOLAR 25A</v>
          </cell>
          <cell r="C937" t="str">
            <v>UN</v>
          </cell>
          <cell r="D937">
            <v>45.6</v>
          </cell>
        </row>
        <row r="938">
          <cell r="A938" t="str">
            <v>I1009</v>
          </cell>
          <cell r="B938" t="str">
            <v>OPERADOR DE EQUIPAMENTOS</v>
          </cell>
          <cell r="C938" t="str">
            <v>H</v>
          </cell>
          <cell r="D938">
            <v>16.46</v>
          </cell>
        </row>
        <row r="939">
          <cell r="A939" t="str">
            <v>I1010</v>
          </cell>
          <cell r="B939" t="str">
            <v>DISJUNTOR TRIPOLAR 32A</v>
          </cell>
          <cell r="C939" t="str">
            <v>UN</v>
          </cell>
          <cell r="D939">
            <v>45.6</v>
          </cell>
        </row>
        <row r="940">
          <cell r="A940" t="str">
            <v>I1011</v>
          </cell>
          <cell r="B940" t="str">
            <v>DISJUNTOR TRIPOLAR 40A</v>
          </cell>
          <cell r="C940" t="str">
            <v>UN</v>
          </cell>
          <cell r="D940">
            <v>45.6</v>
          </cell>
        </row>
        <row r="941">
          <cell r="A941" t="str">
            <v>I1012</v>
          </cell>
          <cell r="B941" t="str">
            <v>MACACO HIDRAULICO DE 50 T(ALUGUEL)</v>
          </cell>
          <cell r="C941" t="str">
            <v>MÊS</v>
          </cell>
          <cell r="D941">
            <v>658</v>
          </cell>
        </row>
        <row r="942">
          <cell r="A942" t="str">
            <v>I1013</v>
          </cell>
          <cell r="B942" t="str">
            <v>DISJUNTOR TRIPOLAR 50A</v>
          </cell>
          <cell r="C942" t="str">
            <v>UN</v>
          </cell>
          <cell r="D942">
            <v>45.6</v>
          </cell>
        </row>
        <row r="943">
          <cell r="A943" t="str">
            <v>I1014</v>
          </cell>
          <cell r="B943" t="str">
            <v>ESCORAMENTO METÁLICO P/ CIMBRAMENTO C/ CONTRAVENTAMENTO</v>
          </cell>
          <cell r="C943" t="str">
            <v>M3xMÊS</v>
          </cell>
          <cell r="D943">
            <v>7</v>
          </cell>
        </row>
        <row r="944">
          <cell r="A944" t="str">
            <v>I1015</v>
          </cell>
          <cell r="B944" t="str">
            <v>DISJUNTOR TRIPOLAR COMPACTO DE - 175A</v>
          </cell>
          <cell r="C944" t="str">
            <v>UN</v>
          </cell>
          <cell r="D944">
            <v>185.05</v>
          </cell>
        </row>
        <row r="945">
          <cell r="A945" t="str">
            <v>I1016</v>
          </cell>
          <cell r="B945" t="str">
            <v>DISJUNTOR TRIPOLAR DE 100A</v>
          </cell>
          <cell r="C945" t="str">
            <v>UN</v>
          </cell>
          <cell r="D945">
            <v>77.930000000000007</v>
          </cell>
        </row>
        <row r="946">
          <cell r="A946" t="str">
            <v>I1017</v>
          </cell>
          <cell r="B946" t="str">
            <v>DISJUNTOR TRIPOLAR DE 60A</v>
          </cell>
          <cell r="C946" t="str">
            <v>UN</v>
          </cell>
          <cell r="D946">
            <v>77.930000000000007</v>
          </cell>
        </row>
        <row r="947">
          <cell r="A947" t="str">
            <v>I1018</v>
          </cell>
          <cell r="B947" t="str">
            <v>DISJUNTOR TRIPOLAR DE 70A</v>
          </cell>
          <cell r="C947" t="str">
            <v>UN</v>
          </cell>
          <cell r="D947">
            <v>77.930000000000007</v>
          </cell>
        </row>
        <row r="948">
          <cell r="A948" t="str">
            <v>I1019</v>
          </cell>
          <cell r="B948" t="str">
            <v>DISJUNTOR TRIPOLAR DE 90A</v>
          </cell>
          <cell r="C948" t="str">
            <v>UN</v>
          </cell>
          <cell r="D948">
            <v>77.930000000000007</v>
          </cell>
        </row>
        <row r="949">
          <cell r="A949" t="str">
            <v>I1027</v>
          </cell>
          <cell r="B949" t="str">
            <v>DOBRADIÇA 3''X2 1/2'' CROMADA</v>
          </cell>
          <cell r="C949" t="str">
            <v>UN</v>
          </cell>
          <cell r="D949">
            <v>9.24</v>
          </cell>
        </row>
        <row r="950">
          <cell r="A950" t="str">
            <v>I1028</v>
          </cell>
          <cell r="B950" t="str">
            <v>DOBRADIÇA CROMADA 3 1/2''X3'' REF.1523</v>
          </cell>
          <cell r="C950" t="str">
            <v>UN</v>
          </cell>
          <cell r="D950">
            <v>13.65</v>
          </cell>
        </row>
        <row r="951">
          <cell r="A951" t="str">
            <v>I1029</v>
          </cell>
          <cell r="B951" t="str">
            <v>DOBRADIÇA CROMADA, TIPO "PALMELA"</v>
          </cell>
          <cell r="C951" t="str">
            <v>UN</v>
          </cell>
          <cell r="D951">
            <v>9</v>
          </cell>
        </row>
        <row r="952">
          <cell r="A952" t="str">
            <v>I1030</v>
          </cell>
          <cell r="B952" t="str">
            <v>DOBRADIÇA DE FERRO PARA PORTA EXTERNA</v>
          </cell>
          <cell r="C952" t="str">
            <v>UN</v>
          </cell>
          <cell r="D952">
            <v>5.9</v>
          </cell>
        </row>
        <row r="953">
          <cell r="A953" t="str">
            <v>I1031</v>
          </cell>
          <cell r="B953" t="str">
            <v>DOBRADIÇA DE FERRO PARA PORTA INTERNA</v>
          </cell>
          <cell r="C953" t="str">
            <v>UN</v>
          </cell>
          <cell r="D953">
            <v>5.9</v>
          </cell>
        </row>
        <row r="954">
          <cell r="A954" t="str">
            <v>I1032</v>
          </cell>
          <cell r="B954" t="str">
            <v>DOBRADIÇA DE LATÃO EM VARA</v>
          </cell>
          <cell r="C954" t="str">
            <v>M</v>
          </cell>
          <cell r="D954">
            <v>9.33</v>
          </cell>
        </row>
        <row r="955">
          <cell r="A955" t="str">
            <v>I1033</v>
          </cell>
          <cell r="B955" t="str">
            <v>DOBRADIÇA DE PRESSÃO</v>
          </cell>
          <cell r="C955" t="str">
            <v>UN</v>
          </cell>
          <cell r="D955">
            <v>2.5499999999999998</v>
          </cell>
        </row>
        <row r="956">
          <cell r="A956" t="str">
            <v>I1034</v>
          </cell>
          <cell r="B956" t="str">
            <v>DOBRADIÇA INFERIOR (1103)</v>
          </cell>
          <cell r="C956" t="str">
            <v>UN</v>
          </cell>
          <cell r="D956">
            <v>20.9</v>
          </cell>
        </row>
        <row r="957">
          <cell r="A957" t="str">
            <v>I1035</v>
          </cell>
          <cell r="B957" t="str">
            <v>DOBRADIÇA PARA BASCULANTE (1123)</v>
          </cell>
          <cell r="C957" t="str">
            <v>UN</v>
          </cell>
          <cell r="D957">
            <v>9.85</v>
          </cell>
        </row>
        <row r="958">
          <cell r="A958" t="str">
            <v>I1036</v>
          </cell>
          <cell r="B958" t="str">
            <v>DOBRADIÇA SUPERIOR (1101)</v>
          </cell>
          <cell r="C958" t="str">
            <v>UN</v>
          </cell>
          <cell r="D958">
            <v>17.899999999999999</v>
          </cell>
        </row>
        <row r="959">
          <cell r="A959" t="str">
            <v>I1037</v>
          </cell>
          <cell r="B959" t="str">
            <v>DOBRADIÇA VAI - VEM CROMADA</v>
          </cell>
          <cell r="C959" t="str">
            <v>UN</v>
          </cell>
          <cell r="D959">
            <v>43.45</v>
          </cell>
        </row>
        <row r="960">
          <cell r="A960" t="str">
            <v>I1038</v>
          </cell>
          <cell r="B960" t="str">
            <v>DOLOMITA</v>
          </cell>
          <cell r="C960" t="str">
            <v>M3</v>
          </cell>
          <cell r="D960">
            <v>20.12</v>
          </cell>
        </row>
        <row r="961">
          <cell r="A961" t="str">
            <v>I1039</v>
          </cell>
          <cell r="B961" t="str">
            <v>DOMO DE ACRILICO - INDIVIDUAL</v>
          </cell>
          <cell r="C961" t="str">
            <v>M2</v>
          </cell>
          <cell r="D961">
            <v>343.83</v>
          </cell>
        </row>
        <row r="962">
          <cell r="A962" t="str">
            <v>I1040</v>
          </cell>
          <cell r="B962" t="str">
            <v>DOMO DE ACRILICO - MODULAR</v>
          </cell>
          <cell r="C962" t="str">
            <v>M2</v>
          </cell>
          <cell r="D962">
            <v>430.26</v>
          </cell>
        </row>
        <row r="963">
          <cell r="A963" t="str">
            <v>I1041</v>
          </cell>
          <cell r="B963" t="str">
            <v>DOMO DE FIBRA DE VIDRO - INDIVIDUAL</v>
          </cell>
          <cell r="C963" t="str">
            <v>M2</v>
          </cell>
          <cell r="D963">
            <v>288.23</v>
          </cell>
        </row>
        <row r="964">
          <cell r="A964" t="str">
            <v>I1042</v>
          </cell>
          <cell r="B964" t="str">
            <v>DOMO DE FIBRA DE VIDRO - MODULAR</v>
          </cell>
          <cell r="C964" t="str">
            <v>M2</v>
          </cell>
          <cell r="D964">
            <v>466.39</v>
          </cell>
        </row>
        <row r="965">
          <cell r="A965" t="str">
            <v>I1043</v>
          </cell>
          <cell r="B965" t="str">
            <v>DUTO DE ALONGAMENTO P/EXAUSTOR EOLICO</v>
          </cell>
          <cell r="C965" t="str">
            <v>M</v>
          </cell>
          <cell r="D965">
            <v>94.68</v>
          </cell>
        </row>
        <row r="966">
          <cell r="A966" t="str">
            <v>I1044</v>
          </cell>
          <cell r="B966" t="str">
            <v>DUTO PERFURADO-ELETROCALHA CHAPA DE AÇO (100X100)MM</v>
          </cell>
          <cell r="C966" t="str">
            <v>M</v>
          </cell>
          <cell r="D966">
            <v>53.55</v>
          </cell>
        </row>
        <row r="967">
          <cell r="A967" t="str">
            <v>I1045</v>
          </cell>
          <cell r="B967" t="str">
            <v>DUTO PERFURADO-ELETROCALHA CHAPA DE AÇO (100X200)MM</v>
          </cell>
          <cell r="C967" t="str">
            <v>M</v>
          </cell>
          <cell r="D967">
            <v>71.5</v>
          </cell>
        </row>
        <row r="968">
          <cell r="A968" t="str">
            <v>I1046</v>
          </cell>
          <cell r="B968" t="str">
            <v>DUTO PERFURADO-ELETROCALHA CHAPA DE AÇO (25X50)MM</v>
          </cell>
          <cell r="C968" t="str">
            <v>M</v>
          </cell>
          <cell r="D968">
            <v>17.100000000000001</v>
          </cell>
        </row>
        <row r="969">
          <cell r="A969" t="str">
            <v>I1047</v>
          </cell>
          <cell r="B969" t="str">
            <v>DUTO PERFURADO-ELETROCALHA CHAPA DE AÇO (25X75)MM</v>
          </cell>
          <cell r="C969" t="str">
            <v>M</v>
          </cell>
          <cell r="D969">
            <v>25.87</v>
          </cell>
        </row>
        <row r="970">
          <cell r="A970" t="str">
            <v>I1048</v>
          </cell>
          <cell r="B970" t="str">
            <v>DUTO PERFURADO-ELETROCALHA CHAPA DE AÇO (50X100)MM</v>
          </cell>
          <cell r="C970" t="str">
            <v>M</v>
          </cell>
          <cell r="D970">
            <v>35.5</v>
          </cell>
        </row>
        <row r="971">
          <cell r="A971" t="str">
            <v>I1049</v>
          </cell>
          <cell r="B971" t="str">
            <v>DUTO PERFURADO-ELETROCALHA CHAPA DE AÇO (50X50)MM</v>
          </cell>
          <cell r="C971" t="str">
            <v>M</v>
          </cell>
          <cell r="D971">
            <v>28.4</v>
          </cell>
        </row>
        <row r="972">
          <cell r="A972" t="str">
            <v>I1050</v>
          </cell>
          <cell r="B972" t="str">
            <v>DUTO PERFURADO-ELETROCALHA CHAPA DE AÇO (50X75)MM</v>
          </cell>
          <cell r="C972" t="str">
            <v>M</v>
          </cell>
          <cell r="D972">
            <v>30.1</v>
          </cell>
        </row>
        <row r="973">
          <cell r="A973" t="str">
            <v>I1051</v>
          </cell>
          <cell r="B973" t="str">
            <v>DUTO PERFURADO-ELETROCALHA CHAPA DE AÇO (75X75)MM</v>
          </cell>
          <cell r="C973" t="str">
            <v>M</v>
          </cell>
          <cell r="D973">
            <v>30</v>
          </cell>
        </row>
        <row r="974">
          <cell r="A974" t="str">
            <v>I1052</v>
          </cell>
          <cell r="B974" t="str">
            <v>DUTO PERFURADO-PERFILADOS CHAPA DE AÇO (15 X 35)MM</v>
          </cell>
          <cell r="C974" t="str">
            <v>M</v>
          </cell>
          <cell r="D974">
            <v>6.17</v>
          </cell>
        </row>
        <row r="975">
          <cell r="A975" t="str">
            <v>I1053</v>
          </cell>
          <cell r="B975" t="str">
            <v>DUTO PERFURADO-PERFILADOS CHAPA DE AÇO (19 X 39)MM</v>
          </cell>
          <cell r="C975" t="str">
            <v>M</v>
          </cell>
          <cell r="D975">
            <v>7.92</v>
          </cell>
        </row>
        <row r="976">
          <cell r="A976" t="str">
            <v>I1054</v>
          </cell>
          <cell r="B976" t="str">
            <v>DUTO PERFURADO-PERFILADOS CHAPA DE AÇO (25 X 25)MM</v>
          </cell>
          <cell r="C976" t="str">
            <v>M</v>
          </cell>
          <cell r="D976">
            <v>10.039999999999999</v>
          </cell>
        </row>
        <row r="977">
          <cell r="A977" t="str">
            <v>I1055</v>
          </cell>
          <cell r="B977" t="str">
            <v>DUTO PERFURADO-PERFILADOS CHAPA DE AÇO (35 X 35)MM</v>
          </cell>
          <cell r="C977" t="str">
            <v>M</v>
          </cell>
          <cell r="D977">
            <v>10.47</v>
          </cell>
        </row>
        <row r="978">
          <cell r="A978" t="str">
            <v>I1056</v>
          </cell>
          <cell r="B978" t="str">
            <v>DUTO PERFURADO-PERFILADOS CHAPA DE AÇO (38 X 38)MM</v>
          </cell>
          <cell r="C978" t="str">
            <v>M</v>
          </cell>
          <cell r="D978">
            <v>11.67</v>
          </cell>
        </row>
        <row r="979">
          <cell r="A979" t="str">
            <v>I1058</v>
          </cell>
          <cell r="B979" t="str">
            <v>ELEMENTO VAZADO DE CONCRETO (20X20X20)CM</v>
          </cell>
          <cell r="C979" t="str">
            <v>UN</v>
          </cell>
          <cell r="D979">
            <v>4.2</v>
          </cell>
        </row>
        <row r="980">
          <cell r="A980" t="str">
            <v>I1059</v>
          </cell>
          <cell r="B980" t="str">
            <v>ELEMENTO VAZADO CERÂMICO(20x20x10)CM</v>
          </cell>
          <cell r="C980" t="str">
            <v>UN</v>
          </cell>
          <cell r="D980">
            <v>2.83</v>
          </cell>
        </row>
        <row r="981">
          <cell r="A981" t="str">
            <v>I1060</v>
          </cell>
          <cell r="B981" t="str">
            <v>ELEMENTO VAZADO CONCRETO (20 X 10 X 6)CM</v>
          </cell>
          <cell r="C981" t="str">
            <v>UN</v>
          </cell>
          <cell r="D981">
            <v>3.1</v>
          </cell>
        </row>
        <row r="982">
          <cell r="A982" t="str">
            <v>I1061</v>
          </cell>
          <cell r="B982" t="str">
            <v>ELETRODOS</v>
          </cell>
          <cell r="C982" t="str">
            <v>KG</v>
          </cell>
          <cell r="D982">
            <v>16.5</v>
          </cell>
        </row>
        <row r="983">
          <cell r="A983" t="str">
            <v>I1062</v>
          </cell>
          <cell r="B983" t="str">
            <v>ELETRODUTO DE ALUMINIO DE 1 1/2"</v>
          </cell>
          <cell r="C983" t="str">
            <v>M</v>
          </cell>
          <cell r="D983">
            <v>18.899999999999999</v>
          </cell>
        </row>
        <row r="984">
          <cell r="A984" t="str">
            <v>I1063</v>
          </cell>
          <cell r="B984" t="str">
            <v>ELETRODUTO DE ALUMINIO DE 1 1/4"</v>
          </cell>
          <cell r="C984" t="str">
            <v>M</v>
          </cell>
          <cell r="D984">
            <v>15.9</v>
          </cell>
        </row>
        <row r="985">
          <cell r="A985" t="str">
            <v>I1064</v>
          </cell>
          <cell r="B985" t="str">
            <v>ELETRODUTO DE ALUMINIO DE 1"</v>
          </cell>
          <cell r="C985" t="str">
            <v>M</v>
          </cell>
          <cell r="D985">
            <v>12.55</v>
          </cell>
        </row>
        <row r="986">
          <cell r="A986" t="str">
            <v>I1065</v>
          </cell>
          <cell r="B986" t="str">
            <v>ELETRODUTO DE ALUMINIO DE 2 1/2"</v>
          </cell>
          <cell r="C986" t="str">
            <v>M</v>
          </cell>
          <cell r="D986">
            <v>34.93</v>
          </cell>
        </row>
        <row r="987">
          <cell r="A987" t="str">
            <v>I1066</v>
          </cell>
          <cell r="B987" t="str">
            <v>ELETRODUTO DE ALUMINIO DE 2"</v>
          </cell>
          <cell r="C987" t="str">
            <v>M</v>
          </cell>
          <cell r="D987">
            <v>29.22</v>
          </cell>
        </row>
        <row r="988">
          <cell r="A988" t="str">
            <v>I1067</v>
          </cell>
          <cell r="B988" t="str">
            <v>ELETRODUTO DE ALUMINIO DE 3/4"</v>
          </cell>
          <cell r="C988" t="str">
            <v>M</v>
          </cell>
          <cell r="D988">
            <v>10.4</v>
          </cell>
        </row>
        <row r="989">
          <cell r="A989" t="str">
            <v>I1068</v>
          </cell>
          <cell r="B989" t="str">
            <v>ELETRODUTO DE PVC RIGIDO 1 1/2''</v>
          </cell>
          <cell r="C989" t="str">
            <v>M</v>
          </cell>
          <cell r="D989">
            <v>7.87</v>
          </cell>
        </row>
        <row r="990">
          <cell r="A990" t="str">
            <v>I1069</v>
          </cell>
          <cell r="B990" t="str">
            <v>ELETRODUTO DE PVC RIGIDO 1 1/4''</v>
          </cell>
          <cell r="C990" t="str">
            <v>M</v>
          </cell>
          <cell r="D990">
            <v>6.3</v>
          </cell>
        </row>
        <row r="991">
          <cell r="A991" t="str">
            <v>I1070</v>
          </cell>
          <cell r="B991" t="str">
            <v>ELETRODUTO DE PVC RIGIDO 1''</v>
          </cell>
          <cell r="C991" t="str">
            <v>M</v>
          </cell>
          <cell r="D991">
            <v>4.25</v>
          </cell>
        </row>
        <row r="992">
          <cell r="A992" t="str">
            <v>I1071</v>
          </cell>
          <cell r="B992" t="str">
            <v>ELETRODUTO DE PVC RIGIDO 1/2''</v>
          </cell>
          <cell r="C992" t="str">
            <v>M</v>
          </cell>
          <cell r="D992">
            <v>2.2000000000000002</v>
          </cell>
        </row>
        <row r="993">
          <cell r="A993" t="str">
            <v>I1072</v>
          </cell>
          <cell r="B993" t="str">
            <v>ELETRODUTO DE PVC RIGIDO 2 1/2''</v>
          </cell>
          <cell r="C993" t="str">
            <v>M</v>
          </cell>
          <cell r="D993">
            <v>20.260000000000002</v>
          </cell>
        </row>
        <row r="994">
          <cell r="A994" t="str">
            <v>I1073</v>
          </cell>
          <cell r="B994" t="str">
            <v>ELETRODUTO DE PVC RIGIDO 2''</v>
          </cell>
          <cell r="C994" t="str">
            <v>M</v>
          </cell>
          <cell r="D994">
            <v>10.130000000000001</v>
          </cell>
        </row>
        <row r="995">
          <cell r="A995" t="str">
            <v>I1074</v>
          </cell>
          <cell r="B995" t="str">
            <v>ELETRODUTO DE PVC RIGIDO 3''</v>
          </cell>
          <cell r="C995" t="str">
            <v>M</v>
          </cell>
          <cell r="D995">
            <v>25.63</v>
          </cell>
        </row>
        <row r="996">
          <cell r="A996" t="str">
            <v>I1075</v>
          </cell>
          <cell r="B996" t="str">
            <v>ELETRODUTO DE PVC RIGIDO 3/4''</v>
          </cell>
          <cell r="C996" t="str">
            <v>M</v>
          </cell>
          <cell r="D996">
            <v>3.2</v>
          </cell>
        </row>
        <row r="997">
          <cell r="A997" t="str">
            <v>I1076</v>
          </cell>
          <cell r="B997" t="str">
            <v>ELETRODUTO DE PVC RIGIDO 4''</v>
          </cell>
          <cell r="C997" t="str">
            <v>M</v>
          </cell>
          <cell r="D997">
            <v>39.04</v>
          </cell>
        </row>
        <row r="998">
          <cell r="A998" t="str">
            <v>I1077</v>
          </cell>
          <cell r="B998" t="str">
            <v>ELETRODUTO FERRO CLASSE LI ESMALTADO 1 1/2''</v>
          </cell>
          <cell r="C998" t="str">
            <v>M</v>
          </cell>
          <cell r="D998">
            <v>15.8</v>
          </cell>
        </row>
        <row r="999">
          <cell r="A999" t="str">
            <v>I1078</v>
          </cell>
          <cell r="B999" t="str">
            <v>ELETRODUTO FERRO CLASSE LI ESMALTADO 1 1/4''</v>
          </cell>
          <cell r="C999" t="str">
            <v>M</v>
          </cell>
          <cell r="D999">
            <v>12.85</v>
          </cell>
        </row>
        <row r="1000">
          <cell r="A1000" t="str">
            <v>I1079</v>
          </cell>
          <cell r="B1000" t="str">
            <v>ELETRODUTO FERRO CLASSE LI ESMALTADO 1''</v>
          </cell>
          <cell r="C1000" t="str">
            <v>M</v>
          </cell>
          <cell r="D1000">
            <v>8.8000000000000007</v>
          </cell>
        </row>
        <row r="1001">
          <cell r="A1001" t="str">
            <v>I1080</v>
          </cell>
          <cell r="B1001" t="str">
            <v>ELETRODUTO FERRO CLASSE LI ESMALTADO 1/2''</v>
          </cell>
          <cell r="C1001" t="str">
            <v>M</v>
          </cell>
          <cell r="D1001">
            <v>5.53</v>
          </cell>
        </row>
        <row r="1002">
          <cell r="A1002" t="str">
            <v>I1081</v>
          </cell>
          <cell r="B1002" t="str">
            <v>ELETRODUTO FERRO CLASSE LI ESMALTADO 2''</v>
          </cell>
          <cell r="C1002" t="str">
            <v>M</v>
          </cell>
          <cell r="D1002">
            <v>26.37</v>
          </cell>
        </row>
        <row r="1003">
          <cell r="A1003" t="str">
            <v>I1083</v>
          </cell>
          <cell r="B1003" t="str">
            <v>ELETRODUTO FERRO CLASSE LI ESMALTADO 3/4''</v>
          </cell>
          <cell r="C1003" t="str">
            <v>M</v>
          </cell>
          <cell r="D1003">
            <v>6.47</v>
          </cell>
        </row>
        <row r="1004">
          <cell r="A1004" t="str">
            <v>I1084</v>
          </cell>
          <cell r="B1004" t="str">
            <v>ELETRODUTO FLEXIVEL TIPO GARGANTA</v>
          </cell>
          <cell r="C1004" t="str">
            <v>M</v>
          </cell>
          <cell r="D1004">
            <v>1.98</v>
          </cell>
        </row>
        <row r="1005">
          <cell r="A1005" t="str">
            <v>I1085</v>
          </cell>
          <cell r="B1005" t="str">
            <v>ELETRODUTO TIPO CONDULETE DE PVC DE 1"</v>
          </cell>
          <cell r="C1005" t="str">
            <v>M</v>
          </cell>
          <cell r="D1005">
            <v>8.5</v>
          </cell>
        </row>
        <row r="1006">
          <cell r="A1006" t="str">
            <v>I1086</v>
          </cell>
          <cell r="B1006" t="str">
            <v>ELETRODUTO TIPO CONDULETE DE PVC DE 1/2"</v>
          </cell>
          <cell r="C1006" t="str">
            <v>M</v>
          </cell>
          <cell r="D1006">
            <v>4.33</v>
          </cell>
        </row>
        <row r="1007">
          <cell r="A1007" t="str">
            <v>I1087</v>
          </cell>
          <cell r="B1007" t="str">
            <v>ELETRODUTO TIPO CONDULETE DE PVC DE 3/4"</v>
          </cell>
          <cell r="C1007" t="str">
            <v>M</v>
          </cell>
          <cell r="D1007">
            <v>5.2</v>
          </cell>
        </row>
        <row r="1008">
          <cell r="A1008" t="str">
            <v>I1088</v>
          </cell>
          <cell r="B1008" t="str">
            <v>ELETROTECNICO MONTADOR</v>
          </cell>
          <cell r="C1008" t="str">
            <v>H</v>
          </cell>
          <cell r="D1008">
            <v>13.46</v>
          </cell>
        </row>
        <row r="1009">
          <cell r="A1009" t="str">
            <v>I1089</v>
          </cell>
          <cell r="B1009" t="str">
            <v>EMULSÃO ADESIVA</v>
          </cell>
          <cell r="C1009" t="str">
            <v>KG</v>
          </cell>
          <cell r="D1009">
            <v>9.02</v>
          </cell>
        </row>
        <row r="1010">
          <cell r="A1010" t="str">
            <v>I1090</v>
          </cell>
          <cell r="B1010" t="str">
            <v>EMULSÃO ASFALTICA</v>
          </cell>
          <cell r="C1010" t="str">
            <v>KG</v>
          </cell>
          <cell r="D1010">
            <v>7.72</v>
          </cell>
        </row>
        <row r="1011">
          <cell r="A1011" t="str">
            <v>I1091</v>
          </cell>
          <cell r="B1011" t="str">
            <v>ENGATE CROMADO</v>
          </cell>
          <cell r="C1011" t="str">
            <v>UN</v>
          </cell>
          <cell r="D1011">
            <v>16.059999999999999</v>
          </cell>
        </row>
        <row r="1012">
          <cell r="A1012" t="str">
            <v>I1092</v>
          </cell>
          <cell r="B1012" t="str">
            <v>ENGATE DE PVC</v>
          </cell>
          <cell r="C1012" t="str">
            <v>UN</v>
          </cell>
          <cell r="D1012">
            <v>4.9400000000000004</v>
          </cell>
        </row>
        <row r="1013">
          <cell r="A1013" t="str">
            <v>I1093</v>
          </cell>
          <cell r="B1013" t="str">
            <v>ESCADA HELICOIDAL PM CONCRETO D=1,0M</v>
          </cell>
          <cell r="C1013" t="str">
            <v>M</v>
          </cell>
          <cell r="D1013">
            <v>538.46</v>
          </cell>
        </row>
        <row r="1014">
          <cell r="A1014" t="str">
            <v>I1094</v>
          </cell>
          <cell r="B1014" t="str">
            <v>ESCORA DE 20CM</v>
          </cell>
          <cell r="C1014" t="str">
            <v>M</v>
          </cell>
          <cell r="D1014">
            <v>8.15</v>
          </cell>
        </row>
        <row r="1015">
          <cell r="A1015" t="str">
            <v>I1095</v>
          </cell>
          <cell r="B1015" t="str">
            <v>ESCORA METALICA - LOCAÇÃO</v>
          </cell>
          <cell r="C1015" t="str">
            <v>UN</v>
          </cell>
          <cell r="D1015">
            <v>8</v>
          </cell>
        </row>
        <row r="1016">
          <cell r="A1016" t="str">
            <v>I1096</v>
          </cell>
          <cell r="B1016" t="str">
            <v>ESFERA PM-CONCRETO, D=25CM</v>
          </cell>
          <cell r="C1016" t="str">
            <v>UN</v>
          </cell>
          <cell r="D1016">
            <v>20.8</v>
          </cell>
        </row>
        <row r="1017">
          <cell r="A1017" t="str">
            <v>I1097</v>
          </cell>
          <cell r="B1017" t="str">
            <v>ESFERA PM-CONCRETO, D=40CM</v>
          </cell>
          <cell r="C1017" t="str">
            <v>UN</v>
          </cell>
          <cell r="D1017">
            <v>35.229999999999997</v>
          </cell>
        </row>
        <row r="1018">
          <cell r="A1018" t="str">
            <v>I1098</v>
          </cell>
          <cell r="B1018" t="str">
            <v>ESGUICHO C/ENGATE RÁPIDO 2 1/2" X 5/8"</v>
          </cell>
          <cell r="C1018" t="str">
            <v>UN</v>
          </cell>
          <cell r="D1018">
            <v>109.92</v>
          </cell>
        </row>
        <row r="1019">
          <cell r="A1019" t="str">
            <v>I1099</v>
          </cell>
          <cell r="B1019" t="str">
            <v>ESMALTE A BASE DE BORRACHA CLORADA</v>
          </cell>
          <cell r="C1019" t="str">
            <v>L</v>
          </cell>
          <cell r="D1019">
            <v>42.2</v>
          </cell>
        </row>
        <row r="1020">
          <cell r="A1020" t="str">
            <v>I1100</v>
          </cell>
          <cell r="B1020" t="str">
            <v>ESMALTE SINTETICO</v>
          </cell>
          <cell r="C1020" t="str">
            <v>L</v>
          </cell>
          <cell r="D1020">
            <v>12</v>
          </cell>
        </row>
        <row r="1021">
          <cell r="A1021" t="str">
            <v>I1101</v>
          </cell>
          <cell r="B1021" t="str">
            <v>ESMERIL N.36</v>
          </cell>
          <cell r="C1021" t="str">
            <v>UN</v>
          </cell>
          <cell r="D1021">
            <v>30.41</v>
          </cell>
        </row>
        <row r="1022">
          <cell r="A1022" t="str">
            <v>I1102</v>
          </cell>
          <cell r="B1022" t="str">
            <v>ESMERIL N.60</v>
          </cell>
          <cell r="C1022" t="str">
            <v>UN</v>
          </cell>
          <cell r="D1022">
            <v>30.41</v>
          </cell>
        </row>
        <row r="1023">
          <cell r="A1023" t="str">
            <v>I1103</v>
          </cell>
          <cell r="B1023" t="str">
            <v>ESPARGIDOR PARA MICTORIO</v>
          </cell>
          <cell r="C1023" t="str">
            <v>UN</v>
          </cell>
          <cell r="D1023">
            <v>27.3</v>
          </cell>
        </row>
        <row r="1024">
          <cell r="A1024" t="str">
            <v>I1104</v>
          </cell>
          <cell r="B1024" t="str">
            <v>ESPAÇADOR (MAXIPLAC)</v>
          </cell>
          <cell r="C1024" t="str">
            <v>UN</v>
          </cell>
          <cell r="D1024">
            <v>2.0099999999999998</v>
          </cell>
        </row>
        <row r="1025">
          <cell r="A1025" t="str">
            <v>I1105</v>
          </cell>
          <cell r="B1025" t="str">
            <v>ESPELHO 4''X2'' OU 3"X3"</v>
          </cell>
          <cell r="C1025" t="str">
            <v>UN</v>
          </cell>
          <cell r="D1025">
            <v>2.1</v>
          </cell>
        </row>
        <row r="1026">
          <cell r="A1026" t="str">
            <v>I1106</v>
          </cell>
          <cell r="B1026" t="str">
            <v>ESPELHO 4''X4''</v>
          </cell>
          <cell r="C1026" t="str">
            <v>UN</v>
          </cell>
          <cell r="D1026">
            <v>4.1900000000000004</v>
          </cell>
        </row>
        <row r="1027">
          <cell r="A1027" t="str">
            <v>I1107</v>
          </cell>
          <cell r="B1027" t="str">
            <v>ESPELHO TIPO CRISMETAL,MOD. P/WC (INSTALADO)</v>
          </cell>
          <cell r="C1027" t="str">
            <v>UN</v>
          </cell>
          <cell r="D1027">
            <v>82.85</v>
          </cell>
        </row>
        <row r="1028">
          <cell r="A1028" t="str">
            <v>I1108</v>
          </cell>
          <cell r="B1028" t="str">
            <v>ESPUMA DE POLIURETANO</v>
          </cell>
          <cell r="C1028" t="str">
            <v>M3</v>
          </cell>
          <cell r="D1028">
            <v>67.69</v>
          </cell>
        </row>
        <row r="1029">
          <cell r="A1029" t="str">
            <v>I1109</v>
          </cell>
          <cell r="B1029" t="str">
            <v>ESTABILIZADOR DE TENSÃO/CORRENTE DE 10KVA</v>
          </cell>
          <cell r="C1029" t="str">
            <v>UN</v>
          </cell>
          <cell r="D1029">
            <v>1197.6300000000001</v>
          </cell>
        </row>
        <row r="1030">
          <cell r="A1030" t="str">
            <v>I1110</v>
          </cell>
          <cell r="B1030" t="str">
            <v>ESTABILIZADOR DE TENSÃO/CORRENTE DE 1KV</v>
          </cell>
          <cell r="C1030" t="str">
            <v>UN</v>
          </cell>
          <cell r="D1030">
            <v>172.4</v>
          </cell>
        </row>
        <row r="1031">
          <cell r="A1031" t="str">
            <v>I1111</v>
          </cell>
          <cell r="B1031" t="str">
            <v>ESTABILIZADOR DE TENSÃO/CORRENTE DE 3KV</v>
          </cell>
          <cell r="C1031" t="str">
            <v>UN</v>
          </cell>
          <cell r="D1031">
            <v>263.48</v>
          </cell>
        </row>
        <row r="1032">
          <cell r="A1032" t="str">
            <v>I1112</v>
          </cell>
          <cell r="B1032" t="str">
            <v>ESTABILIZADOR DE TENSÃO/CORRENTE DE 5KV</v>
          </cell>
          <cell r="C1032" t="str">
            <v>UN</v>
          </cell>
          <cell r="D1032">
            <v>447.1</v>
          </cell>
        </row>
        <row r="1033">
          <cell r="A1033" t="str">
            <v>I1113</v>
          </cell>
          <cell r="B1033" t="str">
            <v>ESTABILIZADOR DE TENSÃO/CORRENTE DE 7.5 KVA</v>
          </cell>
          <cell r="C1033" t="str">
            <v>UN</v>
          </cell>
          <cell r="D1033">
            <v>745.18</v>
          </cell>
        </row>
        <row r="1034">
          <cell r="A1034" t="str">
            <v>I1114</v>
          </cell>
          <cell r="B1034" t="str">
            <v>ESTACA DE MADEIRA  D=22 CM P/ 6 ATÉ 8 TON</v>
          </cell>
          <cell r="C1034" t="str">
            <v>M</v>
          </cell>
          <cell r="D1034">
            <v>27.3</v>
          </cell>
        </row>
        <row r="1035">
          <cell r="A1035" t="str">
            <v>I1115</v>
          </cell>
          <cell r="B1035" t="str">
            <v>ESTACA DE MADEIRA  D=25 CM P/ 8 ATÉ 10 TON</v>
          </cell>
          <cell r="C1035" t="str">
            <v>M</v>
          </cell>
          <cell r="D1035">
            <v>32.270000000000003</v>
          </cell>
        </row>
        <row r="1036">
          <cell r="A1036" t="str">
            <v>I1135</v>
          </cell>
          <cell r="B1036" t="str">
            <v>PERFIL 'U' DE AÇO ENRIJECIDO, C/PRIMER CHAPA 10 (DIVISÓRIA)</v>
          </cell>
          <cell r="C1036" t="str">
            <v>KG</v>
          </cell>
          <cell r="D1036">
            <v>1.2</v>
          </cell>
        </row>
        <row r="1037">
          <cell r="A1037" t="str">
            <v>I1137</v>
          </cell>
          <cell r="B1037" t="str">
            <v>ESTRUTURA METALICA DE TRAVES DE FUTSAL</v>
          </cell>
          <cell r="C1037" t="str">
            <v>CJ</v>
          </cell>
          <cell r="D1037">
            <v>882.35</v>
          </cell>
        </row>
        <row r="1038">
          <cell r="A1038" t="str">
            <v>I1138</v>
          </cell>
          <cell r="B1038" t="str">
            <v>ESTRUTURA METALICA DE TRAVES FUTEBOL DE CAMPO OFICIAL</v>
          </cell>
          <cell r="C1038" t="str">
            <v>CJ</v>
          </cell>
          <cell r="D1038">
            <v>1960.78</v>
          </cell>
        </row>
        <row r="1039">
          <cell r="A1039" t="str">
            <v>I1139</v>
          </cell>
          <cell r="B1039" t="str">
            <v>ESTRUTURA METALICA P/ BASQUETE</v>
          </cell>
          <cell r="C1039" t="str">
            <v>CJ</v>
          </cell>
          <cell r="D1039">
            <v>1715.69</v>
          </cell>
        </row>
        <row r="1040">
          <cell r="A1040" t="str">
            <v>I1140</v>
          </cell>
          <cell r="B1040" t="str">
            <v>ESTRUTURA METALICA P/ REDE DE VOLEY</v>
          </cell>
          <cell r="C1040" t="str">
            <v>CJ</v>
          </cell>
          <cell r="D1040">
            <v>355.39</v>
          </cell>
        </row>
        <row r="1041">
          <cell r="A1041" t="str">
            <v>I1142</v>
          </cell>
          <cell r="B1041" t="str">
            <v>ESTUCADOR</v>
          </cell>
          <cell r="C1041" t="str">
            <v>H</v>
          </cell>
          <cell r="D1041">
            <v>13.46</v>
          </cell>
        </row>
        <row r="1042">
          <cell r="A1042" t="str">
            <v>I1143</v>
          </cell>
          <cell r="B1042" t="str">
            <v>EXAUSTOR ELETRICO DOMICILIAR</v>
          </cell>
          <cell r="C1042" t="str">
            <v>UN</v>
          </cell>
          <cell r="D1042">
            <v>201.78</v>
          </cell>
        </row>
        <row r="1043">
          <cell r="A1043" t="str">
            <v>I1144</v>
          </cell>
          <cell r="B1043" t="str">
            <v>EXAUSTOR ELETROMECANICO INDUST. D=400MM</v>
          </cell>
          <cell r="C1043" t="str">
            <v>UN</v>
          </cell>
          <cell r="D1043">
            <v>1457.32</v>
          </cell>
        </row>
        <row r="1044">
          <cell r="A1044" t="str">
            <v>I1145</v>
          </cell>
          <cell r="B1044" t="str">
            <v>EXTINTOR CO2 DE 6 KG</v>
          </cell>
          <cell r="C1044" t="str">
            <v>UN</v>
          </cell>
          <cell r="D1044">
            <v>690</v>
          </cell>
        </row>
        <row r="1045">
          <cell r="A1045" t="str">
            <v>I1146</v>
          </cell>
          <cell r="B1045" t="str">
            <v>EXTINTOR DE ÁGUA PRESSURIZADA, CAPACIDADE 10L</v>
          </cell>
          <cell r="C1045" t="str">
            <v>UN</v>
          </cell>
          <cell r="D1045">
            <v>201.25</v>
          </cell>
        </row>
        <row r="1046">
          <cell r="A1046" t="str">
            <v>I1149</v>
          </cell>
          <cell r="B1046" t="str">
            <v>FACAO DIREITO PARA LATERAL E BANDEIRA (1210)</v>
          </cell>
          <cell r="C1046" t="str">
            <v>UN</v>
          </cell>
          <cell r="D1046">
            <v>80.77</v>
          </cell>
        </row>
        <row r="1047">
          <cell r="A1047" t="str">
            <v>I1150</v>
          </cell>
          <cell r="B1047" t="str">
            <v>FACAO ESQUERDO PARA LATERAL E BANDEIRA (1211)</v>
          </cell>
          <cell r="C1047" t="str">
            <v>UN</v>
          </cell>
          <cell r="D1047">
            <v>84.42</v>
          </cell>
        </row>
        <row r="1048">
          <cell r="A1048" t="str">
            <v>I1151</v>
          </cell>
          <cell r="B1048" t="str">
            <v>FACAO SIMPLES PARA LATERAL E BANDEIRA (1209)</v>
          </cell>
          <cell r="C1048" t="str">
            <v>UN</v>
          </cell>
          <cell r="D1048">
            <v>44.75</v>
          </cell>
        </row>
        <row r="1049">
          <cell r="A1049" t="str">
            <v>I1152</v>
          </cell>
          <cell r="B1049" t="str">
            <v>FECHADURA CENTRAL COM 2 CILINDROS (1521)</v>
          </cell>
          <cell r="C1049" t="str">
            <v>UN</v>
          </cell>
          <cell r="D1049">
            <v>71.400000000000006</v>
          </cell>
        </row>
        <row r="1050">
          <cell r="A1050" t="str">
            <v>I1154</v>
          </cell>
          <cell r="B1050" t="str">
            <v>FECHADURA COMPLETA PARA PORTA EXTERNA</v>
          </cell>
          <cell r="C1050" t="str">
            <v>UN</v>
          </cell>
          <cell r="D1050">
            <v>52.5</v>
          </cell>
        </row>
        <row r="1051">
          <cell r="A1051" t="str">
            <v>I1155</v>
          </cell>
          <cell r="B1051" t="str">
            <v>FECHADURA COMPLETA PARA PORTA INTERNA</v>
          </cell>
          <cell r="C1051" t="str">
            <v>UN</v>
          </cell>
          <cell r="D1051">
            <v>46</v>
          </cell>
        </row>
        <row r="1052">
          <cell r="A1052" t="str">
            <v>I1157</v>
          </cell>
          <cell r="B1052" t="str">
            <v>FECHADURA P/ MOVEIS</v>
          </cell>
          <cell r="C1052" t="str">
            <v>UN</v>
          </cell>
          <cell r="D1052">
            <v>8.43</v>
          </cell>
        </row>
        <row r="1053">
          <cell r="A1053" t="str">
            <v>I1158</v>
          </cell>
          <cell r="B1053" t="str">
            <v>FECHO DE ALAVANCA DE FERR0 DE 22CM</v>
          </cell>
          <cell r="C1053" t="str">
            <v>UN</v>
          </cell>
          <cell r="D1053">
            <v>20.56</v>
          </cell>
        </row>
        <row r="1054">
          <cell r="A1054" t="str">
            <v>I1159</v>
          </cell>
          <cell r="B1054" t="str">
            <v>FECHO TIPO ROLETE P/ARMARIO</v>
          </cell>
          <cell r="C1054" t="str">
            <v>UN</v>
          </cell>
          <cell r="D1054">
            <v>1.23</v>
          </cell>
        </row>
        <row r="1055">
          <cell r="A1055" t="str">
            <v>I1160</v>
          </cell>
          <cell r="B1055" t="str">
            <v>FERRAGEM PARA PORTAO DE TAPUME</v>
          </cell>
          <cell r="C1055" t="str">
            <v>KG</v>
          </cell>
          <cell r="D1055">
            <v>6.66</v>
          </cell>
        </row>
        <row r="1056">
          <cell r="A1056" t="str">
            <v>I1161</v>
          </cell>
          <cell r="B1056" t="str">
            <v>FERRAGEM PARA TELHADOS</v>
          </cell>
          <cell r="C1056" t="str">
            <v>KG</v>
          </cell>
          <cell r="D1056">
            <v>10.9</v>
          </cell>
        </row>
        <row r="1057">
          <cell r="A1057" t="str">
            <v>I1162</v>
          </cell>
          <cell r="B1057" t="str">
            <v>FERROLHO DE SOBREPOR OU EMBUTIR GRANDE</v>
          </cell>
          <cell r="C1057" t="str">
            <v>UN</v>
          </cell>
          <cell r="D1057">
            <v>15.77</v>
          </cell>
        </row>
        <row r="1058">
          <cell r="A1058" t="str">
            <v>I1163</v>
          </cell>
          <cell r="B1058" t="str">
            <v>FERROLHO DE SOBREPOR OU EMBUTIR MEDIO</v>
          </cell>
          <cell r="C1058" t="str">
            <v>UN</v>
          </cell>
          <cell r="D1058">
            <v>12.4</v>
          </cell>
        </row>
        <row r="1059">
          <cell r="A1059" t="str">
            <v>I1164</v>
          </cell>
          <cell r="B1059" t="str">
            <v>FERROLHO DE SOBREPOR OU EMBUTIR PEQUENO</v>
          </cell>
          <cell r="C1059" t="str">
            <v>UN</v>
          </cell>
          <cell r="D1059">
            <v>6.3</v>
          </cell>
        </row>
        <row r="1060">
          <cell r="A1060" t="str">
            <v>I1165</v>
          </cell>
          <cell r="B1060" t="str">
            <v>FILETE DE GRANITO  L = 4CM</v>
          </cell>
          <cell r="C1060" t="str">
            <v>M</v>
          </cell>
          <cell r="D1060">
            <v>9.6</v>
          </cell>
        </row>
        <row r="1061">
          <cell r="A1061" t="str">
            <v>I1166</v>
          </cell>
          <cell r="B1061" t="str">
            <v>FILTRO DE PAREDE INDUSTRIAL</v>
          </cell>
          <cell r="C1061" t="str">
            <v>UN</v>
          </cell>
          <cell r="D1061">
            <v>172.66</v>
          </cell>
        </row>
        <row r="1062">
          <cell r="A1062" t="str">
            <v>I1167</v>
          </cell>
          <cell r="B1062" t="str">
            <v>FIO ISOLADO EM PVC 0.50MM2 - 750V</v>
          </cell>
          <cell r="C1062" t="str">
            <v>M</v>
          </cell>
          <cell r="D1062">
            <v>0.44</v>
          </cell>
        </row>
        <row r="1063">
          <cell r="A1063" t="str">
            <v>I1168</v>
          </cell>
          <cell r="B1063" t="str">
            <v>FIO ISOLADO EM PVC 0.75MM2 - 750V</v>
          </cell>
          <cell r="C1063" t="str">
            <v>M</v>
          </cell>
          <cell r="D1063">
            <v>0.59</v>
          </cell>
        </row>
        <row r="1064">
          <cell r="A1064" t="str">
            <v>I1169</v>
          </cell>
          <cell r="B1064" t="str">
            <v>FIO ISOLADO EM PVC 1.00MM2 - 750V</v>
          </cell>
          <cell r="C1064" t="str">
            <v>M</v>
          </cell>
          <cell r="D1064">
            <v>0.62</v>
          </cell>
        </row>
        <row r="1065">
          <cell r="A1065" t="str">
            <v>I1170</v>
          </cell>
          <cell r="B1065" t="str">
            <v>FIO ISOLADO EM PVC 1.50MM2 - 750V</v>
          </cell>
          <cell r="C1065" t="str">
            <v>M</v>
          </cell>
          <cell r="D1065">
            <v>0.67</v>
          </cell>
        </row>
        <row r="1066">
          <cell r="A1066" t="str">
            <v>I1171</v>
          </cell>
          <cell r="B1066" t="str">
            <v>FIO ISOLADO EM PVC 10.0 MM2 - 750V</v>
          </cell>
          <cell r="C1066" t="str">
            <v>M</v>
          </cell>
          <cell r="D1066">
            <v>4.6100000000000003</v>
          </cell>
        </row>
        <row r="1067">
          <cell r="A1067" t="str">
            <v>I1172</v>
          </cell>
          <cell r="B1067" t="str">
            <v>FIO ISOLADO EM PVC 2.50MM2 - 750V</v>
          </cell>
          <cell r="C1067" t="str">
            <v>M</v>
          </cell>
          <cell r="D1067">
            <v>0.98</v>
          </cell>
        </row>
        <row r="1068">
          <cell r="A1068" t="str">
            <v>I1173</v>
          </cell>
          <cell r="B1068" t="str">
            <v>FIO ISOLADO EM PVC 4.00MM2 - 750V</v>
          </cell>
          <cell r="C1068" t="str">
            <v>M</v>
          </cell>
          <cell r="D1068">
            <v>1.65</v>
          </cell>
        </row>
        <row r="1069">
          <cell r="A1069" t="str">
            <v>I1174</v>
          </cell>
          <cell r="B1069" t="str">
            <v>FIO ISOLADO EM PVC 6.00MM2 - 750V</v>
          </cell>
          <cell r="C1069" t="str">
            <v>M</v>
          </cell>
          <cell r="D1069">
            <v>2.0699999999999998</v>
          </cell>
        </row>
        <row r="1070">
          <cell r="A1070" t="str">
            <v>I1175</v>
          </cell>
          <cell r="B1070" t="str">
            <v>FIO PARALELO ISOLADO, ( 2 X 0,75 )MM2</v>
          </cell>
          <cell r="C1070" t="str">
            <v>M</v>
          </cell>
          <cell r="D1070">
            <v>1.2</v>
          </cell>
        </row>
        <row r="1071">
          <cell r="A1071" t="str">
            <v>I1176</v>
          </cell>
          <cell r="B1071" t="str">
            <v>FIO PARALELO ISOLADO, ( 2 X 1,00 )MM2</v>
          </cell>
          <cell r="C1071" t="str">
            <v>M</v>
          </cell>
          <cell r="D1071">
            <v>1.21</v>
          </cell>
        </row>
        <row r="1072">
          <cell r="A1072" t="str">
            <v>I1177</v>
          </cell>
          <cell r="B1072" t="str">
            <v>FIO PARALELO ISOLADO, ( 2 X 1,50 )MM2</v>
          </cell>
          <cell r="C1072" t="str">
            <v>M</v>
          </cell>
          <cell r="D1072">
            <v>1.79</v>
          </cell>
        </row>
        <row r="1073">
          <cell r="A1073" t="str">
            <v>I1178</v>
          </cell>
          <cell r="B1073" t="str">
            <v>FITA CREPE 16MM</v>
          </cell>
          <cell r="C1073" t="str">
            <v>M</v>
          </cell>
          <cell r="D1073">
            <v>0.33</v>
          </cell>
        </row>
        <row r="1074">
          <cell r="A1074" t="str">
            <v>I1179</v>
          </cell>
          <cell r="B1074" t="str">
            <v>FITA DE CALDEAÇÃO</v>
          </cell>
          <cell r="C1074" t="str">
            <v>M</v>
          </cell>
          <cell r="D1074">
            <v>2.4</v>
          </cell>
        </row>
        <row r="1075">
          <cell r="A1075" t="str">
            <v>I1180</v>
          </cell>
          <cell r="B1075" t="str">
            <v>FITA DE VEDAÇÃO</v>
          </cell>
          <cell r="C1075" t="str">
            <v>M</v>
          </cell>
          <cell r="D1075">
            <v>0.38</v>
          </cell>
        </row>
        <row r="1076">
          <cell r="A1076" t="str">
            <v>I1181</v>
          </cell>
          <cell r="B1076" t="str">
            <v>FITA ISOLANTE</v>
          </cell>
          <cell r="C1076" t="str">
            <v>M</v>
          </cell>
          <cell r="D1076">
            <v>0.69</v>
          </cell>
        </row>
        <row r="1077">
          <cell r="A1077" t="str">
            <v>I1182</v>
          </cell>
          <cell r="B1077" t="str">
            <v>FIXADOR DE ABA (KALHETA DELTA)</v>
          </cell>
          <cell r="C1077" t="str">
            <v>UN</v>
          </cell>
          <cell r="D1077">
            <v>2.23</v>
          </cell>
        </row>
        <row r="1078">
          <cell r="A1078" t="str">
            <v>I1183</v>
          </cell>
          <cell r="B1078" t="str">
            <v>FIXADOR DE ABA (KALHETAO)</v>
          </cell>
          <cell r="C1078" t="str">
            <v>UN</v>
          </cell>
          <cell r="D1078">
            <v>2.79</v>
          </cell>
        </row>
        <row r="1079">
          <cell r="A1079" t="str">
            <v>I1184</v>
          </cell>
          <cell r="B1079" t="str">
            <v>FIXADOR DE ABAS (MAXIPLAC)</v>
          </cell>
          <cell r="C1079" t="str">
            <v>UN</v>
          </cell>
          <cell r="D1079">
            <v>1.8</v>
          </cell>
        </row>
        <row r="1080">
          <cell r="A1080" t="str">
            <v>I1185</v>
          </cell>
          <cell r="B1080" t="str">
            <v>FIXADOR DE ABAS (MODULADA)</v>
          </cell>
          <cell r="C1080" t="str">
            <v>UN</v>
          </cell>
          <cell r="D1080">
            <v>1.4</v>
          </cell>
        </row>
        <row r="1081">
          <cell r="A1081" t="str">
            <v>I1186</v>
          </cell>
          <cell r="B1081" t="str">
            <v>FIXADOR DE ABAS C/ ANILHA DE PVC</v>
          </cell>
          <cell r="C1081" t="str">
            <v>UN</v>
          </cell>
          <cell r="D1081">
            <v>2.96</v>
          </cell>
        </row>
        <row r="1082">
          <cell r="A1082" t="str">
            <v>I1187</v>
          </cell>
          <cell r="B1082" t="str">
            <v>FIXADOR DE ABAS SIMPLES (CANALETE 90)</v>
          </cell>
          <cell r="C1082" t="str">
            <v>UN</v>
          </cell>
          <cell r="D1082">
            <v>2.68</v>
          </cell>
        </row>
        <row r="1083">
          <cell r="A1083" t="str">
            <v>I1188</v>
          </cell>
          <cell r="B1083" t="str">
            <v>FLANGE C/SEXTAVADO AÇO GALVANIZADO 1 1/4''</v>
          </cell>
          <cell r="C1083" t="str">
            <v>UN</v>
          </cell>
          <cell r="D1083">
            <v>12.8</v>
          </cell>
        </row>
        <row r="1084">
          <cell r="A1084" t="str">
            <v>I1189</v>
          </cell>
          <cell r="B1084" t="str">
            <v>FLANGE C/SEXTAVADO AÇO GALVANIZADO 1/2''</v>
          </cell>
          <cell r="C1084" t="str">
            <v>UN</v>
          </cell>
          <cell r="D1084">
            <v>8.3000000000000007</v>
          </cell>
        </row>
        <row r="1085">
          <cell r="A1085" t="str">
            <v>I1190</v>
          </cell>
          <cell r="B1085" t="str">
            <v>FLANGE C/SEXTAVADO AÇO GALVANIZADO 2 1/2''</v>
          </cell>
          <cell r="C1085" t="str">
            <v>UN</v>
          </cell>
          <cell r="D1085">
            <v>31.7</v>
          </cell>
        </row>
        <row r="1086">
          <cell r="A1086" t="str">
            <v>I1191</v>
          </cell>
          <cell r="B1086" t="str">
            <v>FLANGE C/SEXTAVADO AÇO GALVANIZADO 4''</v>
          </cell>
          <cell r="C1086" t="str">
            <v>UN</v>
          </cell>
          <cell r="D1086">
            <v>62.7</v>
          </cell>
        </row>
        <row r="1087">
          <cell r="A1087" t="str">
            <v>I1192</v>
          </cell>
          <cell r="B1087" t="str">
            <v>FOLHA P/PORTA ARM. EMB.C/BAT. E GUARNIÇÃO</v>
          </cell>
          <cell r="C1087" t="str">
            <v>M2</v>
          </cell>
          <cell r="D1087">
            <v>36</v>
          </cell>
        </row>
        <row r="1088">
          <cell r="A1088" t="str">
            <v>I1193</v>
          </cell>
          <cell r="B1088" t="str">
            <v>FORMICA P/REVESTIMENTO</v>
          </cell>
          <cell r="C1088" t="str">
            <v>M2</v>
          </cell>
          <cell r="D1088">
            <v>17.71</v>
          </cell>
        </row>
        <row r="1089">
          <cell r="A1089" t="str">
            <v>I1199</v>
          </cell>
          <cell r="B1089" t="str">
            <v>FUNDO BRANCO FOSCO NIVELADOR P/ MADEIRAS</v>
          </cell>
          <cell r="C1089" t="str">
            <v>L</v>
          </cell>
          <cell r="D1089">
            <v>16.18</v>
          </cell>
        </row>
        <row r="1090">
          <cell r="A1090" t="str">
            <v>I1200</v>
          </cell>
          <cell r="B1090" t="str">
            <v>FUNDO OXIDO DE FERRO</v>
          </cell>
          <cell r="C1090" t="str">
            <v>L</v>
          </cell>
          <cell r="D1090">
            <v>21.71</v>
          </cell>
        </row>
        <row r="1091">
          <cell r="A1091" t="str">
            <v>I1201</v>
          </cell>
          <cell r="B1091" t="str">
            <v>FUNDO PRIMER PARA CONCRETO</v>
          </cell>
          <cell r="C1091" t="str">
            <v>L</v>
          </cell>
          <cell r="D1091">
            <v>9.07</v>
          </cell>
        </row>
        <row r="1092">
          <cell r="A1092" t="str">
            <v>I1202</v>
          </cell>
          <cell r="B1092" t="str">
            <v>FUNGENBAND P/ JUNTAS DE DILATAÇÃO</v>
          </cell>
          <cell r="C1092" t="str">
            <v>M</v>
          </cell>
          <cell r="D1092">
            <v>73.7</v>
          </cell>
        </row>
        <row r="1093">
          <cell r="A1093" t="str">
            <v>I1203</v>
          </cell>
          <cell r="B1093" t="str">
            <v>FURAÇÃO DE FORRO EM LAJE - E. EOLICO</v>
          </cell>
          <cell r="C1093" t="str">
            <v>UN</v>
          </cell>
          <cell r="D1093">
            <v>120.06</v>
          </cell>
        </row>
        <row r="1094">
          <cell r="A1094" t="str">
            <v>I1204</v>
          </cell>
          <cell r="B1094" t="str">
            <v>FUSIVEL DIAZED 25A</v>
          </cell>
          <cell r="C1094" t="str">
            <v>UN</v>
          </cell>
          <cell r="D1094">
            <v>1.79</v>
          </cell>
        </row>
        <row r="1095">
          <cell r="A1095" t="str">
            <v>I1205</v>
          </cell>
          <cell r="B1095" t="str">
            <v>FUSIVEL DIAZED 63A</v>
          </cell>
          <cell r="C1095" t="str">
            <v>UN</v>
          </cell>
          <cell r="D1095">
            <v>3.87</v>
          </cell>
        </row>
        <row r="1096">
          <cell r="A1096" t="str">
            <v>I1206</v>
          </cell>
          <cell r="B1096" t="str">
            <v>FUSIVEL NH 00 - 125A</v>
          </cell>
          <cell r="C1096" t="str">
            <v>UN</v>
          </cell>
          <cell r="D1096">
            <v>14.07</v>
          </cell>
        </row>
        <row r="1097">
          <cell r="A1097" t="str">
            <v>I1207</v>
          </cell>
          <cell r="B1097" t="str">
            <v>FUSIVEL NH 1 - 250A</v>
          </cell>
          <cell r="C1097" t="str">
            <v>UN</v>
          </cell>
          <cell r="D1097">
            <v>33.700000000000003</v>
          </cell>
        </row>
        <row r="1098">
          <cell r="A1098" t="str">
            <v>I1208</v>
          </cell>
          <cell r="B1098" t="str">
            <v>FUSIVEL NH 2 - 400A</v>
          </cell>
          <cell r="C1098" t="str">
            <v>UN</v>
          </cell>
          <cell r="D1098">
            <v>43.14</v>
          </cell>
        </row>
        <row r="1099">
          <cell r="A1099" t="str">
            <v>I1209</v>
          </cell>
          <cell r="B1099" t="str">
            <v>FUSIVEL NH 3 - 630A</v>
          </cell>
          <cell r="C1099" t="str">
            <v>UN</v>
          </cell>
          <cell r="D1099">
            <v>69.97</v>
          </cell>
        </row>
        <row r="1100">
          <cell r="A1100" t="str">
            <v>I1210</v>
          </cell>
          <cell r="B1100" t="str">
            <v>FUSIVEL NH 4 - 1250A</v>
          </cell>
          <cell r="C1100" t="str">
            <v>UN</v>
          </cell>
          <cell r="D1100">
            <v>635.9</v>
          </cell>
        </row>
        <row r="1101">
          <cell r="A1101" t="str">
            <v>I1211</v>
          </cell>
          <cell r="B1101" t="str">
            <v>GABIÃO COLCHÃO MALHA HEXAGONAL 6X8CM. ESP 30CM</v>
          </cell>
          <cell r="C1101" t="str">
            <v>M2</v>
          </cell>
          <cell r="D1101">
            <v>90.58</v>
          </cell>
        </row>
        <row r="1102">
          <cell r="A1102" t="str">
            <v>I1213</v>
          </cell>
          <cell r="B1102" t="str">
            <v>GABIÃO COM MALHA HEXAGONAL 8X10CM - ZINCADO</v>
          </cell>
          <cell r="C1102" t="str">
            <v>M3</v>
          </cell>
          <cell r="D1102">
            <v>278.69</v>
          </cell>
        </row>
        <row r="1103">
          <cell r="A1103" t="str">
            <v>I1214</v>
          </cell>
          <cell r="B1103" t="str">
            <v>GANCHO CHATO DE 110MM</v>
          </cell>
          <cell r="C1103" t="str">
            <v>UN</v>
          </cell>
          <cell r="D1103">
            <v>3.06</v>
          </cell>
        </row>
        <row r="1104">
          <cell r="A1104" t="str">
            <v>I1215</v>
          </cell>
          <cell r="B1104" t="str">
            <v>GANCHO COM PORCA E ARRUELA</v>
          </cell>
          <cell r="C1104" t="str">
            <v>UN</v>
          </cell>
          <cell r="D1104">
            <v>1.82</v>
          </cell>
        </row>
        <row r="1105">
          <cell r="A1105" t="str">
            <v>I1216</v>
          </cell>
          <cell r="B1105" t="str">
            <v>GANCHO DE ALUMINIO</v>
          </cell>
          <cell r="C1105" t="str">
            <v>UN</v>
          </cell>
          <cell r="D1105">
            <v>4.3</v>
          </cell>
        </row>
        <row r="1106">
          <cell r="A1106" t="str">
            <v>I1217</v>
          </cell>
          <cell r="B1106" t="str">
            <v>GANCHO OLHAL</v>
          </cell>
          <cell r="C1106" t="str">
            <v>UN</v>
          </cell>
          <cell r="D1106">
            <v>9.9</v>
          </cell>
        </row>
        <row r="1107">
          <cell r="A1107" t="str">
            <v>I1218</v>
          </cell>
          <cell r="B1107" t="str">
            <v>GAS</v>
          </cell>
          <cell r="C1107" t="str">
            <v>KG</v>
          </cell>
          <cell r="D1107">
            <v>4.5199999999999996</v>
          </cell>
        </row>
        <row r="1108">
          <cell r="A1108" t="str">
            <v>I1220</v>
          </cell>
          <cell r="B1108" t="str">
            <v>GESSEIRO</v>
          </cell>
          <cell r="C1108" t="str">
            <v>H</v>
          </cell>
          <cell r="D1108">
            <v>13.46</v>
          </cell>
        </row>
        <row r="1109">
          <cell r="A1109" t="str">
            <v>I1221</v>
          </cell>
          <cell r="B1109" t="str">
            <v>GESSO</v>
          </cell>
          <cell r="C1109" t="str">
            <v>KG</v>
          </cell>
          <cell r="D1109">
            <v>0.28999999999999998</v>
          </cell>
        </row>
        <row r="1110">
          <cell r="A1110" t="str">
            <v>I1222</v>
          </cell>
          <cell r="B1110" t="str">
            <v>GRADE DE FERRO</v>
          </cell>
          <cell r="C1110" t="str">
            <v>M2</v>
          </cell>
          <cell r="D1110">
            <v>98.62</v>
          </cell>
        </row>
        <row r="1111">
          <cell r="A1111" t="str">
            <v>I1223</v>
          </cell>
          <cell r="B1111" t="str">
            <v>GRADIL DE FERRO</v>
          </cell>
          <cell r="C1111" t="str">
            <v>M2</v>
          </cell>
          <cell r="D1111">
            <v>98.62</v>
          </cell>
        </row>
        <row r="1112">
          <cell r="A1112" t="str">
            <v>I1224</v>
          </cell>
          <cell r="B1112" t="str">
            <v>GRADIL DE FERRO COM BARRA CHATA</v>
          </cell>
          <cell r="C1112" t="str">
            <v>M2</v>
          </cell>
          <cell r="D1112">
            <v>119.8</v>
          </cell>
        </row>
        <row r="1113">
          <cell r="A1113" t="str">
            <v>I1225</v>
          </cell>
          <cell r="B1113" t="str">
            <v>GRAMA TIPO BATATAIS EM PLACA</v>
          </cell>
          <cell r="C1113" t="str">
            <v>M2</v>
          </cell>
          <cell r="D1113">
            <v>7.55</v>
          </cell>
        </row>
        <row r="1114">
          <cell r="A1114" t="str">
            <v>I1227</v>
          </cell>
          <cell r="B1114" t="str">
            <v>GRANITEIRO/MAMORISTA</v>
          </cell>
          <cell r="C1114" t="str">
            <v>H</v>
          </cell>
          <cell r="D1114">
            <v>13.46</v>
          </cell>
        </row>
        <row r="1115">
          <cell r="A1115" t="str">
            <v>I1229</v>
          </cell>
          <cell r="B1115" t="str">
            <v>GRANITO POLIDO OUTRAS CORES E=2cm</v>
          </cell>
          <cell r="C1115" t="str">
            <v>M2</v>
          </cell>
          <cell r="D1115">
            <v>175</v>
          </cell>
        </row>
        <row r="1116">
          <cell r="A1116" t="str">
            <v>I1230</v>
          </cell>
          <cell r="B1116" t="str">
            <v>BANCADA DE GRANITO OUTRAS CORES, E=3cm</v>
          </cell>
          <cell r="C1116" t="str">
            <v>M2</v>
          </cell>
          <cell r="D1116">
            <v>342.4</v>
          </cell>
        </row>
        <row r="1117">
          <cell r="A1117" t="str">
            <v>I1231</v>
          </cell>
          <cell r="B1117" t="str">
            <v>GRANITO POLIDO PRETO E=2cm</v>
          </cell>
          <cell r="C1117" t="str">
            <v>M2</v>
          </cell>
          <cell r="D1117">
            <v>200.73</v>
          </cell>
        </row>
        <row r="1118">
          <cell r="A1118" t="str">
            <v>I1232</v>
          </cell>
          <cell r="B1118" t="str">
            <v>GRELHA HEMISFERICA DE FF. - 75MM (3'')</v>
          </cell>
          <cell r="C1118" t="str">
            <v>UN</v>
          </cell>
          <cell r="D1118">
            <v>48.59</v>
          </cell>
        </row>
        <row r="1119">
          <cell r="A1119" t="str">
            <v>I1233</v>
          </cell>
          <cell r="B1119" t="str">
            <v>GRUPO GERADOR 86/120 KVA, C/ QUADRO AUTOMATICO</v>
          </cell>
          <cell r="C1119" t="str">
            <v>UN</v>
          </cell>
          <cell r="D1119">
            <v>45940</v>
          </cell>
        </row>
        <row r="1120">
          <cell r="A1120" t="str">
            <v>I1234</v>
          </cell>
          <cell r="B1120" t="str">
            <v>GRUPO GERADOR 141/170 KVA, C/ QUADRO AUTOMATICO</v>
          </cell>
          <cell r="C1120" t="str">
            <v>UN</v>
          </cell>
          <cell r="D1120">
            <v>58552.5</v>
          </cell>
        </row>
        <row r="1121">
          <cell r="A1121" t="str">
            <v>I1236</v>
          </cell>
          <cell r="B1121" t="str">
            <v>GRUPO GERADOR 261/290 KVA, C/ QUADRO AUTOMATICO</v>
          </cell>
          <cell r="C1121" t="str">
            <v>UN</v>
          </cell>
          <cell r="D1121">
            <v>84087.5</v>
          </cell>
        </row>
        <row r="1122">
          <cell r="A1122" t="str">
            <v>I1237</v>
          </cell>
          <cell r="B1122" t="str">
            <v>GRUPO GERADOR 56/85 KVA, C/ QUADRO AUTOMATICO</v>
          </cell>
          <cell r="C1122" t="str">
            <v>UN</v>
          </cell>
          <cell r="D1122">
            <v>40885</v>
          </cell>
        </row>
        <row r="1123">
          <cell r="A1123" t="str">
            <v>I1240</v>
          </cell>
          <cell r="B1123" t="str">
            <v>GUARNIÇÃO PEROBA (MADEIRA DE 1A QUALIDADE) 5CM PARA PORTA 1FL.</v>
          </cell>
          <cell r="C1123" t="str">
            <v>UN</v>
          </cell>
          <cell r="D1123">
            <v>15.6</v>
          </cell>
        </row>
        <row r="1124">
          <cell r="A1124" t="str">
            <v>I1241</v>
          </cell>
          <cell r="B1124" t="str">
            <v>GUARNIÇÃO PEROBA (MADEIRA DE 1A QUALIDADE) 5CM PARA PORTA 2FL.</v>
          </cell>
          <cell r="C1124" t="str">
            <v>UN</v>
          </cell>
          <cell r="D1124">
            <v>18.3</v>
          </cell>
        </row>
        <row r="1125">
          <cell r="A1125" t="str">
            <v>I1243</v>
          </cell>
          <cell r="B1125" t="str">
            <v>HASTE DE ATERRAMENTO COPPERWELD 3/4'' x 3M</v>
          </cell>
          <cell r="C1125" t="str">
            <v>UN</v>
          </cell>
          <cell r="D1125">
            <v>48.37</v>
          </cell>
        </row>
        <row r="1126">
          <cell r="A1126" t="str">
            <v>I1244</v>
          </cell>
          <cell r="B1126" t="str">
            <v>HASTE DE ATERRAMENTO COPPERWELD DE 3/4'' x 2.40M</v>
          </cell>
          <cell r="C1126" t="str">
            <v>UN</v>
          </cell>
          <cell r="D1126">
            <v>48.2</v>
          </cell>
        </row>
        <row r="1127">
          <cell r="A1127" t="str">
            <v>I1245</v>
          </cell>
          <cell r="B1127" t="str">
            <v>HERBACEA ORNAMENTAL-EXTERNA</v>
          </cell>
          <cell r="C1127" t="str">
            <v>UN</v>
          </cell>
          <cell r="D1127">
            <v>5.5</v>
          </cell>
        </row>
        <row r="1128">
          <cell r="A1128" t="str">
            <v>I1246</v>
          </cell>
          <cell r="B1128" t="str">
            <v>HIDRANTE COM REGISTRO GLOBO AMARELO 2 1/2''</v>
          </cell>
          <cell r="C1128" t="str">
            <v>UN</v>
          </cell>
          <cell r="D1128">
            <v>608.29999999999995</v>
          </cell>
        </row>
        <row r="1129">
          <cell r="A1129" t="str">
            <v>I1248</v>
          </cell>
          <cell r="B1129" t="str">
            <v>HIGIENIZAÇÃO EM METRAGEM DE DUTOS DE AR-CONDICION.</v>
          </cell>
          <cell r="C1129" t="str">
            <v>M</v>
          </cell>
          <cell r="D1129">
            <v>89.18</v>
          </cell>
        </row>
        <row r="1130">
          <cell r="A1130" t="str">
            <v>I1249</v>
          </cell>
          <cell r="B1130" t="str">
            <v>IMPERMEABILIZANTE</v>
          </cell>
          <cell r="C1130" t="str">
            <v>KG</v>
          </cell>
          <cell r="D1130">
            <v>6.5</v>
          </cell>
        </row>
        <row r="1131">
          <cell r="A1131" t="str">
            <v>I1250</v>
          </cell>
          <cell r="B1131" t="str">
            <v>IMPERMEABILIZANTE ESTRUTURAL</v>
          </cell>
          <cell r="C1131" t="str">
            <v>KG</v>
          </cell>
          <cell r="D1131">
            <v>2.12</v>
          </cell>
        </row>
        <row r="1132">
          <cell r="A1132" t="str">
            <v>I1251</v>
          </cell>
          <cell r="B1132" t="str">
            <v>INSETICIDA TIPO "JINO CUPIM" E "PENETROL"</v>
          </cell>
          <cell r="C1132" t="str">
            <v>L</v>
          </cell>
          <cell r="D1132">
            <v>16</v>
          </cell>
        </row>
        <row r="1133">
          <cell r="A1133" t="str">
            <v>I1252</v>
          </cell>
          <cell r="B1133" t="str">
            <v>INTERRUPTOR 1 TECLA BIPOLAR PARALELO</v>
          </cell>
          <cell r="C1133" t="str">
            <v>UN</v>
          </cell>
          <cell r="D1133">
            <v>16.7</v>
          </cell>
        </row>
        <row r="1134">
          <cell r="A1134" t="str">
            <v>I1253</v>
          </cell>
          <cell r="B1134" t="str">
            <v>INTERRUPTOR 1 TECLA PARALELO</v>
          </cell>
          <cell r="C1134" t="str">
            <v>UN</v>
          </cell>
          <cell r="D1134">
            <v>7.53</v>
          </cell>
        </row>
        <row r="1135">
          <cell r="A1135" t="str">
            <v>I1254</v>
          </cell>
          <cell r="B1135" t="str">
            <v>INTERRUPTOR 1 TECLA PARALELO 1 TOMADA 2POLOS UNIV.</v>
          </cell>
          <cell r="C1135" t="str">
            <v>UN</v>
          </cell>
          <cell r="D1135">
            <v>9.3000000000000007</v>
          </cell>
        </row>
        <row r="1136">
          <cell r="A1136" t="str">
            <v>I1255</v>
          </cell>
          <cell r="B1136" t="str">
            <v>INTERRUPTOR 1 TECLA SIMPLES</v>
          </cell>
          <cell r="C1136" t="str">
            <v>UN</v>
          </cell>
          <cell r="D1136">
            <v>6</v>
          </cell>
        </row>
        <row r="1137">
          <cell r="A1137" t="str">
            <v>I1256</v>
          </cell>
          <cell r="B1137" t="str">
            <v>INTERRUPTOR 1 TECLA SIMPLES 1 CAMPAINHA</v>
          </cell>
          <cell r="C1137" t="str">
            <v>UN</v>
          </cell>
          <cell r="D1137">
            <v>6.54</v>
          </cell>
        </row>
        <row r="1138">
          <cell r="A1138" t="str">
            <v>I1257</v>
          </cell>
          <cell r="B1138" t="str">
            <v>INTERRUPTOR 1 TECLA SIMPLES 1 PARALELO</v>
          </cell>
          <cell r="C1138" t="str">
            <v>UN</v>
          </cell>
          <cell r="D1138">
            <v>11.93</v>
          </cell>
        </row>
        <row r="1139">
          <cell r="A1139" t="str">
            <v>I1258</v>
          </cell>
          <cell r="B1139" t="str">
            <v>INTERRUPTOR 1 TECLA SIMPLES 1 PARALELO 1TOM. 2POLO</v>
          </cell>
          <cell r="C1139" t="str">
            <v>UN</v>
          </cell>
          <cell r="D1139">
            <v>14.43</v>
          </cell>
        </row>
        <row r="1140">
          <cell r="A1140" t="str">
            <v>I1259</v>
          </cell>
          <cell r="B1140" t="str">
            <v>INTERRUPTOR 1 TECLA SIMPLES 1 TOMADA 2POLOS UNIV.</v>
          </cell>
          <cell r="C1140" t="str">
            <v>UN</v>
          </cell>
          <cell r="D1140">
            <v>13.9</v>
          </cell>
        </row>
        <row r="1141">
          <cell r="A1141" t="str">
            <v>I1260</v>
          </cell>
          <cell r="B1141" t="str">
            <v>INTERRUPTOR 1 TECLA SIMPLES 2 PARALELO</v>
          </cell>
          <cell r="C1141" t="str">
            <v>UN</v>
          </cell>
          <cell r="D1141">
            <v>14.3</v>
          </cell>
        </row>
        <row r="1142">
          <cell r="A1142" t="str">
            <v>I1261</v>
          </cell>
          <cell r="B1142" t="str">
            <v>INTERRUPTOR 2 TECLAS PARALELO</v>
          </cell>
          <cell r="C1142" t="str">
            <v>UN</v>
          </cell>
          <cell r="D1142">
            <v>13.9</v>
          </cell>
        </row>
        <row r="1143">
          <cell r="A1143" t="str">
            <v>I1262</v>
          </cell>
          <cell r="B1143" t="str">
            <v>INTERRUPTOR 2 TECLAS PARALELO 1 TOMADA 2POLOS</v>
          </cell>
          <cell r="C1143" t="str">
            <v>UN</v>
          </cell>
          <cell r="D1143">
            <v>16.23</v>
          </cell>
        </row>
        <row r="1144">
          <cell r="A1144" t="str">
            <v>I1263</v>
          </cell>
          <cell r="B1144" t="str">
            <v>INTERRUPTOR 2 TECLAS SIMPLES</v>
          </cell>
          <cell r="C1144" t="str">
            <v>UN</v>
          </cell>
          <cell r="D1144">
            <v>7.93</v>
          </cell>
        </row>
        <row r="1145">
          <cell r="A1145" t="str">
            <v>I1264</v>
          </cell>
          <cell r="B1145" t="str">
            <v>INTERRUPTOR 2 TECLAS SIMPLES 1 PARALELO</v>
          </cell>
          <cell r="C1145" t="str">
            <v>UN</v>
          </cell>
          <cell r="D1145">
            <v>14.63</v>
          </cell>
        </row>
        <row r="1146">
          <cell r="A1146" t="str">
            <v>I1265</v>
          </cell>
          <cell r="B1146" t="str">
            <v>INTERRUPTOR 2 TECLAS SIMPLES 1TOMADA 2POLOS</v>
          </cell>
          <cell r="C1146" t="str">
            <v>UN</v>
          </cell>
          <cell r="D1146">
            <v>16.7</v>
          </cell>
        </row>
        <row r="1147">
          <cell r="A1147" t="str">
            <v>I1266</v>
          </cell>
          <cell r="B1147" t="str">
            <v>INTERRUPTOR 3 TECLAS PARALELOS</v>
          </cell>
          <cell r="C1147" t="str">
            <v>UN</v>
          </cell>
          <cell r="D1147">
            <v>17.190000000000001</v>
          </cell>
        </row>
        <row r="1148">
          <cell r="A1148" t="str">
            <v>I1267</v>
          </cell>
          <cell r="B1148" t="str">
            <v>INTERRUPTOR 3 TECLAS SIMPLES</v>
          </cell>
          <cell r="C1148" t="str">
            <v>UN</v>
          </cell>
          <cell r="D1148">
            <v>12.93</v>
          </cell>
        </row>
        <row r="1149">
          <cell r="A1149" t="str">
            <v>I1268</v>
          </cell>
          <cell r="B1149" t="str">
            <v>INTERRUPTOR DUAS TECLAS 10A - 250V, SISTEMA "X"</v>
          </cell>
          <cell r="C1149" t="str">
            <v>UN</v>
          </cell>
          <cell r="D1149">
            <v>8.1999999999999993</v>
          </cell>
        </row>
        <row r="1150">
          <cell r="A1150" t="str">
            <v>I1269</v>
          </cell>
          <cell r="B1150" t="str">
            <v>INTERRUPTOR PULSADOR CAMPAINHA</v>
          </cell>
          <cell r="C1150" t="str">
            <v>UN</v>
          </cell>
          <cell r="D1150">
            <v>6.42</v>
          </cell>
        </row>
        <row r="1151">
          <cell r="A1151" t="str">
            <v>I1270</v>
          </cell>
          <cell r="B1151" t="str">
            <v>INTERRUPTOR UMA TECLA 10A - 250V, SISTEMA "X"</v>
          </cell>
          <cell r="C1151" t="str">
            <v>UN</v>
          </cell>
          <cell r="D1151">
            <v>7</v>
          </cell>
        </row>
        <row r="1152">
          <cell r="A1152" t="str">
            <v>I1271</v>
          </cell>
          <cell r="B1152" t="str">
            <v>ISOLADOR PORCEL. TIPO PEDESTAL CLASSE 15KV</v>
          </cell>
          <cell r="C1152" t="str">
            <v>UN</v>
          </cell>
          <cell r="D1152">
            <v>57.4</v>
          </cell>
        </row>
        <row r="1153">
          <cell r="A1153" t="str">
            <v>I1272</v>
          </cell>
          <cell r="B1153" t="str">
            <v>ISOLADOR TIPO DISCO 175MM DE VIDRO</v>
          </cell>
          <cell r="C1153" t="str">
            <v>UN</v>
          </cell>
          <cell r="D1153">
            <v>57.7</v>
          </cell>
        </row>
        <row r="1154">
          <cell r="A1154" t="str">
            <v>I1275</v>
          </cell>
          <cell r="B1154" t="str">
            <v>JANELA EM ALUMINIO, TIPO VENEZIANA</v>
          </cell>
          <cell r="C1154" t="str">
            <v>M2</v>
          </cell>
          <cell r="D1154">
            <v>321.33999999999997</v>
          </cell>
        </row>
        <row r="1155">
          <cell r="A1155" t="str">
            <v>I1276</v>
          </cell>
          <cell r="B1155" t="str">
            <v>JANELA VENEZIANA MOVEL</v>
          </cell>
          <cell r="C1155" t="str">
            <v>M2</v>
          </cell>
          <cell r="D1155">
            <v>160</v>
          </cell>
        </row>
        <row r="1156">
          <cell r="A1156" t="str">
            <v>I1277</v>
          </cell>
          <cell r="B1156" t="str">
            <v>JARDINEIRO</v>
          </cell>
          <cell r="C1156" t="str">
            <v>H</v>
          </cell>
          <cell r="D1156">
            <v>13.46</v>
          </cell>
        </row>
        <row r="1157">
          <cell r="A1157" t="str">
            <v>I1278</v>
          </cell>
          <cell r="B1157" t="str">
            <v>JATISTA</v>
          </cell>
          <cell r="C1157" t="str">
            <v>H</v>
          </cell>
          <cell r="D1157">
            <v>13.46</v>
          </cell>
        </row>
        <row r="1158">
          <cell r="A1158" t="str">
            <v>I1279</v>
          </cell>
          <cell r="B1158" t="str">
            <v>JOELHO 90 C/VISITA PVC ESGOTO DE 100X50MM</v>
          </cell>
          <cell r="C1158" t="str">
            <v>UN</v>
          </cell>
          <cell r="D1158">
            <v>12.7</v>
          </cell>
        </row>
        <row r="1159">
          <cell r="A1159" t="str">
            <v>I1280</v>
          </cell>
          <cell r="B1159" t="str">
            <v>JOELHO 90 C/VISITA PVC ESGOTO DE 100X75MM</v>
          </cell>
          <cell r="C1159" t="str">
            <v>UN</v>
          </cell>
          <cell r="D1159">
            <v>16.27</v>
          </cell>
        </row>
        <row r="1160">
          <cell r="A1160" t="str">
            <v>I1281</v>
          </cell>
          <cell r="B1160" t="str">
            <v>JOELHO 90 C/VISITA PVC ESGOTO DE 75X50MM</v>
          </cell>
          <cell r="C1160" t="str">
            <v>UN</v>
          </cell>
          <cell r="D1160">
            <v>10.75</v>
          </cell>
        </row>
        <row r="1161">
          <cell r="A1161" t="str">
            <v>I1282</v>
          </cell>
          <cell r="B1161" t="str">
            <v>JOELHO PVC PARA ESGOTO DE 100MM</v>
          </cell>
          <cell r="C1161" t="str">
            <v>UN</v>
          </cell>
          <cell r="D1161">
            <v>5.8</v>
          </cell>
        </row>
        <row r="1162">
          <cell r="A1162" t="str">
            <v>I1283</v>
          </cell>
          <cell r="B1162" t="str">
            <v>JOELHO PVC PARA ESGOTO DE 40MM</v>
          </cell>
          <cell r="C1162" t="str">
            <v>UN</v>
          </cell>
          <cell r="D1162">
            <v>1.4</v>
          </cell>
        </row>
        <row r="1163">
          <cell r="A1163" t="str">
            <v>I1284</v>
          </cell>
          <cell r="B1163" t="str">
            <v>JOELHO PVC PARA ESGOTO DE 50MM</v>
          </cell>
          <cell r="C1163" t="str">
            <v>UN</v>
          </cell>
          <cell r="D1163">
            <v>1.9</v>
          </cell>
        </row>
        <row r="1164">
          <cell r="A1164" t="str">
            <v>I1285</v>
          </cell>
          <cell r="B1164" t="str">
            <v>JOELHO PVC PARA ESGOTO DE 75MM</v>
          </cell>
          <cell r="C1164" t="str">
            <v>UN</v>
          </cell>
          <cell r="D1164">
            <v>4.0999999999999996</v>
          </cell>
        </row>
        <row r="1165">
          <cell r="A1165" t="str">
            <v>I1286</v>
          </cell>
          <cell r="B1165" t="str">
            <v>JOELHO FERRO FUNDIDO 150MM</v>
          </cell>
          <cell r="C1165" t="str">
            <v>UN</v>
          </cell>
          <cell r="D1165">
            <v>358.05</v>
          </cell>
        </row>
        <row r="1166">
          <cell r="A1166" t="str">
            <v>I1287</v>
          </cell>
          <cell r="B1166" t="str">
            <v>JOELHO FERRO FUNDIDO C/VISITA 100X50MM</v>
          </cell>
          <cell r="C1166" t="str">
            <v>UN</v>
          </cell>
          <cell r="D1166">
            <v>110.3</v>
          </cell>
        </row>
        <row r="1167">
          <cell r="A1167" t="str">
            <v>I1288</v>
          </cell>
          <cell r="B1167" t="str">
            <v>JOELHO FERRO FUNDIDO DE 100MM</v>
          </cell>
          <cell r="C1167" t="str">
            <v>UN</v>
          </cell>
          <cell r="D1167">
            <v>189.95</v>
          </cell>
        </row>
        <row r="1168">
          <cell r="A1168" t="str">
            <v>I1289</v>
          </cell>
          <cell r="B1168" t="str">
            <v>JOELHO FERRO FUNDIDO DE 50MM</v>
          </cell>
          <cell r="C1168" t="str">
            <v>UN</v>
          </cell>
          <cell r="D1168">
            <v>101.35</v>
          </cell>
        </row>
        <row r="1169">
          <cell r="A1169" t="str">
            <v>I1290</v>
          </cell>
          <cell r="B1169" t="str">
            <v>JOELHO FERRO FUNDIDO DE 75MM</v>
          </cell>
          <cell r="C1169" t="str">
            <v>UN</v>
          </cell>
          <cell r="D1169">
            <v>123.8</v>
          </cell>
        </row>
        <row r="1170">
          <cell r="A1170" t="str">
            <v>I1291</v>
          </cell>
          <cell r="B1170" t="str">
            <v>JOELHO PVC ROSCAVEL DE 1 1/2''</v>
          </cell>
          <cell r="C1170" t="str">
            <v>UN</v>
          </cell>
          <cell r="D1170">
            <v>9.2100000000000009</v>
          </cell>
        </row>
        <row r="1171">
          <cell r="A1171" t="str">
            <v>I1292</v>
          </cell>
          <cell r="B1171" t="str">
            <v>JOELHO PVC ROSCAVEL DE 1 1/4''</v>
          </cell>
          <cell r="C1171" t="str">
            <v>UN</v>
          </cell>
          <cell r="D1171">
            <v>8.01</v>
          </cell>
        </row>
        <row r="1172">
          <cell r="A1172" t="str">
            <v>I1293</v>
          </cell>
          <cell r="B1172" t="str">
            <v>JOELHO PVC ROSCAVEL DE 1''</v>
          </cell>
          <cell r="C1172" t="str">
            <v>UN</v>
          </cell>
          <cell r="D1172">
            <v>3.1</v>
          </cell>
        </row>
        <row r="1173">
          <cell r="A1173" t="str">
            <v>I1294</v>
          </cell>
          <cell r="B1173" t="str">
            <v>JOELHO PVC ROSCAVEL DE 1/2''</v>
          </cell>
          <cell r="C1173" t="str">
            <v>UN</v>
          </cell>
          <cell r="D1173">
            <v>1.1599999999999999</v>
          </cell>
        </row>
        <row r="1174">
          <cell r="A1174" t="str">
            <v>I1295</v>
          </cell>
          <cell r="B1174" t="str">
            <v>JOELHO PVC ROSCAVEL DE 2 1/2''</v>
          </cell>
          <cell r="C1174" t="str">
            <v>UN</v>
          </cell>
          <cell r="D1174">
            <v>44.9</v>
          </cell>
        </row>
        <row r="1175">
          <cell r="A1175" t="str">
            <v>I1296</v>
          </cell>
          <cell r="B1175" t="str">
            <v>JOELHO PVC ROSCAVEL DE 2''</v>
          </cell>
          <cell r="C1175" t="str">
            <v>UN</v>
          </cell>
          <cell r="D1175">
            <v>17.34</v>
          </cell>
        </row>
        <row r="1176">
          <cell r="A1176" t="str">
            <v>I1297</v>
          </cell>
          <cell r="B1176" t="str">
            <v>JOELHO PVC ROSCAVEL DE 3''</v>
          </cell>
          <cell r="C1176" t="str">
            <v>UN</v>
          </cell>
          <cell r="D1176">
            <v>42.95</v>
          </cell>
        </row>
        <row r="1177">
          <cell r="A1177" t="str">
            <v>I1298</v>
          </cell>
          <cell r="B1177" t="str">
            <v>JOELHO PVC ROSCAVEL DE 3/4''</v>
          </cell>
          <cell r="C1177" t="str">
            <v>UN</v>
          </cell>
          <cell r="D1177">
            <v>1.8</v>
          </cell>
        </row>
        <row r="1178">
          <cell r="A1178" t="str">
            <v>I1299</v>
          </cell>
          <cell r="B1178" t="str">
            <v>JOELHO PVC ROSCAVEL DE 4''</v>
          </cell>
          <cell r="C1178" t="str">
            <v>UN</v>
          </cell>
          <cell r="D1178">
            <v>107.59</v>
          </cell>
        </row>
        <row r="1179">
          <cell r="A1179" t="str">
            <v>I1300</v>
          </cell>
          <cell r="B1179" t="str">
            <v>JOELHO PVC SOLD.AZUL DE 20X1/2''</v>
          </cell>
          <cell r="C1179" t="str">
            <v>UN</v>
          </cell>
          <cell r="D1179">
            <v>4</v>
          </cell>
        </row>
        <row r="1180">
          <cell r="A1180" t="str">
            <v>I1301</v>
          </cell>
          <cell r="B1180" t="str">
            <v>JOELHO PVC SOLD.AZUL DE 25X3/4''</v>
          </cell>
          <cell r="C1180" t="str">
            <v>UN</v>
          </cell>
          <cell r="D1180">
            <v>5.3</v>
          </cell>
        </row>
        <row r="1181">
          <cell r="A1181" t="str">
            <v>I1302</v>
          </cell>
          <cell r="B1181" t="str">
            <v>JOELHO PVC SOLDAVEL/ROSCA DE 20X1/2''</v>
          </cell>
          <cell r="C1181" t="str">
            <v>UN</v>
          </cell>
          <cell r="D1181">
            <v>1.1299999999999999</v>
          </cell>
        </row>
        <row r="1182">
          <cell r="A1182" t="str">
            <v>I1303</v>
          </cell>
          <cell r="B1182" t="str">
            <v>JOELHO PVC SOLDAVEL/ROSCA DE 25X3/4''</v>
          </cell>
          <cell r="C1182" t="str">
            <v>UN</v>
          </cell>
          <cell r="D1182">
            <v>1.8</v>
          </cell>
        </row>
        <row r="1183">
          <cell r="A1183" t="str">
            <v>I1304</v>
          </cell>
          <cell r="B1183" t="str">
            <v>JOELHO REDUÇÃO PVC DE 32X 1''</v>
          </cell>
          <cell r="C1183" t="str">
            <v>UN</v>
          </cell>
          <cell r="D1183">
            <v>6.3</v>
          </cell>
        </row>
        <row r="1184">
          <cell r="A1184" t="str">
            <v>I1305</v>
          </cell>
          <cell r="B1184" t="str">
            <v>JOELHO PVC CINZA P/ ESG DIAM 150MM (6'')</v>
          </cell>
          <cell r="C1184" t="str">
            <v>UN</v>
          </cell>
          <cell r="D1184">
            <v>67.02</v>
          </cell>
        </row>
        <row r="1185">
          <cell r="A1185" t="str">
            <v>I1306</v>
          </cell>
          <cell r="B1185" t="str">
            <v>JOELHO REDUÇÃO PVC SOLD.AZUL DE 25X1/2''</v>
          </cell>
          <cell r="C1185" t="str">
            <v>UN</v>
          </cell>
          <cell r="D1185">
            <v>3.9</v>
          </cell>
        </row>
        <row r="1186">
          <cell r="A1186" t="str">
            <v>I1307</v>
          </cell>
          <cell r="B1186" t="str">
            <v>JOELHO REDUÇÃO PVC SOLD.AZUL DE 32X3/4''</v>
          </cell>
          <cell r="C1186" t="str">
            <v>UN</v>
          </cell>
          <cell r="D1186">
            <v>8.2799999999999994</v>
          </cell>
        </row>
        <row r="1187">
          <cell r="A1187" t="str">
            <v>I1308</v>
          </cell>
          <cell r="B1187" t="str">
            <v>JOELHO REDUÇÃO PVC SOLD/ROSCA DE 25X1/2''</v>
          </cell>
          <cell r="C1187" t="str">
            <v>UN</v>
          </cell>
          <cell r="D1187">
            <v>1.7</v>
          </cell>
        </row>
        <row r="1188">
          <cell r="A1188" t="str">
            <v>I1309</v>
          </cell>
          <cell r="B1188" t="str">
            <v>JOELHO REDUÇÃO PVC SOLD/ROSCA DE 32X3/4''</v>
          </cell>
          <cell r="C1188" t="str">
            <v>UN</v>
          </cell>
          <cell r="D1188">
            <v>8.3699999999999992</v>
          </cell>
        </row>
        <row r="1189">
          <cell r="A1189" t="str">
            <v>I1310</v>
          </cell>
          <cell r="B1189" t="str">
            <v>JOELHO REDUÇÃO PVC SOLDAVEL 25X20MM</v>
          </cell>
          <cell r="C1189" t="str">
            <v>UN</v>
          </cell>
          <cell r="D1189">
            <v>1.86</v>
          </cell>
        </row>
        <row r="1190">
          <cell r="A1190" t="str">
            <v>I1311</v>
          </cell>
          <cell r="B1190" t="str">
            <v>JOELHO REDUÇÃO PVC SOLDAVEL 32X25MM</v>
          </cell>
          <cell r="C1190" t="str">
            <v>UN</v>
          </cell>
          <cell r="D1190">
            <v>2.2000000000000002</v>
          </cell>
        </row>
        <row r="1191">
          <cell r="A1191" t="str">
            <v>I1312</v>
          </cell>
          <cell r="B1191" t="str">
            <v>JOELHO REDUÇÃO PVC SOLDAVEL 40X32MM</v>
          </cell>
          <cell r="C1191" t="str">
            <v>UN</v>
          </cell>
          <cell r="D1191">
            <v>3</v>
          </cell>
        </row>
        <row r="1192">
          <cell r="A1192" t="str">
            <v>I1313</v>
          </cell>
          <cell r="B1192" t="str">
            <v>JOELHO REDUÇÃO PVC ROSCAVEL 1''X3/4''</v>
          </cell>
          <cell r="C1192" t="str">
            <v>UN</v>
          </cell>
          <cell r="D1192">
            <v>3.53</v>
          </cell>
        </row>
        <row r="1193">
          <cell r="A1193" t="str">
            <v>I1314</v>
          </cell>
          <cell r="B1193" t="str">
            <v>JOELHO REDUÇÃO PVC ROSCAVEL 3/4X1/2''</v>
          </cell>
          <cell r="C1193" t="str">
            <v>UN</v>
          </cell>
          <cell r="D1193">
            <v>2.1</v>
          </cell>
        </row>
        <row r="1194">
          <cell r="A1194" t="str">
            <v>I1315</v>
          </cell>
          <cell r="B1194" t="str">
            <v>JOGO METAIS PARA MICTORIO</v>
          </cell>
          <cell r="C1194" t="str">
            <v>UN</v>
          </cell>
          <cell r="D1194">
            <v>37.24</v>
          </cell>
        </row>
        <row r="1195">
          <cell r="A1195" t="str">
            <v>I1316</v>
          </cell>
          <cell r="B1195" t="str">
            <v>JUNTA PLASTICA 'I' 27MM PARA PISOS</v>
          </cell>
          <cell r="C1195" t="str">
            <v>M</v>
          </cell>
          <cell r="D1195">
            <v>1.03</v>
          </cell>
        </row>
        <row r="1196">
          <cell r="A1196" t="str">
            <v>I1317</v>
          </cell>
          <cell r="B1196" t="str">
            <v>JUNTA PLASTICA 3/4''X1/8'' PARA PISOS</v>
          </cell>
          <cell r="C1196" t="str">
            <v>M</v>
          </cell>
          <cell r="D1196">
            <v>1.03</v>
          </cell>
        </row>
        <row r="1197">
          <cell r="A1197" t="str">
            <v>I1318</v>
          </cell>
          <cell r="B1197" t="str">
            <v>JUNÇÃO PVC PARA ESGOTO 3X2''</v>
          </cell>
          <cell r="C1197" t="str">
            <v>UN</v>
          </cell>
          <cell r="D1197">
            <v>10.33</v>
          </cell>
        </row>
        <row r="1198">
          <cell r="A1198" t="str">
            <v>I1319</v>
          </cell>
          <cell r="B1198" t="str">
            <v>JUNÇÃO PVC PARA ESGOTO 100X50MM (4X2'')</v>
          </cell>
          <cell r="C1198" t="str">
            <v>UN</v>
          </cell>
          <cell r="D1198">
            <v>8.3000000000000007</v>
          </cell>
        </row>
        <row r="1199">
          <cell r="A1199" t="str">
            <v>I1320</v>
          </cell>
          <cell r="B1199" t="str">
            <v>JUNÇÃO PVC PARA ESGOTO 4X3''</v>
          </cell>
          <cell r="C1199" t="str">
            <v>UN</v>
          </cell>
          <cell r="D1199">
            <v>18.37</v>
          </cell>
        </row>
        <row r="1200">
          <cell r="A1200" t="str">
            <v>I1321</v>
          </cell>
          <cell r="B1200" t="str">
            <v>JUNÇÃO PVC PARA ESGOTO 6X4''</v>
          </cell>
          <cell r="C1200" t="str">
            <v>UN</v>
          </cell>
          <cell r="D1200">
            <v>44.67</v>
          </cell>
        </row>
        <row r="1201">
          <cell r="A1201" t="str">
            <v>I1322</v>
          </cell>
          <cell r="B1201" t="str">
            <v>JUNÇÃO DUPLA 45 FERRO FUND.100X100MM (4X4'')</v>
          </cell>
          <cell r="C1201" t="str">
            <v>UN</v>
          </cell>
          <cell r="D1201">
            <v>380.2</v>
          </cell>
        </row>
        <row r="1202">
          <cell r="A1202" t="str">
            <v>I1323</v>
          </cell>
          <cell r="B1202" t="str">
            <v>JUNÇÃO DUPLA PVC ESGOTO DE 100MM</v>
          </cell>
          <cell r="C1202" t="str">
            <v>UN</v>
          </cell>
          <cell r="D1202">
            <v>17.5</v>
          </cell>
        </row>
        <row r="1203">
          <cell r="A1203" t="str">
            <v>I1324</v>
          </cell>
          <cell r="B1203" t="str">
            <v>JUNÇÃO DUPLA PVC ESGOTO DE 75MM</v>
          </cell>
          <cell r="C1203" t="str">
            <v>UN</v>
          </cell>
          <cell r="D1203">
            <v>12.8</v>
          </cell>
        </row>
        <row r="1204">
          <cell r="A1204" t="str">
            <v>I1325</v>
          </cell>
          <cell r="B1204" t="str">
            <v>JUNÇÃO PVC BRANCO C/INSP P/ESG DIAM 75MM (3'')</v>
          </cell>
          <cell r="C1204" t="str">
            <v>UN</v>
          </cell>
          <cell r="D1204">
            <v>14</v>
          </cell>
        </row>
        <row r="1205">
          <cell r="A1205" t="str">
            <v>I1326</v>
          </cell>
          <cell r="B1205" t="str">
            <v>JUNÇÃO SIMPLES PVC BRANCO C/INSP.P/ESG.DIAM.100MM</v>
          </cell>
          <cell r="C1205" t="str">
            <v>UN</v>
          </cell>
          <cell r="D1205">
            <v>16.27</v>
          </cell>
        </row>
        <row r="1206">
          <cell r="A1206" t="str">
            <v>I1328</v>
          </cell>
          <cell r="B1206" t="str">
            <v>LADRILHISTA</v>
          </cell>
          <cell r="C1206" t="str">
            <v>H</v>
          </cell>
          <cell r="D1206">
            <v>13.46</v>
          </cell>
        </row>
        <row r="1207">
          <cell r="A1207" t="str">
            <v>I1332</v>
          </cell>
          <cell r="B1207" t="str">
            <v>LADRILHO HIDRAULICO DE UMA COR</v>
          </cell>
          <cell r="C1207" t="str">
            <v>M2</v>
          </cell>
          <cell r="D1207">
            <v>40.5</v>
          </cell>
        </row>
        <row r="1208">
          <cell r="A1208" t="str">
            <v>I1339</v>
          </cell>
          <cell r="B1208" t="str">
            <v>LAJE PRE-FABRICADA DE 8CM</v>
          </cell>
          <cell r="C1208" t="str">
            <v>M2</v>
          </cell>
          <cell r="D1208">
            <v>22</v>
          </cell>
        </row>
        <row r="1209">
          <cell r="A1209" t="str">
            <v>I1341</v>
          </cell>
          <cell r="B1209" t="str">
            <v>LAJOTA PRE-MOLDADA DE CONCRETO E = 5cm</v>
          </cell>
          <cell r="C1209" t="str">
            <v>M2</v>
          </cell>
          <cell r="D1209">
            <v>19.5</v>
          </cell>
        </row>
        <row r="1210">
          <cell r="A1210" t="str">
            <v>I1342</v>
          </cell>
          <cell r="B1210" t="str">
            <v>LAMINADO MELAMINICO,  ESP.=1MM</v>
          </cell>
          <cell r="C1210" t="str">
            <v>M2</v>
          </cell>
          <cell r="D1210">
            <v>27.94</v>
          </cell>
        </row>
        <row r="1211">
          <cell r="A1211" t="str">
            <v>I1343</v>
          </cell>
          <cell r="B1211" t="str">
            <v>LAVATÓRIO DE LOUÇA BRANCA COM COLUNA</v>
          </cell>
          <cell r="C1211" t="str">
            <v>UN</v>
          </cell>
          <cell r="D1211">
            <v>163.97</v>
          </cell>
        </row>
        <row r="1212">
          <cell r="A1212" t="str">
            <v>I1344</v>
          </cell>
          <cell r="B1212" t="str">
            <v>LAVATÓRIO DE LOUÇA BRANCA SEM COLUNA</v>
          </cell>
          <cell r="C1212" t="str">
            <v>UN</v>
          </cell>
          <cell r="D1212">
            <v>72.31</v>
          </cell>
        </row>
        <row r="1213">
          <cell r="A1213" t="str">
            <v>I1345</v>
          </cell>
          <cell r="B1213" t="str">
            <v>LIXA DE CARBURETO DE SILÍCIO DE 7''</v>
          </cell>
          <cell r="C1213" t="str">
            <v>UN</v>
          </cell>
          <cell r="D1213">
            <v>3.94</v>
          </cell>
        </row>
        <row r="1214">
          <cell r="A1214" t="str">
            <v>I1346</v>
          </cell>
          <cell r="B1214" t="str">
            <v>LIXA PARA FERRO</v>
          </cell>
          <cell r="C1214" t="str">
            <v>UN</v>
          </cell>
          <cell r="D1214">
            <v>2.23</v>
          </cell>
        </row>
        <row r="1215">
          <cell r="A1215" t="str">
            <v>I1347</v>
          </cell>
          <cell r="B1215" t="str">
            <v>LIXA PARA MADEIRA/MASSA</v>
          </cell>
          <cell r="C1215" t="str">
            <v>UN</v>
          </cell>
          <cell r="D1215">
            <v>0.55000000000000004</v>
          </cell>
        </row>
        <row r="1216">
          <cell r="A1216" t="str">
            <v>I1348</v>
          </cell>
          <cell r="B1216" t="str">
            <v>LONA PLASTICA PRETA</v>
          </cell>
          <cell r="C1216" t="str">
            <v>M2</v>
          </cell>
          <cell r="D1216">
            <v>2.1</v>
          </cell>
        </row>
        <row r="1217">
          <cell r="A1217" t="str">
            <v>I1349</v>
          </cell>
          <cell r="B1217" t="str">
            <v>PRANCHA 6 X 16 CM</v>
          </cell>
          <cell r="C1217" t="str">
            <v>M</v>
          </cell>
          <cell r="D1217">
            <v>24.3</v>
          </cell>
        </row>
        <row r="1218">
          <cell r="A1218" t="str">
            <v>I1350</v>
          </cell>
          <cell r="B1218" t="str">
            <v>LUBRIFICANTE PARA TUBO DE FERRO FUNDIDO</v>
          </cell>
          <cell r="C1218" t="str">
            <v>KG</v>
          </cell>
          <cell r="D1218">
            <v>42</v>
          </cell>
        </row>
        <row r="1219">
          <cell r="A1219" t="str">
            <v>I1351</v>
          </cell>
          <cell r="B1219" t="str">
            <v>LUBRIFICANTE PARA TUBO DE PVC</v>
          </cell>
          <cell r="C1219" t="str">
            <v>KG</v>
          </cell>
          <cell r="D1219">
            <v>33</v>
          </cell>
        </row>
        <row r="1220">
          <cell r="A1220" t="str">
            <v>I1352</v>
          </cell>
          <cell r="B1220" t="str">
            <v>LUMINARIA REFLETORA C/LAMP. DICROICA 75W</v>
          </cell>
          <cell r="C1220" t="str">
            <v>UN</v>
          </cell>
          <cell r="D1220">
            <v>41.7</v>
          </cell>
        </row>
        <row r="1221">
          <cell r="A1221" t="str">
            <v>I1353</v>
          </cell>
          <cell r="B1221" t="str">
            <v>LUM.REFLETORA C/LAMP. DICROICA 50W</v>
          </cell>
          <cell r="C1221" t="str">
            <v>UN</v>
          </cell>
          <cell r="D1221">
            <v>22.73</v>
          </cell>
        </row>
        <row r="1222">
          <cell r="A1222" t="str">
            <v>I1354</v>
          </cell>
          <cell r="B1222" t="str">
            <v>LUMINARIA A PROVA DE TEMPO, VAPOR, ETC</v>
          </cell>
          <cell r="C1222" t="str">
            <v>UN</v>
          </cell>
          <cell r="D1222">
            <v>46.1</v>
          </cell>
        </row>
        <row r="1223">
          <cell r="A1223" t="str">
            <v>I1358</v>
          </cell>
          <cell r="B1223" t="str">
            <v>LUMINARIA FECHADA C/ LENTE DE VIDRO</v>
          </cell>
          <cell r="C1223" t="str">
            <v>UN</v>
          </cell>
          <cell r="D1223">
            <v>134.97999999999999</v>
          </cell>
        </row>
        <row r="1224">
          <cell r="A1224" t="str">
            <v>I1359</v>
          </cell>
          <cell r="B1224" t="str">
            <v>LUMINARIA FECHADA P/MURO C/LAMPADA,TIPO"TROPICOS"</v>
          </cell>
          <cell r="C1224" t="str">
            <v>UN</v>
          </cell>
          <cell r="D1224">
            <v>41.7</v>
          </cell>
        </row>
        <row r="1225">
          <cell r="A1225" t="str">
            <v>I1360</v>
          </cell>
          <cell r="B1225" t="str">
            <v>LUMINARIA FLUOR. 1X20W COMPLETA C/ LAMPADA</v>
          </cell>
          <cell r="C1225" t="str">
            <v>UN</v>
          </cell>
          <cell r="D1225">
            <v>36.5</v>
          </cell>
        </row>
        <row r="1226">
          <cell r="A1226" t="str">
            <v>I1361</v>
          </cell>
          <cell r="B1226" t="str">
            <v>LUMINARIA FLUOR. 1X40W COMPLETA C/ LAMPADA</v>
          </cell>
          <cell r="C1226" t="str">
            <v>UN</v>
          </cell>
          <cell r="D1226">
            <v>37.380000000000003</v>
          </cell>
        </row>
        <row r="1227">
          <cell r="A1227" t="str">
            <v>I1362</v>
          </cell>
          <cell r="B1227" t="str">
            <v>LUMINARIA FLUOR. 3X40 W COMPLETA C/ LAMPADA</v>
          </cell>
          <cell r="C1227" t="str">
            <v>UN</v>
          </cell>
          <cell r="D1227">
            <v>71.27</v>
          </cell>
        </row>
        <row r="1228">
          <cell r="A1228" t="str">
            <v>I1363</v>
          </cell>
          <cell r="B1228" t="str">
            <v>LUMINARIA FLUORESCENTE 2X20W COMPLETA COM LAMPADA</v>
          </cell>
          <cell r="C1228" t="str">
            <v>UN</v>
          </cell>
          <cell r="D1228">
            <v>46</v>
          </cell>
        </row>
        <row r="1229">
          <cell r="A1229" t="str">
            <v>I1364</v>
          </cell>
          <cell r="B1229" t="str">
            <v>LUMINARIA FLUORESCENTE 2X40W COMPLETA COM LAMPADA</v>
          </cell>
          <cell r="C1229" t="str">
            <v>UN</v>
          </cell>
          <cell r="D1229">
            <v>57.77</v>
          </cell>
        </row>
        <row r="1230">
          <cell r="A1230" t="str">
            <v>I1365</v>
          </cell>
          <cell r="B1230" t="str">
            <v>LUMINARIA FLUORESCENTE 2X65W COMPLETA COM LAMPADA</v>
          </cell>
          <cell r="C1230" t="str">
            <v>UN</v>
          </cell>
          <cell r="D1230">
            <v>131.47</v>
          </cell>
        </row>
        <row r="1231">
          <cell r="A1231" t="str">
            <v>I1366</v>
          </cell>
          <cell r="B1231" t="str">
            <v>LUMINARIA FLUORESCENTE 4X20W COMPLETA COM LAMPADA</v>
          </cell>
          <cell r="C1231" t="str">
            <v>UN</v>
          </cell>
          <cell r="D1231">
            <v>87.33</v>
          </cell>
        </row>
        <row r="1232">
          <cell r="A1232" t="str">
            <v>I1367</v>
          </cell>
          <cell r="B1232" t="str">
            <v>LUMINARIA FLUORESCENTE 4X40W COMPLETA COM LAMPADA</v>
          </cell>
          <cell r="C1232" t="str">
            <v>UN</v>
          </cell>
          <cell r="D1232">
            <v>120.07</v>
          </cell>
        </row>
        <row r="1233">
          <cell r="A1233" t="str">
            <v>I1368</v>
          </cell>
          <cell r="B1233" t="str">
            <v>LUMINARIA FLUORESCENTE COMPLETA ( 1 X 16 )W</v>
          </cell>
          <cell r="C1233" t="str">
            <v>UN</v>
          </cell>
          <cell r="D1233">
            <v>38.950000000000003</v>
          </cell>
        </row>
        <row r="1234">
          <cell r="A1234" t="str">
            <v>I1369</v>
          </cell>
          <cell r="B1234" t="str">
            <v>LUMINARIA FLUORESCENTE COMPLETA ( 1 X 32 )W</v>
          </cell>
          <cell r="C1234" t="str">
            <v>UN</v>
          </cell>
          <cell r="D1234">
            <v>55.36</v>
          </cell>
        </row>
        <row r="1235">
          <cell r="A1235" t="str">
            <v>I1370</v>
          </cell>
          <cell r="B1235" t="str">
            <v>LUMINARIA FLUORESCENTE COMPLETA ( 2 X 16 )W</v>
          </cell>
          <cell r="C1235" t="str">
            <v>UN</v>
          </cell>
          <cell r="D1235">
            <v>61.2</v>
          </cell>
        </row>
        <row r="1236">
          <cell r="A1236" t="str">
            <v>I1371</v>
          </cell>
          <cell r="B1236" t="str">
            <v>LUMINARIA FLUORESCENTE COMPLETA ( 2 X 32 )W</v>
          </cell>
          <cell r="C1236" t="str">
            <v>UN</v>
          </cell>
          <cell r="D1236">
            <v>94.63</v>
          </cell>
        </row>
        <row r="1237">
          <cell r="A1237" t="str">
            <v>I1372</v>
          </cell>
          <cell r="B1237" t="str">
            <v>LUMINARIA FLUORESCENTE COMPLETA ( 4 X 16 )W</v>
          </cell>
          <cell r="C1237" t="str">
            <v>UN</v>
          </cell>
          <cell r="D1237">
            <v>146.36000000000001</v>
          </cell>
        </row>
        <row r="1238">
          <cell r="A1238" t="str">
            <v>I1373</v>
          </cell>
          <cell r="B1238" t="str">
            <v>LUMINARIA FLUORESCENTE COMPLETA ( 4 X 32 )W</v>
          </cell>
          <cell r="C1238" t="str">
            <v>UN</v>
          </cell>
          <cell r="D1238">
            <v>190.57</v>
          </cell>
        </row>
        <row r="1239">
          <cell r="A1239" t="str">
            <v>I1374</v>
          </cell>
          <cell r="B1239" t="str">
            <v>LUMINARIA PAREDE, TIPO ARANDELA</v>
          </cell>
          <cell r="C1239" t="str">
            <v>UN</v>
          </cell>
          <cell r="D1239">
            <v>26.7</v>
          </cell>
        </row>
        <row r="1240">
          <cell r="A1240" t="str">
            <v>I1375</v>
          </cell>
          <cell r="B1240" t="str">
            <v>LUMINARIA REF.TPD-285,FAB.TROPICO</v>
          </cell>
          <cell r="C1240" t="str">
            <v>UN</v>
          </cell>
          <cell r="D1240">
            <v>619.17999999999995</v>
          </cell>
        </row>
        <row r="1241">
          <cell r="A1241" t="str">
            <v>I1376</v>
          </cell>
          <cell r="B1241" t="str">
            <v>LUMINARIA REFLETORA SIMPLES COM VIDRO</v>
          </cell>
          <cell r="C1241" t="str">
            <v>UN</v>
          </cell>
          <cell r="D1241">
            <v>44.3</v>
          </cell>
        </row>
        <row r="1242">
          <cell r="A1242" t="str">
            <v>I1377</v>
          </cell>
          <cell r="B1242" t="str">
            <v>LUMINARIA SPOT DIRECIONAL C/BRACO</v>
          </cell>
          <cell r="C1242" t="str">
            <v>UN</v>
          </cell>
          <cell r="D1242">
            <v>37.200000000000003</v>
          </cell>
        </row>
        <row r="1243">
          <cell r="A1243" t="str">
            <v>I1378</v>
          </cell>
          <cell r="B1243" t="str">
            <v>LUMINARIA TIPO GLOBO DE VIDRO</v>
          </cell>
          <cell r="C1243" t="str">
            <v>UN</v>
          </cell>
          <cell r="D1243">
            <v>35.9</v>
          </cell>
        </row>
        <row r="1244">
          <cell r="A1244" t="str">
            <v>I1379</v>
          </cell>
          <cell r="B1244" t="str">
            <v>LUMINARIA TIPO GLOBO PLASTICO</v>
          </cell>
          <cell r="C1244" t="str">
            <v>UN</v>
          </cell>
          <cell r="D1244">
            <v>15.3</v>
          </cell>
        </row>
        <row r="1245">
          <cell r="A1245" t="str">
            <v>I1380</v>
          </cell>
          <cell r="B1245" t="str">
            <v>LUMINARIA TIPO SPOT SIMPLES</v>
          </cell>
          <cell r="C1245" t="str">
            <v>UN</v>
          </cell>
          <cell r="D1245">
            <v>11.1</v>
          </cell>
        </row>
        <row r="1246">
          <cell r="A1246" t="str">
            <v>I1385</v>
          </cell>
          <cell r="B1246" t="str">
            <v>LUVA AÇO GALVANIZADO 3 X 2 1/2''</v>
          </cell>
          <cell r="C1246" t="str">
            <v>UN</v>
          </cell>
          <cell r="D1246">
            <v>44.7</v>
          </cell>
        </row>
        <row r="1247">
          <cell r="A1247" t="str">
            <v>I1386</v>
          </cell>
          <cell r="B1247" t="str">
            <v>LUVA AÇO GALVANIZADO 3/4 X 1/2''</v>
          </cell>
          <cell r="C1247" t="str">
            <v>UN</v>
          </cell>
          <cell r="D1247">
            <v>5.2</v>
          </cell>
        </row>
        <row r="1248">
          <cell r="A1248" t="str">
            <v>I1387</v>
          </cell>
          <cell r="B1248" t="str">
            <v>LUVA AÇO GALVANIZADO DE 1 1/4''</v>
          </cell>
          <cell r="C1248" t="str">
            <v>UN</v>
          </cell>
          <cell r="D1248">
            <v>7</v>
          </cell>
        </row>
        <row r="1249">
          <cell r="A1249" t="str">
            <v>I1388</v>
          </cell>
          <cell r="B1249" t="str">
            <v>LUVA AÇO GALVANIZADO DE 2 1/2''</v>
          </cell>
          <cell r="C1249" t="str">
            <v>UN</v>
          </cell>
          <cell r="D1249">
            <v>25.07</v>
          </cell>
        </row>
        <row r="1250">
          <cell r="A1250" t="str">
            <v>I1389</v>
          </cell>
          <cell r="B1250" t="str">
            <v>LUVA AÇO GALVANIZADO DE 2''</v>
          </cell>
          <cell r="C1250" t="str">
            <v>UN</v>
          </cell>
          <cell r="D1250">
            <v>20</v>
          </cell>
        </row>
        <row r="1251">
          <cell r="A1251" t="str">
            <v>I1390</v>
          </cell>
          <cell r="B1251" t="str">
            <v>LUVA AÇO GALVANIZADO DE 4''</v>
          </cell>
          <cell r="C1251" t="str">
            <v>UN</v>
          </cell>
          <cell r="D1251">
            <v>78.760000000000005</v>
          </cell>
        </row>
        <row r="1252">
          <cell r="A1252" t="str">
            <v>I1391</v>
          </cell>
          <cell r="B1252" t="str">
            <v>LUVA BIPARTIDA FERRO FUNDIDO 100MM (4'')</v>
          </cell>
          <cell r="C1252" t="str">
            <v>UN</v>
          </cell>
          <cell r="D1252">
            <v>103.9</v>
          </cell>
        </row>
        <row r="1253">
          <cell r="A1253" t="str">
            <v>I1392</v>
          </cell>
          <cell r="B1253" t="str">
            <v>LUVA BIPARTIDA FERRO FUNDIDO 150MM (6'')</v>
          </cell>
          <cell r="C1253" t="str">
            <v>UN</v>
          </cell>
          <cell r="D1253">
            <v>185.7</v>
          </cell>
        </row>
        <row r="1254">
          <cell r="A1254" t="str">
            <v>I1393</v>
          </cell>
          <cell r="B1254" t="str">
            <v>LUVA BIPARTIDA FERRO FUNDIDO 50MM (2'')</v>
          </cell>
          <cell r="C1254" t="str">
            <v>UN</v>
          </cell>
          <cell r="D1254">
            <v>71.2</v>
          </cell>
        </row>
        <row r="1255">
          <cell r="A1255" t="str">
            <v>I1394</v>
          </cell>
          <cell r="B1255" t="str">
            <v>LUVA BIPARTIDA FERRO FUNDIDO 75MM (3'')</v>
          </cell>
          <cell r="C1255" t="str">
            <v>UN</v>
          </cell>
          <cell r="D1255">
            <v>90.6</v>
          </cell>
        </row>
        <row r="1256">
          <cell r="A1256" t="str">
            <v>I1395</v>
          </cell>
          <cell r="B1256" t="str">
            <v>LUVA BOLSAXBOLSA FERRO FUNDIDO 100MM (4'')</v>
          </cell>
          <cell r="C1256" t="str">
            <v>UN</v>
          </cell>
          <cell r="D1256">
            <v>129.71</v>
          </cell>
        </row>
        <row r="1257">
          <cell r="A1257" t="str">
            <v>I1396</v>
          </cell>
          <cell r="B1257" t="str">
            <v>LUVA BOLSAXBOLSA FERRO FUNDIDO 150MM (6'')</v>
          </cell>
          <cell r="C1257" t="str">
            <v>UN</v>
          </cell>
          <cell r="D1257">
            <v>165.96</v>
          </cell>
        </row>
        <row r="1258">
          <cell r="A1258" t="str">
            <v>I1397</v>
          </cell>
          <cell r="B1258" t="str">
            <v>LUVA BOLSAXBOLSA FERRO FUNDIDO 50MM (2'')</v>
          </cell>
          <cell r="C1258" t="str">
            <v>UN</v>
          </cell>
          <cell r="D1258">
            <v>18.07</v>
          </cell>
        </row>
        <row r="1259">
          <cell r="A1259" t="str">
            <v>I1398</v>
          </cell>
          <cell r="B1259" t="str">
            <v>LUVA BOLSAXBOLSA FERRO FUNDIDO 75MM (3'')</v>
          </cell>
          <cell r="C1259" t="str">
            <v>UN</v>
          </cell>
          <cell r="D1259">
            <v>24.57</v>
          </cell>
        </row>
        <row r="1260">
          <cell r="A1260" t="str">
            <v>I1399</v>
          </cell>
          <cell r="B1260" t="str">
            <v>LUVA DE BORRACHA PARA ALTA TENSAO 15KV</v>
          </cell>
          <cell r="C1260" t="str">
            <v>UN</v>
          </cell>
          <cell r="D1260">
            <v>222.6</v>
          </cell>
        </row>
        <row r="1261">
          <cell r="A1261" t="str">
            <v>I1401</v>
          </cell>
          <cell r="B1261" t="str">
            <v>LUVA DE PVC PARA ELETRODUTO 2 1/2''</v>
          </cell>
          <cell r="C1261" t="str">
            <v>UN</v>
          </cell>
          <cell r="D1261">
            <v>10.199999999999999</v>
          </cell>
        </row>
        <row r="1262">
          <cell r="A1262" t="str">
            <v>I1402</v>
          </cell>
          <cell r="B1262" t="str">
            <v>LUVA DE PVC PARA ELETRODUTO 3''</v>
          </cell>
          <cell r="C1262" t="str">
            <v>UN</v>
          </cell>
          <cell r="D1262">
            <v>13.5</v>
          </cell>
        </row>
        <row r="1263">
          <cell r="A1263" t="str">
            <v>I1403</v>
          </cell>
          <cell r="B1263" t="str">
            <v>LUVA DE PVC PARA ELETRODUTO 4''</v>
          </cell>
          <cell r="C1263" t="str">
            <v>UN</v>
          </cell>
          <cell r="D1263">
            <v>25.77</v>
          </cell>
        </row>
        <row r="1264">
          <cell r="A1264" t="str">
            <v>I1404</v>
          </cell>
          <cell r="B1264" t="str">
            <v>LUVA DE PVC RIGIDO PARA ELETRODUTO 1 1/2''</v>
          </cell>
          <cell r="C1264" t="str">
            <v>UN</v>
          </cell>
          <cell r="D1264">
            <v>2.25</v>
          </cell>
        </row>
        <row r="1265">
          <cell r="A1265" t="str">
            <v>I1405</v>
          </cell>
          <cell r="B1265" t="str">
            <v>LUVA DE PVC RIGIDO PARA ELETRODUTO 1 1/4''</v>
          </cell>
          <cell r="C1265" t="str">
            <v>UN</v>
          </cell>
          <cell r="D1265">
            <v>1.93</v>
          </cell>
        </row>
        <row r="1266">
          <cell r="A1266" t="str">
            <v>I1406</v>
          </cell>
          <cell r="B1266" t="str">
            <v>LUVA DE PVC RIGIDO PARA ELETRODUTO 1''</v>
          </cell>
          <cell r="C1266" t="str">
            <v>UN</v>
          </cell>
          <cell r="D1266">
            <v>1.25</v>
          </cell>
        </row>
        <row r="1267">
          <cell r="A1267" t="str">
            <v>I1407</v>
          </cell>
          <cell r="B1267" t="str">
            <v>LUVA DE PVC RIGIDO PARA ELETRODUTO 1/2''</v>
          </cell>
          <cell r="C1267" t="str">
            <v>UN</v>
          </cell>
          <cell r="D1267">
            <v>0.7</v>
          </cell>
        </row>
        <row r="1268">
          <cell r="A1268" t="str">
            <v>I1408</v>
          </cell>
          <cell r="B1268" t="str">
            <v>LUVA DE PVC RIGIDO PARA ELETRODUTO 2''</v>
          </cell>
          <cell r="C1268" t="str">
            <v>UN</v>
          </cell>
          <cell r="D1268">
            <v>3.56</v>
          </cell>
        </row>
        <row r="1269">
          <cell r="A1269" t="str">
            <v>I1409</v>
          </cell>
          <cell r="B1269" t="str">
            <v>LUVA DE PVC RIGIDO PARA ELETRODUTO 3/4''</v>
          </cell>
          <cell r="C1269" t="str">
            <v>UN</v>
          </cell>
          <cell r="D1269">
            <v>0.83</v>
          </cell>
        </row>
        <row r="1270">
          <cell r="A1270" t="str">
            <v>I1410</v>
          </cell>
          <cell r="B1270" t="str">
            <v>LUVA PVC SOLDAVEL DE 20MM</v>
          </cell>
          <cell r="C1270" t="str">
            <v>UN</v>
          </cell>
          <cell r="D1270">
            <v>0.5</v>
          </cell>
        </row>
        <row r="1271">
          <cell r="A1271" t="str">
            <v>I1411</v>
          </cell>
          <cell r="B1271" t="str">
            <v>LUVA PVC SOLDAVEL DE 25MM</v>
          </cell>
          <cell r="C1271" t="str">
            <v>UN</v>
          </cell>
          <cell r="D1271">
            <v>0.55000000000000004</v>
          </cell>
        </row>
        <row r="1272">
          <cell r="A1272" t="str">
            <v>I1412</v>
          </cell>
          <cell r="B1272" t="str">
            <v>LUVA PVC SOLDAVEL DE 32MM</v>
          </cell>
          <cell r="C1272" t="str">
            <v>UN</v>
          </cell>
          <cell r="D1272">
            <v>1.2</v>
          </cell>
        </row>
        <row r="1273">
          <cell r="A1273" t="str">
            <v>I1413</v>
          </cell>
          <cell r="B1273" t="str">
            <v>LUVA PVC SOLDAVEL DE 40MM</v>
          </cell>
          <cell r="C1273" t="str">
            <v>UN</v>
          </cell>
          <cell r="D1273">
            <v>2.7</v>
          </cell>
        </row>
        <row r="1274">
          <cell r="A1274" t="str">
            <v>I1414</v>
          </cell>
          <cell r="B1274" t="str">
            <v>LUVA PVC SOLDAVEL DE 50MM</v>
          </cell>
          <cell r="C1274" t="str">
            <v>UN</v>
          </cell>
          <cell r="D1274">
            <v>3.2</v>
          </cell>
        </row>
        <row r="1275">
          <cell r="A1275" t="str">
            <v>I1415</v>
          </cell>
          <cell r="B1275" t="str">
            <v>LUVA PVC SOLDAVEL DE 60MM</v>
          </cell>
          <cell r="C1275" t="str">
            <v>UN</v>
          </cell>
          <cell r="D1275">
            <v>8.6</v>
          </cell>
        </row>
        <row r="1276">
          <cell r="A1276" t="str">
            <v>I1416</v>
          </cell>
          <cell r="B1276" t="str">
            <v>LUVA PVC SOLDAVEL DE 75MM</v>
          </cell>
          <cell r="C1276" t="str">
            <v>UN</v>
          </cell>
          <cell r="D1276">
            <v>11.7</v>
          </cell>
        </row>
        <row r="1277">
          <cell r="A1277" t="str">
            <v>I1417</v>
          </cell>
          <cell r="B1277" t="str">
            <v>LUVA PVC SOLDAVEL DE 85MM</v>
          </cell>
          <cell r="C1277" t="str">
            <v>UN</v>
          </cell>
          <cell r="D1277">
            <v>30.2</v>
          </cell>
        </row>
        <row r="1278">
          <cell r="A1278" t="str">
            <v>I1418</v>
          </cell>
          <cell r="B1278" t="str">
            <v>LUVA REDUÇÃO AÇO GALV 1 1/4X1/2''</v>
          </cell>
          <cell r="C1278" t="str">
            <v>UN</v>
          </cell>
          <cell r="D1278">
            <v>8.0299999999999994</v>
          </cell>
        </row>
        <row r="1279">
          <cell r="A1279" t="str">
            <v>I1419</v>
          </cell>
          <cell r="B1279" t="str">
            <v>LUVA REDUÇÃO AÇO GALV 4X2 1/2''</v>
          </cell>
          <cell r="C1279" t="str">
            <v>UN</v>
          </cell>
          <cell r="D1279">
            <v>63</v>
          </cell>
        </row>
        <row r="1280">
          <cell r="A1280" t="str">
            <v>I1420</v>
          </cell>
          <cell r="B1280" t="str">
            <v>LUVA REDUÇÃO AÇO GALV 4X2''</v>
          </cell>
          <cell r="C1280" t="str">
            <v>UN</v>
          </cell>
          <cell r="D1280">
            <v>63</v>
          </cell>
        </row>
        <row r="1281">
          <cell r="A1281" t="str">
            <v>I1421</v>
          </cell>
          <cell r="B1281" t="str">
            <v>LUVA REDUÇÃO AÇO GALV 4X3''</v>
          </cell>
          <cell r="C1281" t="str">
            <v>UN</v>
          </cell>
          <cell r="D1281">
            <v>79.89</v>
          </cell>
        </row>
        <row r="1282">
          <cell r="A1282" t="str">
            <v>I1422</v>
          </cell>
          <cell r="B1282" t="str">
            <v>LUVA REDUÇÃO PVC SOLDAVEL DE 110X60MM</v>
          </cell>
          <cell r="C1282" t="str">
            <v>UN</v>
          </cell>
          <cell r="D1282">
            <v>32.590000000000003</v>
          </cell>
        </row>
        <row r="1283">
          <cell r="A1283" t="str">
            <v>I1423</v>
          </cell>
          <cell r="B1283" t="str">
            <v>LUVA REDUÇÃO PVC SOLDAVEL DE 110X75MM</v>
          </cell>
          <cell r="C1283" t="str">
            <v>UN</v>
          </cell>
          <cell r="D1283">
            <v>38.5</v>
          </cell>
        </row>
        <row r="1284">
          <cell r="A1284" t="str">
            <v>I1424</v>
          </cell>
          <cell r="B1284" t="str">
            <v>LUVA REDUÇÃO PVC SOLDAVEL DE 110X85MM</v>
          </cell>
          <cell r="C1284" t="str">
            <v>UN</v>
          </cell>
          <cell r="D1284">
            <v>36.9</v>
          </cell>
        </row>
        <row r="1285">
          <cell r="A1285" t="str">
            <v>I1425</v>
          </cell>
          <cell r="B1285" t="str">
            <v>LUVA REDUÇÃO PVC SOLDAVEL DE 25X20MM</v>
          </cell>
          <cell r="C1285" t="str">
            <v>UN</v>
          </cell>
          <cell r="D1285">
            <v>0.9</v>
          </cell>
        </row>
        <row r="1286">
          <cell r="A1286" t="str">
            <v>I1426</v>
          </cell>
          <cell r="B1286" t="str">
            <v>LUVA REDUÇÃO PVC SOLDAVEL DE 32X25MM</v>
          </cell>
          <cell r="C1286" t="str">
            <v>UN</v>
          </cell>
          <cell r="D1286">
            <v>2.2000000000000002</v>
          </cell>
        </row>
        <row r="1287">
          <cell r="A1287" t="str">
            <v>I1427</v>
          </cell>
          <cell r="B1287" t="str">
            <v>LUVA REDUÇÃO PVC SOLDAVEL DE 40X32MM</v>
          </cell>
          <cell r="C1287" t="str">
            <v>UN</v>
          </cell>
          <cell r="D1287">
            <v>2.2999999999999998</v>
          </cell>
        </row>
        <row r="1288">
          <cell r="A1288" t="str">
            <v>I1428</v>
          </cell>
          <cell r="B1288" t="str">
            <v>LUVA REDUÇÃO PVC SOLDAVEL DE 75X60MM</v>
          </cell>
          <cell r="C1288" t="str">
            <v>UN</v>
          </cell>
          <cell r="D1288">
            <v>11.5</v>
          </cell>
        </row>
        <row r="1289">
          <cell r="A1289" t="str">
            <v>I1429</v>
          </cell>
          <cell r="B1289" t="str">
            <v>LUVA REDUÇÃO PVC SOLDAVEL DE 85X60MM</v>
          </cell>
          <cell r="C1289" t="str">
            <v>UN</v>
          </cell>
          <cell r="D1289">
            <v>18.98</v>
          </cell>
        </row>
        <row r="1290">
          <cell r="A1290" t="str">
            <v>I1430</v>
          </cell>
          <cell r="B1290" t="str">
            <v>LUVA REDUÇÃO PVC SOLDAVEL DE 85X75MM</v>
          </cell>
          <cell r="C1290" t="str">
            <v>UN</v>
          </cell>
          <cell r="D1290">
            <v>22.87</v>
          </cell>
        </row>
        <row r="1291">
          <cell r="A1291" t="str">
            <v>I1431</v>
          </cell>
          <cell r="B1291" t="str">
            <v>LUVA UNIÃO AÇO GALVANIZADO (F.G) (3'')</v>
          </cell>
          <cell r="C1291" t="str">
            <v>UN</v>
          </cell>
          <cell r="D1291">
            <v>89.7</v>
          </cell>
        </row>
        <row r="1292">
          <cell r="A1292" t="str">
            <v>I1432</v>
          </cell>
          <cell r="B1292" t="str">
            <v>LUVA UNIÃO AÇO GALVANIZADO (F.G) (4'')</v>
          </cell>
          <cell r="C1292" t="str">
            <v>UN</v>
          </cell>
          <cell r="D1292">
            <v>128</v>
          </cell>
        </row>
        <row r="1293">
          <cell r="A1293" t="str">
            <v>I1433</v>
          </cell>
          <cell r="B1293" t="str">
            <v>LUVA UNIÃO AÇO GALVANIZADO (F.G) (2 1/2")</v>
          </cell>
          <cell r="C1293" t="str">
            <v>UN</v>
          </cell>
          <cell r="D1293">
            <v>60.1</v>
          </cell>
        </row>
        <row r="1294">
          <cell r="A1294" t="str">
            <v>I1434</v>
          </cell>
          <cell r="B1294" t="str">
            <v>LUVA DUPLA PVC ESGOTO 100MM</v>
          </cell>
          <cell r="C1294" t="str">
            <v>UN</v>
          </cell>
          <cell r="D1294">
            <v>8.6</v>
          </cell>
        </row>
        <row r="1295">
          <cell r="A1295" t="str">
            <v>I1435</v>
          </cell>
          <cell r="B1295" t="str">
            <v>LUVA DUPLA PVC ESGOTO 50MM</v>
          </cell>
          <cell r="C1295" t="str">
            <v>UN</v>
          </cell>
          <cell r="D1295">
            <v>4</v>
          </cell>
        </row>
        <row r="1296">
          <cell r="A1296" t="str">
            <v>I1436</v>
          </cell>
          <cell r="B1296" t="str">
            <v>LUVA DUPLA PVC ESGOTO 75MM</v>
          </cell>
          <cell r="C1296" t="str">
            <v>UN</v>
          </cell>
          <cell r="D1296">
            <v>6.97</v>
          </cell>
        </row>
        <row r="1297">
          <cell r="A1297" t="str">
            <v>I1437</v>
          </cell>
          <cell r="B1297" t="str">
            <v>LUVA PVC ROSCAVEL DE 1 1/2''</v>
          </cell>
          <cell r="C1297" t="str">
            <v>UN</v>
          </cell>
          <cell r="D1297">
            <v>4.2</v>
          </cell>
        </row>
        <row r="1298">
          <cell r="A1298" t="str">
            <v>I1438</v>
          </cell>
          <cell r="B1298" t="str">
            <v>LUVA PVC ROSCAVEL DE 1 1/4''</v>
          </cell>
          <cell r="C1298" t="str">
            <v>UN</v>
          </cell>
          <cell r="D1298">
            <v>4</v>
          </cell>
        </row>
        <row r="1299">
          <cell r="A1299" t="str">
            <v>I1439</v>
          </cell>
          <cell r="B1299" t="str">
            <v>LUVA PVC ROSCAVEL DE 1''</v>
          </cell>
          <cell r="C1299" t="str">
            <v>UN</v>
          </cell>
          <cell r="D1299">
            <v>2</v>
          </cell>
        </row>
        <row r="1300">
          <cell r="A1300" t="str">
            <v>I1440</v>
          </cell>
          <cell r="B1300" t="str">
            <v>LUVA PVC ROSCAVEL DE 1/2''</v>
          </cell>
          <cell r="C1300" t="str">
            <v>UN</v>
          </cell>
          <cell r="D1300">
            <v>0.7</v>
          </cell>
        </row>
        <row r="1301">
          <cell r="A1301" t="str">
            <v>I1441</v>
          </cell>
          <cell r="B1301" t="str">
            <v>LUVA PVC ROSCAVEL DE 2 1/2''</v>
          </cell>
          <cell r="C1301" t="str">
            <v>UN</v>
          </cell>
          <cell r="D1301">
            <v>13.91</v>
          </cell>
        </row>
        <row r="1302">
          <cell r="A1302" t="str">
            <v>I1442</v>
          </cell>
          <cell r="B1302" t="str">
            <v>LUVA PVC ROSCAVEL DE 2''</v>
          </cell>
          <cell r="C1302" t="str">
            <v>UN</v>
          </cell>
          <cell r="D1302">
            <v>9.42</v>
          </cell>
        </row>
        <row r="1303">
          <cell r="A1303" t="str">
            <v>I1443</v>
          </cell>
          <cell r="B1303" t="str">
            <v>LUVA PVC ROSCAVEL DE 3''</v>
          </cell>
          <cell r="C1303" t="str">
            <v>UN</v>
          </cell>
          <cell r="D1303">
            <v>20.2</v>
          </cell>
        </row>
        <row r="1304">
          <cell r="A1304" t="str">
            <v>I1444</v>
          </cell>
          <cell r="B1304" t="str">
            <v>LUVA PVC ROSCAVEL DE 3/4''</v>
          </cell>
          <cell r="C1304" t="str">
            <v>UN</v>
          </cell>
          <cell r="D1304">
            <v>1.1000000000000001</v>
          </cell>
        </row>
        <row r="1305">
          <cell r="A1305" t="str">
            <v>I1445</v>
          </cell>
          <cell r="B1305" t="str">
            <v>LUVA PVC ROSCAVEL DE 4''</v>
          </cell>
          <cell r="C1305" t="str">
            <v>UN</v>
          </cell>
          <cell r="D1305">
            <v>27.3</v>
          </cell>
        </row>
        <row r="1306">
          <cell r="A1306" t="str">
            <v>I1446</v>
          </cell>
          <cell r="B1306" t="str">
            <v>LUVA PVC SOLDAVEL AZUL DE 20X1/2''</v>
          </cell>
          <cell r="C1306" t="str">
            <v>UN</v>
          </cell>
          <cell r="D1306">
            <v>3.7</v>
          </cell>
        </row>
        <row r="1307">
          <cell r="A1307" t="str">
            <v>I1447</v>
          </cell>
          <cell r="B1307" t="str">
            <v>LUVA PVC SOLDAVEL AZUL DE 25X3/4''</v>
          </cell>
          <cell r="C1307" t="str">
            <v>UN</v>
          </cell>
          <cell r="D1307">
            <v>3.4</v>
          </cell>
        </row>
        <row r="1308">
          <cell r="A1308" t="str">
            <v>I1448</v>
          </cell>
          <cell r="B1308" t="str">
            <v>LUVA PVC SOLDAVEL/ROSCA DE 20X1/2''</v>
          </cell>
          <cell r="C1308" t="str">
            <v>UN</v>
          </cell>
          <cell r="D1308">
            <v>0.9</v>
          </cell>
        </row>
        <row r="1309">
          <cell r="A1309" t="str">
            <v>I1449</v>
          </cell>
          <cell r="B1309" t="str">
            <v>LUVA PVC SOLDAVEL/ROSCA DE 25X3/4''</v>
          </cell>
          <cell r="C1309" t="str">
            <v>UN</v>
          </cell>
          <cell r="D1309">
            <v>1.17</v>
          </cell>
        </row>
        <row r="1310">
          <cell r="A1310" t="str">
            <v>I1450</v>
          </cell>
          <cell r="B1310" t="str">
            <v>LUVA PVC SOLDAVEL/ROSCA DE 32X1''</v>
          </cell>
          <cell r="C1310" t="str">
            <v>UN</v>
          </cell>
          <cell r="D1310">
            <v>2.2999999999999998</v>
          </cell>
        </row>
        <row r="1311">
          <cell r="A1311" t="str">
            <v>I1451</v>
          </cell>
          <cell r="B1311" t="str">
            <v>LUVA PVC SOLDAVEL/ROSCA DE 40X11/4''</v>
          </cell>
          <cell r="C1311" t="str">
            <v>UN</v>
          </cell>
          <cell r="D1311">
            <v>7.1</v>
          </cell>
        </row>
        <row r="1312">
          <cell r="A1312" t="str">
            <v>I1452</v>
          </cell>
          <cell r="B1312" t="str">
            <v>LUVA PVC SOLDAVEL/ROSCA DE 50X1 1/2''</v>
          </cell>
          <cell r="C1312" t="str">
            <v>UN</v>
          </cell>
          <cell r="D1312">
            <v>8.7899999999999991</v>
          </cell>
        </row>
        <row r="1313">
          <cell r="A1313" t="str">
            <v>I1453</v>
          </cell>
          <cell r="B1313" t="str">
            <v>LUVA REDUÇÃO PVC SOLD. AZUL DE 25X1/2''</v>
          </cell>
          <cell r="C1313" t="str">
            <v>UN</v>
          </cell>
          <cell r="D1313">
            <v>2.9</v>
          </cell>
        </row>
        <row r="1314">
          <cell r="A1314" t="str">
            <v>I1454</v>
          </cell>
          <cell r="B1314" t="str">
            <v>LUVA REDUÇÃO PVC SOLD/ROSCA DE 25X1/2''</v>
          </cell>
          <cell r="C1314" t="str">
            <v>UN</v>
          </cell>
          <cell r="D1314">
            <v>1.43</v>
          </cell>
        </row>
        <row r="1315">
          <cell r="A1315" t="str">
            <v>I1455</v>
          </cell>
          <cell r="B1315" t="str">
            <v>LUVA REDUÇÃO PVC ROSCAVEL DE 1X3/4''</v>
          </cell>
          <cell r="C1315" t="str">
            <v>UN</v>
          </cell>
          <cell r="D1315">
            <v>2.1</v>
          </cell>
        </row>
        <row r="1316">
          <cell r="A1316" t="str">
            <v>I1456</v>
          </cell>
          <cell r="B1316" t="str">
            <v>LUVA REDUÇÃO PVC ROSCAVEL DE 3/4X1/2''</v>
          </cell>
          <cell r="C1316" t="str">
            <v>UN</v>
          </cell>
          <cell r="D1316">
            <v>1.5</v>
          </cell>
        </row>
        <row r="1317">
          <cell r="A1317" t="str">
            <v>I1457</v>
          </cell>
          <cell r="B1317" t="str">
            <v>LUVA SIMPLES PVC ESGOTO 100MM</v>
          </cell>
          <cell r="C1317" t="str">
            <v>UN</v>
          </cell>
          <cell r="D1317">
            <v>4.8</v>
          </cell>
        </row>
        <row r="1318">
          <cell r="A1318" t="str">
            <v>I1458</v>
          </cell>
          <cell r="B1318" t="str">
            <v>LUVA SIMPLES PVC ESGOTO 40MM</v>
          </cell>
          <cell r="C1318" t="str">
            <v>UN</v>
          </cell>
          <cell r="D1318">
            <v>0.9</v>
          </cell>
        </row>
        <row r="1319">
          <cell r="A1319" t="str">
            <v>I1459</v>
          </cell>
          <cell r="B1319" t="str">
            <v>LUVA SIMPLES PVC ESGOTO 50MM</v>
          </cell>
          <cell r="C1319" t="str">
            <v>UN</v>
          </cell>
          <cell r="D1319">
            <v>2</v>
          </cell>
        </row>
        <row r="1320">
          <cell r="A1320" t="str">
            <v>I1460</v>
          </cell>
          <cell r="B1320" t="str">
            <v>LUVA SIMPLES PVC ESGOTO 75MM</v>
          </cell>
          <cell r="C1320" t="str">
            <v>UN</v>
          </cell>
          <cell r="D1320">
            <v>3</v>
          </cell>
        </row>
        <row r="1321">
          <cell r="A1321" t="str">
            <v>I1461</v>
          </cell>
          <cell r="B1321" t="str">
            <v>LUVA SIMPLES PVC ESGOTO DE 150MM</v>
          </cell>
          <cell r="C1321" t="str">
            <v>UN</v>
          </cell>
          <cell r="D1321">
            <v>19.8</v>
          </cell>
        </row>
        <row r="1322">
          <cell r="A1322" t="str">
            <v>I1462</v>
          </cell>
          <cell r="B1322" t="str">
            <v>LÂMPADA DE SEGURANÇA RED. STANDART 13,9CM</v>
          </cell>
          <cell r="C1322" t="str">
            <v>UN</v>
          </cell>
          <cell r="D1322">
            <v>288.02999999999997</v>
          </cell>
        </row>
        <row r="1323">
          <cell r="A1323" t="str">
            <v>I1463</v>
          </cell>
          <cell r="B1323" t="str">
            <v>LÂMPADA FLUORESCENTE DE 16W</v>
          </cell>
          <cell r="C1323" t="str">
            <v>UN</v>
          </cell>
          <cell r="D1323">
            <v>8.6</v>
          </cell>
        </row>
        <row r="1324">
          <cell r="A1324" t="str">
            <v>I1464</v>
          </cell>
          <cell r="B1324" t="str">
            <v>LÂMPADA FLUORESCENTE DE 32 W</v>
          </cell>
          <cell r="C1324" t="str">
            <v>UN</v>
          </cell>
          <cell r="D1324">
            <v>8.6</v>
          </cell>
        </row>
        <row r="1325">
          <cell r="A1325" t="str">
            <v>I1465</v>
          </cell>
          <cell r="B1325" t="str">
            <v>LÂMPADA FLUORESCENTE PL - 13W</v>
          </cell>
          <cell r="C1325" t="str">
            <v>UN</v>
          </cell>
          <cell r="D1325">
            <v>11.55</v>
          </cell>
        </row>
        <row r="1326">
          <cell r="A1326" t="str">
            <v>I1466</v>
          </cell>
          <cell r="B1326" t="str">
            <v>LÂMPADA FLUORESCENTE PL - 15W</v>
          </cell>
          <cell r="C1326" t="str">
            <v>UN</v>
          </cell>
          <cell r="D1326">
            <v>12.3</v>
          </cell>
        </row>
        <row r="1327">
          <cell r="A1327" t="str">
            <v>I1467</v>
          </cell>
          <cell r="B1327" t="str">
            <v>LÂMPADA FLUORESCENTE PL - 9W</v>
          </cell>
          <cell r="C1327" t="str">
            <v>UN</v>
          </cell>
          <cell r="D1327">
            <v>11.55</v>
          </cell>
        </row>
        <row r="1328">
          <cell r="A1328" t="str">
            <v>I1468</v>
          </cell>
          <cell r="B1328" t="str">
            <v>LÂMPADA FLURESCENTE PL - 18W</v>
          </cell>
          <cell r="C1328" t="str">
            <v>UN</v>
          </cell>
          <cell r="D1328">
            <v>12.3</v>
          </cell>
        </row>
        <row r="1329">
          <cell r="A1329" t="str">
            <v>I1469</v>
          </cell>
          <cell r="B1329" t="str">
            <v>LÂMPADA HALOGENA DE 1000W</v>
          </cell>
          <cell r="C1329" t="str">
            <v>UN</v>
          </cell>
          <cell r="D1329">
            <v>33</v>
          </cell>
        </row>
        <row r="1330">
          <cell r="A1330" t="str">
            <v>I1470</v>
          </cell>
          <cell r="B1330" t="str">
            <v>LÂMPADA HALOGENA, DUPLO ENVELOPE DE 500W</v>
          </cell>
          <cell r="C1330" t="str">
            <v>UN</v>
          </cell>
          <cell r="D1330">
            <v>36.369999999999997</v>
          </cell>
        </row>
        <row r="1331">
          <cell r="A1331" t="str">
            <v>I1471</v>
          </cell>
          <cell r="B1331" t="str">
            <v>LÂMPADA INCANDESCENTE ( 25 A 100 )W</v>
          </cell>
          <cell r="C1331" t="str">
            <v>UN</v>
          </cell>
          <cell r="D1331">
            <v>2</v>
          </cell>
        </row>
        <row r="1332">
          <cell r="A1332" t="str">
            <v>I1472</v>
          </cell>
          <cell r="B1332" t="str">
            <v>LÂMPADA INCANDESCENTE 60W</v>
          </cell>
          <cell r="C1332" t="str">
            <v>UN</v>
          </cell>
          <cell r="D1332">
            <v>2</v>
          </cell>
        </row>
        <row r="1333">
          <cell r="A1333" t="str">
            <v>I1473</v>
          </cell>
          <cell r="B1333" t="str">
            <v>LÂMPADA MISTA DE 160 A 500W</v>
          </cell>
          <cell r="C1333" t="str">
            <v>UN</v>
          </cell>
          <cell r="D1333">
            <v>56.5</v>
          </cell>
        </row>
        <row r="1334">
          <cell r="A1334" t="str">
            <v>I1474</v>
          </cell>
          <cell r="B1334" t="str">
            <v>LÂMPADA MISTA DE 160W</v>
          </cell>
          <cell r="C1334" t="str">
            <v>UN</v>
          </cell>
          <cell r="D1334">
            <v>15.8</v>
          </cell>
        </row>
        <row r="1335">
          <cell r="A1335" t="str">
            <v>I1475</v>
          </cell>
          <cell r="B1335" t="str">
            <v>LÂMPADA MULTIVAPORES METALICOS 2000W</v>
          </cell>
          <cell r="C1335" t="str">
            <v>UN</v>
          </cell>
          <cell r="D1335">
            <v>823</v>
          </cell>
        </row>
        <row r="1336">
          <cell r="A1336" t="str">
            <v>I1476</v>
          </cell>
          <cell r="B1336" t="str">
            <v>LÂMPADA SINALIZADORAS ATE 5W</v>
          </cell>
          <cell r="C1336" t="str">
            <v>UN</v>
          </cell>
          <cell r="D1336">
            <v>8.01</v>
          </cell>
        </row>
        <row r="1337">
          <cell r="A1337" t="str">
            <v>I1477</v>
          </cell>
          <cell r="B1337" t="str">
            <v>LÂMPADA VAPOR DE MERCURIO 250W</v>
          </cell>
          <cell r="C1337" t="str">
            <v>UN</v>
          </cell>
          <cell r="D1337">
            <v>28.04</v>
          </cell>
        </row>
        <row r="1338">
          <cell r="A1338" t="str">
            <v>I1478</v>
          </cell>
          <cell r="B1338" t="str">
            <v>LÂMPADA VAPOR DE MERCURIO 400W/220V</v>
          </cell>
          <cell r="C1338" t="str">
            <v>UN</v>
          </cell>
          <cell r="D1338">
            <v>44.4</v>
          </cell>
        </row>
        <row r="1339">
          <cell r="A1339" t="str">
            <v>I1479</v>
          </cell>
          <cell r="B1339" t="str">
            <v>LÂMPADA VAPOR DE SÓDIO 220W</v>
          </cell>
          <cell r="C1339" t="str">
            <v>UN</v>
          </cell>
          <cell r="D1339">
            <v>44.3</v>
          </cell>
        </row>
        <row r="1340">
          <cell r="A1340" t="str">
            <v>I1480</v>
          </cell>
          <cell r="B1340" t="str">
            <v>LÂMPADA VAPOR DE SÓDIO 360W</v>
          </cell>
          <cell r="C1340" t="str">
            <v>UN</v>
          </cell>
          <cell r="D1340">
            <v>49.4</v>
          </cell>
        </row>
        <row r="1341">
          <cell r="A1341" t="str">
            <v>I1481</v>
          </cell>
          <cell r="B1341" t="str">
            <v>LÂMPADA VAPOR DE SÓDIO 70W</v>
          </cell>
          <cell r="C1341" t="str">
            <v>UN</v>
          </cell>
          <cell r="D1341">
            <v>30.9</v>
          </cell>
        </row>
        <row r="1342">
          <cell r="A1342" t="str">
            <v>I1482</v>
          </cell>
          <cell r="B1342" t="str">
            <v>LÂMPADA VAPOR MERCURIO 160W</v>
          </cell>
          <cell r="C1342" t="str">
            <v>UN</v>
          </cell>
          <cell r="D1342">
            <v>29.4</v>
          </cell>
        </row>
        <row r="1343">
          <cell r="A1343" t="str">
            <v>I1483</v>
          </cell>
          <cell r="B1343" t="str">
            <v>LÂMPADA VAPOR METÁLICO DE 1000W</v>
          </cell>
          <cell r="C1343" t="str">
            <v>UN</v>
          </cell>
          <cell r="D1343">
            <v>528.04999999999995</v>
          </cell>
        </row>
        <row r="1344">
          <cell r="A1344" t="str">
            <v>I1484</v>
          </cell>
          <cell r="B1344" t="str">
            <v>LÂMPADA VAPOR METÁLICO DE 150W/220V</v>
          </cell>
          <cell r="C1344" t="str">
            <v>UN</v>
          </cell>
          <cell r="D1344">
            <v>67.900000000000006</v>
          </cell>
        </row>
        <row r="1345">
          <cell r="A1345" t="str">
            <v>I1485</v>
          </cell>
          <cell r="B1345" t="str">
            <v>LÂMPADA VAPOR METÁLICO DE 2000W</v>
          </cell>
          <cell r="C1345" t="str">
            <v>UN</v>
          </cell>
          <cell r="D1345">
            <v>589.70000000000005</v>
          </cell>
        </row>
        <row r="1346">
          <cell r="A1346" t="str">
            <v>I1486</v>
          </cell>
          <cell r="B1346" t="str">
            <v>LÂMPADA VAPOR METÁLICO DE 250W/220V</v>
          </cell>
          <cell r="C1346" t="str">
            <v>UN</v>
          </cell>
          <cell r="D1346">
            <v>78.599999999999994</v>
          </cell>
        </row>
        <row r="1347">
          <cell r="A1347" t="str">
            <v>I1487</v>
          </cell>
          <cell r="B1347" t="str">
            <v>LÂMPADA VAPOR METÁLICO DE 400W/220V</v>
          </cell>
          <cell r="C1347" t="str">
            <v>UN</v>
          </cell>
          <cell r="D1347">
            <v>109.6</v>
          </cell>
        </row>
        <row r="1348">
          <cell r="A1348" t="str">
            <v>I1488</v>
          </cell>
          <cell r="B1348" t="str">
            <v>LÍQUIDO PREPARADOR DE SUPERFICIES</v>
          </cell>
          <cell r="C1348" t="str">
            <v>L</v>
          </cell>
          <cell r="D1348">
            <v>16.64</v>
          </cell>
        </row>
        <row r="1349">
          <cell r="A1349" t="str">
            <v>I1489</v>
          </cell>
          <cell r="B1349" t="str">
            <v>LÍQUIDO SELADOR IF</v>
          </cell>
          <cell r="C1349" t="str">
            <v>L</v>
          </cell>
          <cell r="D1349">
            <v>7.1</v>
          </cell>
        </row>
        <row r="1350">
          <cell r="A1350" t="str">
            <v>I1490</v>
          </cell>
          <cell r="B1350" t="str">
            <v>LÍQUIDO SELADOR PARA PINTURA LATEX</v>
          </cell>
          <cell r="C1350" t="str">
            <v>L</v>
          </cell>
          <cell r="D1350">
            <v>10.039999999999999</v>
          </cell>
        </row>
        <row r="1351">
          <cell r="A1351" t="str">
            <v>I1495</v>
          </cell>
          <cell r="B1351" t="str">
            <v>MADEIRA (PEROBA)</v>
          </cell>
          <cell r="C1351" t="str">
            <v>M3</v>
          </cell>
          <cell r="D1351">
            <v>2800</v>
          </cell>
        </row>
        <row r="1352">
          <cell r="A1352" t="str">
            <v>I1496</v>
          </cell>
          <cell r="B1352" t="str">
            <v>MADEIRA (PINHO) DE 1A.</v>
          </cell>
          <cell r="C1352" t="str">
            <v>M3</v>
          </cell>
          <cell r="D1352">
            <v>1894.73</v>
          </cell>
        </row>
        <row r="1353">
          <cell r="A1353" t="str">
            <v>I1497</v>
          </cell>
          <cell r="B1353" t="str">
            <v>MADEIRA DE SUCUPIRA</v>
          </cell>
          <cell r="C1353" t="str">
            <v>M3</v>
          </cell>
          <cell r="D1353">
            <v>1894.73</v>
          </cell>
        </row>
        <row r="1354">
          <cell r="A1354" t="str">
            <v>I1498</v>
          </cell>
          <cell r="B1354" t="str">
            <v>MADEIRA TRABALHADA P/ CORRIMÃO</v>
          </cell>
          <cell r="C1354" t="str">
            <v>M</v>
          </cell>
          <cell r="D1354">
            <v>28.9</v>
          </cell>
        </row>
        <row r="1355">
          <cell r="A1355" t="str">
            <v>I1499</v>
          </cell>
          <cell r="B1355" t="str">
            <v>MANGUEIRA COM UNIÃO ENGATE RÁPIDO 2 1/2''X30M</v>
          </cell>
          <cell r="C1355" t="str">
            <v>UN</v>
          </cell>
          <cell r="D1355">
            <v>869.78</v>
          </cell>
        </row>
        <row r="1356">
          <cell r="A1356" t="str">
            <v>I1500</v>
          </cell>
          <cell r="B1356" t="str">
            <v>MANTA ASFALT.C/ ARMADURA FILME POLIETILENO E= 3MM</v>
          </cell>
          <cell r="C1356" t="str">
            <v>M2</v>
          </cell>
          <cell r="D1356">
            <v>27.37</v>
          </cell>
        </row>
        <row r="1357">
          <cell r="A1357" t="str">
            <v>I1501</v>
          </cell>
          <cell r="B1357" t="str">
            <v>MANTA ASFALTICA AUTO-ADESIVA</v>
          </cell>
          <cell r="C1357" t="str">
            <v>M2</v>
          </cell>
          <cell r="D1357">
            <v>24.32</v>
          </cell>
        </row>
        <row r="1358">
          <cell r="A1358" t="str">
            <v>I1502</v>
          </cell>
          <cell r="B1358" t="str">
            <v>MANTA ASFALTICA POLIMERICA</v>
          </cell>
          <cell r="C1358" t="str">
            <v>M2</v>
          </cell>
          <cell r="D1358">
            <v>24.32</v>
          </cell>
        </row>
        <row r="1359">
          <cell r="A1359" t="str">
            <v>I1503</v>
          </cell>
          <cell r="B1359" t="str">
            <v>MANTA BUTILICA. ESPESSURA 0.8MM</v>
          </cell>
          <cell r="C1359" t="str">
            <v>M2</v>
          </cell>
          <cell r="D1359">
            <v>56.16</v>
          </cell>
        </row>
        <row r="1360">
          <cell r="A1360" t="str">
            <v>I1504</v>
          </cell>
          <cell r="B1360" t="str">
            <v>MANTA DE FIBRA DE VIDRO DE 7.5CM</v>
          </cell>
          <cell r="C1360" t="str">
            <v>M2</v>
          </cell>
          <cell r="D1360">
            <v>14.98</v>
          </cell>
        </row>
        <row r="1361">
          <cell r="A1361" t="str">
            <v>I1505</v>
          </cell>
          <cell r="B1361" t="str">
            <v>MANTA DE FIBRA DE VIDRO. ESPESSURA 5CM</v>
          </cell>
          <cell r="C1361" t="str">
            <v>M2</v>
          </cell>
          <cell r="D1361">
            <v>50.77</v>
          </cell>
        </row>
        <row r="1362">
          <cell r="A1362" t="str">
            <v>I1506</v>
          </cell>
          <cell r="B1362" t="str">
            <v>MANTA EM FELTRO P/ REVESTIMENTO</v>
          </cell>
          <cell r="C1362" t="str">
            <v>M2</v>
          </cell>
          <cell r="D1362">
            <v>15.21</v>
          </cell>
        </row>
        <row r="1363">
          <cell r="A1363" t="str">
            <v>I1508</v>
          </cell>
          <cell r="B1363" t="str">
            <v>MAQUINISTA ELEVADOR</v>
          </cell>
          <cell r="C1363" t="str">
            <v>H</v>
          </cell>
          <cell r="D1363">
            <v>10.47</v>
          </cell>
        </row>
        <row r="1364">
          <cell r="A1364" t="str">
            <v>I1509</v>
          </cell>
          <cell r="B1364" t="str">
            <v>MARMORE BRANCO, ESP.=3CM</v>
          </cell>
          <cell r="C1364" t="str">
            <v>M2</v>
          </cell>
          <cell r="D1364">
            <v>180.42</v>
          </cell>
        </row>
        <row r="1365">
          <cell r="A1365" t="str">
            <v>I1510</v>
          </cell>
          <cell r="B1365" t="str">
            <v>MASSA A BASE DE EPOXI</v>
          </cell>
          <cell r="C1365" t="str">
            <v>KG</v>
          </cell>
          <cell r="D1365">
            <v>2.65</v>
          </cell>
        </row>
        <row r="1366">
          <cell r="A1366" t="str">
            <v>I1511</v>
          </cell>
          <cell r="B1366" t="str">
            <v>MASSA ACRILICA PARA PINTURA LATEX</v>
          </cell>
          <cell r="C1366" t="str">
            <v>KG</v>
          </cell>
          <cell r="D1366">
            <v>6.83</v>
          </cell>
        </row>
        <row r="1367">
          <cell r="A1367" t="str">
            <v>I1512</v>
          </cell>
          <cell r="B1367" t="str">
            <v>MASSA CORRIDA A BASE DE OLEO</v>
          </cell>
          <cell r="C1367" t="str">
            <v>KG</v>
          </cell>
          <cell r="D1367">
            <v>9.4600000000000009</v>
          </cell>
        </row>
        <row r="1368">
          <cell r="A1368" t="str">
            <v>I1513</v>
          </cell>
          <cell r="B1368" t="str">
            <v>MASSA CORRIDA A BASE DE PVA</v>
          </cell>
          <cell r="C1368" t="str">
            <v>KG</v>
          </cell>
          <cell r="D1368">
            <v>5.26</v>
          </cell>
        </row>
        <row r="1369">
          <cell r="A1369" t="str">
            <v>I1514</v>
          </cell>
          <cell r="B1369" t="str">
            <v>MASSA DE VEDAÇÃO</v>
          </cell>
          <cell r="C1369" t="str">
            <v>KG</v>
          </cell>
          <cell r="D1369">
            <v>11.8</v>
          </cell>
        </row>
        <row r="1370">
          <cell r="A1370" t="str">
            <v>I1515</v>
          </cell>
          <cell r="B1370" t="str">
            <v>MASSA IGAS PARA CAIXILHO DE ALUMINIO</v>
          </cell>
          <cell r="C1370" t="str">
            <v>KG</v>
          </cell>
          <cell r="D1370">
            <v>6.59</v>
          </cell>
        </row>
        <row r="1371">
          <cell r="A1371" t="str">
            <v>I1516</v>
          </cell>
          <cell r="B1371" t="str">
            <v>MASSA PARA VIDRO</v>
          </cell>
          <cell r="C1371" t="str">
            <v>KG</v>
          </cell>
          <cell r="D1371">
            <v>6.59</v>
          </cell>
        </row>
        <row r="1372">
          <cell r="A1372" t="str">
            <v>I1517</v>
          </cell>
          <cell r="B1372" t="str">
            <v>MASTIQUE ELASTICO</v>
          </cell>
          <cell r="C1372" t="str">
            <v>KG</v>
          </cell>
          <cell r="D1372">
            <v>24.46</v>
          </cell>
        </row>
        <row r="1373">
          <cell r="A1373" t="str">
            <v>I1518</v>
          </cell>
          <cell r="B1373" t="str">
            <v>MASTRO SIMPLE FG DE 1 1/2''X3M</v>
          </cell>
          <cell r="C1373" t="str">
            <v>M</v>
          </cell>
          <cell r="D1373">
            <v>15.93</v>
          </cell>
        </row>
        <row r="1374">
          <cell r="A1374" t="str">
            <v>I1519</v>
          </cell>
          <cell r="B1374" t="str">
            <v>MATERIAL PARA EMENDA DE CALHAS DE FIBERGLASS</v>
          </cell>
          <cell r="C1374" t="str">
            <v>KG</v>
          </cell>
          <cell r="D1374">
            <v>12.83</v>
          </cell>
        </row>
        <row r="1375">
          <cell r="A1375" t="str">
            <v>I1520</v>
          </cell>
          <cell r="B1375" t="str">
            <v>MEADA</v>
          </cell>
          <cell r="C1375" t="str">
            <v>KG</v>
          </cell>
          <cell r="D1375">
            <v>5.25</v>
          </cell>
        </row>
        <row r="1376">
          <cell r="A1376" t="str">
            <v>I1521</v>
          </cell>
          <cell r="B1376" t="str">
            <v>MEMBRANA ACRILICA</v>
          </cell>
          <cell r="C1376" t="str">
            <v>KG</v>
          </cell>
          <cell r="D1376">
            <v>11.72</v>
          </cell>
        </row>
        <row r="1377">
          <cell r="A1377" t="str">
            <v>I1522</v>
          </cell>
          <cell r="B1377" t="str">
            <v>MEMBRANA ELASTICA</v>
          </cell>
          <cell r="C1377" t="str">
            <v>KG</v>
          </cell>
          <cell r="D1377">
            <v>5.62</v>
          </cell>
        </row>
        <row r="1378">
          <cell r="A1378" t="str">
            <v>I1523</v>
          </cell>
          <cell r="B1378" t="str">
            <v>MICTORIO COLETIVO DE AÇO INOXIDAVEL</v>
          </cell>
          <cell r="C1378" t="str">
            <v>M</v>
          </cell>
          <cell r="D1378">
            <v>482.53</v>
          </cell>
        </row>
        <row r="1379">
          <cell r="A1379" t="str">
            <v>I1524</v>
          </cell>
          <cell r="B1379" t="str">
            <v>MICTORIO DE LOUÇA BRANCA COM ACESSÓRIOS</v>
          </cell>
          <cell r="C1379" t="str">
            <v>UN</v>
          </cell>
          <cell r="D1379">
            <v>201.5</v>
          </cell>
        </row>
        <row r="1380">
          <cell r="A1380" t="str">
            <v>I1525</v>
          </cell>
          <cell r="B1380" t="str">
            <v>MOLA HIDRAULICA P/PORTA DE VIDRO (1012)</v>
          </cell>
          <cell r="C1380" t="str">
            <v>UN</v>
          </cell>
          <cell r="D1380">
            <v>564.79999999999995</v>
          </cell>
        </row>
        <row r="1381">
          <cell r="A1381" t="str">
            <v>I1526</v>
          </cell>
          <cell r="B1381" t="str">
            <v>MOLA P/ PORTA, TIPO "COIMBRA"</v>
          </cell>
          <cell r="C1381" t="str">
            <v>UN</v>
          </cell>
          <cell r="D1381">
            <v>173.36</v>
          </cell>
        </row>
        <row r="1382">
          <cell r="A1382" t="str">
            <v>I1527</v>
          </cell>
          <cell r="B1382" t="str">
            <v>MOLDURA 110X110MM P/CAIXA LIGAÇÃO</v>
          </cell>
          <cell r="C1382" t="str">
            <v>UN</v>
          </cell>
          <cell r="D1382">
            <v>22.93</v>
          </cell>
        </row>
        <row r="1383">
          <cell r="A1383" t="str">
            <v>I1530</v>
          </cell>
          <cell r="B1383" t="str">
            <v>MONTADOR</v>
          </cell>
          <cell r="C1383" t="str">
            <v>H</v>
          </cell>
          <cell r="D1383">
            <v>13.46</v>
          </cell>
        </row>
        <row r="1384">
          <cell r="A1384" t="str">
            <v>I1531</v>
          </cell>
          <cell r="B1384" t="str">
            <v>MOSAICO VIDROSO 2X2CM</v>
          </cell>
          <cell r="C1384" t="str">
            <v>M2</v>
          </cell>
          <cell r="D1384">
            <v>177.78</v>
          </cell>
        </row>
        <row r="1385">
          <cell r="A1385" t="str">
            <v>I1532</v>
          </cell>
          <cell r="B1385" t="str">
            <v>MOURÃO CONCRETO 'T' H=2.7M C/45CM INCL. 3 FUROS</v>
          </cell>
          <cell r="C1385" t="str">
            <v>UN</v>
          </cell>
          <cell r="D1385">
            <v>29.7</v>
          </cell>
        </row>
        <row r="1386">
          <cell r="A1386" t="str">
            <v>I1533</v>
          </cell>
          <cell r="B1386" t="str">
            <v>MOURÃO CONCRETO BASE 15X15CM H=2.3 C/ 12 FUROS</v>
          </cell>
          <cell r="C1386" t="str">
            <v>UN</v>
          </cell>
          <cell r="D1386">
            <v>26.7</v>
          </cell>
        </row>
        <row r="1387">
          <cell r="A1387" t="str">
            <v>I1534</v>
          </cell>
          <cell r="B1387" t="str">
            <v>MOURÃO CONCRETO COM ENCAIXE 12X12X260CM</v>
          </cell>
          <cell r="C1387" t="str">
            <v>UN</v>
          </cell>
          <cell r="D1387">
            <v>32</v>
          </cell>
        </row>
        <row r="1388">
          <cell r="A1388" t="str">
            <v>I1535</v>
          </cell>
          <cell r="B1388" t="str">
            <v>MUFLA INTERNA/EXTERNA 15KV</v>
          </cell>
          <cell r="C1388" t="str">
            <v>UN</v>
          </cell>
          <cell r="D1388">
            <v>659.2</v>
          </cell>
        </row>
        <row r="1389">
          <cell r="A1389" t="str">
            <v>I1538</v>
          </cell>
          <cell r="B1389" t="str">
            <v>NEOPRENE P/ JUNTAS DE DILATAÇÃO</v>
          </cell>
          <cell r="C1389" t="str">
            <v>M</v>
          </cell>
          <cell r="D1389">
            <v>28.35</v>
          </cell>
        </row>
        <row r="1390">
          <cell r="A1390" t="str">
            <v>I1539</v>
          </cell>
          <cell r="B1390" t="str">
            <v>NIPLE DUPLO AÇO GALVANIZADO 1 1/4''</v>
          </cell>
          <cell r="C1390" t="str">
            <v>UN</v>
          </cell>
          <cell r="D1390">
            <v>8</v>
          </cell>
        </row>
        <row r="1391">
          <cell r="A1391" t="str">
            <v>I1540</v>
          </cell>
          <cell r="B1391" t="str">
            <v>NIPLE DUPLO AÇO GALVANIZADO 1/2''</v>
          </cell>
          <cell r="C1391" t="str">
            <v>UN</v>
          </cell>
          <cell r="D1391">
            <v>2.5</v>
          </cell>
        </row>
        <row r="1392">
          <cell r="A1392" t="str">
            <v>I1541</v>
          </cell>
          <cell r="B1392" t="str">
            <v>NIPLE DUPLO AÇO GALVANIZADO 2 1/2''</v>
          </cell>
          <cell r="C1392" t="str">
            <v>UN</v>
          </cell>
          <cell r="D1392">
            <v>25.6</v>
          </cell>
        </row>
        <row r="1393">
          <cell r="A1393" t="str">
            <v>I1542</v>
          </cell>
          <cell r="B1393" t="str">
            <v>NIPLE DUPLO AÇO GALVANIZADO 4''</v>
          </cell>
          <cell r="C1393" t="str">
            <v>UN</v>
          </cell>
          <cell r="D1393">
            <v>57.3</v>
          </cell>
        </row>
        <row r="1394">
          <cell r="A1394" t="str">
            <v>I1543</v>
          </cell>
          <cell r="B1394" t="str">
            <v>NIPLE DUPLO REDUCÃO GALV 1 1/4X1/2''</v>
          </cell>
          <cell r="C1394" t="str">
            <v>UN</v>
          </cell>
          <cell r="D1394">
            <v>8.15</v>
          </cell>
        </row>
        <row r="1395">
          <cell r="A1395" t="str">
            <v>I1544</v>
          </cell>
          <cell r="B1395" t="str">
            <v>NIPLE DUPLO REDUCÃO GALV 2 1/2X1 1/4''</v>
          </cell>
          <cell r="C1395" t="str">
            <v>UN</v>
          </cell>
          <cell r="D1395">
            <v>25.21</v>
          </cell>
        </row>
        <row r="1396">
          <cell r="A1396" t="str">
            <v>I1545</v>
          </cell>
          <cell r="B1396" t="str">
            <v>NIPLE DUPLO REDUCÃO GALV 3/4X1/2''</v>
          </cell>
          <cell r="C1396" t="str">
            <v>UN</v>
          </cell>
          <cell r="D1396">
            <v>3.9</v>
          </cell>
        </row>
        <row r="1397">
          <cell r="A1397" t="str">
            <v>I1546</v>
          </cell>
          <cell r="B1397" t="str">
            <v>NIPLE DUPLO REDUCÃO GALV 3X2''</v>
          </cell>
          <cell r="C1397" t="str">
            <v>UN</v>
          </cell>
          <cell r="D1397">
            <v>35.96</v>
          </cell>
        </row>
        <row r="1398">
          <cell r="A1398" t="str">
            <v>I1547</v>
          </cell>
          <cell r="B1398" t="str">
            <v>NIPLE PVC COM ROSCA DE 1 1/4''</v>
          </cell>
          <cell r="C1398" t="str">
            <v>UN</v>
          </cell>
          <cell r="D1398">
            <v>4.0999999999999996</v>
          </cell>
        </row>
        <row r="1399">
          <cell r="A1399" t="str">
            <v>I1548</v>
          </cell>
          <cell r="B1399" t="str">
            <v>NIPLE PVC COM ROSCA DE 2 1/2''</v>
          </cell>
          <cell r="C1399" t="str">
            <v>UN</v>
          </cell>
          <cell r="D1399">
            <v>14.13</v>
          </cell>
        </row>
        <row r="1400">
          <cell r="A1400" t="str">
            <v>I1549</v>
          </cell>
          <cell r="B1400" t="str">
            <v>OLHAL PARA PARAFUSO DE 5/8''</v>
          </cell>
          <cell r="C1400" t="str">
            <v>UN</v>
          </cell>
          <cell r="D1400">
            <v>12.41</v>
          </cell>
        </row>
        <row r="1401">
          <cell r="A1401" t="str">
            <v>I1550</v>
          </cell>
          <cell r="B1401" t="str">
            <v>OPERADOR BOMBA CONCRETO</v>
          </cell>
          <cell r="C1401" t="str">
            <v>H</v>
          </cell>
          <cell r="D1401">
            <v>13.46</v>
          </cell>
        </row>
        <row r="1402">
          <cell r="A1402" t="str">
            <v>I1551</v>
          </cell>
          <cell r="B1402" t="str">
            <v>OPERADOR DE BOMBA A JATO</v>
          </cell>
          <cell r="C1402" t="str">
            <v>H</v>
          </cell>
          <cell r="D1402">
            <v>13.46</v>
          </cell>
        </row>
        <row r="1403">
          <cell r="A1403" t="str">
            <v>I1552</v>
          </cell>
          <cell r="B1403" t="str">
            <v>OPERADOR GUINCHO</v>
          </cell>
          <cell r="C1403" t="str">
            <v>H</v>
          </cell>
          <cell r="D1403">
            <v>13.46</v>
          </cell>
        </row>
        <row r="1404">
          <cell r="A1404" t="str">
            <v>I1553</v>
          </cell>
          <cell r="B1404" t="str">
            <v>PAINEL DE CONCRETO PROTENDIDO 10CM</v>
          </cell>
          <cell r="C1404" t="str">
            <v>M2</v>
          </cell>
          <cell r="D1404">
            <v>146</v>
          </cell>
        </row>
        <row r="1405">
          <cell r="A1405" t="str">
            <v>I1554</v>
          </cell>
          <cell r="B1405" t="str">
            <v>PAINEL DE CONCRETO PROTENDIDO 15CM</v>
          </cell>
          <cell r="C1405" t="str">
            <v>M2</v>
          </cell>
          <cell r="D1405">
            <v>181</v>
          </cell>
        </row>
        <row r="1406">
          <cell r="A1406" t="str">
            <v>I1555</v>
          </cell>
          <cell r="B1406" t="str">
            <v>PAINEL DE CONCRETO PROTENDIDO 20CM</v>
          </cell>
          <cell r="C1406" t="str">
            <v>M2</v>
          </cell>
          <cell r="D1406">
            <v>221</v>
          </cell>
        </row>
        <row r="1407">
          <cell r="A1407" t="str">
            <v>I1556</v>
          </cell>
          <cell r="B1407" t="str">
            <v>PAINEL DIV.COMP.NAVAL.E=40MM REV C/PLACA FIBROC.</v>
          </cell>
          <cell r="C1407" t="str">
            <v>M2</v>
          </cell>
          <cell r="D1407">
            <v>134.08000000000001</v>
          </cell>
        </row>
        <row r="1408">
          <cell r="A1408" t="str">
            <v>I1557</v>
          </cell>
          <cell r="B1408" t="str">
            <v>PAINEL FLEXIVEL DE LA DE VIDRO. ESPESSURA 50MM</v>
          </cell>
          <cell r="C1408" t="str">
            <v>M2</v>
          </cell>
          <cell r="D1408">
            <v>20.12</v>
          </cell>
        </row>
        <row r="1409">
          <cell r="A1409" t="str">
            <v>I1558</v>
          </cell>
          <cell r="B1409" t="str">
            <v>PAINEL RIGIDO DE LA DE VIDRO. ESPESSURA 25MM</v>
          </cell>
          <cell r="C1409" t="str">
            <v>M2</v>
          </cell>
          <cell r="D1409">
            <v>59.01</v>
          </cell>
        </row>
        <row r="1410">
          <cell r="A1410" t="str">
            <v>I1559</v>
          </cell>
          <cell r="B1410" t="str">
            <v>PAINEL-COBERTURA CONCR CELULAR 7.5X40X280CM</v>
          </cell>
          <cell r="C1410" t="str">
            <v>M2</v>
          </cell>
          <cell r="D1410">
            <v>62.3</v>
          </cell>
        </row>
        <row r="1411">
          <cell r="A1411" t="str">
            <v>I1560</v>
          </cell>
          <cell r="B1411" t="str">
            <v>PAINEL-LAJE CONCRETO CELULAR 10X40X280CM</v>
          </cell>
          <cell r="C1411" t="str">
            <v>M2</v>
          </cell>
          <cell r="D1411">
            <v>71.7</v>
          </cell>
        </row>
        <row r="1412">
          <cell r="A1412" t="str">
            <v>I1561</v>
          </cell>
          <cell r="B1412" t="str">
            <v>PAPEL DE PAREDE</v>
          </cell>
          <cell r="C1412" t="str">
            <v>M2</v>
          </cell>
          <cell r="D1412">
            <v>42.03</v>
          </cell>
        </row>
        <row r="1413">
          <cell r="A1413" t="str">
            <v>I1562</v>
          </cell>
          <cell r="B1413" t="str">
            <v>PAPEL KRAFT BETUMADO DUPLO</v>
          </cell>
          <cell r="C1413" t="str">
            <v>M2</v>
          </cell>
          <cell r="D1413">
            <v>3.9</v>
          </cell>
        </row>
        <row r="1414">
          <cell r="A1414" t="str">
            <v>I1563</v>
          </cell>
          <cell r="B1414" t="str">
            <v>PARA-RAIOS TIPO CRISTAL VALVER</v>
          </cell>
          <cell r="C1414" t="str">
            <v>UN</v>
          </cell>
          <cell r="D1414">
            <v>202.2</v>
          </cell>
        </row>
        <row r="1415">
          <cell r="A1415" t="str">
            <v>I1564</v>
          </cell>
          <cell r="B1415" t="str">
            <v>PARA-RAIOS TIPO VALVULA - 15KV</v>
          </cell>
          <cell r="C1415" t="str">
            <v>UN</v>
          </cell>
          <cell r="D1415">
            <v>188</v>
          </cell>
        </row>
        <row r="1416">
          <cell r="A1416" t="str">
            <v>I1565</v>
          </cell>
          <cell r="B1416" t="str">
            <v>PARAF GALV 5/16''X50 C/BUCHA S 10 PUMEX</v>
          </cell>
          <cell r="C1416" t="str">
            <v>UN</v>
          </cell>
          <cell r="D1416">
            <v>0.67</v>
          </cell>
        </row>
        <row r="1417">
          <cell r="A1417" t="str">
            <v>I1566</v>
          </cell>
          <cell r="B1417" t="str">
            <v>PARAFUSO - 8MM COM BUCHA PLASTICA</v>
          </cell>
          <cell r="C1417" t="str">
            <v>UN</v>
          </cell>
          <cell r="D1417">
            <v>0.35</v>
          </cell>
        </row>
        <row r="1418">
          <cell r="A1418" t="str">
            <v>I1568</v>
          </cell>
          <cell r="B1418" t="str">
            <v>PARAFUSO ABAULADO M16X150MM</v>
          </cell>
          <cell r="C1418" t="str">
            <v>UN</v>
          </cell>
          <cell r="D1418">
            <v>5.66</v>
          </cell>
        </row>
        <row r="1419">
          <cell r="A1419" t="str">
            <v>I1570</v>
          </cell>
          <cell r="B1419" t="str">
            <v>PARAFUSO COM ROSCA SOBERBA 1/4X 1 1/2''</v>
          </cell>
          <cell r="C1419" t="str">
            <v>UN</v>
          </cell>
          <cell r="D1419">
            <v>0.2</v>
          </cell>
        </row>
        <row r="1420">
          <cell r="A1420" t="str">
            <v>I1571</v>
          </cell>
          <cell r="B1420" t="str">
            <v>PARAFUSO COM ROSCA SOBERBA 8X110MM</v>
          </cell>
          <cell r="C1420" t="str">
            <v>UN</v>
          </cell>
          <cell r="D1420">
            <v>1.03</v>
          </cell>
        </row>
        <row r="1421">
          <cell r="A1421" t="str">
            <v>I1572</v>
          </cell>
          <cell r="B1421" t="str">
            <v>PARAFUSO COM ROSCA SOBERBA 8X130MM</v>
          </cell>
          <cell r="C1421" t="str">
            <v>UN</v>
          </cell>
          <cell r="D1421">
            <v>1.1499999999999999</v>
          </cell>
        </row>
        <row r="1422">
          <cell r="A1422" t="str">
            <v>I1573</v>
          </cell>
          <cell r="B1422" t="str">
            <v>PARAFUSO COM ROSCA SOBERBA 8X165MM</v>
          </cell>
          <cell r="C1422" t="str">
            <v>UN</v>
          </cell>
          <cell r="D1422">
            <v>1.1499999999999999</v>
          </cell>
        </row>
        <row r="1423">
          <cell r="A1423" t="str">
            <v>I1574</v>
          </cell>
          <cell r="B1423" t="str">
            <v>PARAFUSO COM ROSCA SOBERBA 8X180MM</v>
          </cell>
          <cell r="C1423" t="str">
            <v>UN</v>
          </cell>
          <cell r="D1423">
            <v>1.25</v>
          </cell>
        </row>
        <row r="1424">
          <cell r="A1424" t="str">
            <v>I1575</v>
          </cell>
          <cell r="B1424" t="str">
            <v>PARAFUSO COM ROSCA SOBERBA 8X230MM</v>
          </cell>
          <cell r="C1424" t="str">
            <v>UN</v>
          </cell>
          <cell r="D1424">
            <v>1.31</v>
          </cell>
        </row>
        <row r="1425">
          <cell r="A1425" t="str">
            <v>I1576</v>
          </cell>
          <cell r="B1425" t="str">
            <v>PARAFUSO COM ROSCA SOBERBA 8X250MM</v>
          </cell>
          <cell r="C1425" t="str">
            <v>UN</v>
          </cell>
          <cell r="D1425">
            <v>1.44</v>
          </cell>
        </row>
        <row r="1426">
          <cell r="A1426" t="str">
            <v>I1577</v>
          </cell>
          <cell r="B1426" t="str">
            <v>PARAFUSO COM ROSCA SOBERBA 8X50MM</v>
          </cell>
          <cell r="C1426" t="str">
            <v>UN</v>
          </cell>
          <cell r="D1426">
            <v>0.57999999999999996</v>
          </cell>
        </row>
        <row r="1427">
          <cell r="A1427" t="str">
            <v>I1578</v>
          </cell>
          <cell r="B1427" t="str">
            <v>PARAFUSO COM ROSCA SOBERBA 8X85MM</v>
          </cell>
          <cell r="C1427" t="str">
            <v>UN</v>
          </cell>
          <cell r="D1427">
            <v>0.81</v>
          </cell>
        </row>
        <row r="1428">
          <cell r="A1428" t="str">
            <v>I1579</v>
          </cell>
          <cell r="B1428" t="str">
            <v>PARAFUSO CROMADO P/FIXAÇÃO SANITARIOS</v>
          </cell>
          <cell r="C1428" t="str">
            <v>UN</v>
          </cell>
          <cell r="D1428">
            <v>2.5499999999999998</v>
          </cell>
        </row>
        <row r="1429">
          <cell r="A1429" t="str">
            <v>I1580</v>
          </cell>
          <cell r="B1429" t="str">
            <v>PARAFUSO FRANCES 1/2''X8'' COM 2 PORCAS</v>
          </cell>
          <cell r="C1429" t="str">
            <v>UN</v>
          </cell>
          <cell r="D1429">
            <v>3.89</v>
          </cell>
        </row>
        <row r="1430">
          <cell r="A1430" t="str">
            <v>I1581</v>
          </cell>
          <cell r="B1430" t="str">
            <v>PARAFUSO FRANCES 1/2''X9'' COM 2 PORCAS</v>
          </cell>
          <cell r="C1430" t="str">
            <v>UN</v>
          </cell>
          <cell r="D1430">
            <v>4.5599999999999996</v>
          </cell>
        </row>
        <row r="1431">
          <cell r="A1431" t="str">
            <v>I1582</v>
          </cell>
          <cell r="B1431" t="str">
            <v>PARAFUSO N.12X25MM</v>
          </cell>
          <cell r="C1431" t="str">
            <v>UN</v>
          </cell>
          <cell r="D1431">
            <v>0.62</v>
          </cell>
        </row>
        <row r="1432">
          <cell r="A1432" t="str">
            <v>I1583</v>
          </cell>
          <cell r="B1432" t="str">
            <v>PARAFUSO N.14X40MM</v>
          </cell>
          <cell r="C1432" t="str">
            <v>UN</v>
          </cell>
          <cell r="D1432">
            <v>1.6</v>
          </cell>
        </row>
        <row r="1433">
          <cell r="A1433" t="str">
            <v>I1584</v>
          </cell>
          <cell r="B1433" t="str">
            <v>PARAFUSO P/ MADEIRA CABEÇA CHATA 3.8 X 30MM</v>
          </cell>
          <cell r="C1433" t="str">
            <v>UN</v>
          </cell>
          <cell r="D1433">
            <v>0.06</v>
          </cell>
        </row>
        <row r="1434">
          <cell r="A1434" t="str">
            <v>I1586</v>
          </cell>
          <cell r="B1434" t="str">
            <v>PARAFUSO P/MADEIRA CABEÇA CHATA 2.8X16MM</v>
          </cell>
          <cell r="C1434" t="str">
            <v>UN</v>
          </cell>
          <cell r="D1434">
            <v>7.0000000000000007E-2</v>
          </cell>
        </row>
        <row r="1435">
          <cell r="A1435" t="str">
            <v>I1587</v>
          </cell>
          <cell r="B1435" t="str">
            <v>PARAFUSO PARA MADEIRA 1 3/4''X10MM</v>
          </cell>
          <cell r="C1435" t="str">
            <v>UN</v>
          </cell>
          <cell r="D1435">
            <v>0.15</v>
          </cell>
        </row>
        <row r="1436">
          <cell r="A1436" t="str">
            <v>I1588</v>
          </cell>
          <cell r="B1436" t="str">
            <v>PARAFUSO PARA MADEIRA 1''X10MM</v>
          </cell>
          <cell r="C1436" t="str">
            <v>UN</v>
          </cell>
          <cell r="D1436">
            <v>0.2</v>
          </cell>
        </row>
        <row r="1437">
          <cell r="A1437" t="str">
            <v>I1589</v>
          </cell>
          <cell r="B1437" t="str">
            <v>PARAFUSO PARA MADEIRA COM CABEÇA REDONDA 5X38</v>
          </cell>
          <cell r="C1437" t="str">
            <v>UN</v>
          </cell>
          <cell r="D1437">
            <v>0.2</v>
          </cell>
        </row>
        <row r="1438">
          <cell r="A1438" t="str">
            <v>I1590</v>
          </cell>
          <cell r="B1438" t="str">
            <v>PARAFUSO PARA MADEIRA DE 80MM</v>
          </cell>
          <cell r="C1438" t="str">
            <v>UN</v>
          </cell>
          <cell r="D1438">
            <v>0.27</v>
          </cell>
        </row>
        <row r="1439">
          <cell r="A1439" t="str">
            <v>I1592</v>
          </cell>
          <cell r="B1439" t="str">
            <v>PARAFUSO SEXTAVADO 1/4''X2''</v>
          </cell>
          <cell r="C1439" t="str">
            <v>UN</v>
          </cell>
          <cell r="D1439">
            <v>0.4</v>
          </cell>
        </row>
        <row r="1440">
          <cell r="A1440" t="str">
            <v>I1593</v>
          </cell>
          <cell r="B1440" t="str">
            <v>PARAFUSO SEXTAVADO 5/16''X1''</v>
          </cell>
          <cell r="C1440" t="str">
            <v>UN</v>
          </cell>
          <cell r="D1440">
            <v>0.43</v>
          </cell>
        </row>
        <row r="1441">
          <cell r="A1441" t="str">
            <v>I1594</v>
          </cell>
          <cell r="B1441" t="str">
            <v>PARQUETE DE PEROBA (MADEIRA DE 1A QUALIDADE) DE 12X12CM</v>
          </cell>
          <cell r="C1441" t="str">
            <v>M2</v>
          </cell>
          <cell r="D1441">
            <v>52.76</v>
          </cell>
        </row>
        <row r="1442">
          <cell r="A1442" t="str">
            <v>I1595</v>
          </cell>
          <cell r="B1442" t="str">
            <v>PASTA DE CIMENTO BRANCO</v>
          </cell>
          <cell r="C1442" t="str">
            <v>KG</v>
          </cell>
          <cell r="D1442">
            <v>3</v>
          </cell>
        </row>
        <row r="1443">
          <cell r="A1443" t="str">
            <v>I1596</v>
          </cell>
          <cell r="B1443" t="str">
            <v>PASTA PARA SOLDAR</v>
          </cell>
          <cell r="C1443" t="str">
            <v>UN</v>
          </cell>
          <cell r="D1443">
            <v>42.7</v>
          </cell>
        </row>
        <row r="1444">
          <cell r="A1444" t="str">
            <v>I1598</v>
          </cell>
          <cell r="B1444" t="str">
            <v>PASTILHA DE PORCELANA ESMALTADA</v>
          </cell>
          <cell r="C1444" t="str">
            <v>M2</v>
          </cell>
          <cell r="D1444">
            <v>90.37</v>
          </cell>
        </row>
        <row r="1445">
          <cell r="A1445" t="str">
            <v>I1599</v>
          </cell>
          <cell r="B1445" t="str">
            <v>PASTILHEIRO</v>
          </cell>
          <cell r="C1445" t="str">
            <v>H</v>
          </cell>
          <cell r="D1445">
            <v>13.46</v>
          </cell>
        </row>
        <row r="1446">
          <cell r="A1446" t="str">
            <v>I1600</v>
          </cell>
          <cell r="B1446" t="str">
            <v>PEDRA DE MÃO (RACHÃO)</v>
          </cell>
          <cell r="C1446" t="str">
            <v>M3</v>
          </cell>
          <cell r="D1446">
            <v>45.37</v>
          </cell>
        </row>
        <row r="1447">
          <cell r="A1447" t="str">
            <v>I1601</v>
          </cell>
          <cell r="B1447" t="str">
            <v>PEDRA PORTUGUESA  BRANCA</v>
          </cell>
          <cell r="C1447" t="str">
            <v>M3</v>
          </cell>
          <cell r="D1447">
            <v>374</v>
          </cell>
        </row>
        <row r="1448">
          <cell r="A1448" t="str">
            <v>I1602</v>
          </cell>
          <cell r="B1448" t="str">
            <v>PEDRA PORTUGUESA PRETA/VERMELHA</v>
          </cell>
          <cell r="C1448" t="str">
            <v>M3</v>
          </cell>
          <cell r="D1448">
            <v>374</v>
          </cell>
        </row>
        <row r="1449">
          <cell r="A1449" t="str">
            <v>I1603</v>
          </cell>
          <cell r="B1449" t="str">
            <v>PEDRAS NATURAIS DECORATIVAS</v>
          </cell>
          <cell r="C1449" t="str">
            <v>M2</v>
          </cell>
          <cell r="D1449">
            <v>25.85</v>
          </cell>
        </row>
        <row r="1450">
          <cell r="A1450" t="str">
            <v>I1604</v>
          </cell>
          <cell r="B1450" t="str">
            <v>PEDRAS NATURAIS DECORATIVAS POLIDAS</v>
          </cell>
          <cell r="C1450" t="str">
            <v>M2</v>
          </cell>
          <cell r="D1450">
            <v>29.88</v>
          </cell>
        </row>
        <row r="1451">
          <cell r="A1451" t="str">
            <v>I1605</v>
          </cell>
          <cell r="B1451" t="str">
            <v>PEDRISCO</v>
          </cell>
          <cell r="C1451" t="str">
            <v>M3</v>
          </cell>
          <cell r="D1451">
            <v>63.2</v>
          </cell>
        </row>
        <row r="1452">
          <cell r="A1452" t="str">
            <v>I1606</v>
          </cell>
          <cell r="B1452" t="str">
            <v>PEGADOR METALICO P/PORTA, INTERNO</v>
          </cell>
          <cell r="C1452" t="str">
            <v>UN</v>
          </cell>
          <cell r="D1452">
            <v>10.9</v>
          </cell>
        </row>
        <row r="1453">
          <cell r="A1453" t="str">
            <v>I1607</v>
          </cell>
          <cell r="B1453" t="str">
            <v>PEITORIL DE MARMORE - 15CM</v>
          </cell>
          <cell r="C1453" t="str">
            <v>M</v>
          </cell>
          <cell r="D1453">
            <v>31.12</v>
          </cell>
        </row>
        <row r="1454">
          <cell r="A1454" t="str">
            <v>I1608</v>
          </cell>
          <cell r="B1454" t="str">
            <v>PEITORIL DE MARMORE  - 25CM</v>
          </cell>
          <cell r="C1454" t="str">
            <v>M</v>
          </cell>
          <cell r="D1454">
            <v>51.88</v>
          </cell>
        </row>
        <row r="1455">
          <cell r="A1455" t="str">
            <v>I1609</v>
          </cell>
          <cell r="B1455" t="str">
            <v>PEITORIL PRE-MOLDADO DE GRANILITE DE L= 10 cm</v>
          </cell>
          <cell r="C1455" t="str">
            <v>M</v>
          </cell>
          <cell r="D1455">
            <v>14.27</v>
          </cell>
        </row>
        <row r="1456">
          <cell r="A1456" t="str">
            <v>I1610</v>
          </cell>
          <cell r="B1456" t="str">
            <v>PEITORIS DE GRANITO 15CM</v>
          </cell>
          <cell r="C1456" t="str">
            <v>M</v>
          </cell>
          <cell r="D1456">
            <v>40</v>
          </cell>
        </row>
        <row r="1457">
          <cell r="A1457" t="str">
            <v>I1611</v>
          </cell>
          <cell r="B1457" t="str">
            <v>PELICULA DE INSULFILM</v>
          </cell>
          <cell r="C1457" t="str">
            <v>M2</v>
          </cell>
          <cell r="D1457">
            <v>37.450000000000003</v>
          </cell>
        </row>
        <row r="1458">
          <cell r="A1458" t="str">
            <v>I1612</v>
          </cell>
          <cell r="B1458" t="str">
            <v>PELÍCULA DE POLIESTER , INVESTIGAÇÃO</v>
          </cell>
          <cell r="C1458" t="str">
            <v>M2</v>
          </cell>
          <cell r="D1458">
            <v>37.450000000000003</v>
          </cell>
        </row>
        <row r="1459">
          <cell r="A1459" t="str">
            <v>I1613</v>
          </cell>
          <cell r="B1459" t="str">
            <v>PENTOX P/ MADEIRAS</v>
          </cell>
          <cell r="C1459" t="str">
            <v>L</v>
          </cell>
          <cell r="D1459">
            <v>17.16</v>
          </cell>
        </row>
        <row r="1460">
          <cell r="A1460" t="str">
            <v>I1614</v>
          </cell>
          <cell r="B1460" t="str">
            <v>PERFIL "U" EM ALUMÍNIO  (1X1) CM P/ FACHADAS</v>
          </cell>
          <cell r="C1460" t="str">
            <v>M</v>
          </cell>
          <cell r="D1460">
            <v>3.42</v>
          </cell>
        </row>
        <row r="1461">
          <cell r="A1461" t="str">
            <v>I1618</v>
          </cell>
          <cell r="B1461" t="str">
            <v>PERFIL 'U' - CHAPA 20 (ACO) 41.5X15MM</v>
          </cell>
          <cell r="C1461" t="str">
            <v>KG</v>
          </cell>
          <cell r="D1461">
            <v>1.7</v>
          </cell>
        </row>
        <row r="1462">
          <cell r="A1462" t="str">
            <v>I1619</v>
          </cell>
          <cell r="B1462" t="str">
            <v>PERFIL 'U' DE AÇO 1 1/2X3X1/8' CHAPA 26 (DIVISÓRIA)</v>
          </cell>
          <cell r="C1462" t="str">
            <v>M</v>
          </cell>
          <cell r="D1462">
            <v>8.9</v>
          </cell>
        </row>
        <row r="1463">
          <cell r="A1463" t="str">
            <v>I1621</v>
          </cell>
          <cell r="B1463" t="str">
            <v>PERFIL BATENTE DE AÇO (14/24)X44MM CHAPA 20 (DIVISÓRIA)</v>
          </cell>
          <cell r="C1463" t="str">
            <v>KG</v>
          </cell>
          <cell r="D1463">
            <v>2.7</v>
          </cell>
        </row>
        <row r="1464">
          <cell r="A1464" t="str">
            <v>I1623</v>
          </cell>
          <cell r="B1464" t="str">
            <v>PERFIL DE ALUMINIO ANODIZADO FOSCO (DIVISORIA)</v>
          </cell>
          <cell r="C1464" t="str">
            <v>KG</v>
          </cell>
          <cell r="D1464">
            <v>41.94</v>
          </cell>
        </row>
        <row r="1465">
          <cell r="A1465" t="str">
            <v>I1624</v>
          </cell>
          <cell r="B1465" t="str">
            <v>PERFIL DE ALUMINIO TIPO ( L - T - U )</v>
          </cell>
          <cell r="C1465" t="str">
            <v>M</v>
          </cell>
          <cell r="D1465">
            <v>3.24</v>
          </cell>
        </row>
        <row r="1466">
          <cell r="A1466" t="str">
            <v>I1625</v>
          </cell>
          <cell r="B1466" t="str">
            <v>PERFIL ESTRUTURAL 100X50X15X2.65MM</v>
          </cell>
          <cell r="C1466" t="str">
            <v>M</v>
          </cell>
          <cell r="D1466">
            <v>16.95</v>
          </cell>
        </row>
        <row r="1467">
          <cell r="A1467" t="str">
            <v>I1626</v>
          </cell>
          <cell r="B1467" t="str">
            <v>PERFIL ESTRUTURAL 35X35X15X1.25MM</v>
          </cell>
          <cell r="C1467" t="str">
            <v>M</v>
          </cell>
          <cell r="D1467">
            <v>10.79</v>
          </cell>
        </row>
        <row r="1468">
          <cell r="A1468" t="str">
            <v>I1627</v>
          </cell>
          <cell r="B1468" t="str">
            <v>PERFIL ESTRUTURAL 35X35X7X1.5MM</v>
          </cell>
          <cell r="C1468" t="str">
            <v>M</v>
          </cell>
          <cell r="D1468">
            <v>2.82</v>
          </cell>
        </row>
        <row r="1469">
          <cell r="A1469" t="str">
            <v>I1628</v>
          </cell>
          <cell r="B1469" t="str">
            <v>PERFIL ESTRUTURAL 75X50X15X2.65MM</v>
          </cell>
          <cell r="C1469" t="str">
            <v>M</v>
          </cell>
          <cell r="D1469">
            <v>15.52</v>
          </cell>
        </row>
        <row r="1470">
          <cell r="A1470" t="str">
            <v>I1629</v>
          </cell>
          <cell r="B1470" t="str">
            <v>PERFIL METÁLICO ' I ' , H=300MM (66,97KG/M)</v>
          </cell>
          <cell r="C1470" t="str">
            <v>M</v>
          </cell>
          <cell r="D1470">
            <v>371.68</v>
          </cell>
        </row>
        <row r="1471">
          <cell r="A1471" t="str">
            <v>I1630</v>
          </cell>
          <cell r="B1471" t="str">
            <v>PERFIL METÁLICO ' I ' , H=400MM (89,29KG/M)</v>
          </cell>
          <cell r="C1471" t="str">
            <v>M</v>
          </cell>
          <cell r="D1471">
            <v>495.56</v>
          </cell>
        </row>
        <row r="1472">
          <cell r="A1472" t="str">
            <v>I1631</v>
          </cell>
          <cell r="B1472" t="str">
            <v>PERFIL METÁLICO ' I ' , H=500MM (126,50KG/M)</v>
          </cell>
          <cell r="C1472" t="str">
            <v>M</v>
          </cell>
          <cell r="D1472">
            <v>702.08</v>
          </cell>
        </row>
        <row r="1473">
          <cell r="A1473" t="str">
            <v>I1632</v>
          </cell>
          <cell r="B1473" t="str">
            <v>PERFIL METÁLICO ' I ',  H=200MM (30,50KG/M)</v>
          </cell>
          <cell r="C1473" t="str">
            <v>M</v>
          </cell>
          <cell r="D1473">
            <v>169.28</v>
          </cell>
        </row>
        <row r="1474">
          <cell r="A1474" t="str">
            <v>I1633</v>
          </cell>
          <cell r="B1474" t="str">
            <v>PERFIS LEVES DE AÇO CHAPA 20 (DIVISÓRIA)</v>
          </cell>
          <cell r="C1474" t="str">
            <v>KG</v>
          </cell>
          <cell r="D1474">
            <v>2.7</v>
          </cell>
        </row>
        <row r="1475">
          <cell r="A1475" t="str">
            <v>I1634</v>
          </cell>
          <cell r="B1475" t="str">
            <v>PETROLET ALUMÍNIO DE 2", TIPO T- X - L</v>
          </cell>
          <cell r="C1475" t="str">
            <v>UN</v>
          </cell>
          <cell r="D1475">
            <v>43.9</v>
          </cell>
        </row>
        <row r="1476">
          <cell r="A1476" t="str">
            <v>I1635</v>
          </cell>
          <cell r="B1476" t="str">
            <v>PETROLET ALUMÍNIO DE 1 1/2", TIPO T- X - L</v>
          </cell>
          <cell r="C1476" t="str">
            <v>UN</v>
          </cell>
          <cell r="D1476">
            <v>27.73</v>
          </cell>
        </row>
        <row r="1477">
          <cell r="A1477" t="str">
            <v>I1636</v>
          </cell>
          <cell r="B1477" t="str">
            <v>PETROLET ALUMÍNIO DE 1 1/4", TIPO T- X- L</v>
          </cell>
          <cell r="C1477" t="str">
            <v>UN</v>
          </cell>
          <cell r="D1477">
            <v>22.73</v>
          </cell>
        </row>
        <row r="1478">
          <cell r="A1478" t="str">
            <v>I1637</v>
          </cell>
          <cell r="B1478" t="str">
            <v>PETROLET ALUMÍNIO DE 1", TIPO T- X- L</v>
          </cell>
          <cell r="C1478" t="str">
            <v>UN</v>
          </cell>
          <cell r="D1478">
            <v>13.6</v>
          </cell>
        </row>
        <row r="1479">
          <cell r="A1479" t="str">
            <v>I1638</v>
          </cell>
          <cell r="B1479" t="str">
            <v>PETROLET ALUMÍNIO DE 1/2", TIPO T- X - L</v>
          </cell>
          <cell r="C1479" t="str">
            <v>UN</v>
          </cell>
          <cell r="D1479">
            <v>8</v>
          </cell>
        </row>
        <row r="1480">
          <cell r="A1480" t="str">
            <v>I1639</v>
          </cell>
          <cell r="B1480" t="str">
            <v>PETROLET ALUMÍNIO DE 2 1/2", TIPO T- X - L</v>
          </cell>
          <cell r="C1480" t="str">
            <v>UN</v>
          </cell>
          <cell r="D1480">
            <v>70.25</v>
          </cell>
        </row>
        <row r="1481">
          <cell r="A1481" t="str">
            <v>I1640</v>
          </cell>
          <cell r="B1481" t="str">
            <v>PETROLET ALUMÍNIO DE 3 1/2", TIPO T - X - L</v>
          </cell>
          <cell r="C1481" t="str">
            <v>UN</v>
          </cell>
          <cell r="D1481">
            <v>96.3</v>
          </cell>
        </row>
        <row r="1482">
          <cell r="A1482" t="str">
            <v>I1641</v>
          </cell>
          <cell r="B1482" t="str">
            <v>PETROLET ALUMÍNIO DE 3", TIPO T -  X - L</v>
          </cell>
          <cell r="C1482" t="str">
            <v>UN</v>
          </cell>
          <cell r="D1482">
            <v>90.44</v>
          </cell>
        </row>
        <row r="1483">
          <cell r="A1483" t="str">
            <v>I1642</v>
          </cell>
          <cell r="B1483" t="str">
            <v>PETROLET ALUMÍNIO DE 3/4", TIPO T- X - L</v>
          </cell>
          <cell r="C1483" t="str">
            <v>UN</v>
          </cell>
          <cell r="D1483">
            <v>9.83</v>
          </cell>
        </row>
        <row r="1484">
          <cell r="A1484" t="str">
            <v>I1643</v>
          </cell>
          <cell r="B1484" t="str">
            <v>PETROLET ALUMÍNIO DE 4", TIPO T - X - L</v>
          </cell>
          <cell r="C1484" t="str">
            <v>UN</v>
          </cell>
          <cell r="D1484">
            <v>182.13</v>
          </cell>
        </row>
        <row r="1485">
          <cell r="A1485" t="str">
            <v>I1644</v>
          </cell>
          <cell r="B1485" t="str">
            <v>PEÇA ' L' DE ANCORAGEM</v>
          </cell>
          <cell r="C1485" t="str">
            <v>UN</v>
          </cell>
          <cell r="D1485">
            <v>0.3</v>
          </cell>
        </row>
        <row r="1486">
          <cell r="A1486" t="str">
            <v>I1645</v>
          </cell>
          <cell r="B1486" t="str">
            <v>PEÇA DE MAMORITE POLIDO 1 FACE</v>
          </cell>
          <cell r="C1486" t="str">
            <v>M2</v>
          </cell>
          <cell r="D1486">
            <v>85.13</v>
          </cell>
        </row>
        <row r="1487">
          <cell r="A1487" t="str">
            <v>I1646</v>
          </cell>
          <cell r="B1487" t="str">
            <v>PEÇAS DE APOIO DEFICIENTE C/TUBO INOX EM WC'S</v>
          </cell>
          <cell r="C1487" t="str">
            <v>M</v>
          </cell>
          <cell r="D1487">
            <v>176</v>
          </cell>
        </row>
        <row r="1488">
          <cell r="A1488" t="str">
            <v>I1647</v>
          </cell>
          <cell r="B1488" t="str">
            <v>PEÇAS DE MARMORITE NATURAL, POLIDA 2 FACES</v>
          </cell>
          <cell r="C1488" t="str">
            <v>M2</v>
          </cell>
          <cell r="D1488">
            <v>103.06</v>
          </cell>
        </row>
        <row r="1489">
          <cell r="A1489" t="str">
            <v>I1648</v>
          </cell>
          <cell r="B1489" t="str">
            <v>PIA EM INOX 2.00x0.58 C/ 2 CUBAS</v>
          </cell>
          <cell r="C1489" t="str">
            <v>UN</v>
          </cell>
          <cell r="D1489">
            <v>370.77</v>
          </cell>
        </row>
        <row r="1490">
          <cell r="A1490" t="str">
            <v>I1649</v>
          </cell>
          <cell r="B1490" t="str">
            <v>PIA EM INOX 1.50x0.58 C/ 1 CUBA</v>
          </cell>
          <cell r="C1490" t="str">
            <v>UN</v>
          </cell>
          <cell r="D1490">
            <v>188.5</v>
          </cell>
        </row>
        <row r="1491">
          <cell r="A1491" t="str">
            <v>I1650</v>
          </cell>
          <cell r="B1491" t="str">
            <v>PIGMENTO PARA TINTA</v>
          </cell>
          <cell r="C1491" t="str">
            <v>KG</v>
          </cell>
          <cell r="D1491">
            <v>12.62</v>
          </cell>
        </row>
        <row r="1492">
          <cell r="A1492" t="str">
            <v>I1651</v>
          </cell>
          <cell r="B1492" t="str">
            <v>PINO PARA ISOLADOR 15KV</v>
          </cell>
          <cell r="C1492" t="str">
            <v>UN</v>
          </cell>
          <cell r="D1492">
            <v>19.11</v>
          </cell>
        </row>
        <row r="1493">
          <cell r="A1493" t="str">
            <v>I1652</v>
          </cell>
          <cell r="B1493" t="str">
            <v>PIQUETE DE PEROBA (MADEIRA DE 1A QUALIDADE)</v>
          </cell>
          <cell r="C1493" t="str">
            <v>M</v>
          </cell>
          <cell r="D1493">
            <v>1.43</v>
          </cell>
        </row>
        <row r="1494">
          <cell r="A1494" t="str">
            <v>I1653</v>
          </cell>
          <cell r="B1494" t="str">
            <v>PISO ANTIDERR. NITROPISO TF-5000, SELADO C/FC-140</v>
          </cell>
          <cell r="C1494" t="str">
            <v>M2</v>
          </cell>
          <cell r="D1494">
            <v>107.6</v>
          </cell>
        </row>
        <row r="1495">
          <cell r="A1495" t="str">
            <v>I1655</v>
          </cell>
          <cell r="B1495" t="str">
            <v>PISO CERÂMICO GAIL 240X115X14 MM</v>
          </cell>
          <cell r="C1495" t="str">
            <v>M2</v>
          </cell>
          <cell r="D1495">
            <v>89.98</v>
          </cell>
        </row>
        <row r="1496">
          <cell r="A1496" t="str">
            <v>I1656</v>
          </cell>
          <cell r="B1496" t="str">
            <v>PISO DE BORRACHA 50x50cm ESPESSURA 7,5mm</v>
          </cell>
          <cell r="C1496" t="str">
            <v>M2</v>
          </cell>
          <cell r="D1496">
            <v>148</v>
          </cell>
        </row>
        <row r="1497">
          <cell r="A1497" t="str">
            <v>I1657</v>
          </cell>
          <cell r="B1497" t="str">
            <v>PISO DE BORRACHA 50X50CM ESPESSURA 13MM</v>
          </cell>
          <cell r="C1497" t="str">
            <v>M2</v>
          </cell>
          <cell r="D1497">
            <v>187</v>
          </cell>
        </row>
        <row r="1498">
          <cell r="A1498" t="str">
            <v>I1658</v>
          </cell>
          <cell r="B1498" t="str">
            <v>PISO ELEVADO COMPOSTO DE PLACAS DE AÇO GALVANIZADO ESTAMPADO, MIOLO EM CONCRETO LEVE, REVESTIMENTO EM PAVIFLEX, MONTADO EM ESTRUTURA DE SUSTENTAÇÃO REGULÁVEL ( FORNECIMENTO E MONTAGEM )</v>
          </cell>
          <cell r="C1498" t="str">
            <v>M2</v>
          </cell>
          <cell r="D1498">
            <v>462.48</v>
          </cell>
        </row>
        <row r="1499">
          <cell r="A1499" t="str">
            <v>I1659</v>
          </cell>
          <cell r="B1499" t="str">
            <v>GRANITO POLIDO CINZA E=2cm</v>
          </cell>
          <cell r="C1499" t="str">
            <v>M2</v>
          </cell>
          <cell r="D1499">
            <v>143.29</v>
          </cell>
        </row>
        <row r="1500">
          <cell r="A1500" t="str">
            <v>I1660</v>
          </cell>
          <cell r="B1500" t="str">
            <v>PISO LENCOL  BORRACHA ANTIDER. TIPO GRAO DE ARROZ</v>
          </cell>
          <cell r="C1500" t="str">
            <v>M2</v>
          </cell>
          <cell r="D1500">
            <v>82.45</v>
          </cell>
        </row>
        <row r="1501">
          <cell r="A1501" t="str">
            <v>I1661</v>
          </cell>
          <cell r="B1501" t="str">
            <v>PISO PEDRA CARIRI E=2CM</v>
          </cell>
          <cell r="C1501" t="str">
            <v>M2</v>
          </cell>
          <cell r="D1501">
            <v>20.2</v>
          </cell>
        </row>
        <row r="1502">
          <cell r="A1502" t="str">
            <v>I1662</v>
          </cell>
          <cell r="B1502" t="str">
            <v>PISO PRÉ-MOLDADO ARTICULADO E INTERTRAVADO DE 16 FACES - e = 4,5 cm P/ PASSEIO</v>
          </cell>
          <cell r="C1502" t="str">
            <v>M2</v>
          </cell>
          <cell r="D1502">
            <v>25.83</v>
          </cell>
        </row>
        <row r="1503">
          <cell r="A1503" t="str">
            <v>I1664</v>
          </cell>
          <cell r="B1503" t="str">
            <v>PLACA 30X20CM 'NÃO MANOBRAR CHAVE EM CARGA'</v>
          </cell>
          <cell r="C1503" t="str">
            <v>UN</v>
          </cell>
          <cell r="D1503">
            <v>23.4</v>
          </cell>
        </row>
        <row r="1504">
          <cell r="A1504" t="str">
            <v>I1665</v>
          </cell>
          <cell r="B1504" t="str">
            <v>PLACA 30X20CM 'PERIGO DE MORTE - AT'</v>
          </cell>
          <cell r="C1504" t="str">
            <v>UN</v>
          </cell>
          <cell r="D1504">
            <v>23.4</v>
          </cell>
        </row>
        <row r="1505">
          <cell r="A1505" t="str">
            <v>I1667</v>
          </cell>
          <cell r="B1505" t="str">
            <v>PLACA DE CONCRETO CELULAR 5CM</v>
          </cell>
          <cell r="C1505" t="str">
            <v>M2</v>
          </cell>
          <cell r="D1505">
            <v>16.5</v>
          </cell>
        </row>
        <row r="1506">
          <cell r="A1506" t="str">
            <v>I1670</v>
          </cell>
          <cell r="B1506" t="str">
            <v>PLACA DE MÁRMORE PADRONIZADA 15X30CM</v>
          </cell>
          <cell r="C1506" t="str">
            <v>M2</v>
          </cell>
          <cell r="D1506">
            <v>175</v>
          </cell>
        </row>
        <row r="1507">
          <cell r="A1507" t="str">
            <v>I1671</v>
          </cell>
          <cell r="B1507" t="str">
            <v>PLACA PRÉ-FABRICADA PARA MURO 200X50X3.5CM</v>
          </cell>
          <cell r="C1507" t="str">
            <v>UN</v>
          </cell>
          <cell r="D1507">
            <v>71.7</v>
          </cell>
        </row>
        <row r="1508">
          <cell r="A1508" t="str">
            <v>I1672</v>
          </cell>
          <cell r="B1508" t="str">
            <v>PLACA PRÉ-MOLDADA DE GRANILITE DE 3CM</v>
          </cell>
          <cell r="C1508" t="str">
            <v>M2</v>
          </cell>
          <cell r="D1508">
            <v>103.06</v>
          </cell>
        </row>
        <row r="1509">
          <cell r="A1509" t="str">
            <v>I1674</v>
          </cell>
          <cell r="B1509" t="str">
            <v>PLAFONIER COM GLOBO LEITOSO 9'X4' TIPO BRASIL</v>
          </cell>
          <cell r="C1509" t="str">
            <v>UN</v>
          </cell>
          <cell r="D1509">
            <v>12.13</v>
          </cell>
        </row>
        <row r="1510">
          <cell r="A1510" t="str">
            <v>I1676</v>
          </cell>
          <cell r="B1510" t="str">
            <v>PLUG FERRO FUNDIDO 100MM (4')</v>
          </cell>
          <cell r="C1510" t="str">
            <v>UN</v>
          </cell>
          <cell r="D1510">
            <v>43.9</v>
          </cell>
        </row>
        <row r="1511">
          <cell r="A1511" t="str">
            <v>I1677</v>
          </cell>
          <cell r="B1511" t="str">
            <v>PLUG FERRO FUNDIDO 150MM (6')</v>
          </cell>
          <cell r="C1511" t="str">
            <v>UN</v>
          </cell>
          <cell r="D1511">
            <v>58.2</v>
          </cell>
        </row>
        <row r="1512">
          <cell r="A1512" t="str">
            <v>I1678</v>
          </cell>
          <cell r="B1512" t="str">
            <v>PLUG FERRO FUNDIDO 50MM (2')</v>
          </cell>
          <cell r="C1512" t="str">
            <v>UN</v>
          </cell>
          <cell r="D1512">
            <v>17.27</v>
          </cell>
        </row>
        <row r="1513">
          <cell r="A1513" t="str">
            <v>I1679</v>
          </cell>
          <cell r="B1513" t="str">
            <v>PLUG FERRO FUNDIDO 75MM (3')</v>
          </cell>
          <cell r="C1513" t="str">
            <v>UN</v>
          </cell>
          <cell r="D1513">
            <v>25</v>
          </cell>
        </row>
        <row r="1514">
          <cell r="A1514" t="str">
            <v>I1680</v>
          </cell>
          <cell r="B1514" t="str">
            <v>PLUG PVC ESGOTO DE 100MM</v>
          </cell>
          <cell r="C1514" t="str">
            <v>UN</v>
          </cell>
          <cell r="D1514">
            <v>7.5</v>
          </cell>
        </row>
        <row r="1515">
          <cell r="A1515" t="str">
            <v>I1681</v>
          </cell>
          <cell r="B1515" t="str">
            <v>PLUG PVC ESGOTO DE 50MM</v>
          </cell>
          <cell r="C1515" t="str">
            <v>UN</v>
          </cell>
          <cell r="D1515">
            <v>2.6</v>
          </cell>
        </row>
        <row r="1516">
          <cell r="A1516" t="str">
            <v>I1682</v>
          </cell>
          <cell r="B1516" t="str">
            <v>PLUG PVC ESGOTO DE 75MM</v>
          </cell>
          <cell r="C1516" t="str">
            <v>UN</v>
          </cell>
          <cell r="D1516">
            <v>5.8</v>
          </cell>
        </row>
        <row r="1517">
          <cell r="A1517" t="str">
            <v>I1683</v>
          </cell>
          <cell r="B1517" t="str">
            <v>PLUG TRIPOLAR ( 3P+T ) - 32A / 380V</v>
          </cell>
          <cell r="C1517" t="str">
            <v>UN</v>
          </cell>
          <cell r="D1517">
            <v>37.299999999999997</v>
          </cell>
        </row>
        <row r="1518">
          <cell r="A1518" t="str">
            <v>I1684</v>
          </cell>
          <cell r="B1518" t="str">
            <v>PO DE MARMORE</v>
          </cell>
          <cell r="C1518" t="str">
            <v>KG</v>
          </cell>
          <cell r="D1518">
            <v>0.25</v>
          </cell>
        </row>
        <row r="1519">
          <cell r="A1519" t="str">
            <v>I1685</v>
          </cell>
          <cell r="B1519" t="str">
            <v>POCEIRO</v>
          </cell>
          <cell r="C1519" t="str">
            <v>H</v>
          </cell>
          <cell r="D1519">
            <v>13.46</v>
          </cell>
        </row>
        <row r="1520">
          <cell r="A1520" t="str">
            <v>I1686</v>
          </cell>
          <cell r="B1520" t="str">
            <v>POLIESTIRENO EXPANDIDO DE 5CM (ISOPOR)</v>
          </cell>
          <cell r="C1520" t="str">
            <v>M2</v>
          </cell>
          <cell r="D1520">
            <v>16</v>
          </cell>
        </row>
        <row r="1521">
          <cell r="A1521" t="str">
            <v>I1687</v>
          </cell>
          <cell r="B1521" t="str">
            <v>PONTA DE LANÇA METÁLICA EM EXTREMIDADES</v>
          </cell>
          <cell r="C1521" t="str">
            <v>M</v>
          </cell>
          <cell r="D1521">
            <v>59.35</v>
          </cell>
        </row>
        <row r="1522">
          <cell r="A1522" t="str">
            <v>I1688</v>
          </cell>
          <cell r="B1522" t="str">
            <v>PONTA PLÁSTICA</v>
          </cell>
          <cell r="C1522" t="str">
            <v>UN</v>
          </cell>
          <cell r="D1522">
            <v>2.57</v>
          </cell>
        </row>
        <row r="1523">
          <cell r="A1523" t="str">
            <v>I1691</v>
          </cell>
          <cell r="B1523" t="str">
            <v>PONTALETE / BARROTE DE 3"x3"</v>
          </cell>
          <cell r="C1523" t="str">
            <v>M</v>
          </cell>
          <cell r="D1523">
            <v>14.79</v>
          </cell>
        </row>
        <row r="1524">
          <cell r="A1524" t="str">
            <v>I1692</v>
          </cell>
          <cell r="B1524" t="str">
            <v>PONTE DE CRUZAMENTO EM CAIXAS DERIVAÇÃO/LIGACÃO</v>
          </cell>
          <cell r="C1524" t="str">
            <v>UN</v>
          </cell>
          <cell r="D1524">
            <v>9.02</v>
          </cell>
        </row>
        <row r="1525">
          <cell r="A1525" t="str">
            <v>I1694</v>
          </cell>
          <cell r="B1525" t="str">
            <v>PORCA SEXTAVADA 1/4'</v>
          </cell>
          <cell r="C1525" t="str">
            <v>UN</v>
          </cell>
          <cell r="D1525">
            <v>0.21</v>
          </cell>
        </row>
        <row r="1526">
          <cell r="A1526" t="str">
            <v>I1695</v>
          </cell>
          <cell r="B1526" t="str">
            <v>PORCA SEXTAVADA 5/16'</v>
          </cell>
          <cell r="C1526" t="str">
            <v>UN</v>
          </cell>
          <cell r="D1526">
            <v>0.24</v>
          </cell>
        </row>
        <row r="1527">
          <cell r="A1527" t="str">
            <v>I1696</v>
          </cell>
          <cell r="B1527" t="str">
            <v>PORTA COMPLETA BLINDOR/CHUMBO ( 1,20 X 2,10 )m</v>
          </cell>
          <cell r="C1527" t="str">
            <v>UN</v>
          </cell>
          <cell r="D1527">
            <v>2746.8</v>
          </cell>
        </row>
        <row r="1528">
          <cell r="A1528" t="str">
            <v>I1697</v>
          </cell>
          <cell r="B1528" t="str">
            <v>PORTA COMPLETA BLINDOR/CHUMBO ( 0,60 X 2,10 )m</v>
          </cell>
          <cell r="C1528" t="str">
            <v>UN</v>
          </cell>
          <cell r="D1528">
            <v>1373.4</v>
          </cell>
        </row>
        <row r="1529">
          <cell r="A1529" t="str">
            <v>I1698</v>
          </cell>
          <cell r="B1529" t="str">
            <v>PORTA COMPLETA BLINDOR/CHUMBO ( 0,80 X 2,10 )m</v>
          </cell>
          <cell r="C1529" t="str">
            <v>UN</v>
          </cell>
          <cell r="D1529">
            <v>1831.2</v>
          </cell>
        </row>
        <row r="1530">
          <cell r="A1530" t="str">
            <v>I1699</v>
          </cell>
          <cell r="B1530" t="str">
            <v>PORTA CORTA-FOGO (1,60X2,10)m</v>
          </cell>
          <cell r="C1530" t="str">
            <v>UN</v>
          </cell>
          <cell r="D1530">
            <v>1714.9</v>
          </cell>
        </row>
        <row r="1531">
          <cell r="A1531" t="str">
            <v>I1700</v>
          </cell>
          <cell r="B1531" t="str">
            <v>PORTA CORTA-FOGO (0,80X2,10)m</v>
          </cell>
          <cell r="C1531" t="str">
            <v>UN</v>
          </cell>
          <cell r="D1531">
            <v>1012.3</v>
          </cell>
        </row>
        <row r="1532">
          <cell r="A1532" t="str">
            <v>I1701</v>
          </cell>
          <cell r="B1532" t="str">
            <v>PORTA CORTA-FOGO DE CORRER INDUSTRIAL</v>
          </cell>
          <cell r="C1532" t="str">
            <v>M2</v>
          </cell>
          <cell r="D1532">
            <v>1466.3</v>
          </cell>
        </row>
        <row r="1533">
          <cell r="A1533" t="str">
            <v>I1702</v>
          </cell>
          <cell r="B1533" t="str">
            <v>PORTA DE ALUMÍNIO</v>
          </cell>
          <cell r="C1533" t="str">
            <v>M2</v>
          </cell>
          <cell r="D1533">
            <v>330.2</v>
          </cell>
        </row>
        <row r="1534">
          <cell r="A1534" t="str">
            <v>I1703</v>
          </cell>
          <cell r="B1534" t="str">
            <v>PORTA DE AÇO DE CHAPA ONDULADA</v>
          </cell>
          <cell r="C1534" t="str">
            <v>M2</v>
          </cell>
          <cell r="D1534">
            <v>187.5</v>
          </cell>
        </row>
        <row r="1535">
          <cell r="A1535" t="str">
            <v>I1704</v>
          </cell>
          <cell r="B1535" t="str">
            <v>PORTA DE FERRO EM CHAPA DUPLA N.14</v>
          </cell>
          <cell r="C1535" t="str">
            <v>M2</v>
          </cell>
          <cell r="D1535">
            <v>108.6</v>
          </cell>
        </row>
        <row r="1536">
          <cell r="A1536" t="str">
            <v>I1705</v>
          </cell>
          <cell r="B1536" t="str">
            <v>PORTA DE FICHA EMBUTIDA</v>
          </cell>
          <cell r="C1536" t="str">
            <v>M2</v>
          </cell>
          <cell r="D1536">
            <v>201.48</v>
          </cell>
        </row>
        <row r="1537">
          <cell r="A1537" t="str">
            <v>I1706</v>
          </cell>
          <cell r="B1537" t="str">
            <v>PORTA LISA DE CEDRO 0.60X2.10M</v>
          </cell>
          <cell r="C1537" t="str">
            <v>UN</v>
          </cell>
          <cell r="D1537">
            <v>118</v>
          </cell>
        </row>
        <row r="1538">
          <cell r="A1538" t="str">
            <v>I1707</v>
          </cell>
          <cell r="B1538" t="str">
            <v>PORTA LISA DE CEDRO 0.70X2.10M</v>
          </cell>
          <cell r="C1538" t="str">
            <v>UN</v>
          </cell>
          <cell r="D1538">
            <v>138</v>
          </cell>
        </row>
        <row r="1539">
          <cell r="A1539" t="str">
            <v>I1708</v>
          </cell>
          <cell r="B1539" t="str">
            <v>PORTA LISA DE CEDRO 0.80X2.10M</v>
          </cell>
          <cell r="C1539" t="str">
            <v>UN</v>
          </cell>
          <cell r="D1539">
            <v>158</v>
          </cell>
        </row>
        <row r="1540">
          <cell r="A1540" t="str">
            <v>I1709</v>
          </cell>
          <cell r="B1540" t="str">
            <v>PORTA LISA DE CEDRO 0.90X2.10M</v>
          </cell>
          <cell r="C1540" t="str">
            <v>UN</v>
          </cell>
          <cell r="D1540">
            <v>177</v>
          </cell>
        </row>
        <row r="1541">
          <cell r="A1541" t="str">
            <v>I1710</v>
          </cell>
          <cell r="B1541" t="str">
            <v>PORTA LISA DE CEDRO 1.00X2.10M</v>
          </cell>
          <cell r="C1541" t="str">
            <v>UN</v>
          </cell>
          <cell r="D1541">
            <v>197</v>
          </cell>
        </row>
        <row r="1542">
          <cell r="A1542" t="str">
            <v>I1711</v>
          </cell>
          <cell r="B1542" t="str">
            <v>PORTA PAPEL DE LOUÇA BRANCA 15X15CM</v>
          </cell>
          <cell r="C1542" t="str">
            <v>UN</v>
          </cell>
          <cell r="D1542">
            <v>21.9</v>
          </cell>
        </row>
        <row r="1543">
          <cell r="A1543" t="str">
            <v>I1712</v>
          </cell>
          <cell r="B1543" t="str">
            <v>PORTA SABÃO LÍQUIDO DE VIDRO</v>
          </cell>
          <cell r="C1543" t="str">
            <v>UN</v>
          </cell>
          <cell r="D1543">
            <v>28.9</v>
          </cell>
        </row>
        <row r="1544">
          <cell r="A1544" t="str">
            <v>I1713</v>
          </cell>
          <cell r="B1544" t="str">
            <v>PORTA SASAZAKI-VENEZIANA, INCLUS. BATENTES E FERRAGENS</v>
          </cell>
          <cell r="C1544" t="str">
            <v>M2</v>
          </cell>
          <cell r="D1544">
            <v>212.8</v>
          </cell>
        </row>
        <row r="1545">
          <cell r="A1545" t="str">
            <v>I1714</v>
          </cell>
          <cell r="B1545" t="str">
            <v>PORTA TIPO EUCATEX - PADRÃO</v>
          </cell>
          <cell r="C1545" t="str">
            <v>UN</v>
          </cell>
          <cell r="D1545">
            <v>128.63</v>
          </cell>
        </row>
        <row r="1546">
          <cell r="A1546" t="str">
            <v>I1715</v>
          </cell>
          <cell r="B1546" t="str">
            <v>PORTA TIPO PARANÁ</v>
          </cell>
          <cell r="C1546" t="str">
            <v>M2</v>
          </cell>
          <cell r="D1546">
            <v>47.62</v>
          </cell>
        </row>
        <row r="1547">
          <cell r="A1547" t="str">
            <v>I1716</v>
          </cell>
          <cell r="B1547" t="str">
            <v>PORTA TOALHA DE LOUÇA BRANCA</v>
          </cell>
          <cell r="C1547" t="str">
            <v>UN</v>
          </cell>
          <cell r="D1547">
            <v>16.7</v>
          </cell>
        </row>
        <row r="1548">
          <cell r="A1548" t="str">
            <v>I1717</v>
          </cell>
          <cell r="B1548" t="str">
            <v>PORTA TOALHA DE PAPEL - METÁLICO</v>
          </cell>
          <cell r="C1548" t="str">
            <v>UN</v>
          </cell>
          <cell r="D1548">
            <v>31.2</v>
          </cell>
        </row>
        <row r="1549">
          <cell r="A1549" t="str">
            <v>I1718</v>
          </cell>
          <cell r="B1549" t="str">
            <v>POSTE DE ACO - 6MX4 1/2'</v>
          </cell>
          <cell r="C1549" t="str">
            <v>UN</v>
          </cell>
          <cell r="D1549">
            <v>206.82</v>
          </cell>
        </row>
        <row r="1550">
          <cell r="A1550" t="str">
            <v>I1719</v>
          </cell>
          <cell r="B1550" t="str">
            <v>POSTE DE CONCRETO 11MX400KG</v>
          </cell>
          <cell r="C1550" t="str">
            <v>UN</v>
          </cell>
          <cell r="D1550">
            <v>880.3</v>
          </cell>
        </row>
        <row r="1551">
          <cell r="A1551" t="str">
            <v>I1720</v>
          </cell>
          <cell r="B1551" t="str">
            <v>POSTE DE CONCRETO 8MX300KG</v>
          </cell>
          <cell r="C1551" t="str">
            <v>UN</v>
          </cell>
          <cell r="D1551">
            <v>542.9</v>
          </cell>
        </row>
        <row r="1552">
          <cell r="A1552" t="str">
            <v>I1721</v>
          </cell>
          <cell r="B1552" t="str">
            <v>POSTE DE FERRO, H= 2,80M C/GLOBO DE VIDRO</v>
          </cell>
          <cell r="C1552" t="str">
            <v>UN</v>
          </cell>
          <cell r="D1552">
            <v>236.5</v>
          </cell>
        </row>
        <row r="1553">
          <cell r="A1553" t="str">
            <v>I1723</v>
          </cell>
          <cell r="B1553" t="str">
            <v>PRANCHA 3 X 16 CM</v>
          </cell>
          <cell r="C1553" t="str">
            <v>M</v>
          </cell>
          <cell r="D1553">
            <v>14.6</v>
          </cell>
        </row>
        <row r="1554">
          <cell r="A1554" t="str">
            <v>I1724</v>
          </cell>
          <cell r="B1554" t="str">
            <v>PREGO</v>
          </cell>
          <cell r="C1554" t="str">
            <v>KG</v>
          </cell>
          <cell r="D1554">
            <v>9.4</v>
          </cell>
        </row>
        <row r="1555">
          <cell r="A1555" t="str">
            <v>I1725</v>
          </cell>
          <cell r="B1555" t="str">
            <v>PREGO 15X15</v>
          </cell>
          <cell r="C1555" t="str">
            <v>KG</v>
          </cell>
          <cell r="D1555">
            <v>9.4</v>
          </cell>
        </row>
        <row r="1556">
          <cell r="A1556" t="str">
            <v>I1726</v>
          </cell>
          <cell r="B1556" t="str">
            <v>PREGO 16X24</v>
          </cell>
          <cell r="C1556" t="str">
            <v>KG</v>
          </cell>
          <cell r="D1556">
            <v>10.09</v>
          </cell>
        </row>
        <row r="1557">
          <cell r="A1557" t="str">
            <v>I1727</v>
          </cell>
          <cell r="B1557" t="str">
            <v>PREGO 18 X 27 C/ ANILHA DE PVC</v>
          </cell>
          <cell r="C1557" t="str">
            <v>UN</v>
          </cell>
          <cell r="D1557">
            <v>0.3</v>
          </cell>
        </row>
        <row r="1558">
          <cell r="A1558" t="str">
            <v>I1728</v>
          </cell>
          <cell r="B1558" t="str">
            <v>PREGO 18X27</v>
          </cell>
          <cell r="C1558" t="str">
            <v>KG</v>
          </cell>
          <cell r="D1558">
            <v>9.4</v>
          </cell>
        </row>
        <row r="1559">
          <cell r="A1559" t="str">
            <v>I1729</v>
          </cell>
          <cell r="B1559" t="str">
            <v>PREGO 18X27 GALVANIZADO</v>
          </cell>
          <cell r="C1559" t="str">
            <v>UN</v>
          </cell>
          <cell r="D1559">
            <v>0.1</v>
          </cell>
        </row>
        <row r="1560">
          <cell r="A1560" t="str">
            <v>I1730</v>
          </cell>
          <cell r="B1560" t="str">
            <v>PREGO 18X30</v>
          </cell>
          <cell r="C1560" t="str">
            <v>KG</v>
          </cell>
          <cell r="D1560">
            <v>9.77</v>
          </cell>
        </row>
        <row r="1561">
          <cell r="A1561" t="str">
            <v>I1731</v>
          </cell>
          <cell r="B1561" t="str">
            <v>PREGO 19X33</v>
          </cell>
          <cell r="C1561" t="str">
            <v>KG</v>
          </cell>
          <cell r="D1561">
            <v>9.4</v>
          </cell>
        </row>
        <row r="1562">
          <cell r="A1562" t="str">
            <v>I1732</v>
          </cell>
          <cell r="B1562" t="str">
            <v>PREGO 22X48</v>
          </cell>
          <cell r="C1562" t="str">
            <v>KG</v>
          </cell>
          <cell r="D1562">
            <v>7.88</v>
          </cell>
        </row>
        <row r="1563">
          <cell r="A1563" t="str">
            <v>I1733</v>
          </cell>
          <cell r="B1563" t="str">
            <v>PRENDEDOR METÁLICO PARA PORTA</v>
          </cell>
          <cell r="C1563" t="str">
            <v>UN</v>
          </cell>
          <cell r="D1563">
            <v>15.65</v>
          </cell>
        </row>
        <row r="1564">
          <cell r="A1564" t="str">
            <v>I1734</v>
          </cell>
          <cell r="B1564" t="str">
            <v>PRIMER A BASE DE BORRACHA CLORADA</v>
          </cell>
          <cell r="C1564" t="str">
            <v>L</v>
          </cell>
          <cell r="D1564">
            <v>39.090000000000003</v>
          </cell>
        </row>
        <row r="1565">
          <cell r="A1565" t="str">
            <v>I1735</v>
          </cell>
          <cell r="B1565" t="str">
            <v>PRIMER A BASE DE EPOXI</v>
          </cell>
          <cell r="C1565" t="str">
            <v>L</v>
          </cell>
          <cell r="D1565">
            <v>41.94</v>
          </cell>
        </row>
        <row r="1566">
          <cell r="A1566" t="str">
            <v>I1736</v>
          </cell>
          <cell r="B1566" t="str">
            <v>PRIMER P/ MANTA FK</v>
          </cell>
          <cell r="C1566" t="str">
            <v>KG</v>
          </cell>
          <cell r="D1566">
            <v>3.92</v>
          </cell>
        </row>
        <row r="1567">
          <cell r="A1567" t="str">
            <v>I1737</v>
          </cell>
          <cell r="B1567" t="str">
            <v>PRIMER SINTÉTICO</v>
          </cell>
          <cell r="C1567" t="str">
            <v>L</v>
          </cell>
          <cell r="D1567">
            <v>19.809999999999999</v>
          </cell>
        </row>
        <row r="1568">
          <cell r="A1568" t="str">
            <v>I1738</v>
          </cell>
          <cell r="B1568" t="str">
            <v>PROJETOR EXTERNO COM ÂNGULO ELEV REGULÁVEL</v>
          </cell>
          <cell r="C1568" t="str">
            <v>UN</v>
          </cell>
          <cell r="D1568">
            <v>74.150000000000006</v>
          </cell>
        </row>
        <row r="1569">
          <cell r="A1569" t="str">
            <v>I1739</v>
          </cell>
          <cell r="B1569" t="str">
            <v>PROJETOR REF. MA - 331, FAB. REEME</v>
          </cell>
          <cell r="C1569" t="str">
            <v>UN</v>
          </cell>
          <cell r="D1569">
            <v>165</v>
          </cell>
        </row>
        <row r="1570">
          <cell r="A1570" t="str">
            <v>I1740</v>
          </cell>
          <cell r="B1570" t="str">
            <v>PROJETOR TIPO CANHÃO</v>
          </cell>
          <cell r="C1570" t="str">
            <v>UN</v>
          </cell>
          <cell r="D1570">
            <v>970.23</v>
          </cell>
        </row>
        <row r="1571">
          <cell r="A1571" t="str">
            <v>I1742</v>
          </cell>
          <cell r="B1571" t="str">
            <v>PURGADOR PLÁSTICO PARA ANCORAGEM</v>
          </cell>
          <cell r="C1571" t="str">
            <v>UN</v>
          </cell>
          <cell r="D1571">
            <v>6.1</v>
          </cell>
        </row>
        <row r="1572">
          <cell r="A1572" t="str">
            <v>I1743</v>
          </cell>
          <cell r="B1572" t="str">
            <v>PUXADOR CONCHA (1606)</v>
          </cell>
          <cell r="C1572" t="str">
            <v>UN</v>
          </cell>
          <cell r="D1572">
            <v>12</v>
          </cell>
        </row>
        <row r="1573">
          <cell r="A1573" t="str">
            <v>I1744</v>
          </cell>
          <cell r="B1573" t="str">
            <v>PUXADOR P/PORTAS DE MÓVEIS</v>
          </cell>
          <cell r="C1573" t="str">
            <v>UN</v>
          </cell>
          <cell r="D1573">
            <v>4.2</v>
          </cell>
        </row>
        <row r="1574">
          <cell r="A1574" t="str">
            <v>I1746</v>
          </cell>
          <cell r="B1574" t="str">
            <v>QUADRO EM CHAPA 'TELEBRAS' 1200X1000X150MM</v>
          </cell>
          <cell r="C1574" t="str">
            <v>UN</v>
          </cell>
          <cell r="D1574">
            <v>360</v>
          </cell>
        </row>
        <row r="1575">
          <cell r="A1575" t="str">
            <v>I1747</v>
          </cell>
          <cell r="B1575" t="str">
            <v>QUADRO DE DISTRIBUIÇÃO SOBREPOR ATÉ 6 DIVISÕES</v>
          </cell>
          <cell r="C1575" t="str">
            <v>UN</v>
          </cell>
          <cell r="D1575">
            <v>23.9</v>
          </cell>
        </row>
        <row r="1576">
          <cell r="A1576" t="str">
            <v>I1748</v>
          </cell>
          <cell r="B1576" t="str">
            <v>QUADRO EM CHAPA 'TELEBRAS' 1200X1200X150MM</v>
          </cell>
          <cell r="C1576" t="str">
            <v>UN</v>
          </cell>
          <cell r="D1576">
            <v>410</v>
          </cell>
        </row>
        <row r="1577">
          <cell r="A1577" t="str">
            <v>I1749</v>
          </cell>
          <cell r="B1577" t="str">
            <v>QUADRO EM CHAPA 'TELEBRAS' 1200X1500X150MM</v>
          </cell>
          <cell r="C1577" t="str">
            <v>UN</v>
          </cell>
          <cell r="D1577">
            <v>453.86</v>
          </cell>
        </row>
        <row r="1578">
          <cell r="A1578" t="str">
            <v>I1750</v>
          </cell>
          <cell r="B1578" t="str">
            <v>QUADRO EM CHAPA 'TELEBRAS' 1200X1700X150MM</v>
          </cell>
          <cell r="C1578" t="str">
            <v>UN</v>
          </cell>
          <cell r="D1578">
            <v>761.92</v>
          </cell>
        </row>
        <row r="1579">
          <cell r="A1579" t="str">
            <v>I1751</v>
          </cell>
          <cell r="B1579" t="str">
            <v>QUADRO DE FORÇA  (0,90 X 1,90 X 0,60)M</v>
          </cell>
          <cell r="C1579" t="str">
            <v>UN</v>
          </cell>
          <cell r="D1579">
            <v>2262</v>
          </cell>
        </row>
        <row r="1580">
          <cell r="A1580" t="str">
            <v>I1752</v>
          </cell>
          <cell r="B1580" t="str">
            <v>QUADRO DE FORÇA  (1,80 X 1,90 X 0,60)M</v>
          </cell>
          <cell r="C1580" t="str">
            <v>UN</v>
          </cell>
          <cell r="D1580">
            <v>4900.1000000000004</v>
          </cell>
        </row>
        <row r="1581">
          <cell r="A1581" t="str">
            <v>I1753</v>
          </cell>
          <cell r="B1581" t="str">
            <v>QUADRO DISTRIBUIÇÃO EMBUTIR, C/3 DIVISÕES</v>
          </cell>
          <cell r="C1581" t="str">
            <v>UN</v>
          </cell>
          <cell r="D1581">
            <v>9.1999999999999993</v>
          </cell>
        </row>
        <row r="1582">
          <cell r="A1582" t="str">
            <v>I1754</v>
          </cell>
          <cell r="B1582" t="str">
            <v>QUADRO DISTRIBUIÇÃO LUZ 207X332X95MM</v>
          </cell>
          <cell r="C1582" t="str">
            <v>UN</v>
          </cell>
          <cell r="D1582">
            <v>123.93</v>
          </cell>
        </row>
        <row r="1583">
          <cell r="A1583" t="str">
            <v>I1755</v>
          </cell>
          <cell r="B1583" t="str">
            <v>QUADRO DISTRIBUIÇÃO LUZ 255X315X135MM</v>
          </cell>
          <cell r="C1583" t="str">
            <v>UN</v>
          </cell>
          <cell r="D1583">
            <v>151.02000000000001</v>
          </cell>
        </row>
        <row r="1584">
          <cell r="A1584" t="str">
            <v>I1756</v>
          </cell>
          <cell r="B1584" t="str">
            <v>QUADRO DISTRIBUIÇÃO LUZ 332X332X95MM</v>
          </cell>
          <cell r="C1584" t="str">
            <v>UN</v>
          </cell>
          <cell r="D1584">
            <v>143.75</v>
          </cell>
        </row>
        <row r="1585">
          <cell r="A1585" t="str">
            <v>I1757</v>
          </cell>
          <cell r="B1585" t="str">
            <v>QUADRO DISTRIBUIÇÃO LUZ 450X315X135MM</v>
          </cell>
          <cell r="C1585" t="str">
            <v>UN</v>
          </cell>
          <cell r="D1585">
            <v>217.13</v>
          </cell>
        </row>
        <row r="1586">
          <cell r="A1586" t="str">
            <v>I1758</v>
          </cell>
          <cell r="B1586" t="str">
            <v>QUADRO DISTRIBUIÇÃO LUZ 457X332X95MM</v>
          </cell>
          <cell r="C1586" t="str">
            <v>UN</v>
          </cell>
          <cell r="D1586">
            <v>151.02000000000001</v>
          </cell>
        </row>
        <row r="1587">
          <cell r="A1587" t="str">
            <v>I1759</v>
          </cell>
          <cell r="B1587" t="str">
            <v>QUADRO DISTRIBUIÇÃO LUZ 457X646X95MM</v>
          </cell>
          <cell r="C1587" t="str">
            <v>UN</v>
          </cell>
          <cell r="D1587">
            <v>340</v>
          </cell>
        </row>
        <row r="1588">
          <cell r="A1588" t="str">
            <v>I1760</v>
          </cell>
          <cell r="B1588" t="str">
            <v>QUADRO DISTRIBUIÇÃO LUZ 45X646X150MM</v>
          </cell>
          <cell r="C1588" t="str">
            <v>UN</v>
          </cell>
          <cell r="D1588">
            <v>371.18</v>
          </cell>
        </row>
        <row r="1589">
          <cell r="A1589" t="str">
            <v>I1761</v>
          </cell>
          <cell r="B1589" t="str">
            <v>QUADRO DISTRIBUIÇÃO LUZ 650X440X205MM</v>
          </cell>
          <cell r="C1589" t="str">
            <v>UN</v>
          </cell>
          <cell r="D1589">
            <v>371.18</v>
          </cell>
        </row>
        <row r="1590">
          <cell r="A1590" t="str">
            <v>I1762</v>
          </cell>
          <cell r="B1590" t="str">
            <v>QUADRO DISTRIBUIÇÃO LUZ 650X875X205MM</v>
          </cell>
          <cell r="C1590" t="str">
            <v>UN</v>
          </cell>
          <cell r="D1590">
            <v>496.35</v>
          </cell>
        </row>
        <row r="1591">
          <cell r="A1591" t="str">
            <v>I1763</v>
          </cell>
          <cell r="B1591" t="str">
            <v>QUADRO EM CHAPA 'TELEBRAS' 200X200X120MM</v>
          </cell>
          <cell r="C1591" t="str">
            <v>UN</v>
          </cell>
          <cell r="D1591">
            <v>26.86</v>
          </cell>
        </row>
        <row r="1592">
          <cell r="A1592" t="str">
            <v>I1764</v>
          </cell>
          <cell r="B1592" t="str">
            <v>QUADRO EM CHAPA 'TELEBRAS' 400X400X120MM</v>
          </cell>
          <cell r="C1592" t="str">
            <v>UN</v>
          </cell>
          <cell r="D1592">
            <v>62.75</v>
          </cell>
        </row>
        <row r="1593">
          <cell r="A1593" t="str">
            <v>I1765</v>
          </cell>
          <cell r="B1593" t="str">
            <v>QUADRO EM CHAPA 'TELEBRAS' 600X600X120MM</v>
          </cell>
          <cell r="C1593" t="str">
            <v>UN</v>
          </cell>
          <cell r="D1593">
            <v>110.34</v>
          </cell>
        </row>
        <row r="1594">
          <cell r="A1594" t="str">
            <v>I1766</v>
          </cell>
          <cell r="B1594" t="str">
            <v>QUADRO EM CHAPA 'TELEBRAS' 800X800X120MM</v>
          </cell>
          <cell r="C1594" t="str">
            <v>UN</v>
          </cell>
          <cell r="D1594">
            <v>207</v>
          </cell>
        </row>
        <row r="1595">
          <cell r="A1595" t="str">
            <v>I1767</v>
          </cell>
          <cell r="B1595" t="str">
            <v>QUADRO METÁLICO P/QGBT (1,90 X 0,90 X 0,60)M</v>
          </cell>
          <cell r="C1595" t="str">
            <v>UN</v>
          </cell>
          <cell r="D1595">
            <v>953.67</v>
          </cell>
        </row>
        <row r="1596">
          <cell r="A1596" t="str">
            <v>I1768</v>
          </cell>
          <cell r="B1596" t="str">
            <v>QUADRO P/ MEDIÇÃO PRIMÁRIA 15KV</v>
          </cell>
          <cell r="C1596" t="str">
            <v>UN</v>
          </cell>
          <cell r="D1596">
            <v>631</v>
          </cell>
        </row>
        <row r="1597">
          <cell r="A1597" t="str">
            <v>I1769</v>
          </cell>
          <cell r="B1597" t="str">
            <v>QUADRO P/MEDIÇÃO PRIMÁRIA 15KV HORO-SAZONAL</v>
          </cell>
          <cell r="C1597" t="str">
            <v>UN</v>
          </cell>
          <cell r="D1597">
            <v>631</v>
          </cell>
        </row>
        <row r="1598">
          <cell r="A1598" t="str">
            <v>I1770</v>
          </cell>
          <cell r="B1598" t="str">
            <v>RALO SECO PVC 10 CM</v>
          </cell>
          <cell r="C1598" t="str">
            <v>UN</v>
          </cell>
          <cell r="D1598">
            <v>6.8</v>
          </cell>
        </row>
        <row r="1599">
          <cell r="A1599" t="str">
            <v>I1771</v>
          </cell>
          <cell r="B1599" t="str">
            <v>RALO SIFONADO F.FUNDIDO DN 150MM</v>
          </cell>
          <cell r="C1599" t="str">
            <v>UN</v>
          </cell>
          <cell r="D1599">
            <v>30.2</v>
          </cell>
        </row>
        <row r="1600">
          <cell r="A1600" t="str">
            <v>I1772</v>
          </cell>
          <cell r="B1600" t="str">
            <v>RASPADOR</v>
          </cell>
          <cell r="C1600" t="str">
            <v>H</v>
          </cell>
          <cell r="D1600">
            <v>13.46</v>
          </cell>
        </row>
        <row r="1601">
          <cell r="A1601" t="str">
            <v>I1773</v>
          </cell>
          <cell r="B1601" t="str">
            <v>REATOR AFP P/ LÂMP. FLUORESC. COMPACTA</v>
          </cell>
          <cell r="C1601" t="str">
            <v>UN</v>
          </cell>
          <cell r="D1601">
            <v>23.7</v>
          </cell>
        </row>
        <row r="1602">
          <cell r="A1602" t="str">
            <v>I1775</v>
          </cell>
          <cell r="B1602" t="str">
            <v>REATOR AFP P/ LÂMP. V. MERCÚRIO 400W</v>
          </cell>
          <cell r="C1602" t="str">
            <v>UN</v>
          </cell>
          <cell r="D1602">
            <v>82</v>
          </cell>
        </row>
        <row r="1603">
          <cell r="A1603" t="str">
            <v>I1776</v>
          </cell>
          <cell r="B1603" t="str">
            <v>REATOR AFP P/ LÂMP. V. SODIO 70W</v>
          </cell>
          <cell r="C1603" t="str">
            <v>UN</v>
          </cell>
          <cell r="D1603">
            <v>69.2</v>
          </cell>
        </row>
        <row r="1604">
          <cell r="A1604" t="str">
            <v>I1777</v>
          </cell>
          <cell r="B1604" t="str">
            <v>REATOR AFP P/ LÂMP. V. METÁLICO 1000W</v>
          </cell>
          <cell r="C1604" t="str">
            <v>UN</v>
          </cell>
          <cell r="D1604">
            <v>380.3</v>
          </cell>
        </row>
        <row r="1605">
          <cell r="A1605" t="str">
            <v>I1778</v>
          </cell>
          <cell r="B1605" t="str">
            <v>REATOR AFP P/ LÂMP. V. METÁLICO 400W</v>
          </cell>
          <cell r="C1605" t="str">
            <v>UN</v>
          </cell>
          <cell r="D1605">
            <v>120.79</v>
          </cell>
        </row>
        <row r="1606">
          <cell r="A1606" t="str">
            <v>I1779</v>
          </cell>
          <cell r="B1606" t="str">
            <v>REATOR DUPLO  AFP P/ LÂMP. FLUORESC.</v>
          </cell>
          <cell r="C1606" t="str">
            <v>UN</v>
          </cell>
          <cell r="D1606">
            <v>32.799999999999997</v>
          </cell>
        </row>
        <row r="1607">
          <cell r="A1607" t="str">
            <v>I1780</v>
          </cell>
          <cell r="B1607" t="str">
            <v>REATOR AFP P/ LÂMP. FLORESC.</v>
          </cell>
          <cell r="C1607" t="str">
            <v>UN</v>
          </cell>
          <cell r="D1607">
            <v>23.7</v>
          </cell>
        </row>
        <row r="1608">
          <cell r="A1608" t="str">
            <v>I1781</v>
          </cell>
          <cell r="B1608" t="str">
            <v>REATOR AFP P/ LÂMP. V. MERCÚRIO 250 W</v>
          </cell>
          <cell r="C1608" t="str">
            <v>UN</v>
          </cell>
          <cell r="D1608">
            <v>69.33</v>
          </cell>
        </row>
        <row r="1609">
          <cell r="A1609" t="str">
            <v>I1782</v>
          </cell>
          <cell r="B1609" t="str">
            <v>REATOR AFP P/ LÂMP. V. SÓDIO 360W</v>
          </cell>
          <cell r="C1609" t="str">
            <v>UN</v>
          </cell>
          <cell r="D1609">
            <v>122.3</v>
          </cell>
        </row>
        <row r="1610">
          <cell r="A1610" t="str">
            <v>I1783</v>
          </cell>
          <cell r="B1610" t="str">
            <v>REBITE DIAM.5MM COMPR. 12MM</v>
          </cell>
          <cell r="C1610" t="str">
            <v>UN</v>
          </cell>
          <cell r="D1610">
            <v>0.1</v>
          </cell>
        </row>
        <row r="1611">
          <cell r="A1611" t="str">
            <v>I1784</v>
          </cell>
          <cell r="B1611" t="str">
            <v>REBITES</v>
          </cell>
          <cell r="C1611" t="str">
            <v>KG</v>
          </cell>
          <cell r="D1611">
            <v>37.4</v>
          </cell>
        </row>
        <row r="1612">
          <cell r="A1612" t="str">
            <v>I1786</v>
          </cell>
          <cell r="B1612" t="str">
            <v>RECONSTITUIÇÃO ARGAM.POLIMERICA-RENDEROC.S2</v>
          </cell>
          <cell r="C1612" t="str">
            <v>M2</v>
          </cell>
          <cell r="D1612">
            <v>89.28</v>
          </cell>
        </row>
        <row r="1613">
          <cell r="A1613" t="str">
            <v>I1788</v>
          </cell>
          <cell r="B1613" t="str">
            <v>REDUÇÃO EXCÊNTRICA PVC BRANCO 150X150MM = (150 X 100MM)</v>
          </cell>
          <cell r="C1613" t="str">
            <v>UN</v>
          </cell>
          <cell r="D1613">
            <v>22.5</v>
          </cell>
        </row>
        <row r="1614">
          <cell r="A1614" t="str">
            <v>I1789</v>
          </cell>
          <cell r="B1614" t="str">
            <v>REDUÇÃO EXCÊNTRICA PVC BRANCO 100X75MM</v>
          </cell>
          <cell r="C1614" t="str">
            <v>UN</v>
          </cell>
          <cell r="D1614">
            <v>7.15</v>
          </cell>
        </row>
        <row r="1615">
          <cell r="A1615" t="str">
            <v>I1790</v>
          </cell>
          <cell r="B1615" t="str">
            <v>REDUÇÃO EXCENTRICA PVC ESGOTO 100X50MM</v>
          </cell>
          <cell r="C1615" t="str">
            <v>UN</v>
          </cell>
          <cell r="D1615">
            <v>6.13</v>
          </cell>
        </row>
        <row r="1616">
          <cell r="A1616" t="str">
            <v>I1791</v>
          </cell>
          <cell r="B1616" t="str">
            <v>REDUÇÃO EXCENTRICA PVC ESGOTO 75X50MM</v>
          </cell>
          <cell r="C1616" t="str">
            <v>UN</v>
          </cell>
          <cell r="D1616">
            <v>5.13</v>
          </cell>
        </row>
        <row r="1617">
          <cell r="A1617" t="str">
            <v>I1792</v>
          </cell>
          <cell r="B1617" t="str">
            <v>REDUÇÃO PVC PBA 3 X 2</v>
          </cell>
          <cell r="C1617" t="str">
            <v>UN</v>
          </cell>
          <cell r="D1617">
            <v>5.2</v>
          </cell>
        </row>
        <row r="1618">
          <cell r="A1618" t="str">
            <v>I1793</v>
          </cell>
          <cell r="B1618" t="str">
            <v>REDUÇÃO PVC PBA 4 X 2</v>
          </cell>
          <cell r="C1618" t="str">
            <v>UN</v>
          </cell>
          <cell r="D1618">
            <v>5.3</v>
          </cell>
        </row>
        <row r="1619">
          <cell r="A1619" t="str">
            <v>I1794</v>
          </cell>
          <cell r="B1619" t="str">
            <v>REDUÇÃO PVC PBA 4 X 3</v>
          </cell>
          <cell r="C1619" t="str">
            <v>UN</v>
          </cell>
          <cell r="D1619">
            <v>5.8</v>
          </cell>
        </row>
        <row r="1620">
          <cell r="A1620" t="str">
            <v>I1795</v>
          </cell>
          <cell r="B1620" t="str">
            <v>REDUÇÃO PVC PBA 6 X 4</v>
          </cell>
          <cell r="C1620" t="str">
            <v>UN</v>
          </cell>
          <cell r="D1620">
            <v>23.8</v>
          </cell>
        </row>
        <row r="1621">
          <cell r="A1621" t="str">
            <v>I1796</v>
          </cell>
          <cell r="B1621" t="str">
            <v>REGISTRO DE GAVETA BRUTO 100MM (4')</v>
          </cell>
          <cell r="C1621" t="str">
            <v>UN</v>
          </cell>
          <cell r="D1621">
            <v>572.83000000000004</v>
          </cell>
        </row>
        <row r="1622">
          <cell r="A1622" t="str">
            <v>I1797</v>
          </cell>
          <cell r="B1622" t="str">
            <v>REGISTRO DE GAVETA BRUTO 15MM (1/2')</v>
          </cell>
          <cell r="C1622" t="str">
            <v>UN</v>
          </cell>
          <cell r="D1622">
            <v>22</v>
          </cell>
        </row>
        <row r="1623">
          <cell r="A1623" t="str">
            <v>I1798</v>
          </cell>
          <cell r="B1623" t="str">
            <v>REGISTRO DE GAVETA BRUTO 20MM (3/4')</v>
          </cell>
          <cell r="C1623" t="str">
            <v>UN</v>
          </cell>
          <cell r="D1623">
            <v>23.17</v>
          </cell>
        </row>
        <row r="1624">
          <cell r="A1624" t="str">
            <v>I1799</v>
          </cell>
          <cell r="B1624" t="str">
            <v>REGISTRO DE GAVETA BRUTO 25MM (1')</v>
          </cell>
          <cell r="C1624" t="str">
            <v>UN</v>
          </cell>
          <cell r="D1624">
            <v>36.57</v>
          </cell>
        </row>
        <row r="1625">
          <cell r="A1625" t="str">
            <v>I1800</v>
          </cell>
          <cell r="B1625" t="str">
            <v>REGISTRO DE GAVETA BRUTO 32MM (1 1/4')</v>
          </cell>
          <cell r="C1625" t="str">
            <v>UN</v>
          </cell>
          <cell r="D1625">
            <v>49.84</v>
          </cell>
        </row>
        <row r="1626">
          <cell r="A1626" t="str">
            <v>I1801</v>
          </cell>
          <cell r="B1626" t="str">
            <v>REGISTRO DE GAVETA BRUTO 40MM (1 1/2')</v>
          </cell>
          <cell r="C1626" t="str">
            <v>UN</v>
          </cell>
          <cell r="D1626">
            <v>62.2</v>
          </cell>
        </row>
        <row r="1627">
          <cell r="A1627" t="str">
            <v>I1802</v>
          </cell>
          <cell r="B1627" t="str">
            <v>REGISTRO DE GAVETA BRUTO 50MM (2')</v>
          </cell>
          <cell r="C1627" t="str">
            <v>UN</v>
          </cell>
          <cell r="D1627">
            <v>87.31</v>
          </cell>
        </row>
        <row r="1628">
          <cell r="A1628" t="str">
            <v>I1803</v>
          </cell>
          <cell r="B1628" t="str">
            <v>REGISTRO DE GAVETA BRUTO 65MM (2 1/2')</v>
          </cell>
          <cell r="C1628" t="str">
            <v>UN</v>
          </cell>
          <cell r="D1628">
            <v>211.89</v>
          </cell>
        </row>
        <row r="1629">
          <cell r="A1629" t="str">
            <v>I1804</v>
          </cell>
          <cell r="B1629" t="str">
            <v>REGISTRO DE GAVETA BRUTO 80MM (3')</v>
          </cell>
          <cell r="C1629" t="str">
            <v>UN</v>
          </cell>
          <cell r="D1629">
            <v>339.09</v>
          </cell>
        </row>
        <row r="1630">
          <cell r="A1630" t="str">
            <v>I1805</v>
          </cell>
          <cell r="B1630" t="str">
            <v>REGISTRO DE GAVETA CROMADO 15MM (1/2')</v>
          </cell>
          <cell r="C1630" t="str">
            <v>UN</v>
          </cell>
          <cell r="D1630">
            <v>60.12</v>
          </cell>
        </row>
        <row r="1631">
          <cell r="A1631" t="str">
            <v>I1806</v>
          </cell>
          <cell r="B1631" t="str">
            <v>REGISTRO DE GAVETA CROMADO 20MM (3/4')</v>
          </cell>
          <cell r="C1631" t="str">
            <v>UN</v>
          </cell>
          <cell r="D1631">
            <v>60.5</v>
          </cell>
        </row>
        <row r="1632">
          <cell r="A1632" t="str">
            <v>I1807</v>
          </cell>
          <cell r="B1632" t="str">
            <v>REGISTRO DE GAVETA CROMADO 25MM (1')</v>
          </cell>
          <cell r="C1632" t="str">
            <v>UN</v>
          </cell>
          <cell r="D1632">
            <v>70.599999999999994</v>
          </cell>
        </row>
        <row r="1633">
          <cell r="A1633" t="str">
            <v>I1808</v>
          </cell>
          <cell r="B1633" t="str">
            <v>REGISTRO DE GAVETA CROMADO 32MM (1 1/4')</v>
          </cell>
          <cell r="C1633" t="str">
            <v>UN</v>
          </cell>
          <cell r="D1633">
            <v>96.21</v>
          </cell>
        </row>
        <row r="1634">
          <cell r="A1634" t="str">
            <v>I1809</v>
          </cell>
          <cell r="B1634" t="str">
            <v>REGISTRO DE GAVETA CROMADO 40MM (1 1/2')</v>
          </cell>
          <cell r="C1634" t="str">
            <v>UN</v>
          </cell>
          <cell r="D1634">
            <v>118.5</v>
          </cell>
        </row>
        <row r="1635">
          <cell r="A1635" t="str">
            <v>I1810</v>
          </cell>
          <cell r="B1635" t="str">
            <v>REGISTRO DE PRESSÃO CROMADO 15MM (1/2')</v>
          </cell>
          <cell r="C1635" t="str">
            <v>UN</v>
          </cell>
          <cell r="D1635">
            <v>51.58</v>
          </cell>
        </row>
        <row r="1636">
          <cell r="A1636" t="str">
            <v>I1811</v>
          </cell>
          <cell r="B1636" t="str">
            <v>REGISTRO DE PRESSÃO CROMADO 20MM (3/4')</v>
          </cell>
          <cell r="C1636" t="str">
            <v>UN</v>
          </cell>
          <cell r="D1636">
            <v>53.31</v>
          </cell>
        </row>
        <row r="1637">
          <cell r="A1637" t="str">
            <v>I1812</v>
          </cell>
          <cell r="B1637" t="str">
            <v>REGISTRO GLOBO (FECHO RAPIDO) DE 1"</v>
          </cell>
          <cell r="C1637" t="str">
            <v>UN</v>
          </cell>
          <cell r="D1637">
            <v>42.87</v>
          </cell>
        </row>
        <row r="1638">
          <cell r="A1638" t="str">
            <v>I1813</v>
          </cell>
          <cell r="B1638" t="str">
            <v>REGISTRO GLOBO (FECHO RAPIDO) DE 1 1/4"</v>
          </cell>
          <cell r="C1638" t="str">
            <v>UN</v>
          </cell>
          <cell r="D1638">
            <v>60.5</v>
          </cell>
        </row>
        <row r="1639">
          <cell r="A1639" t="str">
            <v>I1814</v>
          </cell>
          <cell r="B1639" t="str">
            <v>REGISTRO GLOBO (FECHO RAPIDO) DE 2"</v>
          </cell>
          <cell r="C1639" t="str">
            <v>UN</v>
          </cell>
          <cell r="D1639">
            <v>100.83</v>
          </cell>
        </row>
        <row r="1640">
          <cell r="A1640" t="str">
            <v>I1815</v>
          </cell>
          <cell r="B1640" t="str">
            <v>REGISTRO GLOBO (FECHO RAPIDO) DE 3/4"</v>
          </cell>
          <cell r="C1640" t="str">
            <v>UN</v>
          </cell>
          <cell r="D1640">
            <v>42.87</v>
          </cell>
        </row>
        <row r="1641">
          <cell r="A1641" t="str">
            <v>I1816</v>
          </cell>
          <cell r="B1641" t="str">
            <v>REGISTRO GLOBO ANGULAR 65MM (2 1/2")</v>
          </cell>
          <cell r="C1641" t="str">
            <v>UN</v>
          </cell>
          <cell r="D1641">
            <v>109.9</v>
          </cell>
        </row>
        <row r="1642">
          <cell r="A1642" t="str">
            <v>I1817</v>
          </cell>
          <cell r="B1642" t="str">
            <v>REGISTRO GLOBO(FECHO RAPIDO) DE 1 1/2'</v>
          </cell>
          <cell r="C1642" t="str">
            <v>UN</v>
          </cell>
          <cell r="D1642">
            <v>90.73</v>
          </cell>
        </row>
        <row r="1643">
          <cell r="A1643" t="str">
            <v>I1818</v>
          </cell>
          <cell r="B1643" t="str">
            <v>RESINA ACRÍLICA</v>
          </cell>
          <cell r="C1643" t="str">
            <v>L</v>
          </cell>
          <cell r="D1643">
            <v>17</v>
          </cell>
        </row>
        <row r="1644">
          <cell r="A1644" t="str">
            <v>I1819</v>
          </cell>
          <cell r="B1644" t="str">
            <v>RESINA DE EPÓXI</v>
          </cell>
          <cell r="C1644" t="str">
            <v>KG</v>
          </cell>
          <cell r="D1644">
            <v>27.8</v>
          </cell>
        </row>
        <row r="1645">
          <cell r="A1645" t="str">
            <v>I1820</v>
          </cell>
          <cell r="B1645" t="str">
            <v>REVESTIMENTO EPÓXICO PARA PISOS</v>
          </cell>
          <cell r="C1645" t="str">
            <v>KG</v>
          </cell>
          <cell r="D1645">
            <v>51.9</v>
          </cell>
        </row>
        <row r="1646">
          <cell r="A1646" t="str">
            <v>I1821</v>
          </cell>
          <cell r="B1646" t="str">
            <v>REVESTIMENTO METÁLICO, TIPO REYNOBOND, DUAS CHAPAS</v>
          </cell>
          <cell r="C1646" t="str">
            <v>M2</v>
          </cell>
          <cell r="D1646">
            <v>214.5</v>
          </cell>
        </row>
        <row r="1647">
          <cell r="A1647" t="str">
            <v>I1822</v>
          </cell>
          <cell r="B1647" t="str">
            <v>REVESTIMENTO TEXTURADO PERMALIT DESEMPENADEIRA 222</v>
          </cell>
          <cell r="C1647" t="str">
            <v>KG</v>
          </cell>
          <cell r="D1647">
            <v>6.1</v>
          </cell>
        </row>
        <row r="1648">
          <cell r="A1648" t="str">
            <v>I1823</v>
          </cell>
          <cell r="B1648" t="str">
            <v>REVESTIMENTO TEXTURADO PERMALIT-ROLO 444</v>
          </cell>
          <cell r="C1648" t="str">
            <v>KG</v>
          </cell>
          <cell r="D1648">
            <v>6.1</v>
          </cell>
        </row>
        <row r="1649">
          <cell r="A1649" t="str">
            <v>I1824</v>
          </cell>
          <cell r="B1649" t="str">
            <v>RIPA DE PEROBA (MADEIRA DE 1A QUALIDADE) DE 1X5CM</v>
          </cell>
          <cell r="C1649" t="str">
            <v>M</v>
          </cell>
          <cell r="D1649">
            <v>1.35</v>
          </cell>
        </row>
        <row r="1650">
          <cell r="A1650" t="str">
            <v>I1825</v>
          </cell>
          <cell r="B1650" t="str">
            <v>RIPA DE PEROBA (MADEIRA DE 1A QUALIDADE) DE 1X7CM</v>
          </cell>
          <cell r="C1650" t="str">
            <v>M</v>
          </cell>
          <cell r="D1650">
            <v>2.63</v>
          </cell>
        </row>
        <row r="1651">
          <cell r="A1651" t="str">
            <v>I1826</v>
          </cell>
          <cell r="B1651" t="str">
            <v>RIPA DE PEROBA (MADEIRA DE 1A QUALIDADE) DE 2X8CM</v>
          </cell>
          <cell r="C1651" t="str">
            <v>M</v>
          </cell>
          <cell r="D1651">
            <v>2.63</v>
          </cell>
        </row>
        <row r="1652">
          <cell r="A1652" t="str">
            <v>I1828</v>
          </cell>
          <cell r="B1652" t="str">
            <v>RODAPÉ DE MÁRMORE COLOCADO - 10CM</v>
          </cell>
          <cell r="C1652" t="str">
            <v>M</v>
          </cell>
          <cell r="D1652">
            <v>19.84</v>
          </cell>
        </row>
        <row r="1653">
          <cell r="A1653" t="str">
            <v>I1829</v>
          </cell>
          <cell r="B1653" t="str">
            <v>RODAPÉ DE PEROBA (MADEIRA DE 1A QUALIDADE) DE 1.5X7CM</v>
          </cell>
          <cell r="C1653" t="str">
            <v>M</v>
          </cell>
          <cell r="D1653">
            <v>10.199999999999999</v>
          </cell>
        </row>
        <row r="1654">
          <cell r="A1654" t="str">
            <v>I1830</v>
          </cell>
          <cell r="B1654" t="str">
            <v>RODAPÉ PRE-MOLDADO DE GRANILITE DE 10CM</v>
          </cell>
          <cell r="C1654" t="str">
            <v>M</v>
          </cell>
          <cell r="D1654">
            <v>17.600000000000001</v>
          </cell>
        </row>
        <row r="1655">
          <cell r="A1655" t="str">
            <v>I1833</v>
          </cell>
          <cell r="B1655" t="str">
            <v>RODÍZIO GIRATÓRIO RB 82L NOVEX</v>
          </cell>
          <cell r="C1655" t="str">
            <v>UN</v>
          </cell>
          <cell r="D1655">
            <v>41.19</v>
          </cell>
        </row>
        <row r="1656">
          <cell r="A1656" t="str">
            <v>I1834</v>
          </cell>
          <cell r="B1656" t="str">
            <v>RUFO FIBROCIMENTO (CANALETE 49)</v>
          </cell>
          <cell r="C1656" t="str">
            <v>UN</v>
          </cell>
          <cell r="D1656">
            <v>37.65</v>
          </cell>
        </row>
        <row r="1657">
          <cell r="A1657" t="str">
            <v>I1835</v>
          </cell>
          <cell r="B1657" t="str">
            <v>RUFO FIBROCIMENTO (CANALETE 90)</v>
          </cell>
          <cell r="C1657" t="str">
            <v>UN</v>
          </cell>
          <cell r="D1657">
            <v>51.71</v>
          </cell>
        </row>
        <row r="1658">
          <cell r="A1658" t="str">
            <v>I1836</v>
          </cell>
          <cell r="B1658" t="str">
            <v>RUFO FIBROCIMENTO (MAXIPLAC)</v>
          </cell>
          <cell r="C1658" t="str">
            <v>M</v>
          </cell>
          <cell r="D1658">
            <v>50.38</v>
          </cell>
        </row>
        <row r="1659">
          <cell r="A1659" t="str">
            <v>I1837</v>
          </cell>
          <cell r="B1659" t="str">
            <v>RUFO FIBROCIMENTO (MODULADA)</v>
          </cell>
          <cell r="C1659" t="str">
            <v>UN</v>
          </cell>
          <cell r="D1659">
            <v>41.98</v>
          </cell>
        </row>
        <row r="1660">
          <cell r="A1660" t="str">
            <v>I1838</v>
          </cell>
          <cell r="B1660" t="str">
            <v>RUFO FIBROCIMENTO (ONDULADA)</v>
          </cell>
          <cell r="C1660" t="str">
            <v>UN</v>
          </cell>
          <cell r="D1660">
            <v>49.6</v>
          </cell>
        </row>
        <row r="1661">
          <cell r="A1661" t="str">
            <v>I1839</v>
          </cell>
          <cell r="B1661" t="str">
            <v>SABONETEIRA DE LOUÇA BRANCA 7.5X15CM</v>
          </cell>
          <cell r="C1661" t="str">
            <v>UN</v>
          </cell>
          <cell r="D1661">
            <v>20.9</v>
          </cell>
        </row>
        <row r="1662">
          <cell r="A1662" t="str">
            <v>I1840</v>
          </cell>
          <cell r="B1662" t="str">
            <v>SABONETEIRA DE LOUÇA BRANCA SEM ALÇA 15X15CM</v>
          </cell>
          <cell r="C1662" t="str">
            <v>UN</v>
          </cell>
          <cell r="D1662">
            <v>24</v>
          </cell>
        </row>
        <row r="1663">
          <cell r="A1663" t="str">
            <v>I1841</v>
          </cell>
          <cell r="B1663" t="str">
            <v>SABÃO</v>
          </cell>
          <cell r="C1663" t="str">
            <v>KG</v>
          </cell>
          <cell r="D1663">
            <v>4.9400000000000004</v>
          </cell>
        </row>
        <row r="1664">
          <cell r="A1664" t="str">
            <v>I1842</v>
          </cell>
          <cell r="B1664" t="str">
            <v>SACOS PLÁSTICOS</v>
          </cell>
          <cell r="C1664" t="str">
            <v>UN</v>
          </cell>
          <cell r="D1664">
            <v>0.13</v>
          </cell>
        </row>
        <row r="1665">
          <cell r="A1665" t="str">
            <v>I1845</v>
          </cell>
          <cell r="B1665" t="str">
            <v>SARRAFO DE 1"X4" APARELHADO</v>
          </cell>
          <cell r="C1665" t="str">
            <v>M</v>
          </cell>
          <cell r="D1665">
            <v>6.95</v>
          </cell>
        </row>
        <row r="1666">
          <cell r="A1666" t="str">
            <v>I1846</v>
          </cell>
          <cell r="B1666" t="str">
            <v>SARRAFO DE 1"X4"</v>
          </cell>
          <cell r="C1666" t="str">
            <v>M</v>
          </cell>
          <cell r="D1666">
            <v>4.74</v>
          </cell>
        </row>
        <row r="1667">
          <cell r="A1667" t="str">
            <v>I1847</v>
          </cell>
          <cell r="B1667" t="str">
            <v>SARRAFO DE 1" - L = 8cm</v>
          </cell>
          <cell r="C1667" t="str">
            <v>M</v>
          </cell>
          <cell r="D1667">
            <v>4.1399999999999997</v>
          </cell>
        </row>
        <row r="1668">
          <cell r="A1668" t="str">
            <v>I1848</v>
          </cell>
          <cell r="B1668" t="str">
            <v>SECCIONADOR FUSÍVEL DIAZED 1X25A</v>
          </cell>
          <cell r="C1668" t="str">
            <v>UN</v>
          </cell>
          <cell r="D1668">
            <v>53.6</v>
          </cell>
        </row>
        <row r="1669">
          <cell r="A1669" t="str">
            <v>I1849</v>
          </cell>
          <cell r="B1669" t="str">
            <v>SECCIONADOR FUSÍVEL DIAZED 1X63A</v>
          </cell>
          <cell r="C1669" t="str">
            <v>UN</v>
          </cell>
          <cell r="D1669">
            <v>94.4</v>
          </cell>
        </row>
        <row r="1670">
          <cell r="A1670" t="str">
            <v>I1850</v>
          </cell>
          <cell r="B1670" t="str">
            <v>SECCIONADOR FUSÍVEL NH 3X125A</v>
          </cell>
          <cell r="C1670" t="str">
            <v>UN</v>
          </cell>
          <cell r="D1670">
            <v>168.7</v>
          </cell>
        </row>
        <row r="1671">
          <cell r="A1671" t="str">
            <v>I1851</v>
          </cell>
          <cell r="B1671" t="str">
            <v>SECCIONADOR FUSÍVEL NH 3X250A</v>
          </cell>
          <cell r="C1671" t="str">
            <v>UN</v>
          </cell>
          <cell r="D1671">
            <v>338.32</v>
          </cell>
        </row>
        <row r="1672">
          <cell r="A1672" t="str">
            <v>I1852</v>
          </cell>
          <cell r="B1672" t="str">
            <v>SECCIONADOR FUSÍVEL NH 3X400A</v>
          </cell>
          <cell r="C1672" t="str">
            <v>UN</v>
          </cell>
          <cell r="D1672">
            <v>536.70000000000005</v>
          </cell>
        </row>
        <row r="1673">
          <cell r="A1673" t="str">
            <v>I1853</v>
          </cell>
          <cell r="B1673" t="str">
            <v>SECCIONADOR FUSÍVEL NH 3X630A</v>
          </cell>
          <cell r="C1673" t="str">
            <v>UN</v>
          </cell>
          <cell r="D1673">
            <v>675.8</v>
          </cell>
        </row>
        <row r="1674">
          <cell r="A1674" t="str">
            <v>I1854</v>
          </cell>
          <cell r="B1674" t="str">
            <v>SEIXO ROLADO</v>
          </cell>
          <cell r="C1674" t="str">
            <v>M3</v>
          </cell>
          <cell r="D1674">
            <v>63.33</v>
          </cell>
        </row>
        <row r="1675">
          <cell r="A1675" t="str">
            <v>I1856</v>
          </cell>
          <cell r="B1675" t="str">
            <v>SELADOR ACRÍLICO</v>
          </cell>
          <cell r="C1675" t="str">
            <v>L</v>
          </cell>
          <cell r="D1675">
            <v>10.07</v>
          </cell>
        </row>
        <row r="1676">
          <cell r="A1676" t="str">
            <v>I1857</v>
          </cell>
          <cell r="B1676" t="str">
            <v>SELADOR ACRÍLICO P/CONCRETO</v>
          </cell>
          <cell r="C1676" t="str">
            <v>L</v>
          </cell>
          <cell r="D1676">
            <v>18.149999999999999</v>
          </cell>
        </row>
        <row r="1677">
          <cell r="A1677" t="str">
            <v>I1858</v>
          </cell>
          <cell r="B1677" t="str">
            <v>SERRALHEIRO</v>
          </cell>
          <cell r="C1677" t="str">
            <v>H</v>
          </cell>
          <cell r="D1677">
            <v>13.46</v>
          </cell>
        </row>
        <row r="1678">
          <cell r="A1678" t="str">
            <v>I1859</v>
          </cell>
          <cell r="B1678" t="str">
            <v>SERVIÇOS DE HIDROSSEMEADURA</v>
          </cell>
          <cell r="C1678" t="str">
            <v>HA</v>
          </cell>
          <cell r="D1678">
            <v>21405.91</v>
          </cell>
        </row>
        <row r="1679">
          <cell r="A1679" t="str">
            <v>I1860</v>
          </cell>
          <cell r="B1679" t="str">
            <v>SERVIÇOS DE SONDAGEM À PERCUSSÃO</v>
          </cell>
          <cell r="C1679" t="str">
            <v>M</v>
          </cell>
          <cell r="D1679">
            <v>54.52</v>
          </cell>
        </row>
        <row r="1680">
          <cell r="A1680" t="str">
            <v>I1861</v>
          </cell>
          <cell r="B1680" t="str">
            <v>SIFÃO CROMADO 1 1/4"X1 1/2"</v>
          </cell>
          <cell r="C1680" t="str">
            <v>UN</v>
          </cell>
          <cell r="D1680">
            <v>67.78</v>
          </cell>
        </row>
        <row r="1681">
          <cell r="A1681" t="str">
            <v>I1862</v>
          </cell>
          <cell r="B1681" t="str">
            <v>SIFÃO CROMADO 1 1/4"X2"</v>
          </cell>
          <cell r="C1681" t="str">
            <v>UN</v>
          </cell>
          <cell r="D1681">
            <v>86</v>
          </cell>
        </row>
        <row r="1682">
          <cell r="A1682" t="str">
            <v>I1863</v>
          </cell>
          <cell r="B1682" t="str">
            <v>SIFÃO CROMADO 2"</v>
          </cell>
          <cell r="C1682" t="str">
            <v>UN</v>
          </cell>
          <cell r="D1682">
            <v>93.7</v>
          </cell>
        </row>
        <row r="1683">
          <cell r="A1683" t="str">
            <v>I1864</v>
          </cell>
          <cell r="B1683" t="str">
            <v>SIFÃO METALICO TIPO COPO DN 1"X1 1/2"</v>
          </cell>
          <cell r="C1683" t="str">
            <v>UN</v>
          </cell>
          <cell r="D1683">
            <v>77.5</v>
          </cell>
        </row>
        <row r="1684">
          <cell r="A1684" t="str">
            <v>I1865</v>
          </cell>
          <cell r="B1684" t="str">
            <v>SIFÃO PVC RIGIDO TIPO COPO DN 2"X2"</v>
          </cell>
          <cell r="C1684" t="str">
            <v>UN</v>
          </cell>
          <cell r="D1684">
            <v>9.8000000000000007</v>
          </cell>
        </row>
        <row r="1685">
          <cell r="A1685" t="str">
            <v>I1866</v>
          </cell>
          <cell r="B1685" t="str">
            <v>SILICONE - HIDRAFUGANTE</v>
          </cell>
          <cell r="C1685" t="str">
            <v>L</v>
          </cell>
          <cell r="D1685">
            <v>20.5</v>
          </cell>
        </row>
        <row r="1686">
          <cell r="A1686" t="str">
            <v>I1867</v>
          </cell>
          <cell r="B1686" t="str">
            <v>SINALIZADOR AUDIO-VISUAL, SIRENE BITONAL E STROBO</v>
          </cell>
          <cell r="C1686" t="str">
            <v>UN</v>
          </cell>
          <cell r="D1686">
            <v>179.09</v>
          </cell>
        </row>
        <row r="1687">
          <cell r="A1687" t="str">
            <v>I1868</v>
          </cell>
          <cell r="B1687" t="str">
            <v>SINALIZADOR ROTATIVO PISCA-PISCA PARA VEICULOS</v>
          </cell>
          <cell r="C1687" t="str">
            <v>UN</v>
          </cell>
          <cell r="D1687">
            <v>212.2</v>
          </cell>
        </row>
        <row r="1688">
          <cell r="A1688" t="str">
            <v>I1869</v>
          </cell>
          <cell r="B1688" t="str">
            <v>SINTECO P/ PISOS DE MADEIRA</v>
          </cell>
          <cell r="C1688" t="str">
            <v>L</v>
          </cell>
          <cell r="D1688">
            <v>29.7</v>
          </cell>
        </row>
        <row r="1689">
          <cell r="A1689" t="str">
            <v>I1870</v>
          </cell>
          <cell r="B1689" t="str">
            <v>SISTEMA PRE-FABRICADO DE FORMA METALICA (ALUGUEL)</v>
          </cell>
          <cell r="C1689" t="str">
            <v>M2</v>
          </cell>
          <cell r="D1689">
            <v>26</v>
          </cell>
        </row>
        <row r="1690">
          <cell r="A1690" t="str">
            <v>I1871</v>
          </cell>
          <cell r="B1690" t="str">
            <v>SODA CAUSTICA</v>
          </cell>
          <cell r="C1690" t="str">
            <v>KG</v>
          </cell>
          <cell r="D1690">
            <v>4.59</v>
          </cell>
        </row>
        <row r="1691">
          <cell r="A1691" t="str">
            <v>I1872</v>
          </cell>
          <cell r="B1691" t="str">
            <v>SOLDA 50X50</v>
          </cell>
          <cell r="C1691" t="str">
            <v>KG</v>
          </cell>
          <cell r="D1691">
            <v>53.5</v>
          </cell>
        </row>
        <row r="1692">
          <cell r="A1692" t="str">
            <v>I1873</v>
          </cell>
          <cell r="B1692" t="str">
            <v>SOLDA 70X30</v>
          </cell>
          <cell r="C1692" t="str">
            <v>KG</v>
          </cell>
          <cell r="D1692">
            <v>48.4</v>
          </cell>
        </row>
        <row r="1693">
          <cell r="A1693" t="str">
            <v>I1878</v>
          </cell>
          <cell r="B1693" t="str">
            <v>SOLDA LONGITUDINAL EM PERFIL METALICO - EMPREIT</v>
          </cell>
          <cell r="C1693" t="str">
            <v>M</v>
          </cell>
          <cell r="D1693">
            <v>24.1</v>
          </cell>
        </row>
        <row r="1694">
          <cell r="A1694" t="str">
            <v>I1879</v>
          </cell>
          <cell r="B1694" t="str">
            <v>SOLDADOR</v>
          </cell>
          <cell r="C1694" t="str">
            <v>H</v>
          </cell>
          <cell r="D1694">
            <v>13.46</v>
          </cell>
        </row>
        <row r="1695">
          <cell r="A1695" t="str">
            <v>I1880</v>
          </cell>
          <cell r="B1695" t="str">
            <v>SOLEIRA DE GRANITO DE 15CM</v>
          </cell>
          <cell r="C1695" t="str">
            <v>M</v>
          </cell>
          <cell r="D1695">
            <v>59.1</v>
          </cell>
        </row>
        <row r="1696">
          <cell r="A1696" t="str">
            <v>I1881</v>
          </cell>
          <cell r="B1696" t="str">
            <v>SOLEIRA DE GRANITO DE 25CM</v>
          </cell>
          <cell r="C1696" t="str">
            <v>M</v>
          </cell>
          <cell r="D1696">
            <v>98.5</v>
          </cell>
        </row>
        <row r="1697">
          <cell r="A1697" t="str">
            <v>I1882</v>
          </cell>
          <cell r="B1697" t="str">
            <v>SOLEIRA DE MARMORE DE 15CM</v>
          </cell>
          <cell r="C1697" t="str">
            <v>M</v>
          </cell>
          <cell r="D1697">
            <v>31.12</v>
          </cell>
        </row>
        <row r="1698">
          <cell r="A1698" t="str">
            <v>I1883</v>
          </cell>
          <cell r="B1698" t="str">
            <v>SOLEIRA DE MARMORE DE 25CM</v>
          </cell>
          <cell r="C1698" t="str">
            <v>M</v>
          </cell>
          <cell r="D1698">
            <v>51.88</v>
          </cell>
        </row>
        <row r="1699">
          <cell r="A1699" t="str">
            <v>I1884</v>
          </cell>
          <cell r="B1699" t="str">
            <v>SOLEIRA PRE-MOLDADA DE GRANILITE DE 15CM</v>
          </cell>
          <cell r="C1699" t="str">
            <v>M</v>
          </cell>
          <cell r="D1699">
            <v>23.1</v>
          </cell>
        </row>
        <row r="1700">
          <cell r="A1700" t="str">
            <v>I1885</v>
          </cell>
          <cell r="B1700" t="str">
            <v>SOLEIRA PRE-MOLDADA DE GRANILITE DE 25CM</v>
          </cell>
          <cell r="C1700" t="str">
            <v>M</v>
          </cell>
          <cell r="D1700">
            <v>38.5</v>
          </cell>
        </row>
        <row r="1701">
          <cell r="A1701" t="str">
            <v>I1886</v>
          </cell>
          <cell r="B1701" t="str">
            <v>SOLUÇÃO DE CLOROPRENE</v>
          </cell>
          <cell r="C1701" t="str">
            <v>L</v>
          </cell>
          <cell r="D1701">
            <v>47.65</v>
          </cell>
        </row>
        <row r="1702">
          <cell r="A1702" t="str">
            <v>I1887</v>
          </cell>
          <cell r="B1702" t="str">
            <v>SOLUÇÃO HERBICIDA</v>
          </cell>
          <cell r="C1702" t="str">
            <v>L</v>
          </cell>
          <cell r="D1702">
            <v>21.83</v>
          </cell>
        </row>
        <row r="1703">
          <cell r="A1703" t="str">
            <v>I1888</v>
          </cell>
          <cell r="B1703" t="str">
            <v>SOLUÇÃO LIMPADORA PARA PVC RIGIDO</v>
          </cell>
          <cell r="C1703" t="str">
            <v>L</v>
          </cell>
          <cell r="D1703">
            <v>27.3</v>
          </cell>
        </row>
        <row r="1704">
          <cell r="A1704" t="str">
            <v>I1889</v>
          </cell>
          <cell r="B1704" t="str">
            <v>SOLUÇÃO POLIETILENO CLOROSSULFONADO</v>
          </cell>
          <cell r="C1704" t="str">
            <v>L</v>
          </cell>
          <cell r="D1704">
            <v>35.840000000000003</v>
          </cell>
        </row>
        <row r="1705">
          <cell r="A1705" t="str">
            <v>I1890</v>
          </cell>
          <cell r="B1705" t="str">
            <v>SOLVENTE P/TINTA EPOXI E BORRACHA CLORADA</v>
          </cell>
          <cell r="C1705" t="str">
            <v>L</v>
          </cell>
          <cell r="D1705">
            <v>13.39</v>
          </cell>
        </row>
        <row r="1706">
          <cell r="A1706" t="str">
            <v>I1891</v>
          </cell>
          <cell r="B1706" t="str">
            <v>SPRINKLERS CROMADO</v>
          </cell>
          <cell r="C1706" t="str">
            <v>UN</v>
          </cell>
          <cell r="D1706">
            <v>33.9</v>
          </cell>
        </row>
        <row r="1707">
          <cell r="A1707" t="str">
            <v>I1892</v>
          </cell>
          <cell r="B1707" t="str">
            <v>SPRINKLERS EM BRONZE</v>
          </cell>
          <cell r="C1707" t="str">
            <v>UN</v>
          </cell>
          <cell r="D1707">
            <v>36.67</v>
          </cell>
        </row>
        <row r="1708">
          <cell r="A1708" t="str">
            <v>I1893</v>
          </cell>
          <cell r="B1708" t="str">
            <v>SUPORTE COM MIOLO PARA 2 VIDROS (1306)</v>
          </cell>
          <cell r="C1708" t="str">
            <v>UN</v>
          </cell>
          <cell r="D1708">
            <v>42.9</v>
          </cell>
        </row>
        <row r="1709">
          <cell r="A1709" t="str">
            <v>I1894</v>
          </cell>
          <cell r="B1709" t="str">
            <v>SUPORTE COM MIOLO PARA 3 VIDROS (1308)</v>
          </cell>
          <cell r="C1709" t="str">
            <v>UN</v>
          </cell>
          <cell r="D1709">
            <v>49.5</v>
          </cell>
        </row>
        <row r="1710">
          <cell r="A1710" t="str">
            <v>I1895</v>
          </cell>
          <cell r="B1710" t="str">
            <v>SUPORTE DE ABAS SIMPLES (CANELETE 90)</v>
          </cell>
          <cell r="C1710" t="str">
            <v>UN</v>
          </cell>
          <cell r="D1710">
            <v>19.16</v>
          </cell>
        </row>
        <row r="1711">
          <cell r="A1711" t="str">
            <v>I1896</v>
          </cell>
          <cell r="B1711" t="str">
            <v>SUPORTE DE CANTO (1302)</v>
          </cell>
          <cell r="C1711" t="str">
            <v>UN</v>
          </cell>
          <cell r="D1711">
            <v>18.53</v>
          </cell>
        </row>
        <row r="1712">
          <cell r="A1712" t="str">
            <v>I1897</v>
          </cell>
          <cell r="B1712" t="str">
            <v>SUPORTE DE CENTRO (1329)</v>
          </cell>
          <cell r="C1712" t="str">
            <v>UN</v>
          </cell>
          <cell r="D1712">
            <v>18.53</v>
          </cell>
        </row>
        <row r="1713">
          <cell r="A1713" t="str">
            <v>I1898</v>
          </cell>
          <cell r="B1713" t="str">
            <v>SUPORTE ISOLADOR C/1 DESCIDA</v>
          </cell>
          <cell r="C1713" t="str">
            <v>UN</v>
          </cell>
          <cell r="D1713">
            <v>7.78</v>
          </cell>
        </row>
        <row r="1714">
          <cell r="A1714" t="str">
            <v>I1899</v>
          </cell>
          <cell r="B1714" t="str">
            <v>SUPORTE METÁLICO PARA TELEVISÃO</v>
          </cell>
          <cell r="C1714" t="str">
            <v>UN</v>
          </cell>
          <cell r="D1714">
            <v>96.37</v>
          </cell>
        </row>
        <row r="1715">
          <cell r="A1715" t="str">
            <v>I1900</v>
          </cell>
          <cell r="B1715" t="str">
            <v>SUPORTE MÁRMORE PARA FILTRO</v>
          </cell>
          <cell r="C1715" t="str">
            <v>UN</v>
          </cell>
          <cell r="D1715">
            <v>36.299999999999997</v>
          </cell>
        </row>
        <row r="1716">
          <cell r="A1716" t="str">
            <v>I1901</v>
          </cell>
          <cell r="B1716" t="str">
            <v>SUPORTE P/APAR. C/1 TOMADA 2POLOS E TERRA</v>
          </cell>
          <cell r="C1716" t="str">
            <v>UN</v>
          </cell>
          <cell r="D1716">
            <v>19.600000000000001</v>
          </cell>
        </row>
        <row r="1717">
          <cell r="A1717" t="str">
            <v>I1902</v>
          </cell>
          <cell r="B1717" t="str">
            <v>SUPORTE P/APAR. C/1 TOMADA TELEF.</v>
          </cell>
          <cell r="C1717" t="str">
            <v>UN</v>
          </cell>
          <cell r="D1717">
            <v>17.8</v>
          </cell>
        </row>
        <row r="1718">
          <cell r="A1718" t="str">
            <v>I1903</v>
          </cell>
          <cell r="B1718" t="str">
            <v>SUPORTE P/APAR. C/2 TOMADAS UNIV. E 2 TELEF.</v>
          </cell>
          <cell r="C1718" t="str">
            <v>UN</v>
          </cell>
          <cell r="D1718">
            <v>40</v>
          </cell>
        </row>
        <row r="1719">
          <cell r="A1719" t="str">
            <v>I1904</v>
          </cell>
          <cell r="B1719" t="str">
            <v>SUPORTE P/TUBO PROTEÇÃO</v>
          </cell>
          <cell r="C1719" t="str">
            <v>UN</v>
          </cell>
          <cell r="D1719">
            <v>7.64</v>
          </cell>
        </row>
        <row r="1720">
          <cell r="A1720" t="str">
            <v>I1905</v>
          </cell>
          <cell r="B1720" t="str">
            <v>SUPORTE PARA BANDEIRA COM PONTO GIRO (1203)</v>
          </cell>
          <cell r="C1720" t="str">
            <v>UN</v>
          </cell>
          <cell r="D1720">
            <v>47.52</v>
          </cell>
        </row>
        <row r="1721">
          <cell r="A1721" t="str">
            <v>I1906</v>
          </cell>
          <cell r="B1721" t="str">
            <v>SUPORTE PARA DOBRADIÇA BASCULANTE (1230)</v>
          </cell>
          <cell r="C1721" t="str">
            <v>UN</v>
          </cell>
          <cell r="D1721">
            <v>25.6</v>
          </cell>
        </row>
        <row r="1722">
          <cell r="A1722" t="str">
            <v>I1907</v>
          </cell>
          <cell r="B1722" t="str">
            <v>SUPORTE PARA FIXAÇÃO DE 4 VIDROS (1317)</v>
          </cell>
          <cell r="C1722" t="str">
            <v>UN</v>
          </cell>
          <cell r="D1722">
            <v>65.8</v>
          </cell>
        </row>
        <row r="1723">
          <cell r="A1723" t="str">
            <v>I1909</v>
          </cell>
          <cell r="B1723" t="str">
            <v>SUPORTE PARA UNIÃO DE 3 VIDROS COM BATENTE (1315)</v>
          </cell>
          <cell r="C1723" t="str">
            <v>UN</v>
          </cell>
          <cell r="D1723">
            <v>50.03</v>
          </cell>
        </row>
        <row r="1724">
          <cell r="A1724" t="str">
            <v>I1910</v>
          </cell>
          <cell r="B1724" t="str">
            <v>SUPORTE SIMPLES C/ROLDANA</v>
          </cell>
          <cell r="C1724" t="str">
            <v>UN</v>
          </cell>
          <cell r="D1724">
            <v>7.16</v>
          </cell>
        </row>
        <row r="1725">
          <cell r="A1725" t="str">
            <v>I1911</v>
          </cell>
          <cell r="B1725" t="str">
            <v>TABELAS DE BASQUETE</v>
          </cell>
          <cell r="C1725" t="str">
            <v>CJ</v>
          </cell>
          <cell r="D1725">
            <v>404.41</v>
          </cell>
        </row>
        <row r="1726">
          <cell r="A1726" t="str">
            <v>I1912</v>
          </cell>
          <cell r="B1726" t="str">
            <v>TABUA DE 1"X12" DE 1A.</v>
          </cell>
          <cell r="C1726" t="str">
            <v>M2</v>
          </cell>
          <cell r="D1726">
            <v>70</v>
          </cell>
        </row>
        <row r="1727">
          <cell r="A1727" t="str">
            <v>I1915</v>
          </cell>
          <cell r="B1727" t="str">
            <v>TABUA DE 1"X12" DE 2A.</v>
          </cell>
          <cell r="C1727" t="str">
            <v>M2</v>
          </cell>
          <cell r="D1727">
            <v>21.68</v>
          </cell>
        </row>
        <row r="1728">
          <cell r="A1728" t="str">
            <v>I1916</v>
          </cell>
          <cell r="B1728" t="str">
            <v>TABUA DE 1" DE 3A. - L = 30cm</v>
          </cell>
          <cell r="C1728" t="str">
            <v>M</v>
          </cell>
          <cell r="D1728">
            <v>6.18</v>
          </cell>
        </row>
        <row r="1729">
          <cell r="A1729" t="str">
            <v>I1917</v>
          </cell>
          <cell r="B1729" t="str">
            <v>TABUA DE 1" - L = 12cm</v>
          </cell>
          <cell r="C1729" t="str">
            <v>M</v>
          </cell>
          <cell r="D1729">
            <v>4.41</v>
          </cell>
        </row>
        <row r="1730">
          <cell r="A1730" t="str">
            <v>I1918</v>
          </cell>
          <cell r="B1730" t="str">
            <v>TACO DE PEROBA (MADEIRA DE 1A QUALIDADE) 7X21CM</v>
          </cell>
          <cell r="C1730" t="str">
            <v>M2</v>
          </cell>
          <cell r="D1730">
            <v>92.86</v>
          </cell>
        </row>
        <row r="1731">
          <cell r="A1731" t="str">
            <v>I1919</v>
          </cell>
          <cell r="B1731" t="str">
            <v>TACO PARA FIXAÇÃO DE BATENTE/RODAPÉ</v>
          </cell>
          <cell r="C1731" t="str">
            <v>UN</v>
          </cell>
          <cell r="D1731">
            <v>0.65</v>
          </cell>
        </row>
        <row r="1732">
          <cell r="A1732" t="str">
            <v>I1920</v>
          </cell>
          <cell r="B1732" t="str">
            <v>TALA DE AJUSTE</v>
          </cell>
          <cell r="C1732" t="str">
            <v>UN</v>
          </cell>
          <cell r="D1732">
            <v>0.27</v>
          </cell>
        </row>
        <row r="1733">
          <cell r="A1733" t="str">
            <v>I1921</v>
          </cell>
          <cell r="B1733" t="str">
            <v>TAMPA CEGA PLASTICA, SISTEMA "X"</v>
          </cell>
          <cell r="C1733" t="str">
            <v>UN</v>
          </cell>
          <cell r="D1733">
            <v>6</v>
          </cell>
        </row>
        <row r="1734">
          <cell r="A1734" t="str">
            <v>I1922</v>
          </cell>
          <cell r="B1734" t="str">
            <v>TAMPA NORMAL P/ DUTO PERFURADO, ATE (100X200)MM</v>
          </cell>
          <cell r="C1734" t="str">
            <v>M</v>
          </cell>
          <cell r="D1734">
            <v>45.3</v>
          </cell>
        </row>
        <row r="1735">
          <cell r="A1735" t="str">
            <v>I1923</v>
          </cell>
          <cell r="B1735" t="str">
            <v>TAMPA NORMAL P/DUTO PERFURADO,ATE (100X100)MM</v>
          </cell>
          <cell r="C1735" t="str">
            <v>M</v>
          </cell>
          <cell r="D1735">
            <v>36.33</v>
          </cell>
        </row>
        <row r="1736">
          <cell r="A1736" t="str">
            <v>I1924</v>
          </cell>
          <cell r="B1736" t="str">
            <v>TAMPA PADRÃO COELCE</v>
          </cell>
          <cell r="C1736" t="str">
            <v>UN</v>
          </cell>
          <cell r="D1736">
            <v>182.6</v>
          </cell>
        </row>
        <row r="1737">
          <cell r="A1737" t="str">
            <v>I1925</v>
          </cell>
          <cell r="B1737" t="str">
            <v>TAMPA PLASTICA PARA BACIA</v>
          </cell>
          <cell r="C1737" t="str">
            <v>UN</v>
          </cell>
          <cell r="D1737">
            <v>20.9</v>
          </cell>
        </row>
        <row r="1738">
          <cell r="A1738" t="str">
            <v>I1926</v>
          </cell>
          <cell r="B1738" t="str">
            <v>TAMPO DE AÇO INOX P/ BANCADAS</v>
          </cell>
          <cell r="C1738" t="str">
            <v>M2</v>
          </cell>
          <cell r="D1738">
            <v>274.89999999999998</v>
          </cell>
        </row>
        <row r="1739">
          <cell r="A1739" t="str">
            <v>I1927</v>
          </cell>
          <cell r="B1739" t="str">
            <v>TAMPÃO AÇO GALVANIZADO (25MM) 1'</v>
          </cell>
          <cell r="C1739" t="str">
            <v>UN</v>
          </cell>
          <cell r="D1739">
            <v>7.5</v>
          </cell>
        </row>
        <row r="1740">
          <cell r="A1740" t="str">
            <v>I1928</v>
          </cell>
          <cell r="B1740" t="str">
            <v>TAMPÃO AÇO GALVANIZADO (32MM) 1 1/4'</v>
          </cell>
          <cell r="C1740" t="str">
            <v>UN</v>
          </cell>
          <cell r="D1740">
            <v>7.8</v>
          </cell>
        </row>
        <row r="1741">
          <cell r="A1741" t="str">
            <v>I1929</v>
          </cell>
          <cell r="B1741" t="str">
            <v>TAMPÃO AÇO GALVANIZADO 100MM (4')</v>
          </cell>
          <cell r="C1741" t="str">
            <v>UN</v>
          </cell>
          <cell r="D1741">
            <v>24.33</v>
          </cell>
        </row>
        <row r="1742">
          <cell r="A1742" t="str">
            <v>I1930</v>
          </cell>
          <cell r="B1742" t="str">
            <v>TAMPÃO AÇO GALVANIZADO 65MM (2 1/2')</v>
          </cell>
          <cell r="C1742" t="str">
            <v>UN</v>
          </cell>
          <cell r="D1742">
            <v>15</v>
          </cell>
        </row>
        <row r="1743">
          <cell r="A1743" t="str">
            <v>I1931</v>
          </cell>
          <cell r="B1743" t="str">
            <v>TAMPÃO FERRO FUNDIDO PARA POÇO DE VISITA T-170</v>
          </cell>
          <cell r="C1743" t="str">
            <v>UN</v>
          </cell>
          <cell r="D1743">
            <v>558.5</v>
          </cell>
        </row>
        <row r="1744">
          <cell r="A1744" t="str">
            <v>I1932</v>
          </cell>
          <cell r="B1744" t="str">
            <v>TAMPÃO FIBROCIMENTO (CANALETE 90)</v>
          </cell>
          <cell r="C1744" t="str">
            <v>UN</v>
          </cell>
          <cell r="D1744">
            <v>22.41</v>
          </cell>
        </row>
        <row r="1745">
          <cell r="A1745" t="str">
            <v>I1933</v>
          </cell>
          <cell r="B1745" t="str">
            <v>TAMPÃO FIBROCIMENTO (KALHETA DELTA)</v>
          </cell>
          <cell r="C1745" t="str">
            <v>UN</v>
          </cell>
          <cell r="D1745">
            <v>15.71</v>
          </cell>
        </row>
        <row r="1746">
          <cell r="A1746" t="str">
            <v>I1934</v>
          </cell>
          <cell r="B1746" t="str">
            <v>TAMPÃO FIBROCIMENTO (KALHETÃO)</v>
          </cell>
          <cell r="C1746" t="str">
            <v>UN</v>
          </cell>
          <cell r="D1746">
            <v>22.49</v>
          </cell>
        </row>
        <row r="1747">
          <cell r="A1747" t="str">
            <v>I1935</v>
          </cell>
          <cell r="B1747" t="str">
            <v>TANQUE DE AÇO INOXIDÁVEL</v>
          </cell>
          <cell r="C1747" t="str">
            <v>UN</v>
          </cell>
          <cell r="D1747">
            <v>273.87</v>
          </cell>
        </row>
        <row r="1748">
          <cell r="A1748" t="str">
            <v>I1936</v>
          </cell>
          <cell r="B1748" t="str">
            <v>TANQUE DE CONCRETO 80X70CM</v>
          </cell>
          <cell r="C1748" t="str">
            <v>UN</v>
          </cell>
          <cell r="D1748">
            <v>76.900000000000006</v>
          </cell>
        </row>
        <row r="1749">
          <cell r="A1749" t="str">
            <v>I1937</v>
          </cell>
          <cell r="B1749" t="str">
            <v>TANQUE DE LOUÇA BRANCA COM COLUNA</v>
          </cell>
          <cell r="C1749" t="str">
            <v>UN</v>
          </cell>
          <cell r="D1749">
            <v>199.2</v>
          </cell>
        </row>
        <row r="1750">
          <cell r="A1750" t="str">
            <v>I1938</v>
          </cell>
          <cell r="B1750" t="str">
            <v>TAPETE TIPO TABACOW, DE 6MM A 10MM (COLOCADO)</v>
          </cell>
          <cell r="C1750" t="str">
            <v>M2</v>
          </cell>
          <cell r="D1750">
            <v>65.13</v>
          </cell>
        </row>
        <row r="1751">
          <cell r="A1751" t="str">
            <v>I1939</v>
          </cell>
          <cell r="B1751" t="str">
            <v>TAPETE TIPO TABACOW,ATE 6MM (COLOCADO)</v>
          </cell>
          <cell r="C1751" t="str">
            <v>M2</v>
          </cell>
          <cell r="D1751">
            <v>52.57</v>
          </cell>
        </row>
        <row r="1752">
          <cell r="A1752" t="str">
            <v>I1940</v>
          </cell>
          <cell r="B1752" t="str">
            <v>TAQUEIRO</v>
          </cell>
          <cell r="C1752" t="str">
            <v>H</v>
          </cell>
          <cell r="D1752">
            <v>13.46</v>
          </cell>
        </row>
        <row r="1753">
          <cell r="A1753" t="str">
            <v>I1941</v>
          </cell>
          <cell r="B1753" t="str">
            <v>TARGETA CROMADA P/JANELAS VENEZIANA</v>
          </cell>
          <cell r="C1753" t="str">
            <v>UN</v>
          </cell>
          <cell r="D1753">
            <v>3.3</v>
          </cell>
        </row>
        <row r="1754">
          <cell r="A1754" t="str">
            <v>I1942</v>
          </cell>
          <cell r="B1754" t="str">
            <v>TARGETA LIVRE-OCUPADO 60X65MM-FAMA 1260/L.F.719-AE</v>
          </cell>
          <cell r="C1754" t="str">
            <v>UN</v>
          </cell>
          <cell r="D1754">
            <v>24.4</v>
          </cell>
        </row>
        <row r="1755">
          <cell r="A1755" t="str">
            <v>I1943</v>
          </cell>
          <cell r="B1755" t="str">
            <v>TE DE  PVC  AZUL SOLDAVEL C/ ROSCA METÁLICA 25 mm x 3/4"</v>
          </cell>
          <cell r="C1755" t="str">
            <v>UN</v>
          </cell>
          <cell r="D1755">
            <v>6.4</v>
          </cell>
        </row>
        <row r="1756">
          <cell r="A1756" t="str">
            <v>I1944</v>
          </cell>
          <cell r="B1756" t="str">
            <v>TE REDUÇÃO PVC SOLDAVEL/ROSCA. DIAM. 32mm x 32mm x 3/4"</v>
          </cell>
          <cell r="C1756" t="str">
            <v>UN</v>
          </cell>
          <cell r="D1756">
            <v>10.1</v>
          </cell>
        </row>
        <row r="1757">
          <cell r="A1757" t="str">
            <v>I1945</v>
          </cell>
          <cell r="B1757" t="str">
            <v>TE AÇO GALVANIZADO DE 1 1/2'</v>
          </cell>
          <cell r="C1757" t="str">
            <v>UN</v>
          </cell>
          <cell r="D1757">
            <v>17.600000000000001</v>
          </cell>
        </row>
        <row r="1758">
          <cell r="A1758" t="str">
            <v>I1946</v>
          </cell>
          <cell r="B1758" t="str">
            <v>TE AÇO GALVANIZADO DE 1 1/4'</v>
          </cell>
          <cell r="C1758" t="str">
            <v>UN</v>
          </cell>
          <cell r="D1758">
            <v>15.44</v>
          </cell>
        </row>
        <row r="1759">
          <cell r="A1759" t="str">
            <v>I1947</v>
          </cell>
          <cell r="B1759" t="str">
            <v>TE AÇO GALVANIZADO DE 1'</v>
          </cell>
          <cell r="C1759" t="str">
            <v>UN</v>
          </cell>
          <cell r="D1759">
            <v>9.99</v>
          </cell>
        </row>
        <row r="1760">
          <cell r="A1760" t="str">
            <v>I1948</v>
          </cell>
          <cell r="B1760" t="str">
            <v>TE AÇO GALVANIZADO DE 1/2'</v>
          </cell>
          <cell r="C1760" t="str">
            <v>UN</v>
          </cell>
          <cell r="D1760">
            <v>3.91</v>
          </cell>
        </row>
        <row r="1761">
          <cell r="A1761" t="str">
            <v>I1949</v>
          </cell>
          <cell r="B1761" t="str">
            <v>TE AÇO GALVANIZADO DE 2 1/2'</v>
          </cell>
          <cell r="C1761" t="str">
            <v>UN</v>
          </cell>
          <cell r="D1761">
            <v>50</v>
          </cell>
        </row>
        <row r="1762">
          <cell r="A1762" t="str">
            <v>I1950</v>
          </cell>
          <cell r="B1762" t="str">
            <v>TE AÇO GALVANIZADO DE 2'</v>
          </cell>
          <cell r="C1762" t="str">
            <v>UN</v>
          </cell>
          <cell r="D1762">
            <v>31.5</v>
          </cell>
        </row>
        <row r="1763">
          <cell r="A1763" t="str">
            <v>I1951</v>
          </cell>
          <cell r="B1763" t="str">
            <v>TE AÇO GALVANIZADO DE 3'</v>
          </cell>
          <cell r="C1763" t="str">
            <v>UN</v>
          </cell>
          <cell r="D1763">
            <v>66.349999999999994</v>
          </cell>
        </row>
        <row r="1764">
          <cell r="A1764" t="str">
            <v>I1952</v>
          </cell>
          <cell r="B1764" t="str">
            <v>TE AÇO GALVANIZADO DE 3/4'</v>
          </cell>
          <cell r="C1764" t="str">
            <v>UN</v>
          </cell>
          <cell r="D1764">
            <v>5.93</v>
          </cell>
        </row>
        <row r="1765">
          <cell r="A1765" t="str">
            <v>I1953</v>
          </cell>
          <cell r="B1765" t="str">
            <v>TE AÇO GALVANIZADO DE 3/4X1/2'</v>
          </cell>
          <cell r="C1765" t="str">
            <v>UN</v>
          </cell>
          <cell r="D1765">
            <v>5.96</v>
          </cell>
        </row>
        <row r="1766">
          <cell r="A1766" t="str">
            <v>I1954</v>
          </cell>
          <cell r="B1766" t="str">
            <v>TE AÇO GALVANIZADO DE 4'</v>
          </cell>
          <cell r="C1766" t="str">
            <v>UN</v>
          </cell>
          <cell r="D1766">
            <v>129.69999999999999</v>
          </cell>
        </row>
        <row r="1767">
          <cell r="A1767" t="str">
            <v>I1955</v>
          </cell>
          <cell r="B1767" t="str">
            <v>TE AÇO GALVANIZADO DE 5'</v>
          </cell>
          <cell r="C1767" t="str">
            <v>UN</v>
          </cell>
          <cell r="D1767">
            <v>304.5</v>
          </cell>
        </row>
        <row r="1768">
          <cell r="A1768" t="str">
            <v>I1956</v>
          </cell>
          <cell r="B1768" t="str">
            <v>TE AÇO GALVANIZADO DE 6"</v>
          </cell>
          <cell r="C1768" t="str">
            <v>UN</v>
          </cell>
          <cell r="D1768">
            <v>350.4</v>
          </cell>
        </row>
        <row r="1769">
          <cell r="A1769" t="str">
            <v>I1957</v>
          </cell>
          <cell r="B1769" t="str">
            <v>TE C/INSPECAO DE PVC DE 4'</v>
          </cell>
          <cell r="C1769" t="str">
            <v>UN</v>
          </cell>
          <cell r="D1769">
            <v>25.23</v>
          </cell>
        </row>
        <row r="1770">
          <cell r="A1770" t="str">
            <v>I1958</v>
          </cell>
          <cell r="B1770" t="str">
            <v>TE C/INSPEÇÃO DE PVC DE 3'</v>
          </cell>
          <cell r="C1770" t="str">
            <v>UN</v>
          </cell>
          <cell r="D1770">
            <v>23.07</v>
          </cell>
        </row>
        <row r="1771">
          <cell r="A1771" t="str">
            <v>I1959</v>
          </cell>
          <cell r="B1771" t="str">
            <v>TE C/INSPEÇÃO DE PVC DE 6'</v>
          </cell>
          <cell r="C1771" t="str">
            <v>UN</v>
          </cell>
          <cell r="D1771">
            <v>139.30000000000001</v>
          </cell>
        </row>
        <row r="1772">
          <cell r="A1772" t="str">
            <v>I1960</v>
          </cell>
          <cell r="B1772" t="str">
            <v>TE COBRE/BRONZE DIAMETRO 104MM</v>
          </cell>
          <cell r="C1772" t="str">
            <v>UN</v>
          </cell>
          <cell r="D1772">
            <v>619.45000000000005</v>
          </cell>
        </row>
        <row r="1773">
          <cell r="A1773" t="str">
            <v>I1961</v>
          </cell>
          <cell r="B1773" t="str">
            <v>TE COBRE/BRONZE DIAMETRO 79MM</v>
          </cell>
          <cell r="C1773" t="str">
            <v>UN</v>
          </cell>
          <cell r="D1773">
            <v>304.18</v>
          </cell>
        </row>
        <row r="1774">
          <cell r="A1774" t="str">
            <v>I1962</v>
          </cell>
          <cell r="B1774" t="str">
            <v>TE COBRE/BRONZE DIAMETRO 15MM</v>
          </cell>
          <cell r="C1774" t="str">
            <v>UN</v>
          </cell>
          <cell r="D1774">
            <v>3.34</v>
          </cell>
        </row>
        <row r="1775">
          <cell r="A1775" t="str">
            <v>I1963</v>
          </cell>
          <cell r="B1775" t="str">
            <v>TE COBRE/BRONZE DIAMETRO 22MM</v>
          </cell>
          <cell r="C1775" t="str">
            <v>UN</v>
          </cell>
          <cell r="D1775">
            <v>7.13</v>
          </cell>
        </row>
        <row r="1776">
          <cell r="A1776" t="str">
            <v>I1964</v>
          </cell>
          <cell r="B1776" t="str">
            <v>TE COBRE/BRONZE DIAMETRO 28MM</v>
          </cell>
          <cell r="C1776" t="str">
            <v>UN</v>
          </cell>
          <cell r="D1776">
            <v>11.73</v>
          </cell>
        </row>
        <row r="1777">
          <cell r="A1777" t="str">
            <v>I1965</v>
          </cell>
          <cell r="B1777" t="str">
            <v>TE COBRE/BRONZE DIAMETRO 35MM</v>
          </cell>
          <cell r="C1777" t="str">
            <v>UN</v>
          </cell>
          <cell r="D1777">
            <v>26.82</v>
          </cell>
        </row>
        <row r="1778">
          <cell r="A1778" t="str">
            <v>I1966</v>
          </cell>
          <cell r="B1778" t="str">
            <v>TE COBRE/BRONZE DIAMETRO 42MM</v>
          </cell>
          <cell r="C1778" t="str">
            <v>UN</v>
          </cell>
          <cell r="D1778">
            <v>34.549999999999997</v>
          </cell>
        </row>
        <row r="1779">
          <cell r="A1779" t="str">
            <v>I1967</v>
          </cell>
          <cell r="B1779" t="str">
            <v>TE COBRE/BRONZE DIAMETRO 54MM</v>
          </cell>
          <cell r="C1779" t="str">
            <v>UN</v>
          </cell>
          <cell r="D1779">
            <v>68.3</v>
          </cell>
        </row>
        <row r="1780">
          <cell r="A1780" t="str">
            <v>I1968</v>
          </cell>
          <cell r="B1780" t="str">
            <v>TE COBRE/BRONZE DIAMETRO 66MM</v>
          </cell>
          <cell r="C1780" t="str">
            <v>UN</v>
          </cell>
          <cell r="D1780">
            <v>194.42</v>
          </cell>
        </row>
        <row r="1781">
          <cell r="A1781" t="str">
            <v>I1969</v>
          </cell>
          <cell r="B1781" t="str">
            <v>TE PVC PARA ESGOTO 6'</v>
          </cell>
          <cell r="C1781" t="str">
            <v>UN</v>
          </cell>
          <cell r="D1781">
            <v>44.5</v>
          </cell>
        </row>
        <row r="1782">
          <cell r="A1782" t="str">
            <v>I1970</v>
          </cell>
          <cell r="B1782" t="str">
            <v>TE PVC SOLDAVEL 110MM</v>
          </cell>
          <cell r="C1782" t="str">
            <v>UN</v>
          </cell>
          <cell r="D1782">
            <v>96.49</v>
          </cell>
        </row>
        <row r="1783">
          <cell r="A1783" t="str">
            <v>I1971</v>
          </cell>
          <cell r="B1783" t="str">
            <v>TE PVC SOLDAVEL 20MM</v>
          </cell>
          <cell r="C1783" t="str">
            <v>UN</v>
          </cell>
          <cell r="D1783">
            <v>0.7</v>
          </cell>
        </row>
        <row r="1784">
          <cell r="A1784" t="str">
            <v>I1972</v>
          </cell>
          <cell r="B1784" t="str">
            <v>TE PVC SOLDAVEL 25MM</v>
          </cell>
          <cell r="C1784" t="str">
            <v>UN</v>
          </cell>
          <cell r="D1784">
            <v>1</v>
          </cell>
        </row>
        <row r="1785">
          <cell r="A1785" t="str">
            <v>I1973</v>
          </cell>
          <cell r="B1785" t="str">
            <v>TE PVC SOLDAVEL 32MM</v>
          </cell>
          <cell r="C1785" t="str">
            <v>UN</v>
          </cell>
          <cell r="D1785">
            <v>2.2999999999999998</v>
          </cell>
        </row>
        <row r="1786">
          <cell r="A1786" t="str">
            <v>I1974</v>
          </cell>
          <cell r="B1786" t="str">
            <v>TE PVC SOLDAVEL 40MM</v>
          </cell>
          <cell r="C1786" t="str">
            <v>UN</v>
          </cell>
          <cell r="D1786">
            <v>6</v>
          </cell>
        </row>
        <row r="1787">
          <cell r="A1787" t="str">
            <v>I1975</v>
          </cell>
          <cell r="B1787" t="str">
            <v>TE PVC SOLDAVEL 50MM</v>
          </cell>
          <cell r="C1787" t="str">
            <v>UN</v>
          </cell>
          <cell r="D1787">
            <v>6.3</v>
          </cell>
        </row>
        <row r="1788">
          <cell r="A1788" t="str">
            <v>I1976</v>
          </cell>
          <cell r="B1788" t="str">
            <v>TE PVC SOLDAVEL 60MM</v>
          </cell>
          <cell r="C1788" t="str">
            <v>UN</v>
          </cell>
          <cell r="D1788">
            <v>20.399999999999999</v>
          </cell>
        </row>
        <row r="1789">
          <cell r="A1789" t="str">
            <v>I1977</v>
          </cell>
          <cell r="B1789" t="str">
            <v>TE PVC SOLDAVEL 75MM</v>
          </cell>
          <cell r="C1789" t="str">
            <v>UN</v>
          </cell>
          <cell r="D1789">
            <v>41.77</v>
          </cell>
        </row>
        <row r="1790">
          <cell r="A1790" t="str">
            <v>I1978</v>
          </cell>
          <cell r="B1790" t="str">
            <v>TE PVC SOLDAVEL 85MM</v>
          </cell>
          <cell r="C1790" t="str">
            <v>UN</v>
          </cell>
          <cell r="D1790">
            <v>51.58</v>
          </cell>
        </row>
        <row r="1791">
          <cell r="A1791" t="str">
            <v>I1979</v>
          </cell>
          <cell r="B1791" t="str">
            <v>TE REDUCAO PVC ROSCAVEL 1 1/2X1 1/4'</v>
          </cell>
          <cell r="C1791" t="str">
            <v>UN</v>
          </cell>
          <cell r="D1791">
            <v>7.7</v>
          </cell>
        </row>
        <row r="1792">
          <cell r="A1792" t="str">
            <v>I1980</v>
          </cell>
          <cell r="B1792" t="str">
            <v>TE REDUCAO PVC ROSCAVEL 1 1/4X1'</v>
          </cell>
          <cell r="C1792" t="str">
            <v>UN</v>
          </cell>
          <cell r="D1792">
            <v>6.55</v>
          </cell>
        </row>
        <row r="1793">
          <cell r="A1793" t="str">
            <v>I1981</v>
          </cell>
          <cell r="B1793" t="str">
            <v>TE REDUCAO PVC ROSCAVEL 1X3/4'</v>
          </cell>
          <cell r="C1793" t="str">
            <v>UN</v>
          </cell>
          <cell r="D1793">
            <v>5.43</v>
          </cell>
        </row>
        <row r="1794">
          <cell r="A1794" t="str">
            <v>I1982</v>
          </cell>
          <cell r="B1794" t="str">
            <v>TE REDUCAO PVC ROSCAVEL 2 1/2X2'</v>
          </cell>
          <cell r="C1794" t="str">
            <v>UN</v>
          </cell>
          <cell r="D1794">
            <v>45.79</v>
          </cell>
        </row>
        <row r="1795">
          <cell r="A1795" t="str">
            <v>I1983</v>
          </cell>
          <cell r="B1795" t="str">
            <v>TE REDUCAO PVC ROSCAVEL 3/4X1/2'</v>
          </cell>
          <cell r="C1795" t="str">
            <v>UN</v>
          </cell>
          <cell r="D1795">
            <v>3.1</v>
          </cell>
        </row>
        <row r="1796">
          <cell r="A1796" t="str">
            <v>I1984</v>
          </cell>
          <cell r="B1796" t="str">
            <v>TE REDUCAO PVC ROSCAVEL 3X2 1/2'</v>
          </cell>
          <cell r="C1796" t="str">
            <v>UN</v>
          </cell>
          <cell r="D1796">
            <v>47.38</v>
          </cell>
        </row>
        <row r="1797">
          <cell r="A1797" t="str">
            <v>I1985</v>
          </cell>
          <cell r="B1797" t="str">
            <v>TE FERRO FUNDIDO - 100X100MM</v>
          </cell>
          <cell r="C1797" t="str">
            <v>UN</v>
          </cell>
          <cell r="D1797">
            <v>238.67</v>
          </cell>
        </row>
        <row r="1798">
          <cell r="A1798" t="str">
            <v>I1986</v>
          </cell>
          <cell r="B1798" t="str">
            <v>TE FERRO FUNDIDO - 100X50MM</v>
          </cell>
          <cell r="C1798" t="str">
            <v>UN</v>
          </cell>
          <cell r="D1798">
            <v>210.4</v>
          </cell>
        </row>
        <row r="1799">
          <cell r="A1799" t="str">
            <v>I1987</v>
          </cell>
          <cell r="B1799" t="str">
            <v>TE FERRO FUNDIDO - 100X75MM</v>
          </cell>
          <cell r="C1799" t="str">
            <v>UN</v>
          </cell>
          <cell r="D1799">
            <v>224.63</v>
          </cell>
        </row>
        <row r="1800">
          <cell r="A1800" t="str">
            <v>I1988</v>
          </cell>
          <cell r="B1800" t="str">
            <v>TE FERRO FUNDIDO - 150X100MM</v>
          </cell>
          <cell r="C1800" t="str">
            <v>UN</v>
          </cell>
          <cell r="D1800">
            <v>323.13</v>
          </cell>
        </row>
        <row r="1801">
          <cell r="A1801" t="str">
            <v>I1989</v>
          </cell>
          <cell r="B1801" t="str">
            <v>TE FERRO FUNDIDO - 150X150MM</v>
          </cell>
          <cell r="C1801" t="str">
            <v>UN</v>
          </cell>
          <cell r="D1801">
            <v>360.67</v>
          </cell>
        </row>
        <row r="1802">
          <cell r="A1802" t="str">
            <v>I1990</v>
          </cell>
          <cell r="B1802" t="str">
            <v>TE FERRO FUNDIDO - 50X50MM</v>
          </cell>
          <cell r="C1802" t="str">
            <v>UN</v>
          </cell>
          <cell r="D1802">
            <v>148.6</v>
          </cell>
        </row>
        <row r="1803">
          <cell r="A1803" t="str">
            <v>I1991</v>
          </cell>
          <cell r="B1803" t="str">
            <v>TE FERRO FUNDIDO - 75X50MM</v>
          </cell>
          <cell r="C1803" t="str">
            <v>UN</v>
          </cell>
          <cell r="D1803">
            <v>174.3</v>
          </cell>
        </row>
        <row r="1804">
          <cell r="A1804" t="str">
            <v>I1992</v>
          </cell>
          <cell r="B1804" t="str">
            <v>TE FERRO FUNDIDO - 75X75MM</v>
          </cell>
          <cell r="C1804" t="str">
            <v>UN</v>
          </cell>
          <cell r="D1804">
            <v>202.8</v>
          </cell>
        </row>
        <row r="1805">
          <cell r="A1805" t="str">
            <v>I1993</v>
          </cell>
          <cell r="B1805" t="str">
            <v>TE PVC ROSCAVEL 2'</v>
          </cell>
          <cell r="C1805" t="str">
            <v>UN</v>
          </cell>
          <cell r="D1805">
            <v>23.85</v>
          </cell>
        </row>
        <row r="1806">
          <cell r="A1806" t="str">
            <v>I1994</v>
          </cell>
          <cell r="B1806" t="str">
            <v>TE PVC ROSCAVEL 4'</v>
          </cell>
          <cell r="C1806" t="str">
            <v>UN</v>
          </cell>
          <cell r="D1806">
            <v>119.6</v>
          </cell>
        </row>
        <row r="1807">
          <cell r="A1807" t="str">
            <v>I1995</v>
          </cell>
          <cell r="B1807" t="str">
            <v>TE PVC ROSCAVEL DE 1 1/2'</v>
          </cell>
          <cell r="C1807" t="str">
            <v>UN</v>
          </cell>
          <cell r="D1807">
            <v>12.3</v>
          </cell>
        </row>
        <row r="1808">
          <cell r="A1808" t="str">
            <v>I1996</v>
          </cell>
          <cell r="B1808" t="str">
            <v>TE PVC ROSCAVEL DE 1 1/4'</v>
          </cell>
          <cell r="C1808" t="str">
            <v>UN</v>
          </cell>
          <cell r="D1808">
            <v>10.18</v>
          </cell>
        </row>
        <row r="1809">
          <cell r="A1809" t="str">
            <v>I1997</v>
          </cell>
          <cell r="B1809" t="str">
            <v>TE PVC ROSCAVEL DE 1'</v>
          </cell>
          <cell r="C1809" t="str">
            <v>UN</v>
          </cell>
          <cell r="D1809">
            <v>5.4</v>
          </cell>
        </row>
        <row r="1810">
          <cell r="A1810" t="str">
            <v>I1998</v>
          </cell>
          <cell r="B1810" t="str">
            <v>TE PVC ROSCAVEL DE 1/2'</v>
          </cell>
          <cell r="C1810" t="str">
            <v>UN</v>
          </cell>
          <cell r="D1810">
            <v>1.9</v>
          </cell>
        </row>
        <row r="1811">
          <cell r="A1811" t="str">
            <v>I1999</v>
          </cell>
          <cell r="B1811" t="str">
            <v>TE PVC ROSCAVEL DE 2 1/2'</v>
          </cell>
          <cell r="C1811" t="str">
            <v>UN</v>
          </cell>
          <cell r="D1811">
            <v>42.36</v>
          </cell>
        </row>
        <row r="1812">
          <cell r="A1812" t="str">
            <v>I2000</v>
          </cell>
          <cell r="B1812" t="str">
            <v>TE PVC ROSCAVEL DE 3'</v>
          </cell>
          <cell r="C1812" t="str">
            <v>UN</v>
          </cell>
          <cell r="D1812">
            <v>55.47</v>
          </cell>
        </row>
        <row r="1813">
          <cell r="A1813" t="str">
            <v>I2001</v>
          </cell>
          <cell r="B1813" t="str">
            <v>TE PVC ROSCAVEL DE 3/4'</v>
          </cell>
          <cell r="C1813" t="str">
            <v>UN</v>
          </cell>
          <cell r="D1813">
            <v>2</v>
          </cell>
        </row>
        <row r="1814">
          <cell r="A1814" t="str">
            <v>I2002</v>
          </cell>
          <cell r="B1814" t="str">
            <v>TE PVC SOLD/ROSCA BOLSA CENTRAL 20X1/2''</v>
          </cell>
          <cell r="C1814" t="str">
            <v>UN</v>
          </cell>
          <cell r="D1814">
            <v>1.6</v>
          </cell>
        </row>
        <row r="1815">
          <cell r="A1815" t="str">
            <v>I2003</v>
          </cell>
          <cell r="B1815" t="str">
            <v>TE PVC SOLD/ROSCA BOLSA CENTRAL 25X3/4''</v>
          </cell>
          <cell r="C1815" t="str">
            <v>UN</v>
          </cell>
          <cell r="D1815">
            <v>2.83</v>
          </cell>
        </row>
        <row r="1816">
          <cell r="A1816" t="str">
            <v>I2004</v>
          </cell>
          <cell r="B1816" t="str">
            <v>TE PVC SOLD/ROSCA BOLSA CENTRAL 32X1''</v>
          </cell>
          <cell r="C1816" t="str">
            <v>UN</v>
          </cell>
          <cell r="D1816">
            <v>2.83</v>
          </cell>
        </row>
        <row r="1817">
          <cell r="A1817" t="str">
            <v>I2005</v>
          </cell>
          <cell r="B1817" t="str">
            <v>TE PVC SOLDAVEL AZUL DE 20X1/2''</v>
          </cell>
          <cell r="C1817" t="str">
            <v>UN</v>
          </cell>
          <cell r="D1817">
            <v>5.4</v>
          </cell>
        </row>
        <row r="1818">
          <cell r="A1818" t="str">
            <v>I2006</v>
          </cell>
          <cell r="B1818" t="str">
            <v>TE PVC CINZA C/ INSP P/ ESG DIAM 150MM (6')</v>
          </cell>
          <cell r="C1818" t="str">
            <v>UN</v>
          </cell>
          <cell r="D1818">
            <v>162.88</v>
          </cell>
        </row>
        <row r="1819">
          <cell r="A1819" t="str">
            <v>I2007</v>
          </cell>
          <cell r="B1819" t="str">
            <v>TE PVC CINZA P/ESG. DIAM 150MM (6')</v>
          </cell>
          <cell r="C1819" t="str">
            <v>UN</v>
          </cell>
          <cell r="D1819">
            <v>85.42</v>
          </cell>
        </row>
        <row r="1820">
          <cell r="A1820" t="str">
            <v>I2008</v>
          </cell>
          <cell r="B1820" t="str">
            <v>TE PVC REDUÇÃO ESGOTO DE 100X50MM</v>
          </cell>
          <cell r="C1820" t="str">
            <v>UN</v>
          </cell>
          <cell r="D1820">
            <v>8.61</v>
          </cell>
        </row>
        <row r="1821">
          <cell r="A1821" t="str">
            <v>I2009</v>
          </cell>
          <cell r="B1821" t="str">
            <v>TE PVC REDUÇÃO ESGOTO DE 100X75MM</v>
          </cell>
          <cell r="C1821" t="str">
            <v>UN</v>
          </cell>
          <cell r="D1821">
            <v>8.86</v>
          </cell>
        </row>
        <row r="1822">
          <cell r="A1822" t="str">
            <v>I2010</v>
          </cell>
          <cell r="B1822" t="str">
            <v>TE PVC REDUÇÃO ESGOTO DE 150X100MM</v>
          </cell>
          <cell r="C1822" t="str">
            <v>UN</v>
          </cell>
          <cell r="D1822">
            <v>31.24</v>
          </cell>
        </row>
        <row r="1823">
          <cell r="A1823" t="str">
            <v>I2011</v>
          </cell>
          <cell r="B1823" t="str">
            <v>TE PVC REDUÇÃO ESGOTO DE 75X50MM</v>
          </cell>
          <cell r="C1823" t="str">
            <v>UN</v>
          </cell>
          <cell r="D1823">
            <v>7.48</v>
          </cell>
        </row>
        <row r="1824">
          <cell r="A1824" t="str">
            <v>I2012</v>
          </cell>
          <cell r="B1824" t="str">
            <v>TE PVC RIGIDO. PARA ESGOTO - 100MM (4')</v>
          </cell>
          <cell r="C1824" t="str">
            <v>UN</v>
          </cell>
          <cell r="D1824">
            <v>10.45</v>
          </cell>
        </row>
        <row r="1825">
          <cell r="A1825" t="str">
            <v>I2013</v>
          </cell>
          <cell r="B1825" t="str">
            <v>TE PVC RIGIDO. PARA ESGOTO - 40MM (1 1/2')</v>
          </cell>
          <cell r="C1825" t="str">
            <v>UN</v>
          </cell>
          <cell r="D1825">
            <v>3.48</v>
          </cell>
        </row>
        <row r="1826">
          <cell r="A1826" t="str">
            <v>I2014</v>
          </cell>
          <cell r="B1826" t="str">
            <v>TE PVC RIGIDO. PARA ESGOTO - 50MM (2')</v>
          </cell>
          <cell r="C1826" t="str">
            <v>UN</v>
          </cell>
          <cell r="D1826">
            <v>6</v>
          </cell>
        </row>
        <row r="1827">
          <cell r="A1827" t="str">
            <v>I2015</v>
          </cell>
          <cell r="B1827" t="str">
            <v>TE PVC RIGIDO. PARA ESGOTO - 75MM (3')</v>
          </cell>
          <cell r="C1827" t="str">
            <v>UN</v>
          </cell>
          <cell r="D1827">
            <v>9.5</v>
          </cell>
        </row>
        <row r="1828">
          <cell r="A1828" t="str">
            <v>I2016</v>
          </cell>
          <cell r="B1828" t="str">
            <v>TE REDUÇÃO PVC SOLD.AZUL DE 32X3/4''</v>
          </cell>
          <cell r="C1828" t="str">
            <v>UN</v>
          </cell>
          <cell r="D1828">
            <v>10.59</v>
          </cell>
        </row>
        <row r="1829">
          <cell r="A1829" t="str">
            <v>I2017</v>
          </cell>
          <cell r="B1829" t="str">
            <v>TE REDUÇÃO PVC SOLD/ROSCA BOLSA CEN 25X1/2''</v>
          </cell>
          <cell r="C1829" t="str">
            <v>UN</v>
          </cell>
          <cell r="D1829">
            <v>2.4700000000000002</v>
          </cell>
        </row>
        <row r="1830">
          <cell r="A1830" t="str">
            <v>I2018</v>
          </cell>
          <cell r="B1830" t="str">
            <v>TE REDUÇÃO PVC SOLD. AZUL DIAM. 25X1/2''</v>
          </cell>
          <cell r="C1830" t="str">
            <v>UN</v>
          </cell>
          <cell r="D1830">
            <v>6.77</v>
          </cell>
        </row>
        <row r="1831">
          <cell r="A1831" t="str">
            <v>I2019</v>
          </cell>
          <cell r="B1831" t="str">
            <v>TE REDUCAO PVC SOLDAVEL DE 110X60MM</v>
          </cell>
          <cell r="C1831" t="str">
            <v>UN</v>
          </cell>
          <cell r="D1831">
            <v>75</v>
          </cell>
        </row>
        <row r="1832">
          <cell r="A1832" t="str">
            <v>I2020</v>
          </cell>
          <cell r="B1832" t="str">
            <v>TE REDUCAO PVC SOLDAVEL DE 110X75MM</v>
          </cell>
          <cell r="C1832" t="str">
            <v>UN</v>
          </cell>
          <cell r="D1832">
            <v>81.67</v>
          </cell>
        </row>
        <row r="1833">
          <cell r="A1833" t="str">
            <v>I2021</v>
          </cell>
          <cell r="B1833" t="str">
            <v>TE REDUCAO PVC SOLDAVEL DE 110X85MM</v>
          </cell>
          <cell r="C1833" t="str">
            <v>UN</v>
          </cell>
          <cell r="D1833">
            <v>89.6</v>
          </cell>
        </row>
        <row r="1834">
          <cell r="A1834" t="str">
            <v>I2022</v>
          </cell>
          <cell r="B1834" t="str">
            <v>TE REDUCAO PVC SOLDAVEL DE 50X20MM</v>
          </cell>
          <cell r="C1834" t="str">
            <v>UN</v>
          </cell>
          <cell r="D1834">
            <v>6.7</v>
          </cell>
        </row>
        <row r="1835">
          <cell r="A1835" t="str">
            <v>I2023</v>
          </cell>
          <cell r="B1835" t="str">
            <v>TE REDUCAO PVC SOLDAVEL DE 50X25MM</v>
          </cell>
          <cell r="C1835" t="str">
            <v>UN</v>
          </cell>
          <cell r="D1835">
            <v>6.9</v>
          </cell>
        </row>
        <row r="1836">
          <cell r="A1836" t="str">
            <v>I2024</v>
          </cell>
          <cell r="B1836" t="str">
            <v>TE REDUCAO PVC SOLDAVEL DE 50X32MM</v>
          </cell>
          <cell r="C1836" t="str">
            <v>UN</v>
          </cell>
          <cell r="D1836">
            <v>8.6</v>
          </cell>
        </row>
        <row r="1837">
          <cell r="A1837" t="str">
            <v>I2025</v>
          </cell>
          <cell r="B1837" t="str">
            <v>TE REDUCAO PVC SOLDAVEL DE 75X50MM</v>
          </cell>
          <cell r="C1837" t="str">
            <v>UN</v>
          </cell>
          <cell r="D1837">
            <v>26.85</v>
          </cell>
        </row>
        <row r="1838">
          <cell r="A1838" t="str">
            <v>I2026</v>
          </cell>
          <cell r="B1838" t="str">
            <v>TE REDUCAO PVC SOLDAVEL DE 85X60MM</v>
          </cell>
          <cell r="C1838" t="str">
            <v>UN</v>
          </cell>
          <cell r="D1838">
            <v>42.61</v>
          </cell>
        </row>
        <row r="1839">
          <cell r="A1839" t="str">
            <v>I2027</v>
          </cell>
          <cell r="B1839" t="str">
            <v>TE REDUCAO PVC ROSCAVEL 1 1/2X3/4'</v>
          </cell>
          <cell r="C1839" t="str">
            <v>UN</v>
          </cell>
          <cell r="D1839">
            <v>9.48</v>
          </cell>
        </row>
        <row r="1840">
          <cell r="A1840" t="str">
            <v>I2028</v>
          </cell>
          <cell r="B1840" t="str">
            <v>TE REDUCAO PVC ROSCAVEL 1X3/4'</v>
          </cell>
          <cell r="C1840" t="str">
            <v>UN</v>
          </cell>
          <cell r="D1840">
            <v>5.18</v>
          </cell>
        </row>
        <row r="1841">
          <cell r="A1841" t="str">
            <v>I2029</v>
          </cell>
          <cell r="B1841" t="str">
            <v>TE REDUCAO PVC ROSCAVEL DE 3/4X1/2'</v>
          </cell>
          <cell r="C1841" t="str">
            <v>UN</v>
          </cell>
          <cell r="D1841">
            <v>3.05</v>
          </cell>
        </row>
        <row r="1842">
          <cell r="A1842" t="str">
            <v>I2030</v>
          </cell>
          <cell r="B1842" t="str">
            <v>TE REDUÇÃO AÇO GALVANIZADO 1 1/4X1/2'</v>
          </cell>
          <cell r="C1842" t="str">
            <v>UN</v>
          </cell>
          <cell r="D1842">
            <v>13.3</v>
          </cell>
        </row>
        <row r="1843">
          <cell r="A1843" t="str">
            <v>I2031</v>
          </cell>
          <cell r="B1843" t="str">
            <v>TE REDUÇÃO AÇO GALVANIZADO 2 1/2X1'</v>
          </cell>
          <cell r="C1843" t="str">
            <v>UN</v>
          </cell>
          <cell r="D1843">
            <v>44.1</v>
          </cell>
        </row>
        <row r="1844">
          <cell r="A1844" t="str">
            <v>I2032</v>
          </cell>
          <cell r="B1844" t="str">
            <v>TE REDUÇÃO AÇO GALVANIZADO 4X2'</v>
          </cell>
          <cell r="C1844" t="str">
            <v>UN</v>
          </cell>
          <cell r="D1844">
            <v>116.25</v>
          </cell>
        </row>
        <row r="1845">
          <cell r="A1845" t="str">
            <v>I2033</v>
          </cell>
          <cell r="B1845" t="str">
            <v>TELA ADESIVA DE POLIESTER 15CM</v>
          </cell>
          <cell r="C1845" t="str">
            <v>M</v>
          </cell>
          <cell r="D1845">
            <v>5</v>
          </cell>
        </row>
        <row r="1846">
          <cell r="A1846" t="str">
            <v>I2034</v>
          </cell>
          <cell r="B1846" t="str">
            <v>TELA DE ACABAMENTO NO FORRO - E. EOLICO</v>
          </cell>
          <cell r="C1846" t="str">
            <v>UN</v>
          </cell>
          <cell r="D1846">
            <v>57.77</v>
          </cell>
        </row>
        <row r="1847">
          <cell r="A1847" t="str">
            <v>I2035</v>
          </cell>
          <cell r="B1847" t="str">
            <v>TELA DE ARAME GALVANIZADO DE 2' FIO N.12 BWG</v>
          </cell>
          <cell r="C1847" t="str">
            <v>M2</v>
          </cell>
          <cell r="D1847">
            <v>27.7</v>
          </cell>
        </row>
        <row r="1848">
          <cell r="A1848" t="str">
            <v>I2036</v>
          </cell>
          <cell r="B1848" t="str">
            <v>TELA DE ARAME GALVANIZADO DE 2' FIO N.14 BWG</v>
          </cell>
          <cell r="C1848" t="str">
            <v>M2</v>
          </cell>
          <cell r="D1848">
            <v>15.83</v>
          </cell>
        </row>
        <row r="1849">
          <cell r="A1849" t="str">
            <v>I2038</v>
          </cell>
          <cell r="B1849" t="str">
            <v>TELA DE METAL DEPLOYE DE 3/4'</v>
          </cell>
          <cell r="C1849" t="str">
            <v>M2</v>
          </cell>
          <cell r="D1849">
            <v>1.51</v>
          </cell>
        </row>
        <row r="1850">
          <cell r="A1850" t="str">
            <v>I2039</v>
          </cell>
          <cell r="B1850" t="str">
            <v>TELA ELETROSSOLDADA MALHA RETANG 10X5CM FIO N.11</v>
          </cell>
          <cell r="C1850" t="str">
            <v>M2</v>
          </cell>
          <cell r="D1850">
            <v>7.39</v>
          </cell>
        </row>
        <row r="1851">
          <cell r="A1851" t="str">
            <v>I2040</v>
          </cell>
          <cell r="B1851" t="str">
            <v>TELA SOLDADA EM ACO CA-60 B FIO= 5,0MM MALHA 10 X 10 CM</v>
          </cell>
          <cell r="C1851" t="str">
            <v>M2</v>
          </cell>
          <cell r="D1851">
            <v>11.1</v>
          </cell>
        </row>
        <row r="1852">
          <cell r="A1852" t="str">
            <v>I2041</v>
          </cell>
          <cell r="B1852" t="str">
            <v>TELHA ALUMÍNIO, MIOLO POLIURETANO, T+ L</v>
          </cell>
          <cell r="C1852" t="str">
            <v>M2</v>
          </cell>
          <cell r="D1852">
            <v>98.98</v>
          </cell>
        </row>
        <row r="1853">
          <cell r="A1853" t="str">
            <v>I2042</v>
          </cell>
          <cell r="B1853" t="str">
            <v>TELHA ALUMÍNIO, MIOLO POLIURETANO, T+T</v>
          </cell>
          <cell r="C1853" t="str">
            <v>M2</v>
          </cell>
          <cell r="D1853">
            <v>98.98</v>
          </cell>
        </row>
        <row r="1854">
          <cell r="A1854" t="str">
            <v>I2043</v>
          </cell>
          <cell r="B1854" t="str">
            <v>TELHA CERÂMICA , TIPO CANAL C/ ESBARRO"TIMON"</v>
          </cell>
          <cell r="C1854" t="str">
            <v>UN</v>
          </cell>
          <cell r="D1854">
            <v>1.62</v>
          </cell>
        </row>
        <row r="1855">
          <cell r="A1855" t="str">
            <v>I2044</v>
          </cell>
          <cell r="B1855" t="str">
            <v>TELHA CERÂMICA FRANCESA</v>
          </cell>
          <cell r="C1855" t="str">
            <v>UN</v>
          </cell>
          <cell r="D1855">
            <v>0.74</v>
          </cell>
        </row>
        <row r="1856">
          <cell r="A1856" t="str">
            <v>I2045</v>
          </cell>
          <cell r="B1856" t="str">
            <v>TELHA CERÂMICA COLONIAL</v>
          </cell>
          <cell r="C1856" t="str">
            <v>UN</v>
          </cell>
          <cell r="D1856">
            <v>0.46</v>
          </cell>
        </row>
        <row r="1857">
          <cell r="A1857" t="str">
            <v>I2046</v>
          </cell>
          <cell r="B1857" t="str">
            <v>TELHA CERÂMICA PLAN</v>
          </cell>
          <cell r="C1857" t="str">
            <v>UN</v>
          </cell>
          <cell r="D1857">
            <v>0.42</v>
          </cell>
        </row>
        <row r="1858">
          <cell r="A1858" t="str">
            <v>I2047</v>
          </cell>
          <cell r="B1858" t="str">
            <v>TELHA CERÂMICA,TIPO RETANGULAR C/ ESBARRO"TIMON"</v>
          </cell>
          <cell r="C1858" t="str">
            <v>UN</v>
          </cell>
          <cell r="D1858">
            <v>1.52</v>
          </cell>
        </row>
        <row r="1859">
          <cell r="A1859" t="str">
            <v>I2048</v>
          </cell>
          <cell r="B1859" t="str">
            <v>TELHA DE ALUMÍNIO</v>
          </cell>
          <cell r="C1859" t="str">
            <v>KG</v>
          </cell>
          <cell r="D1859">
            <v>27.32</v>
          </cell>
        </row>
        <row r="1860">
          <cell r="A1860" t="str">
            <v>I2049</v>
          </cell>
          <cell r="B1860" t="str">
            <v>TELHA DE CONCRETO 330X419MM</v>
          </cell>
          <cell r="C1860" t="str">
            <v>UN</v>
          </cell>
          <cell r="D1860">
            <v>2.2200000000000002</v>
          </cell>
        </row>
        <row r="1861">
          <cell r="A1861" t="str">
            <v>I2050</v>
          </cell>
          <cell r="B1861" t="str">
            <v>TELHA DE FIBROCIMENTO MAXIPLAC 6MM</v>
          </cell>
          <cell r="C1861" t="str">
            <v>M2</v>
          </cell>
          <cell r="D1861">
            <v>7.44</v>
          </cell>
        </row>
        <row r="1862">
          <cell r="A1862" t="str">
            <v>I2051</v>
          </cell>
          <cell r="B1862" t="str">
            <v>TELHA DE FIBROCIMENTO ONDULADA - 4MM</v>
          </cell>
          <cell r="C1862" t="str">
            <v>M2</v>
          </cell>
          <cell r="D1862">
            <v>14.23</v>
          </cell>
        </row>
        <row r="1863">
          <cell r="A1863" t="str">
            <v>I2052</v>
          </cell>
          <cell r="B1863" t="str">
            <v>TELHA DE MADEIRA COMPENSADA - ONDULADA</v>
          </cell>
          <cell r="C1863" t="str">
            <v>M2</v>
          </cell>
          <cell r="D1863">
            <v>17.7</v>
          </cell>
        </row>
        <row r="1864">
          <cell r="A1864" t="str">
            <v>I2053</v>
          </cell>
          <cell r="B1864" t="str">
            <v>TELHA DE POLIESTER ONDULADA</v>
          </cell>
          <cell r="C1864" t="str">
            <v>M2</v>
          </cell>
          <cell r="D1864">
            <v>17.57</v>
          </cell>
        </row>
        <row r="1865">
          <cell r="A1865" t="str">
            <v>I2054</v>
          </cell>
          <cell r="B1865" t="str">
            <v>TELHA FIBROCIMENTO CANALETE 49</v>
          </cell>
          <cell r="C1865" t="str">
            <v>M2</v>
          </cell>
          <cell r="D1865">
            <v>80.8</v>
          </cell>
        </row>
        <row r="1866">
          <cell r="A1866" t="str">
            <v>I2055</v>
          </cell>
          <cell r="B1866" t="str">
            <v>TELHA FIBROCIMENTO CANALETE 90</v>
          </cell>
          <cell r="C1866" t="str">
            <v>M2</v>
          </cell>
          <cell r="D1866">
            <v>126.82</v>
          </cell>
        </row>
        <row r="1867">
          <cell r="A1867" t="str">
            <v>I2056</v>
          </cell>
          <cell r="B1867" t="str">
            <v>TELHA FIBROCIMENTO KALHETA DELTA</v>
          </cell>
          <cell r="C1867" t="str">
            <v>M2</v>
          </cell>
          <cell r="D1867">
            <v>99.59</v>
          </cell>
        </row>
        <row r="1868">
          <cell r="A1868" t="str">
            <v>I2057</v>
          </cell>
          <cell r="B1868" t="str">
            <v>TELHA FIBROCIMENTO KALHETAO</v>
          </cell>
          <cell r="C1868" t="str">
            <v>M2</v>
          </cell>
          <cell r="D1868">
            <v>78.97</v>
          </cell>
        </row>
        <row r="1869">
          <cell r="A1869" t="str">
            <v>I2058</v>
          </cell>
          <cell r="B1869" t="str">
            <v>TELHA FIBROCIMENTO MODULADA</v>
          </cell>
          <cell r="C1869" t="str">
            <v>M2</v>
          </cell>
          <cell r="D1869">
            <v>90.7</v>
          </cell>
        </row>
        <row r="1870">
          <cell r="A1870" t="str">
            <v>I2059</v>
          </cell>
          <cell r="B1870" t="str">
            <v>TELHA FIBROCIMENTO ONDULADA - 6MM</v>
          </cell>
          <cell r="C1870" t="str">
            <v>M2</v>
          </cell>
          <cell r="D1870">
            <v>24.54</v>
          </cell>
        </row>
        <row r="1871">
          <cell r="A1871" t="str">
            <v>I2060</v>
          </cell>
          <cell r="B1871" t="str">
            <v>TELHA FIBROCIMENTO VOGATEX</v>
          </cell>
          <cell r="C1871" t="str">
            <v>M2</v>
          </cell>
          <cell r="D1871">
            <v>8.0299999999999994</v>
          </cell>
        </row>
        <row r="1872">
          <cell r="A1872" t="str">
            <v>I2061</v>
          </cell>
          <cell r="B1872" t="str">
            <v>TELHA ONDULADA DE PVC RIGIDO</v>
          </cell>
          <cell r="C1872" t="str">
            <v>M2</v>
          </cell>
          <cell r="D1872">
            <v>36.42</v>
          </cell>
        </row>
        <row r="1873">
          <cell r="A1873" t="str">
            <v>I2062</v>
          </cell>
          <cell r="B1873" t="str">
            <v>TELHA TERMOACUSTICA</v>
          </cell>
          <cell r="C1873" t="str">
            <v>M2</v>
          </cell>
          <cell r="D1873">
            <v>103.21</v>
          </cell>
        </row>
        <row r="1874">
          <cell r="A1874" t="str">
            <v>I2063</v>
          </cell>
          <cell r="B1874" t="str">
            <v>TELHA TIPO ONDULINE</v>
          </cell>
          <cell r="C1874" t="str">
            <v>M2</v>
          </cell>
          <cell r="D1874">
            <v>22.3</v>
          </cell>
        </row>
        <row r="1875">
          <cell r="A1875" t="str">
            <v>I2064</v>
          </cell>
          <cell r="B1875" t="str">
            <v>TELHA TRANSPARENTE ONDULADA</v>
          </cell>
          <cell r="C1875" t="str">
            <v>M2</v>
          </cell>
          <cell r="D1875">
            <v>29.95</v>
          </cell>
        </row>
        <row r="1876">
          <cell r="A1876" t="str">
            <v>I2065</v>
          </cell>
          <cell r="B1876" t="str">
            <v>TELHA ZINCADA PRE-PINTADA C/ MONTAGEM KP-90</v>
          </cell>
          <cell r="C1876" t="str">
            <v>M2</v>
          </cell>
          <cell r="D1876">
            <v>95.17</v>
          </cell>
        </row>
        <row r="1877">
          <cell r="A1877" t="str">
            <v>I2066</v>
          </cell>
          <cell r="B1877" t="str">
            <v>TELHA ZINCADA PRE-PINTADA C/ MONTAGEM MK-90</v>
          </cell>
          <cell r="C1877" t="str">
            <v>M2</v>
          </cell>
          <cell r="D1877">
            <v>95.17</v>
          </cell>
        </row>
        <row r="1878">
          <cell r="A1878" t="str">
            <v>I2067</v>
          </cell>
          <cell r="B1878" t="str">
            <v>TELHA ZINCADA PRE-PINTADA C/ MONTAGEM KP-120</v>
          </cell>
          <cell r="C1878" t="str">
            <v>M2</v>
          </cell>
          <cell r="D1878">
            <v>193.67</v>
          </cell>
        </row>
        <row r="1879">
          <cell r="A1879" t="str">
            <v>I2068</v>
          </cell>
          <cell r="B1879" t="str">
            <v>TELHA ZINCADA PRE-PINTADA C/ MONTAGEM KP-135</v>
          </cell>
          <cell r="C1879" t="str">
            <v>M2</v>
          </cell>
          <cell r="D1879">
            <v>167.9</v>
          </cell>
        </row>
        <row r="1880">
          <cell r="A1880" t="str">
            <v>I2069</v>
          </cell>
          <cell r="B1880" t="str">
            <v>TELHA ZINCADA PRE-PINTADA C/ MONTAGEM KP-150</v>
          </cell>
          <cell r="C1880" t="str">
            <v>M2</v>
          </cell>
          <cell r="D1880">
            <v>153.87</v>
          </cell>
        </row>
        <row r="1881">
          <cell r="A1881" t="str">
            <v>I2070</v>
          </cell>
          <cell r="B1881" t="str">
            <v>TELHADISTA</v>
          </cell>
          <cell r="C1881" t="str">
            <v>H</v>
          </cell>
          <cell r="D1881">
            <v>13.46</v>
          </cell>
        </row>
        <row r="1882">
          <cell r="A1882" t="str">
            <v>I2071</v>
          </cell>
          <cell r="B1882" t="str">
            <v>TERMINAL DE PRESSÃO P/CABOS ATÉ 500 MM2</v>
          </cell>
          <cell r="C1882" t="str">
            <v>UN</v>
          </cell>
          <cell r="D1882">
            <v>49.88</v>
          </cell>
        </row>
        <row r="1883">
          <cell r="A1883" t="str">
            <v>I2072</v>
          </cell>
          <cell r="B1883" t="str">
            <v>TERMINAL PARA VERGALHÃO DE COBRE 3/8'</v>
          </cell>
          <cell r="C1883" t="str">
            <v>UN</v>
          </cell>
          <cell r="D1883">
            <v>20</v>
          </cell>
        </row>
        <row r="1884">
          <cell r="A1884" t="str">
            <v>I2073</v>
          </cell>
          <cell r="B1884" t="str">
            <v>TERMINAL PRESSÃO P/CABO 120MM2</v>
          </cell>
          <cell r="C1884" t="str">
            <v>UN</v>
          </cell>
          <cell r="D1884">
            <v>12.89</v>
          </cell>
        </row>
        <row r="1885">
          <cell r="A1885" t="str">
            <v>I2074</v>
          </cell>
          <cell r="B1885" t="str">
            <v>TERMINAL PRESSÃO P/CABO 16MM2</v>
          </cell>
          <cell r="C1885" t="str">
            <v>UN</v>
          </cell>
          <cell r="D1885">
            <v>3.22</v>
          </cell>
        </row>
        <row r="1886">
          <cell r="A1886" t="str">
            <v>I2075</v>
          </cell>
          <cell r="B1886" t="str">
            <v>TERMINAL PRESSÃO P/CABO 240MM2</v>
          </cell>
          <cell r="C1886" t="str">
            <v>UN</v>
          </cell>
          <cell r="D1886">
            <v>21.3</v>
          </cell>
        </row>
        <row r="1887">
          <cell r="A1887" t="str">
            <v>I2076</v>
          </cell>
          <cell r="B1887" t="str">
            <v>TERMINAL PRESSÃO P/CABO 35MM2</v>
          </cell>
          <cell r="C1887" t="str">
            <v>UN</v>
          </cell>
          <cell r="D1887">
            <v>8.4600000000000009</v>
          </cell>
        </row>
        <row r="1888">
          <cell r="A1888" t="str">
            <v>I2077</v>
          </cell>
          <cell r="B1888" t="str">
            <v>TERRA VEGETAL</v>
          </cell>
          <cell r="C1888" t="str">
            <v>M3</v>
          </cell>
          <cell r="D1888">
            <v>42.46</v>
          </cell>
        </row>
        <row r="1889">
          <cell r="A1889" t="str">
            <v>I2078</v>
          </cell>
          <cell r="B1889" t="str">
            <v>TESTEIRA EXTRUDIDA PARA DEGRAUS</v>
          </cell>
          <cell r="C1889" t="str">
            <v>M</v>
          </cell>
          <cell r="D1889">
            <v>5.4</v>
          </cell>
        </row>
        <row r="1890">
          <cell r="A1890" t="str">
            <v>I2079</v>
          </cell>
          <cell r="B1890" t="str">
            <v>TEXTURA ACRÍLICA</v>
          </cell>
          <cell r="C1890" t="str">
            <v>KG</v>
          </cell>
          <cell r="D1890">
            <v>7.48</v>
          </cell>
        </row>
        <row r="1891">
          <cell r="A1891" t="str">
            <v>I2080</v>
          </cell>
          <cell r="B1891" t="str">
            <v>TIJOLO CERÂMICO FURADO (10X20X30)CM</v>
          </cell>
          <cell r="C1891" t="str">
            <v>UN</v>
          </cell>
          <cell r="D1891">
            <v>0.56000000000000005</v>
          </cell>
        </row>
        <row r="1892">
          <cell r="A1892" t="str">
            <v>I2081</v>
          </cell>
          <cell r="B1892" t="str">
            <v>TIJOLO CERÂMICO FURADO  9X19X19CM</v>
          </cell>
          <cell r="C1892" t="str">
            <v>UN</v>
          </cell>
          <cell r="D1892">
            <v>0.42</v>
          </cell>
        </row>
        <row r="1893">
          <cell r="A1893" t="str">
            <v>I2082</v>
          </cell>
          <cell r="B1893" t="str">
            <v>TIJOLO MACIÇO COMUM</v>
          </cell>
          <cell r="C1893" t="str">
            <v>UN</v>
          </cell>
          <cell r="D1893">
            <v>0.25</v>
          </cell>
        </row>
        <row r="1894">
          <cell r="A1894" t="str">
            <v>I2083</v>
          </cell>
          <cell r="B1894" t="str">
            <v>TINTA 100% ACRÍLICA</v>
          </cell>
          <cell r="C1894" t="str">
            <v>L</v>
          </cell>
          <cell r="D1894">
            <v>13.8</v>
          </cell>
        </row>
        <row r="1895">
          <cell r="A1895" t="str">
            <v>I2084</v>
          </cell>
          <cell r="B1895" t="str">
            <v>TINTA A BASE DE EMULSÃO ACRÍLICA (PARA PISOS)</v>
          </cell>
          <cell r="C1895" t="str">
            <v>L</v>
          </cell>
          <cell r="D1895">
            <v>11</v>
          </cell>
        </row>
        <row r="1896">
          <cell r="A1896" t="str">
            <v>I2085</v>
          </cell>
          <cell r="B1896" t="str">
            <v>TINTA ACRÍLICA C/QUARTZO P/PISO</v>
          </cell>
          <cell r="C1896" t="str">
            <v>L</v>
          </cell>
          <cell r="D1896">
            <v>12</v>
          </cell>
        </row>
        <row r="1897">
          <cell r="A1897" t="str">
            <v>I2086</v>
          </cell>
          <cell r="B1897" t="str">
            <v>TINTA ALUMÍNIO DE BASE ASFÁLTICA</v>
          </cell>
          <cell r="C1897" t="str">
            <v>L</v>
          </cell>
          <cell r="D1897">
            <v>27</v>
          </cell>
        </row>
        <row r="1898">
          <cell r="A1898" t="str">
            <v>I2087</v>
          </cell>
          <cell r="B1898" t="str">
            <v>TINTA ALUMÍNIO SINTÉTICO</v>
          </cell>
          <cell r="C1898" t="str">
            <v>L</v>
          </cell>
          <cell r="D1898">
            <v>18.510000000000002</v>
          </cell>
        </row>
        <row r="1899">
          <cell r="A1899" t="str">
            <v>I2088</v>
          </cell>
          <cell r="B1899" t="str">
            <v>TINTA ANTIFLAMA</v>
          </cell>
          <cell r="C1899" t="str">
            <v>L</v>
          </cell>
          <cell r="D1899">
            <v>37.18</v>
          </cell>
        </row>
        <row r="1900">
          <cell r="A1900" t="str">
            <v>I2089</v>
          </cell>
          <cell r="B1900" t="str">
            <v>TINTA ASFÁLTICA</v>
          </cell>
          <cell r="C1900" t="str">
            <v>KG</v>
          </cell>
          <cell r="D1900">
            <v>6.26</v>
          </cell>
        </row>
        <row r="1901">
          <cell r="A1901" t="str">
            <v>I2091</v>
          </cell>
          <cell r="B1901" t="str">
            <v>TINTA BETUMINOSA</v>
          </cell>
          <cell r="C1901" t="str">
            <v>L</v>
          </cell>
          <cell r="D1901">
            <v>10.029999999999999</v>
          </cell>
        </row>
        <row r="1902">
          <cell r="A1902" t="str">
            <v>I2093</v>
          </cell>
          <cell r="B1902" t="str">
            <v>TINTA EPOXI PARA ACABAMENTO</v>
          </cell>
          <cell r="C1902" t="str">
            <v>L</v>
          </cell>
          <cell r="D1902">
            <v>37.450000000000003</v>
          </cell>
        </row>
        <row r="1903">
          <cell r="A1903" t="str">
            <v>I2094</v>
          </cell>
          <cell r="B1903" t="str">
            <v>TINTA EPOXI PARA FUNDO</v>
          </cell>
          <cell r="C1903" t="str">
            <v>L</v>
          </cell>
          <cell r="D1903">
            <v>24.71</v>
          </cell>
        </row>
        <row r="1904">
          <cell r="A1904" t="str">
            <v>I2095</v>
          </cell>
          <cell r="B1904" t="str">
            <v>TINTA GRAFITE</v>
          </cell>
          <cell r="C1904" t="str">
            <v>L</v>
          </cell>
          <cell r="D1904">
            <v>20.58</v>
          </cell>
        </row>
        <row r="1905">
          <cell r="A1905" t="str">
            <v>I2096</v>
          </cell>
          <cell r="B1905" t="str">
            <v>TINTA LATEX</v>
          </cell>
          <cell r="C1905" t="str">
            <v>L</v>
          </cell>
          <cell r="D1905">
            <v>12.57</v>
          </cell>
        </row>
        <row r="1906">
          <cell r="A1906" t="str">
            <v>I2097</v>
          </cell>
          <cell r="B1906" t="str">
            <v>TINTA LATEX ACRÍLICA</v>
          </cell>
          <cell r="C1906" t="str">
            <v>L</v>
          </cell>
          <cell r="D1906">
            <v>13.45</v>
          </cell>
        </row>
        <row r="1907">
          <cell r="A1907" t="str">
            <v>I2098</v>
          </cell>
          <cell r="B1907" t="str">
            <v>TINTA MINERAL IMPERMEÁVEL EM PÓ</v>
          </cell>
          <cell r="C1907" t="str">
            <v>KG</v>
          </cell>
          <cell r="D1907">
            <v>4.95</v>
          </cell>
        </row>
        <row r="1908">
          <cell r="A1908" t="str">
            <v>I2099</v>
          </cell>
          <cell r="B1908" t="str">
            <v>TINTA PRIMARIA</v>
          </cell>
          <cell r="C1908" t="str">
            <v>L</v>
          </cell>
          <cell r="D1908">
            <v>1.95</v>
          </cell>
        </row>
        <row r="1909">
          <cell r="A1909" t="str">
            <v>I2100</v>
          </cell>
          <cell r="B1909" t="str">
            <v>TINTA ÓLEO</v>
          </cell>
          <cell r="C1909" t="str">
            <v>L</v>
          </cell>
          <cell r="D1909">
            <v>13.29</v>
          </cell>
        </row>
        <row r="1910">
          <cell r="A1910" t="str">
            <v>I2102</v>
          </cell>
          <cell r="B1910" t="str">
            <v>TIRANTE COMPLETO (KALHETAO)</v>
          </cell>
          <cell r="C1910" t="str">
            <v>UN</v>
          </cell>
          <cell r="D1910">
            <v>30.87</v>
          </cell>
        </row>
        <row r="1911">
          <cell r="A1911" t="str">
            <v>I2103</v>
          </cell>
          <cell r="B1911" t="str">
            <v>TIRANTE DE CONTRA VENTAMENTO P/TELHAS ESTRUT.</v>
          </cell>
          <cell r="C1911" t="str">
            <v>UN</v>
          </cell>
          <cell r="D1911">
            <v>31.52</v>
          </cell>
        </row>
        <row r="1912">
          <cell r="A1912" t="str">
            <v>I2104</v>
          </cell>
          <cell r="B1912" t="str">
            <v>TIROS E PINOS DE AÇO PARA FIXAÇÃO</v>
          </cell>
          <cell r="C1912" t="str">
            <v>UN</v>
          </cell>
          <cell r="D1912">
            <v>3.88</v>
          </cell>
        </row>
        <row r="1913">
          <cell r="A1913" t="str">
            <v>I2105</v>
          </cell>
          <cell r="B1913" t="str">
            <v>TOLDO PLÁSTICO</v>
          </cell>
          <cell r="C1913" t="str">
            <v>M2</v>
          </cell>
          <cell r="D1913">
            <v>98.09</v>
          </cell>
        </row>
        <row r="1914">
          <cell r="A1914" t="str">
            <v>I2106</v>
          </cell>
          <cell r="B1914" t="str">
            <v>TOMADA 2 POLOS, MAIS TERRA 20A - 250V, SISTEMA "X"</v>
          </cell>
          <cell r="C1914" t="str">
            <v>UN</v>
          </cell>
          <cell r="D1914">
            <v>9.7799999999999994</v>
          </cell>
        </row>
        <row r="1915">
          <cell r="A1915" t="str">
            <v>I2107</v>
          </cell>
          <cell r="B1915" t="str">
            <v>TOMADA 2POLOS E TERRA</v>
          </cell>
          <cell r="C1915" t="str">
            <v>UN</v>
          </cell>
          <cell r="D1915">
            <v>12.2</v>
          </cell>
        </row>
        <row r="1916">
          <cell r="A1916" t="str">
            <v>I2108</v>
          </cell>
          <cell r="B1916" t="str">
            <v>TOMADA C/TRAVA MECÂNICA E PLUG, EMBUTIR 30A/250V</v>
          </cell>
          <cell r="C1916" t="str">
            <v>UN</v>
          </cell>
          <cell r="D1916">
            <v>50.2</v>
          </cell>
        </row>
        <row r="1917">
          <cell r="A1917" t="str">
            <v>I2109</v>
          </cell>
          <cell r="B1917" t="str">
            <v>TOMADA C/TRAVA MECÂNICA E PLUG, SOBREPOR 30A/250V</v>
          </cell>
          <cell r="C1917" t="str">
            <v>UN</v>
          </cell>
          <cell r="D1917">
            <v>50.2</v>
          </cell>
        </row>
        <row r="1918">
          <cell r="A1918" t="str">
            <v>I2110</v>
          </cell>
          <cell r="B1918" t="str">
            <v>TOMADA COMPLETA P/ COMPUTADOR</v>
          </cell>
          <cell r="C1918" t="str">
            <v>UN</v>
          </cell>
          <cell r="D1918">
            <v>6.6</v>
          </cell>
        </row>
        <row r="1919">
          <cell r="A1919" t="str">
            <v>I2111</v>
          </cell>
          <cell r="B1919" t="str">
            <v>TOMADA P/TELEFONE 4 POLOS, SISTEMA "X"</v>
          </cell>
          <cell r="C1919" t="str">
            <v>UN</v>
          </cell>
          <cell r="D1919">
            <v>12.4</v>
          </cell>
        </row>
        <row r="1920">
          <cell r="A1920" t="str">
            <v>I2112</v>
          </cell>
          <cell r="B1920" t="str">
            <v>TOMADA PARA COMPUTADOR, SISTEMA "X"</v>
          </cell>
          <cell r="C1920" t="str">
            <v>UN</v>
          </cell>
          <cell r="D1920">
            <v>12.4</v>
          </cell>
        </row>
        <row r="1921">
          <cell r="A1921" t="str">
            <v>I2113</v>
          </cell>
          <cell r="B1921" t="str">
            <v>TOMADA TELEFONE 4 POLOS 'TELEBRAS'</v>
          </cell>
          <cell r="C1921" t="str">
            <v>UN</v>
          </cell>
          <cell r="D1921">
            <v>11.3</v>
          </cell>
        </row>
        <row r="1922">
          <cell r="A1922" t="str">
            <v>I2114</v>
          </cell>
          <cell r="B1922" t="str">
            <v>TOMADA TELEFONE P/PINO JACK 1/4</v>
          </cell>
          <cell r="C1922" t="str">
            <v>UN</v>
          </cell>
          <cell r="D1922">
            <v>9</v>
          </cell>
        </row>
        <row r="1923">
          <cell r="A1923" t="str">
            <v>I2115</v>
          </cell>
          <cell r="B1923" t="str">
            <v>TOMADA TRIPOLAR ( 3P+T ) - 32A / 380V</v>
          </cell>
          <cell r="C1923" t="str">
            <v>UN</v>
          </cell>
          <cell r="D1923">
            <v>27.2</v>
          </cell>
        </row>
        <row r="1924">
          <cell r="A1924" t="str">
            <v>I2116</v>
          </cell>
          <cell r="B1924" t="str">
            <v>TOMADA TRIPOLAR, MAIS TERRA - 25A / 250V</v>
          </cell>
          <cell r="C1924" t="str">
            <v>UN</v>
          </cell>
          <cell r="D1924">
            <v>24.1</v>
          </cell>
        </row>
        <row r="1925">
          <cell r="A1925" t="str">
            <v>I2117</v>
          </cell>
          <cell r="B1925" t="str">
            <v>TOMADA TRIPOLAR, MAIS TERRA - 30A / 250V</v>
          </cell>
          <cell r="C1925" t="str">
            <v>UN</v>
          </cell>
          <cell r="D1925">
            <v>35.700000000000003</v>
          </cell>
        </row>
        <row r="1926">
          <cell r="A1926" t="str">
            <v>I2118</v>
          </cell>
          <cell r="B1926" t="str">
            <v>TOMADA UNIVERSAL 10A - 250V, SISTEMA "X"</v>
          </cell>
          <cell r="C1926" t="str">
            <v>UN</v>
          </cell>
          <cell r="D1926">
            <v>9.42</v>
          </cell>
        </row>
        <row r="1927">
          <cell r="A1927" t="str">
            <v>I2119</v>
          </cell>
          <cell r="B1927" t="str">
            <v>TOMADA UNIVERSAL 2POLOS</v>
          </cell>
          <cell r="C1927" t="str">
            <v>UN</v>
          </cell>
          <cell r="D1927">
            <v>5.9</v>
          </cell>
        </row>
        <row r="1928">
          <cell r="A1928" t="str">
            <v>I2120</v>
          </cell>
          <cell r="B1928" t="str">
            <v>TOMADA VOLTAMP - 30A (MACHO/FEMEA)</v>
          </cell>
          <cell r="C1928" t="str">
            <v>UN</v>
          </cell>
          <cell r="D1928">
            <v>43.59</v>
          </cell>
        </row>
        <row r="1929">
          <cell r="A1929" t="str">
            <v>I2121</v>
          </cell>
          <cell r="B1929" t="str">
            <v>TOMADA VOLTAMP - 60A ( MACHO/FEMEA)</v>
          </cell>
          <cell r="C1929" t="str">
            <v>UN</v>
          </cell>
          <cell r="D1929">
            <v>94.6</v>
          </cell>
        </row>
        <row r="1930">
          <cell r="A1930" t="str">
            <v>I2122</v>
          </cell>
          <cell r="B1930" t="str">
            <v>TORNEIRA DE BOIA EM LATÃO (BOIA PLAST) DN 25MM (1')</v>
          </cell>
          <cell r="C1930" t="str">
            <v>UN</v>
          </cell>
          <cell r="D1930">
            <v>63.9</v>
          </cell>
        </row>
        <row r="1931">
          <cell r="A1931" t="str">
            <v>I2123</v>
          </cell>
          <cell r="B1931" t="str">
            <v>TORNEIRA DE BOIA EM LATÃO (BOIA PLAST) DN 32MM (1 1/4')</v>
          </cell>
          <cell r="C1931" t="str">
            <v>UN</v>
          </cell>
          <cell r="D1931">
            <v>88.9</v>
          </cell>
        </row>
        <row r="1932">
          <cell r="A1932" t="str">
            <v>I2124</v>
          </cell>
          <cell r="B1932" t="str">
            <v>TORNEIRA DE BOIA EM LATÃO (BOIA PLAST) DN 40MM (1 1/2')</v>
          </cell>
          <cell r="C1932" t="str">
            <v>UN</v>
          </cell>
          <cell r="D1932">
            <v>93.68</v>
          </cell>
        </row>
        <row r="1933">
          <cell r="A1933" t="str">
            <v>I2125</v>
          </cell>
          <cell r="B1933" t="str">
            <v>TORNEIRA CIRÚRGICA</v>
          </cell>
          <cell r="C1933" t="str">
            <v>UN</v>
          </cell>
          <cell r="D1933">
            <v>209.9</v>
          </cell>
        </row>
        <row r="1934">
          <cell r="A1934" t="str">
            <v>I2126</v>
          </cell>
          <cell r="B1934" t="str">
            <v>TORNEIRA DE BOIA EM LATÃO (BOIA PLAST) DN 2'</v>
          </cell>
          <cell r="C1934" t="str">
            <v>UN</v>
          </cell>
          <cell r="D1934">
            <v>106.58</v>
          </cell>
        </row>
        <row r="1935">
          <cell r="A1935" t="str">
            <v>I2127</v>
          </cell>
          <cell r="B1935" t="str">
            <v>TORNEIRA DE BOIA EM LATÃO (BOIA PLAST) DN 20MM (3/4)</v>
          </cell>
          <cell r="C1935" t="str">
            <v>UN</v>
          </cell>
          <cell r="D1935">
            <v>48.9</v>
          </cell>
        </row>
        <row r="1936">
          <cell r="A1936" t="str">
            <v>I2128</v>
          </cell>
          <cell r="B1936" t="str">
            <v>TORNEIRA DE FECHAMENTO AUTOMÁTICO</v>
          </cell>
          <cell r="C1936" t="str">
            <v>UN</v>
          </cell>
          <cell r="D1936">
            <v>453.89</v>
          </cell>
        </row>
        <row r="1937">
          <cell r="A1937" t="str">
            <v>I2129</v>
          </cell>
          <cell r="B1937" t="str">
            <v>TORNEIRA DE FOTO SENSOR, A BATERIA</v>
          </cell>
          <cell r="C1937" t="str">
            <v>UN</v>
          </cell>
          <cell r="D1937">
            <v>663.5</v>
          </cell>
        </row>
        <row r="1938">
          <cell r="A1938" t="str">
            <v>I2130</v>
          </cell>
          <cell r="B1938" t="str">
            <v>TORNEIRA DE PRESSÃO CROMADA DE USO GERAL 1/2'</v>
          </cell>
          <cell r="C1938" t="str">
            <v>UN</v>
          </cell>
          <cell r="D1938">
            <v>28.4</v>
          </cell>
        </row>
        <row r="1939">
          <cell r="A1939" t="str">
            <v>I2131</v>
          </cell>
          <cell r="B1939" t="str">
            <v>TORNEIRA DE PRESSÃO CROMADA LONGA P/PIA 3/4'</v>
          </cell>
          <cell r="C1939" t="str">
            <v>UN</v>
          </cell>
          <cell r="D1939">
            <v>51.85</v>
          </cell>
        </row>
        <row r="1940">
          <cell r="A1940" t="str">
            <v>I2132</v>
          </cell>
          <cell r="B1940" t="str">
            <v>TORNEIRA DE PRESSÃO CROMADA P/LAVATORIO 1/2'</v>
          </cell>
          <cell r="C1940" t="str">
            <v>UN</v>
          </cell>
          <cell r="D1940">
            <v>43.9</v>
          </cell>
        </row>
        <row r="1941">
          <cell r="A1941" t="str">
            <v>I2133</v>
          </cell>
          <cell r="B1941" t="str">
            <v>TORNEIRA DE PRESSÃO P/ JARDIM DE 3/4"</v>
          </cell>
          <cell r="C1941" t="str">
            <v>UN</v>
          </cell>
          <cell r="D1941">
            <v>15.97</v>
          </cell>
        </row>
        <row r="1942">
          <cell r="A1942" t="str">
            <v>I2134</v>
          </cell>
          <cell r="B1942" t="str">
            <v>TORNEIRA ELETRICA AUOM. 220V-2500W</v>
          </cell>
          <cell r="C1942" t="str">
            <v>UN</v>
          </cell>
          <cell r="D1942">
            <v>108.9</v>
          </cell>
        </row>
        <row r="1943">
          <cell r="A1943" t="str">
            <v>I2136</v>
          </cell>
          <cell r="B1943" t="str">
            <v>TRABALHADOR AR COMPRIMIDO</v>
          </cell>
          <cell r="C1943" t="str">
            <v>H</v>
          </cell>
          <cell r="D1943">
            <v>13.46</v>
          </cell>
        </row>
        <row r="1944">
          <cell r="A1944" t="str">
            <v>I2140</v>
          </cell>
          <cell r="B1944" t="str">
            <v>TRABALHO PROFISSIONAL</v>
          </cell>
          <cell r="C1944" t="str">
            <v>UT</v>
          </cell>
          <cell r="D1944">
            <v>26.93</v>
          </cell>
        </row>
        <row r="1945">
          <cell r="A1945" t="str">
            <v>I2144</v>
          </cell>
          <cell r="B1945" t="str">
            <v>TRANSFORMADOR DE DISTRIBUIÇÃO A ÓLEO MINERAL, 112,5 KVA/13.800-380/220V, USO EM POSTE</v>
          </cell>
          <cell r="C1945" t="str">
            <v>UN</v>
          </cell>
          <cell r="D1945">
            <v>7692</v>
          </cell>
        </row>
        <row r="1946">
          <cell r="A1946" t="str">
            <v>I2145</v>
          </cell>
          <cell r="B1946" t="str">
            <v>TRANSFORMADOR DE DISTRIBUIÇÃO A ÓLEO MINERAL, 150 KVA/13.800-380/220V, USO EM POSTE</v>
          </cell>
          <cell r="C1946" t="str">
            <v>UN</v>
          </cell>
          <cell r="D1946">
            <v>9701.73</v>
          </cell>
        </row>
        <row r="1947">
          <cell r="A1947" t="str">
            <v>I2146</v>
          </cell>
          <cell r="B1947" t="str">
            <v>TRANSFORMADOR DE DISTRIBUIÇÃO A ÓLEO MINERAL, 225 KVA/13.800-380/220V, USO EM POSTE</v>
          </cell>
          <cell r="C1947" t="str">
            <v>UN</v>
          </cell>
          <cell r="D1947">
            <v>13610.09</v>
          </cell>
        </row>
        <row r="1948">
          <cell r="A1948" t="str">
            <v>I2147</v>
          </cell>
          <cell r="B1948" t="str">
            <v>TRANSFORMADOR MONOFÁSICO 2KVA, 220/110</v>
          </cell>
          <cell r="C1948" t="str">
            <v>UN</v>
          </cell>
          <cell r="D1948">
            <v>217.94</v>
          </cell>
        </row>
        <row r="1949">
          <cell r="A1949" t="str">
            <v>I2148</v>
          </cell>
          <cell r="B1949" t="str">
            <v>TRANSFORMADOR DE DISTRIBUIÇÃO A ÓLEO MINERAL, 300 KVA/13.800-380/220V</v>
          </cell>
          <cell r="C1949" t="str">
            <v>UN</v>
          </cell>
          <cell r="D1949">
            <v>15877.98</v>
          </cell>
        </row>
        <row r="1950">
          <cell r="A1950" t="str">
            <v>I2149</v>
          </cell>
          <cell r="B1950" t="str">
            <v>TRANSFORMADOR DE DISTRIBUIÇÃO A ÓLEO MINERAL, 45 KVA/13.800-380/220V, USO EM POSTE</v>
          </cell>
          <cell r="C1950" t="str">
            <v>UN</v>
          </cell>
          <cell r="D1950">
            <v>4813.8</v>
          </cell>
        </row>
        <row r="1951">
          <cell r="A1951" t="str">
            <v>I2150</v>
          </cell>
          <cell r="B1951" t="str">
            <v>TRANSFORMADOR DE DISTRIBUIÇÃO A ÓLEO MINERAL, 500 KVA/13.800-380/220V</v>
          </cell>
          <cell r="C1951" t="str">
            <v>UN</v>
          </cell>
          <cell r="D1951">
            <v>25910.35</v>
          </cell>
        </row>
        <row r="1952">
          <cell r="A1952" t="str">
            <v>I2151</v>
          </cell>
          <cell r="B1952" t="str">
            <v>TRANSFORMADOR DE DISTRIBUIÇÃO A ÓLEO MINERAL, 75 KVA/13.800-380/220V, USO EM POSTE</v>
          </cell>
          <cell r="C1952" t="str">
            <v>UN</v>
          </cell>
          <cell r="D1952">
            <v>6225.18</v>
          </cell>
        </row>
        <row r="1953">
          <cell r="A1953" t="str">
            <v>I2152</v>
          </cell>
          <cell r="B1953" t="str">
            <v>TRANSFORMADOR CORRENTE EM QD DE 100 - 250/5A</v>
          </cell>
          <cell r="C1953" t="str">
            <v>UN</v>
          </cell>
          <cell r="D1953">
            <v>106.03</v>
          </cell>
        </row>
        <row r="1954">
          <cell r="A1954" t="str">
            <v>I2153</v>
          </cell>
          <cell r="B1954" t="str">
            <v>TRANSFORMADOR CORRENTE EM QD DE 250 - 400/5A</v>
          </cell>
          <cell r="C1954" t="str">
            <v>UN</v>
          </cell>
          <cell r="D1954">
            <v>108.07</v>
          </cell>
        </row>
        <row r="1955">
          <cell r="A1955" t="str">
            <v>I2154</v>
          </cell>
          <cell r="B1955" t="str">
            <v>TRANSFORMADOR CORRENTE EM QD DE 400 - 500/5A</v>
          </cell>
          <cell r="C1955" t="str">
            <v>UN</v>
          </cell>
          <cell r="D1955">
            <v>114.87</v>
          </cell>
        </row>
        <row r="1956">
          <cell r="A1956" t="str">
            <v>I2155</v>
          </cell>
          <cell r="B1956" t="str">
            <v>TRANSFORMADOR CORRENTE EM QD DE 500 - 800/5A</v>
          </cell>
          <cell r="C1956" t="str">
            <v>UN</v>
          </cell>
          <cell r="D1956">
            <v>132.49</v>
          </cell>
        </row>
        <row r="1957">
          <cell r="A1957" t="str">
            <v>I2156</v>
          </cell>
          <cell r="B1957" t="str">
            <v>TRANSFORMADOR CORRENTE EM QD DE 0 - 100A</v>
          </cell>
          <cell r="C1957" t="str">
            <v>UN</v>
          </cell>
          <cell r="D1957">
            <v>104.87</v>
          </cell>
        </row>
        <row r="1958">
          <cell r="A1958" t="str">
            <v>I2157</v>
          </cell>
          <cell r="B1958" t="str">
            <v>TRILHO DE ALUMINIO PARA FORRO DE GESSO</v>
          </cell>
          <cell r="C1958" t="str">
            <v>M</v>
          </cell>
          <cell r="D1958">
            <v>6.4</v>
          </cell>
        </row>
        <row r="1959">
          <cell r="A1959" t="str">
            <v>I2158</v>
          </cell>
          <cell r="B1959" t="str">
            <v>TRINCHA 2'</v>
          </cell>
          <cell r="C1959" t="str">
            <v>UN</v>
          </cell>
          <cell r="D1959">
            <v>3.82</v>
          </cell>
        </row>
        <row r="1960">
          <cell r="A1960" t="str">
            <v>I2159</v>
          </cell>
          <cell r="B1960" t="str">
            <v>TRINCO COM MOLA PARA BASCULANTE (1523)</v>
          </cell>
          <cell r="C1960" t="str">
            <v>UN</v>
          </cell>
          <cell r="D1960">
            <v>18.5</v>
          </cell>
        </row>
        <row r="1961">
          <cell r="A1961" t="str">
            <v>I2160</v>
          </cell>
          <cell r="B1961" t="str">
            <v>TRINCO INFERIOR (1502)</v>
          </cell>
          <cell r="C1961" t="str">
            <v>UN</v>
          </cell>
          <cell r="D1961">
            <v>25.55</v>
          </cell>
        </row>
        <row r="1962">
          <cell r="A1962" t="str">
            <v>I2161</v>
          </cell>
          <cell r="B1962" t="str">
            <v>TUBO CERÂMICO DE 100MM</v>
          </cell>
          <cell r="C1962" t="str">
            <v>M</v>
          </cell>
          <cell r="D1962">
            <v>10.88</v>
          </cell>
        </row>
        <row r="1963">
          <cell r="A1963" t="str">
            <v>I2162</v>
          </cell>
          <cell r="B1963" t="str">
            <v>TUBO CERÂMICO DE 300MM</v>
          </cell>
          <cell r="C1963" t="str">
            <v>M</v>
          </cell>
          <cell r="D1963">
            <v>65.7</v>
          </cell>
        </row>
        <row r="1964">
          <cell r="A1964" t="str">
            <v>I2163</v>
          </cell>
          <cell r="B1964" t="str">
            <v>TUBO AÇO GALVANIZADO DE 100MM (4')</v>
          </cell>
          <cell r="C1964" t="str">
            <v>M</v>
          </cell>
          <cell r="D1964">
            <v>77.400000000000006</v>
          </cell>
        </row>
        <row r="1965">
          <cell r="A1965" t="str">
            <v>I2164</v>
          </cell>
          <cell r="B1965" t="str">
            <v>TUBO AÇO GALVANIZADO DE 125MM (5')</v>
          </cell>
          <cell r="C1965" t="str">
            <v>M</v>
          </cell>
          <cell r="D1965">
            <v>113.33</v>
          </cell>
        </row>
        <row r="1966">
          <cell r="A1966" t="str">
            <v>I2165</v>
          </cell>
          <cell r="B1966" t="str">
            <v>TUBO AÇO GALVANIZADO DE 150MM (6')</v>
          </cell>
          <cell r="C1966" t="str">
            <v>M</v>
          </cell>
          <cell r="D1966">
            <v>132.80000000000001</v>
          </cell>
        </row>
        <row r="1967">
          <cell r="A1967" t="str">
            <v>I2166</v>
          </cell>
          <cell r="B1967" t="str">
            <v>TUBO AÇO GALVANIZADO DE 15MM (1/2')</v>
          </cell>
          <cell r="C1967" t="str">
            <v>M</v>
          </cell>
          <cell r="D1967">
            <v>7.98</v>
          </cell>
        </row>
        <row r="1968">
          <cell r="A1968" t="str">
            <v>I2167</v>
          </cell>
          <cell r="B1968" t="str">
            <v>TUBO AÇO GALVANIZADO DE 20MM (3/4')</v>
          </cell>
          <cell r="C1968" t="str">
            <v>M</v>
          </cell>
          <cell r="D1968">
            <v>10.5</v>
          </cell>
        </row>
        <row r="1969">
          <cell r="A1969" t="str">
            <v>I2168</v>
          </cell>
          <cell r="B1969" t="str">
            <v>TUBO AÇO GALVANIZADO DE 25MM (1")</v>
          </cell>
          <cell r="C1969" t="str">
            <v>M</v>
          </cell>
          <cell r="D1969">
            <v>15.6</v>
          </cell>
        </row>
        <row r="1970">
          <cell r="A1970" t="str">
            <v>I2169</v>
          </cell>
          <cell r="B1970" t="str">
            <v>TUBO AÇO GALVANIZADO DE 32MM (1 1/4')</v>
          </cell>
          <cell r="C1970" t="str">
            <v>M</v>
          </cell>
          <cell r="D1970">
            <v>21.8</v>
          </cell>
        </row>
        <row r="1971">
          <cell r="A1971" t="str">
            <v>I2170</v>
          </cell>
          <cell r="B1971" t="str">
            <v>TUBO AÇO GALVANIZADO DE 40MM (1 1/2')</v>
          </cell>
          <cell r="C1971" t="str">
            <v>M</v>
          </cell>
          <cell r="D1971">
            <v>22.4</v>
          </cell>
        </row>
        <row r="1972">
          <cell r="A1972" t="str">
            <v>I2171</v>
          </cell>
          <cell r="B1972" t="str">
            <v>TUBO AÇO GALVANIZADO DE 50MM (2')</v>
          </cell>
          <cell r="C1972" t="str">
            <v>M</v>
          </cell>
          <cell r="D1972">
            <v>31</v>
          </cell>
        </row>
        <row r="1973">
          <cell r="A1973" t="str">
            <v>I2172</v>
          </cell>
          <cell r="B1973" t="str">
            <v>TUBO AÇO GALVANIZADO DE 65MM (2 1/2')</v>
          </cell>
          <cell r="C1973" t="str">
            <v>M</v>
          </cell>
          <cell r="D1973">
            <v>44.7</v>
          </cell>
        </row>
        <row r="1974">
          <cell r="A1974" t="str">
            <v>I2173</v>
          </cell>
          <cell r="B1974" t="str">
            <v>TUBO AÇO GALVANIZADO DE 80MM (3')</v>
          </cell>
          <cell r="C1974" t="str">
            <v>M</v>
          </cell>
          <cell r="D1974">
            <v>47.86</v>
          </cell>
        </row>
        <row r="1975">
          <cell r="A1975" t="str">
            <v>I2174</v>
          </cell>
          <cell r="B1975" t="str">
            <v>TUBO COBRE DE 104MM CLASSE E</v>
          </cell>
          <cell r="C1975" t="str">
            <v>M</v>
          </cell>
          <cell r="D1975">
            <v>276.22000000000003</v>
          </cell>
        </row>
        <row r="1976">
          <cell r="A1976" t="str">
            <v>I2175</v>
          </cell>
          <cell r="B1976" t="str">
            <v>TUBO COBRE DE 15MM CLASSE E</v>
          </cell>
          <cell r="C1976" t="str">
            <v>M</v>
          </cell>
          <cell r="D1976">
            <v>15.8</v>
          </cell>
        </row>
        <row r="1977">
          <cell r="A1977" t="str">
            <v>I2176</v>
          </cell>
          <cell r="B1977" t="str">
            <v>TUBO COBRE DE 22MM CLASSE E</v>
          </cell>
          <cell r="C1977" t="str">
            <v>M</v>
          </cell>
          <cell r="D1977">
            <v>29</v>
          </cell>
        </row>
        <row r="1978">
          <cell r="A1978" t="str">
            <v>I2177</v>
          </cell>
          <cell r="B1978" t="str">
            <v>TUBO COBRE DE 28MM CLASSE E</v>
          </cell>
          <cell r="C1978" t="str">
            <v>M</v>
          </cell>
          <cell r="D1978">
            <v>43.4</v>
          </cell>
        </row>
        <row r="1979">
          <cell r="A1979" t="str">
            <v>I2178</v>
          </cell>
          <cell r="B1979" t="str">
            <v>TUBO COBRE DE 35MM CLASSE E</v>
          </cell>
          <cell r="C1979" t="str">
            <v>M</v>
          </cell>
          <cell r="D1979">
            <v>65.599999999999994</v>
          </cell>
        </row>
        <row r="1980">
          <cell r="A1980" t="str">
            <v>I2179</v>
          </cell>
          <cell r="B1980" t="str">
            <v>TUBO COBRE DE 42MM CLASSE E</v>
          </cell>
          <cell r="C1980" t="str">
            <v>M</v>
          </cell>
          <cell r="D1980">
            <v>75</v>
          </cell>
        </row>
        <row r="1981">
          <cell r="A1981" t="str">
            <v>I2180</v>
          </cell>
          <cell r="B1981" t="str">
            <v>TUBO COBRE DE 54MM CLASSE E</v>
          </cell>
          <cell r="C1981" t="str">
            <v>M</v>
          </cell>
          <cell r="D1981">
            <v>111.9</v>
          </cell>
        </row>
        <row r="1982">
          <cell r="A1982" t="str">
            <v>I2181</v>
          </cell>
          <cell r="B1982" t="str">
            <v>TUBO COBRE DE 66MM CLASSE E</v>
          </cell>
          <cell r="C1982" t="str">
            <v>M</v>
          </cell>
          <cell r="D1982">
            <v>151.4</v>
          </cell>
        </row>
        <row r="1983">
          <cell r="A1983" t="str">
            <v>I2182</v>
          </cell>
          <cell r="B1983" t="str">
            <v>TUBO COBRE DE 79MM CLASSE E</v>
          </cell>
          <cell r="C1983" t="str">
            <v>M</v>
          </cell>
          <cell r="D1983">
            <v>187.33</v>
          </cell>
        </row>
        <row r="1984">
          <cell r="A1984" t="str">
            <v>I2183</v>
          </cell>
          <cell r="B1984" t="str">
            <v>TUBO CONCRETO ARMADO DIAM. 100cm</v>
          </cell>
          <cell r="C1984" t="str">
            <v>M</v>
          </cell>
          <cell r="D1984">
            <v>248.33</v>
          </cell>
        </row>
        <row r="1985">
          <cell r="A1985" t="str">
            <v>I2184</v>
          </cell>
          <cell r="B1985" t="str">
            <v>TUBO CONCRETO ARMADO DIAM. 120cm</v>
          </cell>
          <cell r="C1985" t="str">
            <v>M</v>
          </cell>
          <cell r="D1985">
            <v>351.92</v>
          </cell>
        </row>
        <row r="1986">
          <cell r="A1986" t="str">
            <v>I2185</v>
          </cell>
          <cell r="B1986" t="str">
            <v>TUBO CONCRETO ARMADO DIAM. 150cm</v>
          </cell>
          <cell r="C1986" t="str">
            <v>M</v>
          </cell>
          <cell r="D1986">
            <v>523.46</v>
          </cell>
        </row>
        <row r="1987">
          <cell r="A1987" t="str">
            <v>I2186</v>
          </cell>
          <cell r="B1987" t="str">
            <v>TUBO CONCRETO ARMADO DIAM. 60cm</v>
          </cell>
          <cell r="C1987" t="str">
            <v>M</v>
          </cell>
          <cell r="D1987">
            <v>113.66</v>
          </cell>
        </row>
        <row r="1988">
          <cell r="A1988" t="str">
            <v>I2187</v>
          </cell>
          <cell r="B1988" t="str">
            <v>TUBO CONCRETO ARMADO DIAM. 80cm</v>
          </cell>
          <cell r="C1988" t="str">
            <v>M</v>
          </cell>
          <cell r="D1988">
            <v>180.91</v>
          </cell>
        </row>
        <row r="1989">
          <cell r="A1989" t="str">
            <v>I2188</v>
          </cell>
          <cell r="B1989" t="str">
            <v>TUBO CONCRETO DIAM. 30cm</v>
          </cell>
          <cell r="C1989" t="str">
            <v>M</v>
          </cell>
          <cell r="D1989">
            <v>65.5</v>
          </cell>
        </row>
        <row r="1990">
          <cell r="A1990" t="str">
            <v>I2189</v>
          </cell>
          <cell r="B1990" t="str">
            <v>TUBO CONCRETO DIAM. 40cm</v>
          </cell>
          <cell r="C1990" t="str">
            <v>M</v>
          </cell>
          <cell r="D1990">
            <v>65.06</v>
          </cell>
        </row>
        <row r="1991">
          <cell r="A1991" t="str">
            <v>I2190</v>
          </cell>
          <cell r="B1991" t="str">
            <v>TUBO DE LIGAÇÃO CROMADO COM CANOPLA</v>
          </cell>
          <cell r="C1991" t="str">
            <v>UN</v>
          </cell>
          <cell r="D1991">
            <v>19.600000000000001</v>
          </cell>
        </row>
        <row r="1992">
          <cell r="A1992" t="str">
            <v>I2191</v>
          </cell>
          <cell r="B1992" t="str">
            <v>TUBO DE LIGAÇÃO CROMADO COM CANOPLA 1/2' P/CHUV</v>
          </cell>
          <cell r="C1992" t="str">
            <v>UN</v>
          </cell>
          <cell r="D1992">
            <v>19.600000000000001</v>
          </cell>
        </row>
        <row r="1993">
          <cell r="A1993" t="str">
            <v>I2192</v>
          </cell>
          <cell r="B1993" t="str">
            <v>TUBO DE PVC DE 1 1/2' PARA DESCARGA</v>
          </cell>
          <cell r="C1993" t="str">
            <v>UN</v>
          </cell>
          <cell r="D1993">
            <v>11.19</v>
          </cell>
        </row>
        <row r="1994">
          <cell r="A1994" t="str">
            <v>I2193</v>
          </cell>
          <cell r="B1994" t="str">
            <v>TUBO PVC ESGOTO DE 100MM (4')</v>
          </cell>
          <cell r="C1994" t="str">
            <v>M</v>
          </cell>
          <cell r="D1994">
            <v>9.33</v>
          </cell>
        </row>
        <row r="1995">
          <cell r="A1995" t="str">
            <v>I2194</v>
          </cell>
          <cell r="B1995" t="str">
            <v>TUBO PVC ESGOTO DE 40MM (1 1/2')</v>
          </cell>
          <cell r="C1995" t="str">
            <v>M</v>
          </cell>
          <cell r="D1995">
            <v>3.6</v>
          </cell>
        </row>
        <row r="1996">
          <cell r="A1996" t="str">
            <v>I2195</v>
          </cell>
          <cell r="B1996" t="str">
            <v>TUBO PVC ESGOTO DE 50MM (2')</v>
          </cell>
          <cell r="C1996" t="str">
            <v>M</v>
          </cell>
          <cell r="D1996">
            <v>5.5</v>
          </cell>
        </row>
        <row r="1997">
          <cell r="A1997" t="str">
            <v>I2196</v>
          </cell>
          <cell r="B1997" t="str">
            <v>TUBO PVC ESGOTO DE 75MM (3')</v>
          </cell>
          <cell r="C1997" t="str">
            <v>M</v>
          </cell>
          <cell r="D1997">
            <v>7.83</v>
          </cell>
        </row>
        <row r="1998">
          <cell r="A1998" t="str">
            <v>I2197</v>
          </cell>
          <cell r="B1998" t="str">
            <v>TUBO PVC ESGOTO DE 150MM (6')</v>
          </cell>
          <cell r="C1998" t="str">
            <v>M</v>
          </cell>
          <cell r="D1998">
            <v>22.28</v>
          </cell>
        </row>
        <row r="1999">
          <cell r="A1999" t="str">
            <v>I2198</v>
          </cell>
          <cell r="B1999" t="str">
            <v>TUBO PVC SOLDÁVEL DE 110MM (4')</v>
          </cell>
          <cell r="C1999" t="str">
            <v>M</v>
          </cell>
          <cell r="D1999">
            <v>42.32</v>
          </cell>
        </row>
        <row r="2000">
          <cell r="A2000" t="str">
            <v>I2199</v>
          </cell>
          <cell r="B2000" t="str">
            <v>TUBO PVC SOLDÁVEL DE 20MM (1/2')</v>
          </cell>
          <cell r="C2000" t="str">
            <v>M</v>
          </cell>
          <cell r="D2000">
            <v>1.85</v>
          </cell>
        </row>
        <row r="2001">
          <cell r="A2001" t="str">
            <v>I2200</v>
          </cell>
          <cell r="B2001" t="str">
            <v>TUBO PVC SOLDÁVEL DE 25MM (3/4')</v>
          </cell>
          <cell r="C2001" t="str">
            <v>M</v>
          </cell>
          <cell r="D2001">
            <v>2.4500000000000002</v>
          </cell>
        </row>
        <row r="2002">
          <cell r="A2002" t="str">
            <v>I2201</v>
          </cell>
          <cell r="B2002" t="str">
            <v>TUBO PVC SOLDÁVEL DE 32MM (1')</v>
          </cell>
          <cell r="C2002" t="str">
            <v>M</v>
          </cell>
          <cell r="D2002">
            <v>6</v>
          </cell>
        </row>
        <row r="2003">
          <cell r="A2003" t="str">
            <v>I2202</v>
          </cell>
          <cell r="B2003" t="str">
            <v>TUBO PVC SOLDÁVEL DE 40MM (1 1/4')</v>
          </cell>
          <cell r="C2003" t="str">
            <v>M</v>
          </cell>
          <cell r="D2003">
            <v>7.83</v>
          </cell>
        </row>
        <row r="2004">
          <cell r="A2004" t="str">
            <v>I2203</v>
          </cell>
          <cell r="B2004" t="str">
            <v>TUBO PVC SOLDÁVEL DE 50MM (1 1/2')</v>
          </cell>
          <cell r="C2004" t="str">
            <v>M</v>
          </cell>
          <cell r="D2004">
            <v>10.19</v>
          </cell>
        </row>
        <row r="2005">
          <cell r="A2005" t="str">
            <v>I2204</v>
          </cell>
          <cell r="B2005" t="str">
            <v>TUBO PVC SOLDÁVEL DE 60MM (2')</v>
          </cell>
          <cell r="C2005" t="str">
            <v>M</v>
          </cell>
          <cell r="D2005">
            <v>15.16</v>
          </cell>
        </row>
        <row r="2006">
          <cell r="A2006" t="str">
            <v>I2205</v>
          </cell>
          <cell r="B2006" t="str">
            <v>TUBO PVC SOLDÁVEL DE 75MM (2 1/2')</v>
          </cell>
          <cell r="C2006" t="str">
            <v>M</v>
          </cell>
          <cell r="D2006">
            <v>20.399999999999999</v>
          </cell>
        </row>
        <row r="2007">
          <cell r="A2007" t="str">
            <v>I2206</v>
          </cell>
          <cell r="B2007" t="str">
            <v>TUBO PVC SOLDÁVEL DE 85MM (3')</v>
          </cell>
          <cell r="C2007" t="str">
            <v>M</v>
          </cell>
          <cell r="D2007">
            <v>26.9</v>
          </cell>
        </row>
        <row r="2008">
          <cell r="A2008" t="str">
            <v>I2207</v>
          </cell>
          <cell r="B2008" t="str">
            <v>TUBO AÇO INOX</v>
          </cell>
          <cell r="C2008" t="str">
            <v>M</v>
          </cell>
          <cell r="D2008">
            <v>230.11</v>
          </cell>
        </row>
        <row r="2009">
          <cell r="A2009" t="str">
            <v>I2208</v>
          </cell>
          <cell r="B2009" t="str">
            <v>TUBO PVC BRANCO RÍGIDO ESGOTO D=200MM (8')</v>
          </cell>
          <cell r="C2009" t="str">
            <v>M</v>
          </cell>
          <cell r="D2009">
            <v>49.9</v>
          </cell>
        </row>
        <row r="2010">
          <cell r="A2010" t="str">
            <v>I2209</v>
          </cell>
          <cell r="B2010" t="str">
            <v>TUBO PVC ESGOTO BRANCO RÍGIDO D=250MM (10')</v>
          </cell>
          <cell r="C2010" t="str">
            <v>M</v>
          </cell>
          <cell r="D2010">
            <v>49.9</v>
          </cell>
        </row>
        <row r="2011">
          <cell r="A2011" t="str">
            <v>I2210</v>
          </cell>
          <cell r="B2011" t="str">
            <v>TUBO PVC ESGOTO BRANCO RÍGIDO D=300MM (12')</v>
          </cell>
          <cell r="C2011" t="str">
            <v>M</v>
          </cell>
          <cell r="D2011">
            <v>67.5</v>
          </cell>
        </row>
        <row r="2012">
          <cell r="A2012" t="str">
            <v>I2211</v>
          </cell>
          <cell r="B2012" t="str">
            <v>TUBO PVC CORRUGADO PERFURADO D=10cm</v>
          </cell>
          <cell r="C2012" t="str">
            <v>M</v>
          </cell>
          <cell r="D2012">
            <v>19.2</v>
          </cell>
        </row>
        <row r="2013">
          <cell r="A2013" t="str">
            <v>I2212</v>
          </cell>
          <cell r="B2013" t="str">
            <v>TUBO PVC CORRUGADO PERFURADO D=15cm</v>
          </cell>
          <cell r="C2013" t="str">
            <v>M</v>
          </cell>
          <cell r="D2013">
            <v>33.1</v>
          </cell>
        </row>
        <row r="2014">
          <cell r="A2014" t="str">
            <v>I2213</v>
          </cell>
          <cell r="B2014" t="str">
            <v>TUBO PVC CORRUGADO PERFURADO D=20cm</v>
          </cell>
          <cell r="C2014" t="str">
            <v>M</v>
          </cell>
          <cell r="D2014">
            <v>36.799999999999997</v>
          </cell>
        </row>
        <row r="2015">
          <cell r="A2015" t="str">
            <v>I2214</v>
          </cell>
          <cell r="B2015" t="str">
            <v>TUBO PVC RÍG.CINZA P/ESGOTO. DIÂMETRO 150MM (6')</v>
          </cell>
          <cell r="C2015" t="str">
            <v>M</v>
          </cell>
          <cell r="D2015">
            <v>44.7</v>
          </cell>
        </row>
        <row r="2016">
          <cell r="A2016" t="str">
            <v>I2215</v>
          </cell>
          <cell r="B2016" t="str">
            <v>TUBO PVC RÍGIDO P/PROTEÇÃO CORDOALHA 2'X3M</v>
          </cell>
          <cell r="C2016" t="str">
            <v>UN</v>
          </cell>
          <cell r="D2016">
            <v>19.5</v>
          </cell>
        </row>
        <row r="2017">
          <cell r="A2017" t="str">
            <v>I2216</v>
          </cell>
          <cell r="B2017" t="str">
            <v>TUBO PVC RÍGIDO ROSCÁVEL DE 1 1/2'</v>
          </cell>
          <cell r="C2017" t="str">
            <v>M</v>
          </cell>
          <cell r="D2017">
            <v>22.43</v>
          </cell>
        </row>
        <row r="2018">
          <cell r="A2018" t="str">
            <v>I2217</v>
          </cell>
          <cell r="B2018" t="str">
            <v>TUBO PVC RÍGIDO ROSCÁVEL DE 1 1/4'</v>
          </cell>
          <cell r="C2018" t="str">
            <v>M</v>
          </cell>
          <cell r="D2018">
            <v>17.23</v>
          </cell>
        </row>
        <row r="2019">
          <cell r="A2019" t="str">
            <v>I2218</v>
          </cell>
          <cell r="B2019" t="str">
            <v>TUBO PVC RÍGIDO ROSCÁVEL DE 1'</v>
          </cell>
          <cell r="C2019" t="str">
            <v>M</v>
          </cell>
          <cell r="D2019">
            <v>11.47</v>
          </cell>
        </row>
        <row r="2020">
          <cell r="A2020" t="str">
            <v>I2219</v>
          </cell>
          <cell r="B2020" t="str">
            <v>TUBO PVC RÍGIDO ROSCÁVEL DE 1/2'</v>
          </cell>
          <cell r="C2020" t="str">
            <v>M</v>
          </cell>
          <cell r="D2020">
            <v>3.87</v>
          </cell>
        </row>
        <row r="2021">
          <cell r="A2021" t="str">
            <v>I2220</v>
          </cell>
          <cell r="B2021" t="str">
            <v>TUBO PVC RÍGIDO ROSCÁVEL DE 2 1/2'</v>
          </cell>
          <cell r="C2021" t="str">
            <v>M</v>
          </cell>
          <cell r="D2021">
            <v>41.37</v>
          </cell>
        </row>
        <row r="2022">
          <cell r="A2022" t="str">
            <v>I2221</v>
          </cell>
          <cell r="B2022" t="str">
            <v>TUBO PVC RÍGIDO ROSCÁVEL DE 2'</v>
          </cell>
          <cell r="C2022" t="str">
            <v>M</v>
          </cell>
          <cell r="D2022">
            <v>28.67</v>
          </cell>
        </row>
        <row r="2023">
          <cell r="A2023" t="str">
            <v>I2222</v>
          </cell>
          <cell r="B2023" t="str">
            <v>TUBO PVC RÍGIDO ROSCÁVEL DE 3"</v>
          </cell>
          <cell r="C2023" t="str">
            <v>M</v>
          </cell>
          <cell r="D2023">
            <v>52.43</v>
          </cell>
        </row>
        <row r="2024">
          <cell r="A2024" t="str">
            <v>I2223</v>
          </cell>
          <cell r="B2024" t="str">
            <v>TUBO PVC RÍGIDO ROSCÁVEL DE 3/4'</v>
          </cell>
          <cell r="C2024" t="str">
            <v>M</v>
          </cell>
          <cell r="D2024">
            <v>5.3</v>
          </cell>
        </row>
        <row r="2025">
          <cell r="A2025" t="str">
            <v>I2224</v>
          </cell>
          <cell r="B2025" t="str">
            <v>TUBO PVC RÍGIDO ROSCÁVEL DE 4'</v>
          </cell>
          <cell r="C2025" t="str">
            <v>M</v>
          </cell>
          <cell r="D2025">
            <v>64.67</v>
          </cell>
        </row>
        <row r="2026">
          <cell r="A2026" t="str">
            <v>I2225</v>
          </cell>
          <cell r="B2026" t="str">
            <v>TUBO RADIAL C/INSPEÇÃO DE PVC DE 6'</v>
          </cell>
          <cell r="C2026" t="str">
            <v>UN</v>
          </cell>
          <cell r="D2026">
            <v>423.92</v>
          </cell>
        </row>
        <row r="2027">
          <cell r="A2027" t="str">
            <v>I2227</v>
          </cell>
          <cell r="B2027" t="str">
            <v>UNIÃO DE PVC ROSCÁVEL DE 1/2'</v>
          </cell>
          <cell r="C2027" t="str">
            <v>UN</v>
          </cell>
          <cell r="D2027">
            <v>3.8</v>
          </cell>
        </row>
        <row r="2028">
          <cell r="A2028" t="str">
            <v>I2228</v>
          </cell>
          <cell r="B2028" t="str">
            <v>UNIÃO DE PVC SOLDÁVEL DE 110MM</v>
          </cell>
          <cell r="C2028" t="str">
            <v>UN</v>
          </cell>
          <cell r="D2028">
            <v>288.60000000000002</v>
          </cell>
        </row>
        <row r="2029">
          <cell r="A2029" t="str">
            <v>I2229</v>
          </cell>
          <cell r="B2029" t="str">
            <v>UNIÃO DE PVC SOLDÁVEL DE 20MM</v>
          </cell>
          <cell r="C2029" t="str">
            <v>UN</v>
          </cell>
          <cell r="D2029">
            <v>4</v>
          </cell>
        </row>
        <row r="2030">
          <cell r="A2030" t="str">
            <v>I2230</v>
          </cell>
          <cell r="B2030" t="str">
            <v>UNIÃO DE PVC SOLDÁVEL DE 25MM</v>
          </cell>
          <cell r="C2030" t="str">
            <v>UN</v>
          </cell>
          <cell r="D2030">
            <v>5</v>
          </cell>
        </row>
        <row r="2031">
          <cell r="A2031" t="str">
            <v>I2231</v>
          </cell>
          <cell r="B2031" t="str">
            <v>UNIÃO DE PVC SOLDÁVEL DE 32MM</v>
          </cell>
          <cell r="C2031" t="str">
            <v>UN</v>
          </cell>
          <cell r="D2031">
            <v>8.8000000000000007</v>
          </cell>
        </row>
        <row r="2032">
          <cell r="A2032" t="str">
            <v>I2232</v>
          </cell>
          <cell r="B2032" t="str">
            <v>UNIÃO DE PVC SOLDÁVEL DE 40MM</v>
          </cell>
          <cell r="C2032" t="str">
            <v>UN</v>
          </cell>
          <cell r="D2032">
            <v>16.5</v>
          </cell>
        </row>
        <row r="2033">
          <cell r="A2033" t="str">
            <v>I2233</v>
          </cell>
          <cell r="B2033" t="str">
            <v>UNIÃO DE PVC SOLDÁVEL DE 50MM</v>
          </cell>
          <cell r="C2033" t="str">
            <v>UN</v>
          </cell>
          <cell r="D2033">
            <v>17.57</v>
          </cell>
        </row>
        <row r="2034">
          <cell r="A2034" t="str">
            <v>I2234</v>
          </cell>
          <cell r="B2034" t="str">
            <v>UNIÃO DE PVC SOLDÁVEL DE 60MM</v>
          </cell>
          <cell r="C2034" t="str">
            <v>UN</v>
          </cell>
          <cell r="D2034">
            <v>44.52</v>
          </cell>
        </row>
        <row r="2035">
          <cell r="A2035" t="str">
            <v>I2235</v>
          </cell>
          <cell r="B2035" t="str">
            <v>UNIÃO DE PVC SOLDÁVEL DE 75MM</v>
          </cell>
          <cell r="C2035" t="str">
            <v>UN</v>
          </cell>
          <cell r="D2035">
            <v>108.2</v>
          </cell>
        </row>
        <row r="2036">
          <cell r="A2036" t="str">
            <v>I2236</v>
          </cell>
          <cell r="B2036" t="str">
            <v>UNIÃO DE PVC SOLDÁVEL DE 85MM</v>
          </cell>
          <cell r="C2036" t="str">
            <v>UN</v>
          </cell>
          <cell r="D2036">
            <v>137.9</v>
          </cell>
        </row>
        <row r="2037">
          <cell r="A2037" t="str">
            <v>I2237</v>
          </cell>
          <cell r="B2037" t="str">
            <v>UNIÃO PVC ROSCÁVEL DE 1 1/2'</v>
          </cell>
          <cell r="C2037" t="str">
            <v>UN</v>
          </cell>
          <cell r="D2037">
            <v>20.03</v>
          </cell>
        </row>
        <row r="2038">
          <cell r="A2038" t="str">
            <v>I2238</v>
          </cell>
          <cell r="B2038" t="str">
            <v>UNIÃO PVC ROSCÁVEL DE 1 1/4'</v>
          </cell>
          <cell r="C2038" t="str">
            <v>UN</v>
          </cell>
          <cell r="D2038">
            <v>19.21</v>
          </cell>
        </row>
        <row r="2039">
          <cell r="A2039" t="str">
            <v>I2239</v>
          </cell>
          <cell r="B2039" t="str">
            <v>UNIÃO PVC ROSCÁVEL DE 1'</v>
          </cell>
          <cell r="C2039" t="str">
            <v>UN</v>
          </cell>
          <cell r="D2039">
            <v>9.9</v>
          </cell>
        </row>
        <row r="2040">
          <cell r="A2040" t="str">
            <v>I2240</v>
          </cell>
          <cell r="B2040" t="str">
            <v>UNIÃO PVC ROSCÁVEL DE 2 1/2'</v>
          </cell>
          <cell r="C2040" t="str">
            <v>UN</v>
          </cell>
          <cell r="D2040">
            <v>82.72</v>
          </cell>
        </row>
        <row r="2041">
          <cell r="A2041" t="str">
            <v>I2241</v>
          </cell>
          <cell r="B2041" t="str">
            <v>UNIÃO PVC ROSCÁVEL DE 2'</v>
          </cell>
          <cell r="C2041" t="str">
            <v>UN</v>
          </cell>
          <cell r="D2041">
            <v>39.450000000000003</v>
          </cell>
        </row>
        <row r="2042">
          <cell r="A2042" t="str">
            <v>I2242</v>
          </cell>
          <cell r="B2042" t="str">
            <v>UNIÃO PVC ROSCÁVEL DE 3'</v>
          </cell>
          <cell r="C2042" t="str">
            <v>UN</v>
          </cell>
          <cell r="D2042">
            <v>102.74</v>
          </cell>
        </row>
        <row r="2043">
          <cell r="A2043" t="str">
            <v>I2243</v>
          </cell>
          <cell r="B2043" t="str">
            <v>UNIÃO PVC ROSCÁVEL DE 3/4'</v>
          </cell>
          <cell r="C2043" t="str">
            <v>UN</v>
          </cell>
          <cell r="D2043">
            <v>5.2</v>
          </cell>
        </row>
        <row r="2044">
          <cell r="A2044" t="str">
            <v>I2244</v>
          </cell>
          <cell r="B2044" t="str">
            <v>UNIÃO PVC ROSCÁVEL DE 4'</v>
          </cell>
          <cell r="C2044" t="str">
            <v>UN</v>
          </cell>
          <cell r="D2044">
            <v>178.73</v>
          </cell>
        </row>
        <row r="2045">
          <cell r="A2045" t="str">
            <v>I2245</v>
          </cell>
          <cell r="B2045" t="str">
            <v>VENTILADOR DE TETO C/ ALETAS DE MADEIRA</v>
          </cell>
          <cell r="C2045" t="str">
            <v>UN</v>
          </cell>
          <cell r="D2045">
            <v>185</v>
          </cell>
        </row>
        <row r="2046">
          <cell r="A2046" t="str">
            <v>I2246</v>
          </cell>
          <cell r="B2046" t="str">
            <v>VENTILADOR DE TETO METÁLICO</v>
          </cell>
          <cell r="C2046" t="str">
            <v>UN</v>
          </cell>
          <cell r="D2046">
            <v>175</v>
          </cell>
        </row>
        <row r="2047">
          <cell r="A2047" t="str">
            <v>I2247</v>
          </cell>
          <cell r="B2047" t="str">
            <v>VERMICULITA EXPANDIDA</v>
          </cell>
          <cell r="C2047" t="str">
            <v>M3</v>
          </cell>
          <cell r="D2047">
            <v>146.05000000000001</v>
          </cell>
        </row>
        <row r="2048">
          <cell r="A2048" t="str">
            <v>I2248</v>
          </cell>
          <cell r="B2048" t="str">
            <v>VERNIZ ACRÍLICO PARA CONCRETO</v>
          </cell>
          <cell r="C2048" t="str">
            <v>L</v>
          </cell>
          <cell r="D2048">
            <v>14.47</v>
          </cell>
        </row>
        <row r="2049">
          <cell r="A2049" t="str">
            <v>I2249</v>
          </cell>
          <cell r="B2049" t="str">
            <v>VERNIZ POLIURETANO PARA CONCRETO, ALVENARIA E ESTRUTURAS DE AÇO CARBONO</v>
          </cell>
          <cell r="C2049" t="str">
            <v>L</v>
          </cell>
          <cell r="D2049">
            <v>13.59</v>
          </cell>
        </row>
        <row r="2050">
          <cell r="A2050" t="str">
            <v>I2250</v>
          </cell>
          <cell r="B2050" t="str">
            <v>VERNIZ SINTÉTICO</v>
          </cell>
          <cell r="C2050" t="str">
            <v>L</v>
          </cell>
          <cell r="D2050">
            <v>18.760000000000002</v>
          </cell>
        </row>
        <row r="2051">
          <cell r="A2051" t="str">
            <v>I2251</v>
          </cell>
          <cell r="B2051" t="str">
            <v>VEU DE POLIESTER</v>
          </cell>
          <cell r="C2051" t="str">
            <v>M2</v>
          </cell>
          <cell r="D2051">
            <v>12.43</v>
          </cell>
        </row>
        <row r="2052">
          <cell r="A2052" t="str">
            <v>I2252</v>
          </cell>
          <cell r="B2052" t="str">
            <v>VIDRO COMUM FUMÊ, E = 4MM (COLOCADO)</v>
          </cell>
          <cell r="C2052" t="str">
            <v>M2</v>
          </cell>
          <cell r="D2052">
            <v>143</v>
          </cell>
        </row>
        <row r="2053">
          <cell r="A2053" t="str">
            <v>I2253</v>
          </cell>
          <cell r="B2053" t="str">
            <v>VIDRO COMUM FUMÊ, E = 5MM (COLOCADO)</v>
          </cell>
          <cell r="C2053" t="str">
            <v>M2</v>
          </cell>
          <cell r="D2053">
            <v>156.66999999999999</v>
          </cell>
        </row>
        <row r="2054">
          <cell r="A2054" t="str">
            <v>I2254</v>
          </cell>
          <cell r="B2054" t="str">
            <v>VIDRO COMUM FUMÊ, E = 6MM (COLOCADO)</v>
          </cell>
          <cell r="C2054" t="str">
            <v>M2</v>
          </cell>
          <cell r="D2054">
            <v>205.7</v>
          </cell>
        </row>
        <row r="2055">
          <cell r="A2055" t="str">
            <v>I2255</v>
          </cell>
          <cell r="B2055" t="str">
            <v>VIDRO LISO, E=6MM (COLOCADO)</v>
          </cell>
          <cell r="C2055" t="str">
            <v>M2</v>
          </cell>
          <cell r="D2055">
            <v>150</v>
          </cell>
        </row>
        <row r="2056">
          <cell r="A2056" t="str">
            <v>I2256</v>
          </cell>
          <cell r="B2056" t="str">
            <v>VIDRO LISO, E= 4MM(COLOCADO)</v>
          </cell>
          <cell r="C2056" t="str">
            <v>M2</v>
          </cell>
          <cell r="D2056">
            <v>108</v>
          </cell>
        </row>
        <row r="2057">
          <cell r="A2057" t="str">
            <v>I2257</v>
          </cell>
          <cell r="B2057" t="str">
            <v>VIDRO LISO, E= 5MM (COLOCADO)</v>
          </cell>
          <cell r="C2057" t="str">
            <v>M2</v>
          </cell>
          <cell r="D2057">
            <v>126.5</v>
          </cell>
        </row>
        <row r="2058">
          <cell r="A2058" t="str">
            <v>I2258</v>
          </cell>
          <cell r="B2058" t="str">
            <v>VIDRO TEMPERADO 10MM INCOLOR PARA FERRAGENS</v>
          </cell>
          <cell r="C2058" t="str">
            <v>M2</v>
          </cell>
          <cell r="D2058">
            <v>275</v>
          </cell>
        </row>
        <row r="2059">
          <cell r="A2059" t="str">
            <v>I2259</v>
          </cell>
          <cell r="B2059" t="str">
            <v>VIDRO TEMPERADO 6MM INCOLOR PARA CAIXILHO</v>
          </cell>
          <cell r="C2059" t="str">
            <v>M2</v>
          </cell>
          <cell r="D2059">
            <v>215</v>
          </cell>
        </row>
        <row r="2060">
          <cell r="A2060" t="str">
            <v>I2260</v>
          </cell>
          <cell r="B2060" t="str">
            <v>VIGA DE PEROBA (MADEIRA DE 1A QUALIDADE) DE 6X12CM</v>
          </cell>
          <cell r="C2060" t="str">
            <v>M</v>
          </cell>
          <cell r="D2060">
            <v>20.16</v>
          </cell>
        </row>
        <row r="2061">
          <cell r="A2061" t="str">
            <v>I2261</v>
          </cell>
          <cell r="B2061" t="str">
            <v>VOLTÍMETRO ( 144 X 144 )MM - ESC. 0 - 500V</v>
          </cell>
          <cell r="C2061" t="str">
            <v>UN</v>
          </cell>
          <cell r="D2061">
            <v>195.68</v>
          </cell>
        </row>
        <row r="2062">
          <cell r="A2062" t="str">
            <v>I2262</v>
          </cell>
          <cell r="B2062" t="str">
            <v>VOLTÍMETRO (72 X 72)MM - ESC. 0 - 500V</v>
          </cell>
          <cell r="C2062" t="str">
            <v>UN</v>
          </cell>
          <cell r="D2062">
            <v>126.62</v>
          </cell>
        </row>
        <row r="2063">
          <cell r="A2063" t="str">
            <v>I2263</v>
          </cell>
          <cell r="B2063" t="str">
            <v>VOLTÍMETRO (96 X 96)MM - ESC. 0 A 500V</v>
          </cell>
          <cell r="C2063" t="str">
            <v>UN</v>
          </cell>
          <cell r="D2063">
            <v>155.38999999999999</v>
          </cell>
        </row>
        <row r="2064">
          <cell r="A2064" t="str">
            <v>I2264</v>
          </cell>
          <cell r="B2064" t="str">
            <v>VÁLVULA AMERICANA P/PIA 3 1/2"</v>
          </cell>
          <cell r="C2064" t="str">
            <v>UN</v>
          </cell>
          <cell r="D2064">
            <v>32.020000000000003</v>
          </cell>
        </row>
        <row r="2065">
          <cell r="A2065" t="str">
            <v>I2265</v>
          </cell>
          <cell r="B2065" t="str">
            <v>VÁLVULA AMERICANA P/ PIA 1 1/2"X 3/4"</v>
          </cell>
          <cell r="C2065" t="str">
            <v>UN</v>
          </cell>
          <cell r="D2065">
            <v>32.020000000000003</v>
          </cell>
        </row>
        <row r="2066">
          <cell r="A2066" t="str">
            <v>I2266</v>
          </cell>
          <cell r="B2066" t="str">
            <v>VÁLVULA DE DESCARGA COM REGISTRO 1 1/2"</v>
          </cell>
          <cell r="C2066" t="str">
            <v>UN</v>
          </cell>
          <cell r="D2066">
            <v>197</v>
          </cell>
        </row>
        <row r="2067">
          <cell r="A2067" t="str">
            <v>I2267</v>
          </cell>
          <cell r="B2067" t="str">
            <v>VÁLVULA DE DESCARGA COMUM 1 1/2"</v>
          </cell>
          <cell r="C2067" t="str">
            <v>UN</v>
          </cell>
          <cell r="D2067">
            <v>105.53</v>
          </cell>
        </row>
        <row r="2068">
          <cell r="A2068" t="str">
            <v>I2268</v>
          </cell>
          <cell r="B2068" t="str">
            <v>VÁLVULA DE DESCARGA DE PVC S/REG. 1 1/2"</v>
          </cell>
          <cell r="C2068" t="str">
            <v>UN</v>
          </cell>
          <cell r="D2068">
            <v>105.53</v>
          </cell>
        </row>
        <row r="2069">
          <cell r="A2069" t="str">
            <v>I2269</v>
          </cell>
          <cell r="B2069" t="str">
            <v>VÁLVULA DE FLUXO EM AÇO GALV.  (2 1/2")</v>
          </cell>
          <cell r="C2069" t="str">
            <v>UN</v>
          </cell>
          <cell r="D2069">
            <v>562.89</v>
          </cell>
        </row>
        <row r="2070">
          <cell r="A2070" t="str">
            <v>I2270</v>
          </cell>
          <cell r="B2070" t="str">
            <v>VÁLVULA DE METAL 1 1/2"</v>
          </cell>
          <cell r="C2070" t="str">
            <v>UN</v>
          </cell>
          <cell r="D2070">
            <v>34.6</v>
          </cell>
        </row>
        <row r="2071">
          <cell r="A2071" t="str">
            <v>I2271</v>
          </cell>
          <cell r="B2071" t="str">
            <v>VÁLVULA DE METAL 1 1/4"</v>
          </cell>
          <cell r="C2071" t="str">
            <v>UN</v>
          </cell>
          <cell r="D2071">
            <v>28.73</v>
          </cell>
        </row>
        <row r="2072">
          <cell r="A2072" t="str">
            <v>I2272</v>
          </cell>
          <cell r="B2072" t="str">
            <v>VÁLVULA DE METAL 1"</v>
          </cell>
          <cell r="C2072" t="str">
            <v>UN</v>
          </cell>
          <cell r="D2072">
            <v>13.6</v>
          </cell>
        </row>
        <row r="2073">
          <cell r="A2073" t="str">
            <v>I2273</v>
          </cell>
          <cell r="B2073" t="str">
            <v>VÁLVULA DE PVC 2"</v>
          </cell>
          <cell r="C2073" t="str">
            <v>UN</v>
          </cell>
          <cell r="D2073">
            <v>25.6</v>
          </cell>
        </row>
        <row r="2074">
          <cell r="A2074" t="str">
            <v>I2274</v>
          </cell>
          <cell r="B2074" t="str">
            <v>VÁLVULA RETENÇÃO. PÉ C/CRIVO 15MM (1/2")</v>
          </cell>
          <cell r="C2074" t="str">
            <v>UN</v>
          </cell>
          <cell r="D2074">
            <v>25.8</v>
          </cell>
        </row>
        <row r="2075">
          <cell r="A2075" t="str">
            <v>I2275</v>
          </cell>
          <cell r="B2075" t="str">
            <v>VÁLVULA RETENÇÃO HORIZONTAL - 100MM (4')</v>
          </cell>
          <cell r="C2075" t="str">
            <v>UN</v>
          </cell>
          <cell r="D2075">
            <v>618.45000000000005</v>
          </cell>
        </row>
        <row r="2076">
          <cell r="A2076" t="str">
            <v>I2276</v>
          </cell>
          <cell r="B2076" t="str">
            <v>VÁLVULA RETENÇÃO HORIZONTAL - 15MM (1/2')</v>
          </cell>
          <cell r="C2076" t="str">
            <v>UN</v>
          </cell>
          <cell r="D2076">
            <v>57.95</v>
          </cell>
        </row>
        <row r="2077">
          <cell r="A2077" t="str">
            <v>I2277</v>
          </cell>
          <cell r="B2077" t="str">
            <v>VÁLVULA RETENÇÃO HORIZONTAL - 20MM (3/4')</v>
          </cell>
          <cell r="C2077" t="str">
            <v>UN</v>
          </cell>
          <cell r="D2077">
            <v>70.23</v>
          </cell>
        </row>
        <row r="2078">
          <cell r="A2078" t="str">
            <v>I2278</v>
          </cell>
          <cell r="B2078" t="str">
            <v>VÁLVULA RETENÇÃO HORIZONTAL - 25MM (1')</v>
          </cell>
          <cell r="C2078" t="str">
            <v>UN</v>
          </cell>
          <cell r="D2078">
            <v>95.45</v>
          </cell>
        </row>
        <row r="2079">
          <cell r="A2079" t="str">
            <v>I2279</v>
          </cell>
          <cell r="B2079" t="str">
            <v>VÁLVULA RETENÇÃO HORIZONTAL - 32MM (1 1/4')</v>
          </cell>
          <cell r="C2079" t="str">
            <v>UN</v>
          </cell>
          <cell r="D2079">
            <v>109.74</v>
          </cell>
        </row>
        <row r="2080">
          <cell r="A2080" t="str">
            <v>I2280</v>
          </cell>
          <cell r="B2080" t="str">
            <v>VÁLVULA RETENÇÃO HORIZONTAL - 40MM (1 1/2')</v>
          </cell>
          <cell r="C2080" t="str">
            <v>UN</v>
          </cell>
          <cell r="D2080">
            <v>159.69</v>
          </cell>
        </row>
        <row r="2081">
          <cell r="A2081" t="str">
            <v>I2281</v>
          </cell>
          <cell r="B2081" t="str">
            <v>VÁLVULA RETENÇÃO HORIZONTAL - 50MM (2')</v>
          </cell>
          <cell r="C2081" t="str">
            <v>UN</v>
          </cell>
          <cell r="D2081">
            <v>183.3</v>
          </cell>
        </row>
        <row r="2082">
          <cell r="A2082" t="str">
            <v>I2282</v>
          </cell>
          <cell r="B2082" t="str">
            <v>VÁLVULA RETENÇÃO HORIZONTAL - 65MM (2 1/2')</v>
          </cell>
          <cell r="C2082" t="str">
            <v>UN</v>
          </cell>
          <cell r="D2082">
            <v>319.95</v>
          </cell>
        </row>
        <row r="2083">
          <cell r="A2083" t="str">
            <v>I2283</v>
          </cell>
          <cell r="B2083" t="str">
            <v>VÁLVULA RETENÇÃO HORIZONTAL - 80MM (3')</v>
          </cell>
          <cell r="C2083" t="str">
            <v>UN</v>
          </cell>
          <cell r="D2083">
            <v>385</v>
          </cell>
        </row>
        <row r="2084">
          <cell r="A2084" t="str">
            <v>I2284</v>
          </cell>
          <cell r="B2084" t="str">
            <v>VÁLVULA RETENÇÃO. PE C/CRIVO - 25MM (1')</v>
          </cell>
          <cell r="C2084" t="str">
            <v>UN</v>
          </cell>
          <cell r="D2084">
            <v>43.94</v>
          </cell>
        </row>
        <row r="2085">
          <cell r="A2085" t="str">
            <v>I2285</v>
          </cell>
          <cell r="B2085" t="str">
            <v>VÁLVULA RETENÇÃO. PÉ C/CRIVO - 100MM (4')</v>
          </cell>
          <cell r="C2085" t="str">
            <v>UN</v>
          </cell>
          <cell r="D2085">
            <v>403.3</v>
          </cell>
        </row>
        <row r="2086">
          <cell r="A2086" t="str">
            <v>I2286</v>
          </cell>
          <cell r="B2086" t="str">
            <v>VÁLVULA RETENÇÃO. PÉ C/CRIVO - 20MM (3/4')</v>
          </cell>
          <cell r="C2086" t="str">
            <v>UN</v>
          </cell>
          <cell r="D2086">
            <v>33.21</v>
          </cell>
        </row>
        <row r="2087">
          <cell r="A2087" t="str">
            <v>I2287</v>
          </cell>
          <cell r="B2087" t="str">
            <v>VÁLVULA RETENÇÃO. PÉ C/CRIVO - 32MM (1 1/14')</v>
          </cell>
          <cell r="C2087" t="str">
            <v>UN</v>
          </cell>
          <cell r="D2087">
            <v>54.9</v>
          </cell>
        </row>
        <row r="2088">
          <cell r="A2088" t="str">
            <v>I2288</v>
          </cell>
          <cell r="B2088" t="str">
            <v>VÁLVULA RETENÇÃO. PÉ C/CRIVO - 40MM (1 1/2')</v>
          </cell>
          <cell r="C2088" t="str">
            <v>UN</v>
          </cell>
          <cell r="D2088">
            <v>69.400000000000006</v>
          </cell>
        </row>
        <row r="2089">
          <cell r="A2089" t="str">
            <v>I2289</v>
          </cell>
          <cell r="B2089" t="str">
            <v>VÁLVULA RETENÇÃO. PÉ C/CRIVO - 50MM (2')</v>
          </cell>
          <cell r="C2089" t="str">
            <v>UN</v>
          </cell>
          <cell r="D2089">
            <v>101.6</v>
          </cell>
        </row>
        <row r="2090">
          <cell r="A2090" t="str">
            <v>I2290</v>
          </cell>
          <cell r="B2090" t="str">
            <v>VÁLVULA RETENÇÃO. PÉ C/CRIVO - 80MM (3')</v>
          </cell>
          <cell r="C2090" t="str">
            <v>UN</v>
          </cell>
          <cell r="D2090">
            <v>248.4</v>
          </cell>
        </row>
        <row r="2091">
          <cell r="A2091" t="str">
            <v>I2291</v>
          </cell>
          <cell r="B2091" t="str">
            <v>VÁLVULA RETENÇÃO. PÉ C/CRIVO -65MM (2 1/2')</v>
          </cell>
          <cell r="C2091" t="str">
            <v>UN</v>
          </cell>
          <cell r="D2091">
            <v>221</v>
          </cell>
        </row>
        <row r="2092">
          <cell r="A2092" t="str">
            <v>I2292</v>
          </cell>
          <cell r="B2092" t="str">
            <v>VÉU DE FIBRA DE VIDRO</v>
          </cell>
          <cell r="C2092" t="str">
            <v>M2</v>
          </cell>
          <cell r="D2092">
            <v>5.83</v>
          </cell>
        </row>
        <row r="2093">
          <cell r="A2093" t="str">
            <v>I2293</v>
          </cell>
          <cell r="B2093" t="str">
            <v>ZARCÃO</v>
          </cell>
          <cell r="C2093" t="str">
            <v>L</v>
          </cell>
          <cell r="D2093">
            <v>15.49</v>
          </cell>
        </row>
        <row r="2094">
          <cell r="A2094" t="str">
            <v>I2294</v>
          </cell>
          <cell r="B2094" t="str">
            <v>ÁGUA</v>
          </cell>
          <cell r="C2094" t="str">
            <v>M3</v>
          </cell>
          <cell r="D2094">
            <v>4.2</v>
          </cell>
        </row>
        <row r="2095">
          <cell r="A2095" t="str">
            <v>I2295</v>
          </cell>
          <cell r="B2095" t="str">
            <v>ÓLEO DE LINHACA</v>
          </cell>
          <cell r="C2095" t="str">
            <v>L</v>
          </cell>
          <cell r="D2095">
            <v>17.54</v>
          </cell>
        </row>
        <row r="2096">
          <cell r="A2096" t="str">
            <v>I2296</v>
          </cell>
          <cell r="B2096" t="str">
            <v>CUMEEIRA NORMAL P/TELHA DE 6MM, LARGURA 1.10M</v>
          </cell>
          <cell r="C2096" t="str">
            <v>UN</v>
          </cell>
          <cell r="D2096">
            <v>34.869999999999997</v>
          </cell>
        </row>
        <row r="2097">
          <cell r="A2097" t="str">
            <v>I2297</v>
          </cell>
          <cell r="B2097" t="str">
            <v>CURVA PVC SOLDÁVEL 25 MM</v>
          </cell>
          <cell r="C2097" t="str">
            <v>UN</v>
          </cell>
          <cell r="D2097">
            <v>2.6</v>
          </cell>
        </row>
        <row r="2098">
          <cell r="A2098" t="str">
            <v>I2298</v>
          </cell>
          <cell r="B2098" t="str">
            <v>CURVA PVC LONGA DN 100</v>
          </cell>
          <cell r="C2098" t="str">
            <v>UN</v>
          </cell>
          <cell r="D2098">
            <v>23.37</v>
          </cell>
        </row>
        <row r="2099">
          <cell r="A2099" t="str">
            <v>I2299</v>
          </cell>
          <cell r="B2099" t="str">
            <v>DESENHISTA</v>
          </cell>
          <cell r="C2099" t="str">
            <v>H</v>
          </cell>
          <cell r="D2099">
            <v>20.95</v>
          </cell>
        </row>
        <row r="2100">
          <cell r="A2100" t="str">
            <v>I2300</v>
          </cell>
          <cell r="B2100" t="str">
            <v>DESENHISTA COPISTA</v>
          </cell>
          <cell r="C2100" t="str">
            <v>H</v>
          </cell>
          <cell r="D2100">
            <v>13.46</v>
          </cell>
        </row>
        <row r="2101">
          <cell r="A2101" t="str">
            <v>I2301</v>
          </cell>
          <cell r="B2101" t="str">
            <v>DISCO DE CORTE 1/8" DE 7"</v>
          </cell>
          <cell r="C2101" t="str">
            <v>UN</v>
          </cell>
          <cell r="D2101">
            <v>6.17</v>
          </cell>
        </row>
        <row r="2102">
          <cell r="A2102" t="str">
            <v>I2302</v>
          </cell>
          <cell r="B2102" t="str">
            <v>DISCO DE DESBASTE 1/4" DE 7"</v>
          </cell>
          <cell r="C2102" t="str">
            <v>UN</v>
          </cell>
          <cell r="D2102">
            <v>16.03</v>
          </cell>
        </row>
        <row r="2103">
          <cell r="A2103" t="str">
            <v>I2310</v>
          </cell>
          <cell r="B2103" t="str">
            <v>CONTROLADOR DE FATOR DE POTÊNCIA COM 8 ESTÁGIOS</v>
          </cell>
          <cell r="C2103" t="str">
            <v>UN</v>
          </cell>
          <cell r="D2103">
            <v>5231.22</v>
          </cell>
        </row>
        <row r="2104">
          <cell r="A2104" t="str">
            <v>I2311</v>
          </cell>
          <cell r="B2104" t="str">
            <v>DOBRADIÇA DE FERRO 3 x 2 1/2" ( PADRÃO POPULAR )</v>
          </cell>
          <cell r="C2104" t="str">
            <v>UN</v>
          </cell>
          <cell r="D2104">
            <v>6.74</v>
          </cell>
        </row>
        <row r="2105">
          <cell r="A2105" t="str">
            <v>I2312</v>
          </cell>
          <cell r="B2105" t="str">
            <v>ELETRICISTA</v>
          </cell>
          <cell r="C2105" t="str">
            <v>H</v>
          </cell>
          <cell r="D2105">
            <v>13.46</v>
          </cell>
        </row>
        <row r="2106">
          <cell r="A2106" t="str">
            <v>I2313</v>
          </cell>
          <cell r="B2106" t="str">
            <v>ELO FUSIVEL 1H</v>
          </cell>
          <cell r="C2106" t="str">
            <v>UN</v>
          </cell>
          <cell r="D2106">
            <v>1.8</v>
          </cell>
        </row>
        <row r="2107">
          <cell r="A2107" t="str">
            <v>I2315</v>
          </cell>
          <cell r="B2107" t="str">
            <v>ELO FUSIVEL 3H</v>
          </cell>
          <cell r="C2107" t="str">
            <v>UN</v>
          </cell>
          <cell r="D2107">
            <v>1.8</v>
          </cell>
        </row>
        <row r="2108">
          <cell r="A2108" t="str">
            <v>I2320</v>
          </cell>
          <cell r="B2108" t="str">
            <v>ENCANADOR</v>
          </cell>
          <cell r="C2108" t="str">
            <v>H</v>
          </cell>
          <cell r="D2108">
            <v>13.46</v>
          </cell>
        </row>
        <row r="2109">
          <cell r="A2109" t="str">
            <v>I2321</v>
          </cell>
          <cell r="B2109" t="str">
            <v>ENERGIA ELETRICA</v>
          </cell>
          <cell r="C2109" t="str">
            <v>KWH</v>
          </cell>
          <cell r="D2109">
            <v>0.57999999999999996</v>
          </cell>
        </row>
        <row r="2110">
          <cell r="A2110" t="str">
            <v>I2322</v>
          </cell>
          <cell r="B2110" t="str">
            <v>ENGENHEIRO</v>
          </cell>
          <cell r="C2110" t="str">
            <v>H</v>
          </cell>
          <cell r="D2110">
            <v>67.7</v>
          </cell>
        </row>
        <row r="2111">
          <cell r="A2111" t="str">
            <v>I2324</v>
          </cell>
          <cell r="B2111" t="str">
            <v>EQUIPAMENTO DE REBAIXAMENTO DE LENÇOL FREATICO</v>
          </cell>
          <cell r="C2111" t="str">
            <v>DIA</v>
          </cell>
          <cell r="D2111">
            <v>200</v>
          </cell>
        </row>
        <row r="2112">
          <cell r="A2112" t="str">
            <v>I2325</v>
          </cell>
          <cell r="B2112" t="str">
            <v>ESMERILHADOR</v>
          </cell>
          <cell r="C2112" t="str">
            <v>H</v>
          </cell>
          <cell r="D2112">
            <v>13.46</v>
          </cell>
        </row>
        <row r="2113">
          <cell r="A2113" t="str">
            <v>I2326</v>
          </cell>
          <cell r="B2113" t="str">
            <v>ESPOLETA</v>
          </cell>
          <cell r="C2113" t="str">
            <v>UN</v>
          </cell>
          <cell r="D2113">
            <v>2.35</v>
          </cell>
        </row>
        <row r="2114">
          <cell r="A2114" t="str">
            <v>I2327</v>
          </cell>
          <cell r="B2114" t="str">
            <v>ESTACA DE CONCRETO ARMADO PONTA VIRADA, L=2.80M</v>
          </cell>
          <cell r="C2114" t="str">
            <v>UN</v>
          </cell>
          <cell r="D2114">
            <v>29.7</v>
          </cell>
        </row>
        <row r="2115">
          <cell r="A2115" t="str">
            <v>I2329</v>
          </cell>
          <cell r="B2115" t="str">
            <v>ESTOPIM</v>
          </cell>
          <cell r="C2115" t="str">
            <v>M</v>
          </cell>
          <cell r="D2115">
            <v>2.75</v>
          </cell>
        </row>
        <row r="2116">
          <cell r="A2116" t="str">
            <v>I2330</v>
          </cell>
          <cell r="B2116" t="str">
            <v>ESTRONCA EM MADEIRA ROLIÇA</v>
          </cell>
          <cell r="C2116" t="str">
            <v>M</v>
          </cell>
          <cell r="D2116">
            <v>6.52</v>
          </cell>
        </row>
        <row r="2117">
          <cell r="A2117" t="str">
            <v>I2331</v>
          </cell>
          <cell r="B2117" t="str">
            <v>FECHADURA DE SOBREPOR</v>
          </cell>
          <cell r="C2117" t="str">
            <v>UN</v>
          </cell>
          <cell r="D2117">
            <v>35</v>
          </cell>
        </row>
        <row r="2118">
          <cell r="A2118" t="str">
            <v>I2332</v>
          </cell>
          <cell r="B2118" t="str">
            <v>FERRO CHATO 1 1/4" x 1/2"</v>
          </cell>
          <cell r="C2118" t="str">
            <v>KG</v>
          </cell>
          <cell r="D2118">
            <v>5.6</v>
          </cell>
        </row>
        <row r="2119">
          <cell r="A2119" t="str">
            <v>I2333</v>
          </cell>
          <cell r="B2119" t="str">
            <v>FERRO CHATO 2" x 1/4"</v>
          </cell>
          <cell r="C2119" t="str">
            <v>KG</v>
          </cell>
          <cell r="D2119">
            <v>5.2</v>
          </cell>
        </row>
        <row r="2120">
          <cell r="A2120" t="str">
            <v>I2334</v>
          </cell>
          <cell r="B2120" t="str">
            <v>FERRO CHATO 2" x 1/8"</v>
          </cell>
          <cell r="C2120" t="str">
            <v>KG</v>
          </cell>
          <cell r="D2120">
            <v>5</v>
          </cell>
        </row>
        <row r="2121">
          <cell r="A2121" t="str">
            <v>I2335</v>
          </cell>
          <cell r="B2121" t="str">
            <v>FERRO CHATO 2.1/2" x 1/2"</v>
          </cell>
          <cell r="C2121" t="str">
            <v>KG</v>
          </cell>
          <cell r="D2121">
            <v>4.22</v>
          </cell>
        </row>
        <row r="2122">
          <cell r="A2122" t="str">
            <v>I2336</v>
          </cell>
          <cell r="B2122" t="str">
            <v>FERRO CHATO 2.1/2"x 3/8"</v>
          </cell>
          <cell r="C2122" t="str">
            <v>KG</v>
          </cell>
          <cell r="D2122">
            <v>4.07</v>
          </cell>
        </row>
        <row r="2123">
          <cell r="A2123" t="str">
            <v>I2337</v>
          </cell>
          <cell r="B2123" t="str">
            <v>FERRO CHATO 3/4" x 3/16"</v>
          </cell>
          <cell r="C2123" t="str">
            <v>KG</v>
          </cell>
          <cell r="D2123">
            <v>6.03</v>
          </cell>
        </row>
        <row r="2124">
          <cell r="A2124" t="str">
            <v>I2338</v>
          </cell>
          <cell r="B2124" t="str">
            <v>FERRO CHATO DE 1/2" x 3/16"</v>
          </cell>
          <cell r="C2124" t="str">
            <v>KG</v>
          </cell>
          <cell r="D2124">
            <v>4.07</v>
          </cell>
        </row>
        <row r="2125">
          <cell r="A2125" t="str">
            <v>I2339</v>
          </cell>
          <cell r="B2125" t="str">
            <v>FERRO CHATO DE 2" x 3/16"</v>
          </cell>
          <cell r="C2125" t="str">
            <v>KG</v>
          </cell>
          <cell r="D2125">
            <v>6.33</v>
          </cell>
        </row>
        <row r="2126">
          <cell r="A2126" t="str">
            <v>I2340</v>
          </cell>
          <cell r="B2126" t="str">
            <v>FIO DE COBRE ANTICHAMA 2.5MM2</v>
          </cell>
          <cell r="C2126" t="str">
            <v>M</v>
          </cell>
          <cell r="D2126">
            <v>1.07</v>
          </cell>
        </row>
        <row r="2127">
          <cell r="A2127" t="str">
            <v>I2342</v>
          </cell>
          <cell r="B2127" t="str">
            <v>FIO PARA COSTURAR SACO</v>
          </cell>
          <cell r="C2127" t="str">
            <v>M</v>
          </cell>
          <cell r="D2127">
            <v>0.09</v>
          </cell>
        </row>
        <row r="2128">
          <cell r="A2128" t="str">
            <v>I2344</v>
          </cell>
          <cell r="B2128" t="str">
            <v>FITA VEDA ROSCA 25M x 3/4"</v>
          </cell>
          <cell r="C2128" t="str">
            <v>UN</v>
          </cell>
          <cell r="D2128">
            <v>6.5</v>
          </cell>
        </row>
        <row r="2129">
          <cell r="A2129" t="str">
            <v>I2345</v>
          </cell>
          <cell r="B2129" t="str">
            <v>FORMICA LISA FOSCA</v>
          </cell>
          <cell r="C2129" t="str">
            <v>UN</v>
          </cell>
          <cell r="D2129">
            <v>68.180000000000007</v>
          </cell>
        </row>
        <row r="2130">
          <cell r="A2130" t="str">
            <v>I2346</v>
          </cell>
          <cell r="B2130" t="str">
            <v>GABIÃO ARAME GALV. REVEST. PVC TIPO CAIXA, h=0,50M</v>
          </cell>
          <cell r="C2130" t="str">
            <v>M3</v>
          </cell>
          <cell r="D2130">
            <v>279.95</v>
          </cell>
        </row>
        <row r="2131">
          <cell r="A2131" t="str">
            <v>I2347</v>
          </cell>
          <cell r="B2131" t="str">
            <v>GABIÃO ARAME GALV. REVEST. PVC TIPO CAIXA, h=1,00M</v>
          </cell>
          <cell r="C2131" t="str">
            <v>M3</v>
          </cell>
          <cell r="D2131">
            <v>195.71</v>
          </cell>
        </row>
        <row r="2132">
          <cell r="A2132" t="str">
            <v>I2348</v>
          </cell>
          <cell r="B2132" t="str">
            <v>GANCHO DE 450MM</v>
          </cell>
          <cell r="C2132" t="str">
            <v>UN</v>
          </cell>
          <cell r="D2132">
            <v>2.2999999999999998</v>
          </cell>
        </row>
        <row r="2133">
          <cell r="A2133" t="str">
            <v>I2349</v>
          </cell>
          <cell r="B2133" t="str">
            <v>GANCHO DE 500MM</v>
          </cell>
          <cell r="C2133" t="str">
            <v>UN</v>
          </cell>
          <cell r="D2133">
            <v>3.18</v>
          </cell>
        </row>
        <row r="2134">
          <cell r="A2134" t="str">
            <v>I2351</v>
          </cell>
          <cell r="B2134" t="str">
            <v>GRANITO PARA PISO INDUSTRIAL</v>
          </cell>
          <cell r="C2134" t="str">
            <v>KG</v>
          </cell>
          <cell r="D2134">
            <v>0.24</v>
          </cell>
        </row>
        <row r="2135">
          <cell r="A2135" t="str">
            <v>I2352</v>
          </cell>
          <cell r="B2135" t="str">
            <v>HASTE DE ATERRAMENTO COPERWELD 5/8" x 2.40M</v>
          </cell>
          <cell r="C2135" t="str">
            <v>UN</v>
          </cell>
          <cell r="D2135">
            <v>25.92</v>
          </cell>
        </row>
        <row r="2136">
          <cell r="A2136" t="str">
            <v>I2353</v>
          </cell>
          <cell r="B2136" t="str">
            <v>HIDRACOR</v>
          </cell>
          <cell r="C2136" t="str">
            <v>KG</v>
          </cell>
          <cell r="D2136">
            <v>3.73</v>
          </cell>
        </row>
        <row r="2137">
          <cell r="A2137" t="str">
            <v>I2354</v>
          </cell>
          <cell r="B2137" t="str">
            <v>INDENIZAÇÃO DE JAZIDA</v>
          </cell>
          <cell r="C2137" t="str">
            <v>M3</v>
          </cell>
          <cell r="D2137">
            <v>1.1200000000000001</v>
          </cell>
        </row>
        <row r="2138">
          <cell r="A2138" t="str">
            <v>I2355</v>
          </cell>
          <cell r="B2138" t="str">
            <v>INIBIDOR DE CORROSÃO MIGRATÓRIO MCI2020</v>
          </cell>
          <cell r="C2138" t="str">
            <v>L</v>
          </cell>
          <cell r="D2138">
            <v>24.11</v>
          </cell>
        </row>
        <row r="2139">
          <cell r="A2139" t="str">
            <v>I2356</v>
          </cell>
          <cell r="B2139" t="str">
            <v>INJETOR P/APLICAÇÃO RESINA POLIURETANA</v>
          </cell>
          <cell r="C2139" t="str">
            <v>UN</v>
          </cell>
          <cell r="D2139">
            <v>9.91</v>
          </cell>
        </row>
        <row r="2140">
          <cell r="A2140" t="str">
            <v>I2357</v>
          </cell>
          <cell r="B2140" t="str">
            <v>INTERRUPTOR DE SOBREPOR 1 SEÇÃO</v>
          </cell>
          <cell r="C2140" t="str">
            <v>UN</v>
          </cell>
          <cell r="D2140">
            <v>8.1999999999999993</v>
          </cell>
        </row>
        <row r="2141">
          <cell r="A2141" t="str">
            <v>I2360</v>
          </cell>
          <cell r="B2141" t="str">
            <v>ISOPOR 20MM (PLACA DE 1,20 X 0,60 M)</v>
          </cell>
          <cell r="C2141" t="str">
            <v>UN</v>
          </cell>
          <cell r="D2141">
            <v>4.5999999999999996</v>
          </cell>
        </row>
        <row r="2142">
          <cell r="A2142" t="str">
            <v>I2361</v>
          </cell>
          <cell r="B2142" t="str">
            <v>INTERFACE HOMEM/MÁQUINA 5,7" TOUCHSCREEN, COLORIDA</v>
          </cell>
          <cell r="C2142" t="str">
            <v>UN</v>
          </cell>
          <cell r="D2142">
            <v>10981.53</v>
          </cell>
        </row>
        <row r="2143">
          <cell r="A2143" t="str">
            <v>I2363</v>
          </cell>
          <cell r="B2143" t="str">
            <v>JOELHO PVC SOLDAVEL 25MM</v>
          </cell>
          <cell r="C2143" t="str">
            <v>UN</v>
          </cell>
          <cell r="D2143">
            <v>0.9</v>
          </cell>
        </row>
        <row r="2144">
          <cell r="A2144" t="str">
            <v>I2364</v>
          </cell>
          <cell r="B2144" t="str">
            <v>JOELHO FERRO GALVANIZADO 1"</v>
          </cell>
          <cell r="C2144" t="str">
            <v>UN</v>
          </cell>
          <cell r="D2144">
            <v>4.8</v>
          </cell>
        </row>
        <row r="2145">
          <cell r="A2145" t="str">
            <v>I2365</v>
          </cell>
          <cell r="B2145" t="str">
            <v>JUNÇÃO 45 PVC COM ROSCA DE 1.1/2"</v>
          </cell>
          <cell r="C2145" t="str">
            <v>UN</v>
          </cell>
          <cell r="D2145">
            <v>23.86</v>
          </cell>
        </row>
        <row r="2146">
          <cell r="A2146" t="str">
            <v>I2367</v>
          </cell>
          <cell r="B2146" t="str">
            <v>LINHA DE MADEIRA DE LEI DE 6"x3"</v>
          </cell>
          <cell r="C2146" t="str">
            <v>M</v>
          </cell>
          <cell r="D2146">
            <v>31.5</v>
          </cell>
        </row>
        <row r="2147">
          <cell r="A2147" t="str">
            <v>I2368</v>
          </cell>
          <cell r="B2147" t="str">
            <v>LINHA DE NYLON REF. 050</v>
          </cell>
          <cell r="C2147" t="str">
            <v>KG</v>
          </cell>
          <cell r="D2147">
            <v>57.2</v>
          </cell>
        </row>
        <row r="2148">
          <cell r="A2148" t="str">
            <v>I2369</v>
          </cell>
          <cell r="B2148" t="str">
            <v>LINHA EM MADEIRA DE LEI DE 4"x2"</v>
          </cell>
          <cell r="C2148" t="str">
            <v>M</v>
          </cell>
          <cell r="D2148">
            <v>14</v>
          </cell>
        </row>
        <row r="2149">
          <cell r="A2149" t="str">
            <v>I2370</v>
          </cell>
          <cell r="B2149" t="str">
            <v>LINHA EM MADEIRA DE LEI DE 5"x2.1/2"</v>
          </cell>
          <cell r="C2149" t="str">
            <v>M</v>
          </cell>
          <cell r="D2149">
            <v>21.88</v>
          </cell>
        </row>
        <row r="2150">
          <cell r="A2150" t="str">
            <v>I2371</v>
          </cell>
          <cell r="B2150" t="str">
            <v>LUMINARIA FECHADA DO TIPO INCORPA LP 14/2</v>
          </cell>
          <cell r="C2150" t="str">
            <v>UN</v>
          </cell>
          <cell r="D2150">
            <v>79.28</v>
          </cell>
        </row>
        <row r="2151">
          <cell r="A2151" t="str">
            <v>I2372</v>
          </cell>
          <cell r="B2151" t="str">
            <v>LÂMINA DE SERRA PARA PVC</v>
          </cell>
          <cell r="C2151" t="str">
            <v>UN</v>
          </cell>
          <cell r="D2151">
            <v>5.8</v>
          </cell>
        </row>
        <row r="2152">
          <cell r="A2152" t="str">
            <v>I2373</v>
          </cell>
          <cell r="B2152" t="str">
            <v>LÂMPADA INCANDECENTE DE 100W</v>
          </cell>
          <cell r="C2152" t="str">
            <v>UN</v>
          </cell>
          <cell r="D2152">
            <v>2.0299999999999998</v>
          </cell>
        </row>
        <row r="2153">
          <cell r="A2153" t="str">
            <v>I2374</v>
          </cell>
          <cell r="B2153" t="str">
            <v>MANILHA DE BARRO VITRIFICADO PB D=100mm(L=1.00m)</v>
          </cell>
          <cell r="C2153" t="str">
            <v>M</v>
          </cell>
          <cell r="D2153">
            <v>10.88</v>
          </cell>
        </row>
        <row r="2154">
          <cell r="A2154" t="str">
            <v>I2375</v>
          </cell>
          <cell r="B2154" t="str">
            <v>MANILHA DE BARRO VITRIFICADO PB D=150mm(L=1.50m)</v>
          </cell>
          <cell r="C2154" t="str">
            <v>M</v>
          </cell>
          <cell r="D2154">
            <v>15.09</v>
          </cell>
        </row>
        <row r="2155">
          <cell r="A2155" t="str">
            <v>I2376</v>
          </cell>
          <cell r="B2155" t="str">
            <v>MANILHA DE BARRO VITRIFICADO PB D=200mm(L=1.50m)</v>
          </cell>
          <cell r="C2155" t="str">
            <v>M</v>
          </cell>
          <cell r="D2155">
            <v>25.27</v>
          </cell>
        </row>
        <row r="2156">
          <cell r="A2156" t="str">
            <v>I2378</v>
          </cell>
          <cell r="B2156" t="str">
            <v>MECANICO HIDROMETRO INIC. CAGE</v>
          </cell>
          <cell r="C2156" t="str">
            <v>H</v>
          </cell>
          <cell r="D2156">
            <v>20.2</v>
          </cell>
        </row>
        <row r="2157">
          <cell r="A2157" t="str">
            <v>I2379</v>
          </cell>
          <cell r="B2157" t="str">
            <v>MINI POSTE F.G. 1 1/14" C/2.00M E REX MONOFASICO</v>
          </cell>
          <cell r="C2157" t="str">
            <v>UN</v>
          </cell>
          <cell r="D2157">
            <v>47.96</v>
          </cell>
        </row>
        <row r="2158">
          <cell r="A2158" t="str">
            <v>I2380</v>
          </cell>
          <cell r="B2158" t="str">
            <v>MOTORISTA</v>
          </cell>
          <cell r="C2158" t="str">
            <v>H</v>
          </cell>
          <cell r="D2158">
            <v>14.96</v>
          </cell>
        </row>
        <row r="2159">
          <cell r="A2159" t="str">
            <v>I2381</v>
          </cell>
          <cell r="B2159" t="str">
            <v>NIPLE PVC COM ROSCA DE 3/4"</v>
          </cell>
          <cell r="C2159" t="str">
            <v>UN</v>
          </cell>
          <cell r="D2159">
            <v>0.75</v>
          </cell>
        </row>
        <row r="2160">
          <cell r="A2160" t="str">
            <v>I2382</v>
          </cell>
          <cell r="B2160" t="str">
            <v>NIVELADOR</v>
          </cell>
          <cell r="C2160" t="str">
            <v>H</v>
          </cell>
          <cell r="D2160">
            <v>21.69</v>
          </cell>
        </row>
        <row r="2161">
          <cell r="A2161" t="str">
            <v>I2383</v>
          </cell>
          <cell r="B2161" t="str">
            <v>NOFUSE DE 70 A.</v>
          </cell>
          <cell r="C2161" t="str">
            <v>UN</v>
          </cell>
          <cell r="D2161">
            <v>70.239999999999995</v>
          </cell>
        </row>
        <row r="2162">
          <cell r="A2162" t="str">
            <v>I2384</v>
          </cell>
          <cell r="B2162" t="str">
            <v>OPERADOR DE COMPUTADOR</v>
          </cell>
          <cell r="C2162" t="str">
            <v>H</v>
          </cell>
          <cell r="D2162">
            <v>20.2</v>
          </cell>
        </row>
        <row r="2163">
          <cell r="A2163" t="str">
            <v>I2385</v>
          </cell>
          <cell r="B2163" t="str">
            <v>PAPEL VEGETAL GRAMATURA 90/95g</v>
          </cell>
          <cell r="C2163" t="str">
            <v>M2</v>
          </cell>
          <cell r="D2163">
            <v>6.8</v>
          </cell>
        </row>
        <row r="2164">
          <cell r="A2164" t="str">
            <v>I2387</v>
          </cell>
          <cell r="B2164" t="str">
            <v>PARAFUSO DE 5/16"x 110MM C/ARRUELA</v>
          </cell>
          <cell r="C2164" t="str">
            <v>UN</v>
          </cell>
          <cell r="D2164">
            <v>1</v>
          </cell>
        </row>
        <row r="2165">
          <cell r="A2165" t="str">
            <v>I2388</v>
          </cell>
          <cell r="B2165" t="str">
            <v>PARAFUSO EM AÇO C/PORCA, CABEÇA SEXTAVADA 1/2 x  2"</v>
          </cell>
          <cell r="C2165" t="str">
            <v>UN</v>
          </cell>
          <cell r="D2165">
            <v>1.37</v>
          </cell>
        </row>
        <row r="2166">
          <cell r="A2166" t="str">
            <v>I2389</v>
          </cell>
          <cell r="B2166" t="str">
            <v>PARAFUSO MAQUINA ZINCADO 5/8 x 14" C/ ARRUELAS/PORCA</v>
          </cell>
          <cell r="C2166" t="str">
            <v>UN</v>
          </cell>
          <cell r="D2166">
            <v>5.66</v>
          </cell>
        </row>
        <row r="2167">
          <cell r="A2167" t="str">
            <v>I2390</v>
          </cell>
          <cell r="B2167" t="str">
            <v>PARAFUSO MAQUINA ZINCADO 5/8 x 16" C/ ARRUELAS/PORCA</v>
          </cell>
          <cell r="C2167" t="str">
            <v>UN</v>
          </cell>
          <cell r="D2167">
            <v>12</v>
          </cell>
        </row>
        <row r="2168">
          <cell r="A2168" t="str">
            <v>I2391</v>
          </cell>
          <cell r="B2168" t="str">
            <v>PEDREIRO</v>
          </cell>
          <cell r="C2168" t="str">
            <v>H</v>
          </cell>
          <cell r="D2168">
            <v>13.46</v>
          </cell>
        </row>
        <row r="2169">
          <cell r="A2169" t="str">
            <v>I2392</v>
          </cell>
          <cell r="B2169" t="str">
            <v>PERFIL ' I '  10" 1A. ALMA</v>
          </cell>
          <cell r="C2169" t="str">
            <v>KG</v>
          </cell>
          <cell r="D2169">
            <v>5.55</v>
          </cell>
        </row>
        <row r="2170">
          <cell r="A2170" t="str">
            <v>I2394</v>
          </cell>
          <cell r="B2170" t="str">
            <v>PINO DE FIXAÇÃO COM CARTUCHO</v>
          </cell>
          <cell r="C2170" t="str">
            <v>UN</v>
          </cell>
          <cell r="D2170">
            <v>1.1000000000000001</v>
          </cell>
        </row>
        <row r="2171">
          <cell r="A2171" t="str">
            <v>I2395</v>
          </cell>
          <cell r="B2171" t="str">
            <v>PINTOR</v>
          </cell>
          <cell r="C2171" t="str">
            <v>H</v>
          </cell>
          <cell r="D2171">
            <v>13.46</v>
          </cell>
        </row>
        <row r="2172">
          <cell r="A2172" t="str">
            <v>I2396</v>
          </cell>
          <cell r="B2172" t="str">
            <v>PISO EM BORRACHA ANTI-DERRAPANTE (COLOCADO)</v>
          </cell>
          <cell r="C2172" t="str">
            <v>M2</v>
          </cell>
          <cell r="D2172">
            <v>139.72</v>
          </cell>
        </row>
        <row r="2173">
          <cell r="A2173" t="str">
            <v>I2397</v>
          </cell>
          <cell r="B2173" t="str">
            <v>PISTOLA WALSYVA</v>
          </cell>
          <cell r="C2173" t="str">
            <v>UN</v>
          </cell>
          <cell r="D2173">
            <v>1061.98</v>
          </cell>
        </row>
        <row r="2174">
          <cell r="A2174" t="str">
            <v>I2398</v>
          </cell>
          <cell r="B2174" t="str">
            <v>PLACA DE VENTILAÇÃO P/TELHA 49</v>
          </cell>
          <cell r="C2174" t="str">
            <v>UN</v>
          </cell>
          <cell r="D2174">
            <v>4.59</v>
          </cell>
        </row>
        <row r="2175">
          <cell r="A2175" t="str">
            <v>I2399</v>
          </cell>
          <cell r="B2175" t="str">
            <v>PLACA DE VENTILAÇÃO P/TELHA 90</v>
          </cell>
          <cell r="C2175" t="str">
            <v>UN</v>
          </cell>
          <cell r="D2175">
            <v>9.19</v>
          </cell>
        </row>
        <row r="2176">
          <cell r="A2176" t="str">
            <v>I2400</v>
          </cell>
          <cell r="B2176" t="str">
            <v>PLACA EM CHAPA PRETA PARA OBRA</v>
          </cell>
          <cell r="C2176" t="str">
            <v>M2</v>
          </cell>
          <cell r="D2176">
            <v>65.14</v>
          </cell>
        </row>
        <row r="2177">
          <cell r="A2177" t="str">
            <v>I2401</v>
          </cell>
          <cell r="B2177" t="str">
            <v>PLUG PVC COM ROSCA DE 3/4"</v>
          </cell>
          <cell r="C2177" t="str">
            <v>UN</v>
          </cell>
          <cell r="D2177">
            <v>0.5</v>
          </cell>
        </row>
        <row r="2178">
          <cell r="A2178" t="str">
            <v>I2403</v>
          </cell>
          <cell r="B2178" t="str">
            <v>PO DE PEDRA</v>
          </cell>
          <cell r="C2178" t="str">
            <v>M3</v>
          </cell>
          <cell r="D2178">
            <v>29</v>
          </cell>
        </row>
        <row r="2179">
          <cell r="A2179" t="str">
            <v>I2405</v>
          </cell>
          <cell r="B2179" t="str">
            <v>POSTE DE CONCRETO DUPLO T 150/9</v>
          </cell>
          <cell r="C2179" t="str">
            <v>UN</v>
          </cell>
          <cell r="D2179">
            <v>420</v>
          </cell>
        </row>
        <row r="2180">
          <cell r="A2180" t="str">
            <v>I2407</v>
          </cell>
          <cell r="B2180" t="str">
            <v>PRANCHA EM MADEIRA DE LEI</v>
          </cell>
          <cell r="C2180" t="str">
            <v>M3</v>
          </cell>
          <cell r="D2180">
            <v>1894.73</v>
          </cell>
        </row>
        <row r="2181">
          <cell r="A2181" t="str">
            <v>I2408</v>
          </cell>
          <cell r="B2181" t="str">
            <v>PREGO 1 1/2" x 14</v>
          </cell>
          <cell r="C2181" t="str">
            <v>KG</v>
          </cell>
          <cell r="D2181">
            <v>9.4</v>
          </cell>
        </row>
        <row r="2182">
          <cell r="A2182" t="str">
            <v>I2409</v>
          </cell>
          <cell r="B2182" t="str">
            <v>PREGO 1 1/4" x 14</v>
          </cell>
          <cell r="C2182" t="str">
            <v>KG</v>
          </cell>
          <cell r="D2182">
            <v>9.4</v>
          </cell>
        </row>
        <row r="2183">
          <cell r="A2183" t="str">
            <v>I2410</v>
          </cell>
          <cell r="B2183" t="str">
            <v>PREGO 2 1/2" x  10</v>
          </cell>
          <cell r="C2183" t="str">
            <v>KG</v>
          </cell>
          <cell r="D2183">
            <v>9.4</v>
          </cell>
        </row>
        <row r="2184">
          <cell r="A2184" t="str">
            <v>I2412</v>
          </cell>
          <cell r="B2184" t="str">
            <v>QUADRO DE DISTRIBUIÇÃO PARA 6 CIRCUITOS</v>
          </cell>
          <cell r="C2184" t="str">
            <v>UN</v>
          </cell>
          <cell r="D2184">
            <v>23.9</v>
          </cell>
        </row>
        <row r="2185">
          <cell r="A2185" t="str">
            <v>I2413</v>
          </cell>
          <cell r="B2185" t="str">
            <v>QUADRO DE MEDIÇÃO TRIFASICA EM POSTE</v>
          </cell>
          <cell r="C2185" t="str">
            <v>UN</v>
          </cell>
          <cell r="D2185">
            <v>272.39999999999998</v>
          </cell>
        </row>
        <row r="2186">
          <cell r="A2186" t="str">
            <v>I2415</v>
          </cell>
          <cell r="B2186" t="str">
            <v>REGISTRO DE ESFERA COM BORBOLETA 3/4"</v>
          </cell>
          <cell r="C2186" t="str">
            <v>UN</v>
          </cell>
          <cell r="D2186">
            <v>9.9</v>
          </cell>
        </row>
        <row r="2187">
          <cell r="A2187" t="str">
            <v>I2416</v>
          </cell>
          <cell r="B2187" t="str">
            <v>REGISTRO DE PRESSÃO EM BRONZE Ø 1/2"</v>
          </cell>
          <cell r="C2187" t="str">
            <v>UN</v>
          </cell>
          <cell r="D2187">
            <v>17.600000000000001</v>
          </cell>
        </row>
        <row r="2188">
          <cell r="A2188" t="str">
            <v>I2417</v>
          </cell>
          <cell r="B2188" t="str">
            <v>RETARDO 10 SEGUNDOS</v>
          </cell>
          <cell r="C2188" t="str">
            <v>UN</v>
          </cell>
          <cell r="D2188">
            <v>24.16</v>
          </cell>
        </row>
        <row r="2189">
          <cell r="A2189" t="str">
            <v>I2418</v>
          </cell>
          <cell r="B2189" t="str">
            <v>SACO PLÁSTICO EM PROLIPROPILENO PARA 50kg</v>
          </cell>
          <cell r="C2189" t="str">
            <v>UN</v>
          </cell>
          <cell r="D2189">
            <v>0.7</v>
          </cell>
        </row>
        <row r="2190">
          <cell r="A2190" t="str">
            <v>I2419</v>
          </cell>
          <cell r="B2190" t="str">
            <v>SAL GROSSO PARA ATERRAMENTO</v>
          </cell>
          <cell r="C2190" t="str">
            <v>KG</v>
          </cell>
          <cell r="D2190">
            <v>4.3</v>
          </cell>
        </row>
        <row r="2191">
          <cell r="A2191" t="str">
            <v>I2420</v>
          </cell>
          <cell r="B2191" t="str">
            <v>SIFÃO PVC 1.1/2" PARA LAVATORIO</v>
          </cell>
          <cell r="C2191" t="str">
            <v>UN</v>
          </cell>
          <cell r="D2191">
            <v>10.130000000000001</v>
          </cell>
        </row>
        <row r="2192">
          <cell r="A2192" t="str">
            <v>I2421</v>
          </cell>
          <cell r="B2192" t="str">
            <v>SIKA 1</v>
          </cell>
          <cell r="C2192" t="str">
            <v>KG</v>
          </cell>
          <cell r="D2192">
            <v>7.6</v>
          </cell>
        </row>
        <row r="2193">
          <cell r="A2193" t="str">
            <v>I2422</v>
          </cell>
          <cell r="B2193" t="str">
            <v>SIKADUR 32</v>
          </cell>
          <cell r="C2193" t="str">
            <v>KG</v>
          </cell>
          <cell r="D2193">
            <v>48</v>
          </cell>
        </row>
        <row r="2194">
          <cell r="A2194" t="str">
            <v>I2424</v>
          </cell>
          <cell r="B2194" t="str">
            <v>SOLDADOR RAIO X</v>
          </cell>
          <cell r="C2194" t="str">
            <v>H</v>
          </cell>
          <cell r="D2194">
            <v>19.45</v>
          </cell>
        </row>
        <row r="2195">
          <cell r="A2195" t="str">
            <v>I2425</v>
          </cell>
          <cell r="B2195" t="str">
            <v>SOLVENTE</v>
          </cell>
          <cell r="C2195" t="str">
            <v>L</v>
          </cell>
          <cell r="D2195">
            <v>10</v>
          </cell>
        </row>
        <row r="2196">
          <cell r="A2196" t="str">
            <v>I2426</v>
          </cell>
          <cell r="B2196" t="str">
            <v>SOLVENTE P/RESINA POLIURETANA</v>
          </cell>
          <cell r="C2196" t="str">
            <v>L</v>
          </cell>
          <cell r="D2196">
            <v>14</v>
          </cell>
        </row>
        <row r="2197">
          <cell r="A2197" t="str">
            <v>I2427</v>
          </cell>
          <cell r="B2197" t="str">
            <v>SOQUETE DE RABICHO SEM CHAVE</v>
          </cell>
          <cell r="C2197" t="str">
            <v>UN</v>
          </cell>
          <cell r="D2197">
            <v>2.2799999999999998</v>
          </cell>
        </row>
        <row r="2198">
          <cell r="A2198" t="str">
            <v>I2428</v>
          </cell>
          <cell r="B2198" t="str">
            <v>SULFATO DE COBRE GRANULADO</v>
          </cell>
          <cell r="C2198" t="str">
            <v>KG</v>
          </cell>
          <cell r="D2198">
            <v>3.38</v>
          </cell>
        </row>
        <row r="2199">
          <cell r="A2199" t="str">
            <v>I2429</v>
          </cell>
          <cell r="B2199" t="str">
            <v>TABUA DE VIROLA DE 12"x 1"</v>
          </cell>
          <cell r="C2199" t="str">
            <v>M2</v>
          </cell>
          <cell r="D2199">
            <v>20.6</v>
          </cell>
        </row>
        <row r="2200">
          <cell r="A2200" t="str">
            <v>I2430</v>
          </cell>
          <cell r="B2200" t="str">
            <v>TABUA EM MADEIRA TAIPA</v>
          </cell>
          <cell r="C2200" t="str">
            <v>M2</v>
          </cell>
          <cell r="D2200">
            <v>20.6</v>
          </cell>
        </row>
        <row r="2201">
          <cell r="A2201" t="str">
            <v>I2431</v>
          </cell>
          <cell r="B2201" t="str">
            <v>TAMPA EM FoFo PARA LIGAÇÃO DE ESGOTO</v>
          </cell>
          <cell r="C2201" t="str">
            <v>UN</v>
          </cell>
          <cell r="D2201">
            <v>235.4</v>
          </cell>
        </row>
        <row r="2202">
          <cell r="A2202" t="str">
            <v>I2432</v>
          </cell>
          <cell r="B2202" t="str">
            <v>TAMPÃO FoFo/CONCRETO PARA LIGAÇÃO ESGOTO</v>
          </cell>
          <cell r="C2202" t="str">
            <v>UN</v>
          </cell>
          <cell r="D2202">
            <v>313.2</v>
          </cell>
        </row>
        <row r="2203">
          <cell r="A2203" t="str">
            <v>I2433</v>
          </cell>
          <cell r="B2203" t="str">
            <v>TARGETA DE FERRO 2"</v>
          </cell>
          <cell r="C2203" t="str">
            <v>UN</v>
          </cell>
          <cell r="D2203">
            <v>3.9</v>
          </cell>
        </row>
        <row r="2204">
          <cell r="A2204" t="str">
            <v>I2434</v>
          </cell>
          <cell r="B2204" t="str">
            <v>TECNICO INDUSTRIAL</v>
          </cell>
          <cell r="C2204" t="str">
            <v>H</v>
          </cell>
          <cell r="D2204">
            <v>23.19</v>
          </cell>
        </row>
        <row r="2205">
          <cell r="A2205" t="str">
            <v>I2435</v>
          </cell>
          <cell r="B2205" t="str">
            <v>TECNICO INDUSTRIAL INIC. CAGEC</v>
          </cell>
          <cell r="C2205" t="str">
            <v>H</v>
          </cell>
          <cell r="D2205">
            <v>34.409999999999997</v>
          </cell>
        </row>
        <row r="2206">
          <cell r="A2206" t="str">
            <v>I2436</v>
          </cell>
          <cell r="B2206" t="str">
            <v>TELA GALVANIZADA MALHA QUADRADA 2" (5X5CM) FIO 10 (3,4MM)</v>
          </cell>
          <cell r="C2206" t="str">
            <v>M2</v>
          </cell>
          <cell r="D2206">
            <v>20</v>
          </cell>
        </row>
        <row r="2207">
          <cell r="A2207" t="str">
            <v>I2437</v>
          </cell>
          <cell r="B2207" t="str">
            <v>TELHA CANALETE 49 EM FIBROCIMENTO DE 4.00M</v>
          </cell>
          <cell r="C2207" t="str">
            <v>UN</v>
          </cell>
          <cell r="D2207">
            <v>168.06</v>
          </cell>
        </row>
        <row r="2208">
          <cell r="A2208" t="str">
            <v>I2438</v>
          </cell>
          <cell r="B2208" t="str">
            <v>TELHA CANALETE 90 EM FIBROCIMENTO DE 6.00M</v>
          </cell>
          <cell r="C2208" t="str">
            <v>UN</v>
          </cell>
          <cell r="D2208">
            <v>395.69</v>
          </cell>
        </row>
        <row r="2209">
          <cell r="A2209" t="str">
            <v>I2440</v>
          </cell>
          <cell r="B2209" t="str">
            <v>TELHA DE FIBROCIMENTO DE 4MM (0.50 x 2.44M)</v>
          </cell>
          <cell r="C2209" t="str">
            <v>UN</v>
          </cell>
          <cell r="D2209">
            <v>17.36</v>
          </cell>
        </row>
        <row r="2210">
          <cell r="A2210" t="str">
            <v>I2441</v>
          </cell>
          <cell r="B2210" t="str">
            <v>TELHA DE FIBROCIMENTO ONDULADA 6MM (1.10 x 1.83M)</v>
          </cell>
          <cell r="C2210" t="str">
            <v>UN</v>
          </cell>
          <cell r="D2210">
            <v>49.5</v>
          </cell>
        </row>
        <row r="2211">
          <cell r="A2211" t="str">
            <v>I2443</v>
          </cell>
          <cell r="B2211" t="str">
            <v>TIJOLO CERÂMICO PARA LAJE VOLTERRÂNEA</v>
          </cell>
          <cell r="C2211" t="str">
            <v>UN</v>
          </cell>
          <cell r="D2211">
            <v>0.47</v>
          </cell>
        </row>
        <row r="2212">
          <cell r="A2212" t="str">
            <v>I2444</v>
          </cell>
          <cell r="B2212" t="str">
            <v>TOMADA UNIVERSAL DE SOBREPOR</v>
          </cell>
          <cell r="C2212" t="str">
            <v>UN</v>
          </cell>
          <cell r="D2212">
            <v>6.5</v>
          </cell>
        </row>
        <row r="2213">
          <cell r="A2213" t="str">
            <v>I2445</v>
          </cell>
          <cell r="B2213" t="str">
            <v>TOPOGRAFO</v>
          </cell>
          <cell r="C2213" t="str">
            <v>H</v>
          </cell>
          <cell r="D2213">
            <v>23.19</v>
          </cell>
        </row>
        <row r="2214">
          <cell r="A2214" t="str">
            <v>I2446</v>
          </cell>
          <cell r="B2214" t="str">
            <v>TORNEIRA BOIA EM PVC Ø 3/4"</v>
          </cell>
          <cell r="C2214" t="str">
            <v>UN</v>
          </cell>
          <cell r="D2214">
            <v>5.55</v>
          </cell>
        </row>
        <row r="2215">
          <cell r="A2215" t="str">
            <v>I2447</v>
          </cell>
          <cell r="B2215" t="str">
            <v>TORNEIRA DE METAL AMARELO Ø 3/4" CANO CURTO (PADRÃO POPULAR)</v>
          </cell>
          <cell r="C2215" t="str">
            <v>UN</v>
          </cell>
          <cell r="D2215">
            <v>23.7</v>
          </cell>
        </row>
        <row r="2216">
          <cell r="A2216" t="str">
            <v>I2448</v>
          </cell>
          <cell r="B2216" t="str">
            <v>TRANSFORMADOR DE DISTRIBUIÇÃO A ÓLEO MINERAL, 15 KVA/13.800-380/220V, USO EM POSTE</v>
          </cell>
          <cell r="C2216" t="str">
            <v>UN</v>
          </cell>
          <cell r="D2216">
            <v>3528.54</v>
          </cell>
        </row>
        <row r="2217">
          <cell r="A2217" t="str">
            <v>I2449</v>
          </cell>
          <cell r="B2217" t="str">
            <v>TRANSFORMADOR DE DISTRIBUIÇÃO A ÓLEO MINERAL, 30 KVA/13.800-380/220V, USO EM POSTE</v>
          </cell>
          <cell r="C2217" t="str">
            <v>UN</v>
          </cell>
          <cell r="D2217">
            <v>4309.8599999999997</v>
          </cell>
        </row>
        <row r="2218">
          <cell r="A2218" t="str">
            <v>I2451</v>
          </cell>
          <cell r="B2218" t="str">
            <v>TUBO CONCRETO ARMADO CA2, D=600MM - L=400MM</v>
          </cell>
          <cell r="C2218" t="str">
            <v>UN</v>
          </cell>
          <cell r="D2218">
            <v>107.07</v>
          </cell>
        </row>
        <row r="2219">
          <cell r="A2219" t="str">
            <v>I2452</v>
          </cell>
          <cell r="B2219" t="str">
            <v>TUBO CONCRETO POROSO D=15cm</v>
          </cell>
          <cell r="C2219" t="str">
            <v>M</v>
          </cell>
          <cell r="D2219">
            <v>15</v>
          </cell>
        </row>
        <row r="2220">
          <cell r="A2220" t="str">
            <v>I2453</v>
          </cell>
          <cell r="B2220" t="str">
            <v>TUBO CONCRETO POROSO D=20cm</v>
          </cell>
          <cell r="C2220" t="str">
            <v>M</v>
          </cell>
          <cell r="D2220">
            <v>25.65</v>
          </cell>
        </row>
        <row r="2221">
          <cell r="A2221" t="str">
            <v>I2454</v>
          </cell>
          <cell r="B2221" t="str">
            <v>TUBO CONCRETO POROSO D=30cm</v>
          </cell>
          <cell r="C2221" t="str">
            <v>M</v>
          </cell>
          <cell r="D2221">
            <v>32.200000000000003</v>
          </cell>
        </row>
        <row r="2222">
          <cell r="A2222" t="str">
            <v>I2455</v>
          </cell>
          <cell r="B2222" t="str">
            <v>CALHA DE CONCRETO ARMADO D=0,30M</v>
          </cell>
          <cell r="C2222" t="str">
            <v>M</v>
          </cell>
          <cell r="D2222">
            <v>33.6</v>
          </cell>
        </row>
        <row r="2223">
          <cell r="A2223" t="str">
            <v>I2456</v>
          </cell>
          <cell r="B2223" t="str">
            <v>TUBO PVC ESGOTO PRIMÁRIO DE 100 (NBR 5688)</v>
          </cell>
          <cell r="C2223" t="str">
            <v>M</v>
          </cell>
          <cell r="D2223">
            <v>9.82</v>
          </cell>
        </row>
        <row r="2224">
          <cell r="A2224" t="str">
            <v>I2457</v>
          </cell>
          <cell r="B2224" t="str">
            <v>TUBO PVC ESGOTO PRIMÁRIO DE 50MM (NBR 5688)</v>
          </cell>
          <cell r="C2224" t="str">
            <v>M</v>
          </cell>
          <cell r="D2224">
            <v>6.65</v>
          </cell>
        </row>
        <row r="2225">
          <cell r="A2225" t="str">
            <v>I2458</v>
          </cell>
          <cell r="B2225" t="str">
            <v>TUBO PVC ESGOTO PRIMÁRIO DE 40MM (NBR 5688)</v>
          </cell>
          <cell r="C2225" t="str">
            <v>M</v>
          </cell>
          <cell r="D2225">
            <v>3.65</v>
          </cell>
        </row>
        <row r="2226">
          <cell r="A2226" t="str">
            <v>I2459</v>
          </cell>
          <cell r="B2226" t="str">
            <v>TUBO PVC RÍGIDO LEVES DN 150</v>
          </cell>
          <cell r="C2226" t="str">
            <v>M</v>
          </cell>
          <cell r="D2226">
            <v>26.66</v>
          </cell>
        </row>
        <row r="2227">
          <cell r="A2227" t="str">
            <v>I2460</v>
          </cell>
          <cell r="B2227" t="str">
            <v>TUBO PVC RÍGIDO LEVES DN 300</v>
          </cell>
          <cell r="C2227" t="str">
            <v>M</v>
          </cell>
          <cell r="D2227">
            <v>33.96</v>
          </cell>
        </row>
        <row r="2228">
          <cell r="A2228" t="str">
            <v>I2461</v>
          </cell>
          <cell r="B2228" t="str">
            <v>TUBO PVC RÍGIDO VINILFORT JE DN 100 (NBR-7362)</v>
          </cell>
          <cell r="C2228" t="str">
            <v>M</v>
          </cell>
          <cell r="D2228">
            <v>24.2</v>
          </cell>
        </row>
        <row r="2229">
          <cell r="A2229" t="str">
            <v>I2462</v>
          </cell>
          <cell r="B2229" t="str">
            <v>TÁBUA EM MADEIRA MUIRACATIARA PLAINADA DE 32mm</v>
          </cell>
          <cell r="C2229" t="str">
            <v>M2</v>
          </cell>
          <cell r="D2229">
            <v>70</v>
          </cell>
        </row>
        <row r="2230">
          <cell r="A2230" t="str">
            <v>I2463</v>
          </cell>
          <cell r="B2230" t="str">
            <v>REFEIÇÃO</v>
          </cell>
          <cell r="C2230" t="str">
            <v>UN</v>
          </cell>
          <cell r="D2230">
            <v>12</v>
          </cell>
        </row>
        <row r="2231">
          <cell r="A2231" t="str">
            <v>I2464</v>
          </cell>
          <cell r="B2231" t="str">
            <v>VERTEDOURO TRIANGULAR EM FIBRA 45 X 26 cm, C.PROJ.</v>
          </cell>
          <cell r="C2231" t="str">
            <v>M2</v>
          </cell>
          <cell r="D2231">
            <v>197.34</v>
          </cell>
        </row>
        <row r="2232">
          <cell r="A2232" t="str">
            <v>I2465</v>
          </cell>
          <cell r="B2232" t="str">
            <v>VIDRO CANELADO OU MARTELADO 3MM, COLOCADO</v>
          </cell>
          <cell r="C2232" t="str">
            <v>M2</v>
          </cell>
          <cell r="D2232">
            <v>94.68</v>
          </cell>
        </row>
        <row r="2233">
          <cell r="A2233" t="str">
            <v>I2466</v>
          </cell>
          <cell r="B2233" t="str">
            <v>VIGIA</v>
          </cell>
          <cell r="C2233" t="str">
            <v>H</v>
          </cell>
          <cell r="D2233">
            <v>10.47</v>
          </cell>
        </row>
        <row r="2234">
          <cell r="A2234" t="str">
            <v>I2469</v>
          </cell>
          <cell r="B2234" t="str">
            <v>VÁLVULA DE DERIVAÇÃO DE 1"</v>
          </cell>
          <cell r="C2234" t="str">
            <v>UN</v>
          </cell>
          <cell r="D2234">
            <v>367</v>
          </cell>
        </row>
        <row r="2235">
          <cell r="A2235" t="str">
            <v>I2471</v>
          </cell>
          <cell r="B2235" t="str">
            <v>TRANSFORMADOR DE POTENCIAL 115 VAC 400 VA</v>
          </cell>
          <cell r="C2235" t="str">
            <v>UN</v>
          </cell>
          <cell r="D2235">
            <v>775.87</v>
          </cell>
        </row>
        <row r="2236">
          <cell r="A2236" t="str">
            <v>I2474</v>
          </cell>
          <cell r="B2236" t="str">
            <v>ESCADA HORIZANTAL E VERTICAL, CONFEC. EM TUBO VAPOR E PINTURA ESMALTE SINTETICO</v>
          </cell>
          <cell r="C2236" t="str">
            <v>UN</v>
          </cell>
          <cell r="D2236">
            <v>441.18</v>
          </cell>
        </row>
        <row r="2237">
          <cell r="A2237" t="str">
            <v>I2475</v>
          </cell>
          <cell r="B2237" t="str">
            <v>ESCORREGADOR GRANDE, CONFEC. EM TUBO VAPOR E PINTURA ESMALTE SINTETICO</v>
          </cell>
          <cell r="C2237" t="str">
            <v>UN</v>
          </cell>
          <cell r="D2237">
            <v>635.25</v>
          </cell>
        </row>
        <row r="2238">
          <cell r="A2238" t="str">
            <v>I2477</v>
          </cell>
          <cell r="B2238" t="str">
            <v>GANGORRA C/03 PRANCHAS, CONFEC. EM TUBO VAPOR E PINTURA ESMALTE SINTETICO</v>
          </cell>
          <cell r="C2238" t="str">
            <v>UN</v>
          </cell>
          <cell r="D2238">
            <v>808.5</v>
          </cell>
        </row>
        <row r="2239">
          <cell r="A2239" t="str">
            <v>I2478</v>
          </cell>
          <cell r="B2239" t="str">
            <v>GRADE PINTADA P/ ARVORE DE 1,50 a 2,00m</v>
          </cell>
          <cell r="C2239" t="str">
            <v>UN</v>
          </cell>
          <cell r="D2239">
            <v>34</v>
          </cell>
        </row>
        <row r="2240">
          <cell r="A2240" t="str">
            <v>I2479</v>
          </cell>
          <cell r="B2240" t="str">
            <v>GRAMA C/ARBUSTO</v>
          </cell>
          <cell r="C2240" t="str">
            <v>M2</v>
          </cell>
          <cell r="D2240">
            <v>4.3499999999999996</v>
          </cell>
        </row>
        <row r="2241">
          <cell r="A2241" t="str">
            <v>I2480</v>
          </cell>
          <cell r="B2241" t="str">
            <v>LAMBRI 7x1cm EM ANGELIM</v>
          </cell>
          <cell r="C2241" t="str">
            <v>M2</v>
          </cell>
          <cell r="D2241">
            <v>71.27</v>
          </cell>
        </row>
        <row r="2242">
          <cell r="A2242" t="str">
            <v>I2481</v>
          </cell>
          <cell r="B2242" t="str">
            <v>LAVANDERIA DE MARMORITE 1,10x0,60m</v>
          </cell>
          <cell r="C2242" t="str">
            <v>UN</v>
          </cell>
          <cell r="D2242">
            <v>202.93</v>
          </cell>
        </row>
        <row r="2243">
          <cell r="A2243" t="str">
            <v>I2483</v>
          </cell>
          <cell r="B2243" t="str">
            <v>PARAFUSO DE FIXAÇÃO 8MM</v>
          </cell>
          <cell r="C2243" t="str">
            <v>UN</v>
          </cell>
          <cell r="D2243">
            <v>0.55000000000000004</v>
          </cell>
        </row>
        <row r="2244">
          <cell r="A2244" t="str">
            <v>I2484</v>
          </cell>
          <cell r="B2244" t="str">
            <v>PEDRA SÃO TOMÉ</v>
          </cell>
          <cell r="C2244" t="str">
            <v>M2</v>
          </cell>
          <cell r="D2244">
            <v>85.27</v>
          </cell>
        </row>
        <row r="2245">
          <cell r="A2245" t="str">
            <v>I2485</v>
          </cell>
          <cell r="B2245" t="str">
            <v>PEITORIL DE MARMORITE</v>
          </cell>
          <cell r="C2245" t="str">
            <v>M2</v>
          </cell>
          <cell r="D2245">
            <v>64.319999999999993</v>
          </cell>
        </row>
        <row r="2246">
          <cell r="A2246" t="str">
            <v>I2486</v>
          </cell>
          <cell r="B2246" t="str">
            <v>PIA DE MARMORITE (1,00x0,50)m  C/CUBA (0,45x0,36x0,15)m  (PADRÃO POPULAR)</v>
          </cell>
          <cell r="C2246" t="str">
            <v>UN</v>
          </cell>
          <cell r="D2246">
            <v>139.5</v>
          </cell>
        </row>
        <row r="2247">
          <cell r="A2247" t="str">
            <v>I2487</v>
          </cell>
          <cell r="B2247" t="str">
            <v>PIA EM INOX 1,20x0,60 C/ 1 CUBA - C18/A304</v>
          </cell>
          <cell r="C2247" t="str">
            <v>UN</v>
          </cell>
          <cell r="D2247">
            <v>136.5</v>
          </cell>
        </row>
        <row r="2248">
          <cell r="A2248" t="str">
            <v>I2490</v>
          </cell>
          <cell r="B2248" t="str">
            <v>PIA EM INOX 2,20x0,60 C/ 1 CUBA - C18/A304</v>
          </cell>
          <cell r="C2248" t="str">
            <v>UN</v>
          </cell>
          <cell r="D2248">
            <v>370.77</v>
          </cell>
        </row>
        <row r="2249">
          <cell r="A2249" t="str">
            <v>I2491</v>
          </cell>
          <cell r="B2249" t="str">
            <v>PIA EM INOX 3,00x0,60 C/ 1 CUBA - C18/A304</v>
          </cell>
          <cell r="C2249" t="str">
            <v>UN</v>
          </cell>
          <cell r="D2249">
            <v>917</v>
          </cell>
        </row>
        <row r="2250">
          <cell r="A2250" t="str">
            <v>I2492</v>
          </cell>
          <cell r="B2250" t="str">
            <v>PIA EM INOX 4,20x0,60m C/ 2 CUBAS</v>
          </cell>
          <cell r="C2250" t="str">
            <v>UN</v>
          </cell>
          <cell r="D2250">
            <v>1483.14</v>
          </cell>
        </row>
        <row r="2251">
          <cell r="A2251" t="str">
            <v>I2493</v>
          </cell>
          <cell r="B2251" t="str">
            <v>PIÇARRA</v>
          </cell>
          <cell r="C2251" t="str">
            <v>M3</v>
          </cell>
          <cell r="D2251">
            <v>46.45</v>
          </cell>
        </row>
        <row r="2252">
          <cell r="A2252" t="str">
            <v>I2494</v>
          </cell>
          <cell r="B2252" t="str">
            <v>PREGO 12 x 12</v>
          </cell>
          <cell r="C2252" t="str">
            <v>KG</v>
          </cell>
          <cell r="D2252">
            <v>9.4</v>
          </cell>
        </row>
        <row r="2253">
          <cell r="A2253" t="str">
            <v>I2495</v>
          </cell>
          <cell r="B2253" t="str">
            <v>SOLEIRA DE MARMORITE</v>
          </cell>
          <cell r="C2253" t="str">
            <v>M2</v>
          </cell>
          <cell r="D2253">
            <v>57.89</v>
          </cell>
        </row>
        <row r="2254">
          <cell r="A2254" t="str">
            <v>I2496</v>
          </cell>
          <cell r="B2254" t="str">
            <v>SUPERCAL</v>
          </cell>
          <cell r="C2254" t="str">
            <v>KG</v>
          </cell>
          <cell r="D2254">
            <v>1.06</v>
          </cell>
        </row>
        <row r="2255">
          <cell r="A2255" t="str">
            <v>I2497</v>
          </cell>
          <cell r="B2255" t="str">
            <v>TANQUE DE LAVAR CIMENTO (1,00x0,50)m C/TANQUE (0,45x0,45x0,25)m  (PADRÃO POPULAR)</v>
          </cell>
          <cell r="C2255" t="str">
            <v>UN</v>
          </cell>
          <cell r="D2255">
            <v>32.57</v>
          </cell>
        </row>
        <row r="2256">
          <cell r="A2256" t="str">
            <v>I2498</v>
          </cell>
          <cell r="B2256" t="str">
            <v>GATEWAY ETHERNET, 2 SAÍDAS - RS485</v>
          </cell>
          <cell r="C2256" t="str">
            <v>UN</v>
          </cell>
          <cell r="D2256">
            <v>20590.36</v>
          </cell>
        </row>
        <row r="2257">
          <cell r="A2257" t="str">
            <v>I2499</v>
          </cell>
          <cell r="B2257" t="str">
            <v>TIJOLO REFRATARIO</v>
          </cell>
          <cell r="C2257" t="str">
            <v>UN</v>
          </cell>
          <cell r="D2257">
            <v>1.95</v>
          </cell>
        </row>
        <row r="2258">
          <cell r="A2258" t="str">
            <v>I2500</v>
          </cell>
          <cell r="B2258" t="str">
            <v>TINTA ESMALTE SINTETICO</v>
          </cell>
          <cell r="C2258" t="str">
            <v>L</v>
          </cell>
          <cell r="D2258">
            <v>19.350000000000001</v>
          </cell>
        </row>
        <row r="2259">
          <cell r="A2259" t="str">
            <v>I2501</v>
          </cell>
          <cell r="B2259" t="str">
            <v>TORNEIRA DE METAL AMARELO 3/4", CANO LONGO (PADRÃO POPULAR)</v>
          </cell>
          <cell r="C2259" t="str">
            <v>UN</v>
          </cell>
          <cell r="D2259">
            <v>28.72</v>
          </cell>
        </row>
        <row r="2260">
          <cell r="A2260" t="str">
            <v>I2502</v>
          </cell>
          <cell r="B2260" t="str">
            <v>TORNEIRA DE METAL BRANCO 1/2", CANO CURTO (PADRÃO POPULAR)</v>
          </cell>
          <cell r="C2260" t="str">
            <v>UN</v>
          </cell>
          <cell r="D2260">
            <v>35</v>
          </cell>
        </row>
        <row r="2261">
          <cell r="A2261" t="str">
            <v>I2503</v>
          </cell>
          <cell r="B2261" t="str">
            <v>TORNEIRA DE METAL BRANCO 3/4", CANO LONGO (PADRÃO POPULAR)</v>
          </cell>
          <cell r="C2261" t="str">
            <v>UN</v>
          </cell>
          <cell r="D2261">
            <v>35</v>
          </cell>
        </row>
        <row r="2262">
          <cell r="A2262" t="str">
            <v>I2505</v>
          </cell>
          <cell r="B2262" t="str">
            <v>DEFENSAS METALICAS SIMPLES</v>
          </cell>
          <cell r="C2262" t="str">
            <v>ML</v>
          </cell>
          <cell r="D2262">
            <v>242.8</v>
          </cell>
        </row>
        <row r="2263">
          <cell r="A2263" t="str">
            <v>I2507</v>
          </cell>
          <cell r="B2263" t="str">
            <v>DINAMITE 60%</v>
          </cell>
          <cell r="C2263" t="str">
            <v>KG</v>
          </cell>
          <cell r="D2263">
            <v>14.25</v>
          </cell>
        </row>
        <row r="2264">
          <cell r="A2264" t="str">
            <v>I2510</v>
          </cell>
          <cell r="B2264" t="str">
            <v>ENCARREGADO DE SERVIÇOS</v>
          </cell>
          <cell r="C2264" t="str">
            <v>H</v>
          </cell>
          <cell r="D2264">
            <v>25.43</v>
          </cell>
        </row>
        <row r="2265">
          <cell r="A2265" t="str">
            <v>I2512</v>
          </cell>
          <cell r="B2265" t="str">
            <v>CAIXA DE PISO PARA DUAS TOMADAS EM LATÃO DIAM.=2"</v>
          </cell>
          <cell r="C2265" t="str">
            <v>UN</v>
          </cell>
          <cell r="D2265">
            <v>43.89</v>
          </cell>
        </row>
        <row r="2266">
          <cell r="A2266" t="str">
            <v>I2513</v>
          </cell>
          <cell r="B2266" t="str">
            <v>ESCORAMENTO TUBULAR</v>
          </cell>
          <cell r="C2266" t="str">
            <v>M3</v>
          </cell>
          <cell r="D2266">
            <v>29.5</v>
          </cell>
        </row>
        <row r="2267">
          <cell r="A2267" t="str">
            <v>I2515</v>
          </cell>
          <cell r="B2267" t="str">
            <v>FITA REFLETIVA</v>
          </cell>
          <cell r="C2267" t="str">
            <v>M2</v>
          </cell>
          <cell r="D2267">
            <v>247.72</v>
          </cell>
        </row>
        <row r="2268">
          <cell r="A2268" t="str">
            <v>I2516</v>
          </cell>
          <cell r="B2268" t="str">
            <v>GRAMPOS PARA CERCA</v>
          </cell>
          <cell r="C2268" t="str">
            <v>KG</v>
          </cell>
          <cell r="D2268">
            <v>10.31</v>
          </cell>
        </row>
        <row r="2269">
          <cell r="A2269" t="str">
            <v>I2517</v>
          </cell>
          <cell r="B2269" t="str">
            <v>SARRAFO DE 1" x 6"</v>
          </cell>
          <cell r="C2269" t="str">
            <v>M</v>
          </cell>
          <cell r="D2269">
            <v>3.42</v>
          </cell>
        </row>
        <row r="2270">
          <cell r="A2270" t="str">
            <v>I2518</v>
          </cell>
          <cell r="B2270" t="str">
            <v>JUNTA TRAFLEX-TR-CS</v>
          </cell>
          <cell r="C2270" t="str">
            <v>M</v>
          </cell>
          <cell r="D2270">
            <v>36.799999999999997</v>
          </cell>
        </row>
        <row r="2271">
          <cell r="A2271" t="str">
            <v>I2519</v>
          </cell>
          <cell r="B2271" t="str">
            <v>TRANSFORMADOR DE FORÇA 500 KVA - 13,8 / 0,38-0,22 KV</v>
          </cell>
          <cell r="C2271" t="str">
            <v>UN</v>
          </cell>
          <cell r="D2271">
            <v>43488.13</v>
          </cell>
        </row>
        <row r="2272">
          <cell r="A2272" t="str">
            <v>I2520</v>
          </cell>
          <cell r="B2272" t="str">
            <v>MEIO FIO DE PEDRA GRANITICA</v>
          </cell>
          <cell r="C2272" t="str">
            <v>M</v>
          </cell>
          <cell r="D2272">
            <v>8.25</v>
          </cell>
        </row>
        <row r="2273">
          <cell r="A2273" t="str">
            <v>I2521</v>
          </cell>
          <cell r="B2273" t="str">
            <v>MICRO ESFERA DE VIDRO</v>
          </cell>
          <cell r="C2273" t="str">
            <v>KG</v>
          </cell>
          <cell r="D2273">
            <v>4.51</v>
          </cell>
        </row>
        <row r="2274">
          <cell r="A2274" t="str">
            <v>I2523</v>
          </cell>
          <cell r="B2274" t="str">
            <v>OPERADOR DE PERFURATRIZ/ROMPEDOR PNEUMATICO</v>
          </cell>
          <cell r="C2274" t="str">
            <v>H</v>
          </cell>
          <cell r="D2274">
            <v>13.46</v>
          </cell>
        </row>
        <row r="2275">
          <cell r="A2275" t="str">
            <v>I2524</v>
          </cell>
          <cell r="B2275" t="str">
            <v>OPERADOR DE USINA MISTURADORA DE SOLOS E AGREGADOS</v>
          </cell>
          <cell r="C2275" t="str">
            <v>H</v>
          </cell>
          <cell r="D2275">
            <v>19.45</v>
          </cell>
        </row>
        <row r="2276">
          <cell r="A2276" t="str">
            <v>I2525</v>
          </cell>
          <cell r="B2276" t="str">
            <v>PARAFUSO C/PORCA E ARRUELA DE 1/4X1 1/2"</v>
          </cell>
          <cell r="C2276" t="str">
            <v>UN</v>
          </cell>
          <cell r="D2276">
            <v>0.48</v>
          </cell>
        </row>
        <row r="2277">
          <cell r="A2277" t="str">
            <v>I2526</v>
          </cell>
          <cell r="B2277" t="str">
            <v>PARAFUSO C/PORCA E ARRUELA DE 5/16X3 1/2"</v>
          </cell>
          <cell r="C2277" t="str">
            <v>UN</v>
          </cell>
          <cell r="D2277">
            <v>0.84</v>
          </cell>
        </row>
        <row r="2278">
          <cell r="A2278" t="str">
            <v>I2527</v>
          </cell>
          <cell r="B2278" t="str">
            <v>PARALELEPIPEDO (11 X 18 CM)</v>
          </cell>
          <cell r="C2278" t="str">
            <v>UN</v>
          </cell>
          <cell r="D2278">
            <v>0.71</v>
          </cell>
        </row>
        <row r="2279">
          <cell r="A2279" t="str">
            <v>I2528</v>
          </cell>
          <cell r="B2279" t="str">
            <v>PEÇAS DE DESGASTE DO BRITADOR</v>
          </cell>
          <cell r="C2279" t="str">
            <v>CJ</v>
          </cell>
          <cell r="D2279">
            <v>26583</v>
          </cell>
        </row>
        <row r="2280">
          <cell r="A2280" t="str">
            <v>I2530</v>
          </cell>
          <cell r="B2280" t="str">
            <v>PORTICO DUPLO</v>
          </cell>
          <cell r="C2280" t="str">
            <v>UN</v>
          </cell>
          <cell r="D2280">
            <v>35389.14</v>
          </cell>
        </row>
        <row r="2281">
          <cell r="A2281" t="str">
            <v>I2531</v>
          </cell>
          <cell r="B2281" t="str">
            <v>PORTICO SIMPLES</v>
          </cell>
          <cell r="C2281" t="str">
            <v>UN</v>
          </cell>
          <cell r="D2281">
            <v>25889.16</v>
          </cell>
        </row>
        <row r="2282">
          <cell r="A2282" t="str">
            <v>I2532</v>
          </cell>
          <cell r="B2282" t="str">
            <v>PRANCHÃO DE 50MM X 300MM</v>
          </cell>
          <cell r="C2282" t="str">
            <v>M</v>
          </cell>
          <cell r="D2282">
            <v>28.42</v>
          </cell>
        </row>
        <row r="2283">
          <cell r="A2283" t="str">
            <v>I2533</v>
          </cell>
          <cell r="B2283" t="str">
            <v>SOLVENTE (TOLUENO)</v>
          </cell>
          <cell r="C2283" t="str">
            <v>L</v>
          </cell>
          <cell r="D2283">
            <v>3.78</v>
          </cell>
        </row>
        <row r="2284">
          <cell r="A2284" t="str">
            <v>I2535</v>
          </cell>
          <cell r="B2284" t="str">
            <v>SÉRIE DE BROCAS S.12 D=22MM</v>
          </cell>
          <cell r="C2284" t="str">
            <v>JG</v>
          </cell>
          <cell r="D2284">
            <v>394.86</v>
          </cell>
        </row>
        <row r="2285">
          <cell r="A2285" t="str">
            <v>I2536</v>
          </cell>
          <cell r="B2285" t="str">
            <v>TACHAS MONODIRECIONAIS</v>
          </cell>
          <cell r="C2285" t="str">
            <v>UN</v>
          </cell>
          <cell r="D2285">
            <v>12.73</v>
          </cell>
        </row>
        <row r="2286">
          <cell r="A2286" t="str">
            <v>I2537</v>
          </cell>
          <cell r="B2286" t="str">
            <v>TACHÕES MONODIRECIONAIS</v>
          </cell>
          <cell r="C2286" t="str">
            <v>UN</v>
          </cell>
          <cell r="D2286">
            <v>27.93</v>
          </cell>
        </row>
        <row r="2287">
          <cell r="A2287" t="str">
            <v>I2538</v>
          </cell>
          <cell r="B2287" t="str">
            <v>TRANSFORMADOR DE FORÇA 2000 KVA - 13,8 / 0,44-0,24 KV</v>
          </cell>
          <cell r="C2287" t="str">
            <v>UN</v>
          </cell>
          <cell r="D2287">
            <v>97848.29</v>
          </cell>
        </row>
        <row r="2288">
          <cell r="A2288" t="str">
            <v>I2539</v>
          </cell>
          <cell r="B2288" t="str">
            <v>TARTARUGAS PARA SINALIZAÇÃO</v>
          </cell>
          <cell r="C2288" t="str">
            <v>UN</v>
          </cell>
          <cell r="D2288">
            <v>24.4</v>
          </cell>
        </row>
        <row r="2289">
          <cell r="A2289" t="str">
            <v>I2540</v>
          </cell>
          <cell r="B2289" t="str">
            <v>TINTA REFLETIVA/RESINA ACRÍLICA</v>
          </cell>
          <cell r="C2289" t="str">
            <v>L</v>
          </cell>
          <cell r="D2289">
            <v>20.43</v>
          </cell>
        </row>
        <row r="2290">
          <cell r="A2290" t="str">
            <v>I2541</v>
          </cell>
          <cell r="B2290" t="str">
            <v>TINTA REFLETIVA/RESINA ACRÍLICA A BASE D`AGUA</v>
          </cell>
          <cell r="C2290" t="str">
            <v>L</v>
          </cell>
          <cell r="D2290">
            <v>22.26</v>
          </cell>
        </row>
        <row r="2291">
          <cell r="A2291" t="str">
            <v>I2542</v>
          </cell>
          <cell r="B2291" t="str">
            <v>TRAVESSA DE MADEIRA C/SECAO DE 3"X1 1/2"</v>
          </cell>
          <cell r="C2291" t="str">
            <v>M</v>
          </cell>
          <cell r="D2291">
            <v>7.88</v>
          </cell>
        </row>
        <row r="2292">
          <cell r="A2292" t="str">
            <v>I2543</v>
          </cell>
          <cell r="B2292" t="str">
            <v>SERVENTE</v>
          </cell>
          <cell r="C2292" t="str">
            <v>H</v>
          </cell>
          <cell r="D2292">
            <v>9.1300000000000008</v>
          </cell>
        </row>
        <row r="2293">
          <cell r="A2293" t="str">
            <v>I2544</v>
          </cell>
          <cell r="B2293" t="str">
            <v>FORMA METÁLICA P/BANQUETAS (ALUGUEL)</v>
          </cell>
          <cell r="C2293" t="str">
            <v>M</v>
          </cell>
          <cell r="D2293">
            <v>3</v>
          </cell>
        </row>
        <row r="2294">
          <cell r="A2294" t="str">
            <v>I2545</v>
          </cell>
          <cell r="B2294" t="str">
            <v>MOTORISTA DE CARRETA</v>
          </cell>
          <cell r="C2294" t="str">
            <v>H</v>
          </cell>
          <cell r="D2294">
            <v>19.45</v>
          </cell>
        </row>
        <row r="2295">
          <cell r="A2295" t="str">
            <v>I2546</v>
          </cell>
          <cell r="B2295" t="str">
            <v>OPERADOR DE AQUECEDOR DE FLUIDO TERMICO</v>
          </cell>
          <cell r="C2295" t="str">
            <v>H</v>
          </cell>
          <cell r="D2295">
            <v>13.46</v>
          </cell>
        </row>
        <row r="2296">
          <cell r="A2296" t="str">
            <v>I2547</v>
          </cell>
          <cell r="B2296" t="str">
            <v>OPERADOR DE BATE ESTACA</v>
          </cell>
          <cell r="C2296" t="str">
            <v>H</v>
          </cell>
          <cell r="D2296">
            <v>25.43</v>
          </cell>
        </row>
        <row r="2297">
          <cell r="A2297" t="str">
            <v>I2548</v>
          </cell>
          <cell r="B2297" t="str">
            <v>OPERADOR DE BETONEIRA</v>
          </cell>
          <cell r="C2297" t="str">
            <v>H</v>
          </cell>
          <cell r="D2297">
            <v>13.46</v>
          </cell>
        </row>
        <row r="2298">
          <cell r="A2298" t="str">
            <v>I2549</v>
          </cell>
          <cell r="B2298" t="str">
            <v>OPERADOR DE CALDEIRA ESPARGIDORA DE ASFALTO</v>
          </cell>
          <cell r="C2298" t="str">
            <v>H</v>
          </cell>
          <cell r="D2298">
            <v>17.95</v>
          </cell>
        </row>
        <row r="2299">
          <cell r="A2299" t="str">
            <v>I2550</v>
          </cell>
          <cell r="B2299" t="str">
            <v>OPERADOR DE CARREGADEIRA</v>
          </cell>
          <cell r="C2299" t="str">
            <v>H</v>
          </cell>
          <cell r="D2299">
            <v>19.45</v>
          </cell>
        </row>
        <row r="2300">
          <cell r="A2300" t="str">
            <v>I2551</v>
          </cell>
          <cell r="B2300" t="str">
            <v>OPERADOR DE COMPACTADOR AUTO PROPELIDO</v>
          </cell>
          <cell r="C2300" t="str">
            <v>H</v>
          </cell>
          <cell r="D2300">
            <v>19.45</v>
          </cell>
        </row>
        <row r="2301">
          <cell r="A2301" t="str">
            <v>I2552</v>
          </cell>
          <cell r="B2301" t="str">
            <v>OPERADOR DE COMPACTADOR DE PLACA VIBRATORIA</v>
          </cell>
          <cell r="C2301" t="str">
            <v>H</v>
          </cell>
          <cell r="D2301">
            <v>13.46</v>
          </cell>
        </row>
        <row r="2302">
          <cell r="A2302" t="str">
            <v>I2553</v>
          </cell>
          <cell r="B2302" t="str">
            <v>OPERADOR DE COMPRESSOR DE AR</v>
          </cell>
          <cell r="C2302" t="str">
            <v>H</v>
          </cell>
          <cell r="D2302">
            <v>19.45</v>
          </cell>
        </row>
        <row r="2303">
          <cell r="A2303" t="str">
            <v>I2554</v>
          </cell>
          <cell r="B2303" t="str">
            <v>OPERADOR DE CONJUNTO DE BRITAGEM</v>
          </cell>
          <cell r="C2303" t="str">
            <v>H</v>
          </cell>
          <cell r="D2303">
            <v>19.45</v>
          </cell>
        </row>
        <row r="2304">
          <cell r="A2304" t="str">
            <v>I2555</v>
          </cell>
          <cell r="B2304" t="str">
            <v>OPERADOR DE GRUPO GERADOR</v>
          </cell>
          <cell r="C2304" t="str">
            <v>H</v>
          </cell>
          <cell r="D2304">
            <v>13.46</v>
          </cell>
        </row>
        <row r="2305">
          <cell r="A2305" t="str">
            <v>I2556</v>
          </cell>
          <cell r="B2305" t="str">
            <v>OPERADOR DE MAQUINA DE CONCRETO PROJETADO</v>
          </cell>
          <cell r="C2305" t="str">
            <v>H</v>
          </cell>
          <cell r="D2305">
            <v>13.46</v>
          </cell>
        </row>
        <row r="2306">
          <cell r="A2306" t="str">
            <v>I2557</v>
          </cell>
          <cell r="B2306" t="str">
            <v>OPERADOR DE MAQUINA DE PINTAR FAIXAS</v>
          </cell>
          <cell r="C2306" t="str">
            <v>H</v>
          </cell>
          <cell r="D2306">
            <v>13.46</v>
          </cell>
        </row>
        <row r="2307">
          <cell r="A2307" t="str">
            <v>I2559</v>
          </cell>
          <cell r="B2307" t="str">
            <v>OPERADOR DE MOTO ESCAVO TRASPORTADOR</v>
          </cell>
          <cell r="C2307" t="str">
            <v>H</v>
          </cell>
          <cell r="D2307">
            <v>19.45</v>
          </cell>
        </row>
        <row r="2308">
          <cell r="A2308" t="str">
            <v>I2560</v>
          </cell>
          <cell r="B2308" t="str">
            <v>OPERADOR DE MOTONIVELADORA</v>
          </cell>
          <cell r="C2308" t="str">
            <v>H</v>
          </cell>
          <cell r="D2308">
            <v>22.44</v>
          </cell>
        </row>
        <row r="2309">
          <cell r="A2309" t="str">
            <v>I2561</v>
          </cell>
          <cell r="B2309" t="str">
            <v>OPERADOR DE RETRO ESCAVADEIRA</v>
          </cell>
          <cell r="C2309" t="str">
            <v>H</v>
          </cell>
          <cell r="D2309">
            <v>19.45</v>
          </cell>
        </row>
        <row r="2310">
          <cell r="A2310" t="str">
            <v>I2562</v>
          </cell>
          <cell r="B2310" t="str">
            <v>OPERADOR DE TRATOR DE ESTEIRAS</v>
          </cell>
          <cell r="C2310" t="str">
            <v>H</v>
          </cell>
          <cell r="D2310">
            <v>19.45</v>
          </cell>
        </row>
        <row r="2311">
          <cell r="A2311" t="str">
            <v>I2563</v>
          </cell>
          <cell r="B2311" t="str">
            <v>OPERADOR DE TRATOR DE PNEUS</v>
          </cell>
          <cell r="C2311" t="str">
            <v>H</v>
          </cell>
          <cell r="D2311">
            <v>14.96</v>
          </cell>
        </row>
        <row r="2312">
          <cell r="A2312" t="str">
            <v>I2564</v>
          </cell>
          <cell r="B2312" t="str">
            <v>OPERADOR DE USINA DE MISTURA BETUMINOSA</v>
          </cell>
          <cell r="C2312" t="str">
            <v>H</v>
          </cell>
          <cell r="D2312">
            <v>17.95</v>
          </cell>
        </row>
        <row r="2313">
          <cell r="A2313" t="str">
            <v>I2565</v>
          </cell>
          <cell r="B2313" t="str">
            <v>OPERADOR DE VIBRADOR DE IMERSAO</v>
          </cell>
          <cell r="C2313" t="str">
            <v>H</v>
          </cell>
          <cell r="D2313">
            <v>13.46</v>
          </cell>
        </row>
        <row r="2314">
          <cell r="A2314" t="str">
            <v>I2566</v>
          </cell>
          <cell r="B2314" t="str">
            <v>OPERADOR DE VIBRO ACABADORA DE MISTURAS BETUMINOSAS</v>
          </cell>
          <cell r="C2314" t="str">
            <v>H</v>
          </cell>
          <cell r="D2314">
            <v>19.45</v>
          </cell>
        </row>
        <row r="2315">
          <cell r="A2315" t="str">
            <v>I2567</v>
          </cell>
          <cell r="B2315" t="str">
            <v>TECNICO PRE MARCADOR</v>
          </cell>
          <cell r="C2315" t="str">
            <v>H</v>
          </cell>
          <cell r="D2315">
            <v>26.18</v>
          </cell>
        </row>
        <row r="2316">
          <cell r="A2316" t="str">
            <v>I2568</v>
          </cell>
          <cell r="B2316" t="str">
            <v>DINAMITE GRANULADA</v>
          </cell>
          <cell r="C2316" t="str">
            <v>KG</v>
          </cell>
          <cell r="D2316">
            <v>8.3000000000000007</v>
          </cell>
        </row>
        <row r="2317">
          <cell r="A2317" t="str">
            <v>I2570</v>
          </cell>
          <cell r="B2317" t="str">
            <v>FILLER (PO CALCÁREO)</v>
          </cell>
          <cell r="C2317" t="str">
            <v>KG</v>
          </cell>
          <cell r="D2317">
            <v>0.2</v>
          </cell>
        </row>
        <row r="2318">
          <cell r="A2318" t="str">
            <v>I2572</v>
          </cell>
          <cell r="B2318" t="str">
            <v>PLACA REFLETIVA DE ALUMINIO C/PELICULA ANTI-PICHANTE</v>
          </cell>
          <cell r="C2318" t="str">
            <v>M2</v>
          </cell>
          <cell r="D2318">
            <v>550.59</v>
          </cell>
        </row>
        <row r="2319">
          <cell r="A2319" t="str">
            <v>I2573</v>
          </cell>
          <cell r="B2319" t="str">
            <v>PLACA REFLETIVA DE AÇO GALVANIZADO C/PELICULA ANTI-PICHANTE</v>
          </cell>
          <cell r="C2319" t="str">
            <v>M2</v>
          </cell>
          <cell r="D2319">
            <v>522.4</v>
          </cell>
        </row>
        <row r="2320">
          <cell r="A2320" t="str">
            <v>I2574</v>
          </cell>
          <cell r="B2320" t="str">
            <v>PLACA REFLETIVA DE POLIESTER DE FIBRA DE VIDRO C/PELICULA ANTI-PICHANTE</v>
          </cell>
          <cell r="C2320" t="str">
            <v>M2</v>
          </cell>
          <cell r="D2320">
            <v>934.42</v>
          </cell>
        </row>
        <row r="2321">
          <cell r="A2321" t="str">
            <v>I2575</v>
          </cell>
          <cell r="B2321" t="str">
            <v>PLACA SEMI REFLETIVA DE ALUMINIO C/PELICULA ANTI-PICHANTE</v>
          </cell>
          <cell r="C2321" t="str">
            <v>M2</v>
          </cell>
          <cell r="D2321">
            <v>516.26</v>
          </cell>
        </row>
        <row r="2322">
          <cell r="A2322" t="str">
            <v>I2576</v>
          </cell>
          <cell r="B2322" t="str">
            <v>PLACA SEMI REFLETIVA DE AÇO GALVANIZADO C/PELICULA ANTI-PICHANTE</v>
          </cell>
          <cell r="C2322" t="str">
            <v>M2</v>
          </cell>
          <cell r="D2322">
            <v>367.89</v>
          </cell>
        </row>
        <row r="2323">
          <cell r="A2323" t="str">
            <v>I2577</v>
          </cell>
          <cell r="B2323" t="str">
            <v>PLACA SEMI REFLETIVA DE POLIESTER C/FIBRA DE VIDRO C/PELICULA ANTI-PICHANTE</v>
          </cell>
          <cell r="C2323" t="str">
            <v>M2</v>
          </cell>
          <cell r="D2323">
            <v>817.92</v>
          </cell>
        </row>
        <row r="2324">
          <cell r="A2324" t="str">
            <v>I2578</v>
          </cell>
          <cell r="B2324" t="str">
            <v>SINALEIRO</v>
          </cell>
          <cell r="C2324" t="str">
            <v>H</v>
          </cell>
          <cell r="D2324">
            <v>13.46</v>
          </cell>
        </row>
        <row r="2325">
          <cell r="A2325" t="str">
            <v>I2579</v>
          </cell>
          <cell r="B2325" t="str">
            <v>TORRE METALICA</v>
          </cell>
          <cell r="C2325" t="str">
            <v>UN</v>
          </cell>
          <cell r="D2325">
            <v>2760.21</v>
          </cell>
        </row>
        <row r="2326">
          <cell r="A2326" t="str">
            <v>I2580</v>
          </cell>
          <cell r="B2326" t="str">
            <v>PULVERIZADOR SOBRE PNEUS</v>
          </cell>
          <cell r="C2326" t="str">
            <v>UN</v>
          </cell>
          <cell r="D2326">
            <v>13410</v>
          </cell>
        </row>
        <row r="2327">
          <cell r="A2327" t="str">
            <v>I2581</v>
          </cell>
          <cell r="B2327" t="str">
            <v>RÉGUA VIBRATÓRIA DE CONCRETO HP=1,5</v>
          </cell>
          <cell r="C2327" t="str">
            <v>UN</v>
          </cell>
          <cell r="D2327">
            <v>5234</v>
          </cell>
        </row>
        <row r="2328">
          <cell r="A2328" t="str">
            <v>I2582</v>
          </cell>
          <cell r="B2328" t="str">
            <v>RÉGUA VIBRATÓRIA DE CONCRETO HP=3,0</v>
          </cell>
          <cell r="C2328" t="str">
            <v>UN</v>
          </cell>
          <cell r="D2328">
            <v>7912</v>
          </cell>
        </row>
        <row r="2329">
          <cell r="A2329" t="str">
            <v>I2583</v>
          </cell>
          <cell r="B2329" t="str">
            <v>RETRO ESCAVADEIRA DE PNEUS</v>
          </cell>
          <cell r="C2329" t="str">
            <v>UN</v>
          </cell>
          <cell r="D2329">
            <v>167909</v>
          </cell>
        </row>
        <row r="2330">
          <cell r="A2330" t="str">
            <v>I2584</v>
          </cell>
          <cell r="B2330" t="str">
            <v>ROÇADEIRA COSTAL</v>
          </cell>
          <cell r="C2330" t="str">
            <v>UN</v>
          </cell>
          <cell r="D2330">
            <v>2799</v>
          </cell>
        </row>
        <row r="2331">
          <cell r="A2331" t="str">
            <v>I2585</v>
          </cell>
          <cell r="B2331" t="str">
            <v>ROÇADEIRA REBOCÁVEL</v>
          </cell>
          <cell r="C2331" t="str">
            <v>UN</v>
          </cell>
          <cell r="D2331">
            <v>11563</v>
          </cell>
        </row>
        <row r="2332">
          <cell r="A2332" t="str">
            <v>I2586</v>
          </cell>
          <cell r="B2332" t="str">
            <v>SERRA CIRCULAR D=0,20m</v>
          </cell>
          <cell r="C2332" t="str">
            <v>UN</v>
          </cell>
          <cell r="D2332">
            <v>1704</v>
          </cell>
        </row>
        <row r="2333">
          <cell r="A2333" t="str">
            <v>I2587</v>
          </cell>
          <cell r="B2333" t="str">
            <v>TALHA TIRFOR 1,6T</v>
          </cell>
          <cell r="C2333" t="str">
            <v>UN</v>
          </cell>
          <cell r="D2333">
            <v>2100</v>
          </cell>
        </row>
        <row r="2334">
          <cell r="A2334" t="str">
            <v>I2588</v>
          </cell>
          <cell r="B2334" t="str">
            <v>TALHA TIRFOR 3,2T</v>
          </cell>
          <cell r="C2334" t="str">
            <v>UN</v>
          </cell>
          <cell r="D2334">
            <v>3500</v>
          </cell>
        </row>
        <row r="2335">
          <cell r="A2335" t="str">
            <v>I2589</v>
          </cell>
          <cell r="B2335" t="str">
            <v>TEODOLITO</v>
          </cell>
          <cell r="C2335" t="str">
            <v>UN</v>
          </cell>
          <cell r="D2335">
            <v>13388</v>
          </cell>
        </row>
        <row r="2336">
          <cell r="A2336" t="str">
            <v>I2590</v>
          </cell>
          <cell r="B2336" t="str">
            <v>TRATOR DE ESTEIRA C/ LÂMINA HP 328</v>
          </cell>
          <cell r="C2336" t="str">
            <v>UN</v>
          </cell>
          <cell r="D2336">
            <v>2000000</v>
          </cell>
        </row>
        <row r="2337">
          <cell r="A2337" t="str">
            <v>I2591</v>
          </cell>
          <cell r="B2337" t="str">
            <v>VIBRADOR DE IMERSÃO C/ MOTOR DIESEL HP 2</v>
          </cell>
          <cell r="C2337" t="str">
            <v>UN</v>
          </cell>
          <cell r="D2337">
            <v>9128</v>
          </cell>
        </row>
        <row r="2338">
          <cell r="A2338" t="str">
            <v>I2592</v>
          </cell>
          <cell r="B2338" t="str">
            <v>VIBRADOR DE IMERSÃO C/ MOTOR ELÉTRICO HP 2</v>
          </cell>
          <cell r="C2338" t="str">
            <v>UN</v>
          </cell>
          <cell r="D2338">
            <v>5112</v>
          </cell>
        </row>
        <row r="2339">
          <cell r="A2339" t="str">
            <v>I2593</v>
          </cell>
          <cell r="B2339" t="str">
            <v>REGISTRO DE PRESSÃO CROMADO 25MM (1")</v>
          </cell>
          <cell r="C2339" t="str">
            <v>UN</v>
          </cell>
          <cell r="D2339">
            <v>57.7</v>
          </cell>
        </row>
        <row r="2340">
          <cell r="A2340" t="str">
            <v>I2594</v>
          </cell>
          <cell r="B2340" t="str">
            <v>BANDEIRA DUPLA</v>
          </cell>
          <cell r="C2340" t="str">
            <v>UN</v>
          </cell>
          <cell r="D2340">
            <v>14996.14</v>
          </cell>
        </row>
        <row r="2341">
          <cell r="A2341" t="str">
            <v>I2595</v>
          </cell>
          <cell r="B2341" t="str">
            <v>AQUECEDOR DE FLUIDO TÉRMICO</v>
          </cell>
          <cell r="C2341" t="str">
            <v>UN</v>
          </cell>
          <cell r="D2341">
            <v>197719</v>
          </cell>
        </row>
        <row r="2342">
          <cell r="A2342" t="str">
            <v>I2596</v>
          </cell>
          <cell r="B2342" t="str">
            <v>BETONEIRA COM MOTOR DIESEL</v>
          </cell>
          <cell r="C2342" t="str">
            <v>UN</v>
          </cell>
          <cell r="D2342">
            <v>9981</v>
          </cell>
        </row>
        <row r="2343">
          <cell r="A2343" t="str">
            <v>I2597</v>
          </cell>
          <cell r="B2343" t="str">
            <v>BOMBA COM MOTOR DIESEL</v>
          </cell>
          <cell r="C2343" t="str">
            <v>UN</v>
          </cell>
          <cell r="D2343">
            <v>30428</v>
          </cell>
        </row>
        <row r="2344">
          <cell r="A2344" t="str">
            <v>I2598</v>
          </cell>
          <cell r="B2344" t="str">
            <v>CAMINHÃO ADAPTADO A JATO</v>
          </cell>
          <cell r="C2344" t="str">
            <v>UN</v>
          </cell>
          <cell r="D2344">
            <v>267767</v>
          </cell>
        </row>
        <row r="2345">
          <cell r="A2345" t="str">
            <v>I2599</v>
          </cell>
          <cell r="B2345" t="str">
            <v>CAMINHÃO ADAPTADO A VÁCUO</v>
          </cell>
          <cell r="C2345" t="str">
            <v>UN</v>
          </cell>
          <cell r="D2345">
            <v>279938</v>
          </cell>
        </row>
        <row r="2346">
          <cell r="A2346" t="str">
            <v>I2600</v>
          </cell>
          <cell r="B2346" t="str">
            <v>CAMINHÃO BASCULANTE 12 M3</v>
          </cell>
          <cell r="C2346" t="str">
            <v>UN</v>
          </cell>
          <cell r="D2346">
            <v>303012</v>
          </cell>
        </row>
        <row r="2347">
          <cell r="A2347" t="str">
            <v>I2601</v>
          </cell>
          <cell r="B2347" t="str">
            <v>CAMINHÃO BASCULANTE 12 M3 - ALUGUEL</v>
          </cell>
          <cell r="C2347" t="str">
            <v>UN</v>
          </cell>
          <cell r="D2347">
            <v>303012</v>
          </cell>
        </row>
        <row r="2348">
          <cell r="A2348" t="str">
            <v>I2602</v>
          </cell>
          <cell r="B2348" t="str">
            <v>CAMINHÃO BASCULANTE 6 M3</v>
          </cell>
          <cell r="C2348" t="str">
            <v>UN</v>
          </cell>
          <cell r="D2348">
            <v>258030</v>
          </cell>
        </row>
        <row r="2349">
          <cell r="A2349" t="str">
            <v>I2603</v>
          </cell>
          <cell r="B2349" t="str">
            <v>CAMINHÃO BASCULANTE 6 M3 - ALUGUEL</v>
          </cell>
          <cell r="C2349" t="str">
            <v>UN</v>
          </cell>
          <cell r="D2349">
            <v>258030</v>
          </cell>
        </row>
        <row r="2350">
          <cell r="A2350" t="str">
            <v>I2604</v>
          </cell>
          <cell r="B2350" t="str">
            <v>CAMINHÃO BASCULANTE P/ ROCHA</v>
          </cell>
          <cell r="C2350" t="str">
            <v>UN</v>
          </cell>
          <cell r="D2350">
            <v>329359</v>
          </cell>
        </row>
        <row r="2351">
          <cell r="A2351" t="str">
            <v>I2605</v>
          </cell>
          <cell r="B2351" t="str">
            <v>CAMINHÃO C/CARROCERIA DE MADEIRA HP 136</v>
          </cell>
          <cell r="C2351" t="str">
            <v>UN</v>
          </cell>
          <cell r="D2351">
            <v>194740</v>
          </cell>
        </row>
        <row r="2352">
          <cell r="A2352" t="str">
            <v>I2606</v>
          </cell>
          <cell r="B2352" t="str">
            <v>CAMINHÃO C/CARROCERIA DE MADEIRA HP 184</v>
          </cell>
          <cell r="C2352" t="str">
            <v>UN</v>
          </cell>
          <cell r="D2352">
            <v>267767</v>
          </cell>
        </row>
        <row r="2353">
          <cell r="A2353" t="str">
            <v>I2607</v>
          </cell>
          <cell r="B2353" t="str">
            <v>CAMINHÃO C/CARROCERIA DE MADEIRA HP 92</v>
          </cell>
          <cell r="C2353" t="str">
            <v>UN</v>
          </cell>
          <cell r="D2353">
            <v>136318</v>
          </cell>
        </row>
        <row r="2354">
          <cell r="A2354" t="str">
            <v>I2608</v>
          </cell>
          <cell r="B2354" t="str">
            <v>CAMINHÃO COMERCIAL EQUIP.C/ GUINDASTE</v>
          </cell>
          <cell r="C2354" t="str">
            <v>UN</v>
          </cell>
          <cell r="D2354">
            <v>267767</v>
          </cell>
        </row>
        <row r="2355">
          <cell r="A2355" t="str">
            <v>I2609</v>
          </cell>
          <cell r="B2355" t="str">
            <v>CAMINHÃO DISTRIBUIDOR DE LIGANTE</v>
          </cell>
          <cell r="C2355" t="str">
            <v>UN</v>
          </cell>
          <cell r="D2355">
            <v>365136</v>
          </cell>
        </row>
        <row r="2356">
          <cell r="A2356" t="str">
            <v>I2610</v>
          </cell>
          <cell r="B2356" t="str">
            <v>CAMINHÃO DISTRIBUIDOR DE LIGANTE - ALUGUEL</v>
          </cell>
          <cell r="C2356" t="str">
            <v>UN</v>
          </cell>
          <cell r="D2356">
            <v>365136</v>
          </cell>
        </row>
        <row r="2357">
          <cell r="A2357" t="str">
            <v>I2611</v>
          </cell>
          <cell r="B2357" t="str">
            <v>CAMINHÃO EQUIP.C/ USINA LAMA ASF.</v>
          </cell>
          <cell r="C2357" t="str">
            <v>UN</v>
          </cell>
          <cell r="D2357">
            <v>511191</v>
          </cell>
        </row>
        <row r="2358">
          <cell r="A2358" t="str">
            <v>I2612</v>
          </cell>
          <cell r="B2358" t="str">
            <v>CAMINHÃO TANQUE 6.000 l - ALUGUEL</v>
          </cell>
          <cell r="C2358" t="str">
            <v>UN</v>
          </cell>
          <cell r="D2358">
            <v>212996</v>
          </cell>
        </row>
        <row r="2359">
          <cell r="A2359" t="str">
            <v>I2613</v>
          </cell>
          <cell r="B2359" t="str">
            <v>CAMINHÃO TANQUE 8.000 l</v>
          </cell>
          <cell r="C2359" t="str">
            <v>UN</v>
          </cell>
          <cell r="D2359">
            <v>219082</v>
          </cell>
        </row>
        <row r="2360">
          <cell r="A2360" t="str">
            <v>I2614</v>
          </cell>
          <cell r="B2360" t="str">
            <v>CAMINHÃO TANQUE 8.000 l - ALUGUEL</v>
          </cell>
          <cell r="C2360" t="str">
            <v>UN</v>
          </cell>
          <cell r="D2360">
            <v>219082</v>
          </cell>
        </row>
        <row r="2361">
          <cell r="A2361" t="str">
            <v>I2615</v>
          </cell>
          <cell r="B2361" t="str">
            <v>CAMPÂNULA DE AR COMPRIMIDO</v>
          </cell>
          <cell r="C2361" t="str">
            <v>UN</v>
          </cell>
          <cell r="D2361">
            <v>87638</v>
          </cell>
        </row>
        <row r="2362">
          <cell r="A2362" t="str">
            <v>I2616</v>
          </cell>
          <cell r="B2362" t="str">
            <v>CARREGADEIRA DE PNEUS HP 111</v>
          </cell>
          <cell r="C2362" t="str">
            <v>UN</v>
          </cell>
          <cell r="D2362">
            <v>398795</v>
          </cell>
        </row>
        <row r="2363">
          <cell r="A2363" t="str">
            <v>I2617</v>
          </cell>
          <cell r="B2363" t="str">
            <v>CARREGADEIRA DE PNEUS HP 111 - ALUGUEL</v>
          </cell>
          <cell r="C2363" t="str">
            <v>UN</v>
          </cell>
          <cell r="D2363">
            <v>398795</v>
          </cell>
        </row>
        <row r="2364">
          <cell r="A2364" t="str">
            <v>I2618</v>
          </cell>
          <cell r="B2364" t="str">
            <v>CARREGADEIRA DE PNEUS HP 180</v>
          </cell>
          <cell r="C2364" t="str">
            <v>UN</v>
          </cell>
          <cell r="D2364">
            <v>772872</v>
          </cell>
        </row>
        <row r="2365">
          <cell r="A2365" t="str">
            <v>I2619</v>
          </cell>
          <cell r="B2365" t="str">
            <v>CARREGADEIRA DE PNEUS HP 180 - ALUGUEL</v>
          </cell>
          <cell r="C2365" t="str">
            <v>UN</v>
          </cell>
          <cell r="D2365">
            <v>772872</v>
          </cell>
        </row>
        <row r="2366">
          <cell r="A2366" t="str">
            <v>I2620</v>
          </cell>
          <cell r="B2366" t="str">
            <v>CARRINHO DE MÃO</v>
          </cell>
          <cell r="C2366" t="str">
            <v>UN</v>
          </cell>
          <cell r="D2366">
            <v>146</v>
          </cell>
        </row>
        <row r="2367">
          <cell r="A2367" t="str">
            <v>I2621</v>
          </cell>
          <cell r="B2367" t="str">
            <v>CAVALO MECÂNICO C/ PRANCHA 2 EIXOS - ALUGUEL</v>
          </cell>
          <cell r="C2367" t="str">
            <v>UN</v>
          </cell>
          <cell r="D2367">
            <v>371222</v>
          </cell>
        </row>
        <row r="2368">
          <cell r="A2368" t="str">
            <v>I2622</v>
          </cell>
          <cell r="B2368" t="str">
            <v>CAVALO MECÂNICO C/ PRANCHA 3 EIXOS - ALUGUEL</v>
          </cell>
          <cell r="C2368" t="str">
            <v>UN</v>
          </cell>
          <cell r="D2368">
            <v>389479</v>
          </cell>
        </row>
        <row r="2369">
          <cell r="A2369" t="str">
            <v>I2623</v>
          </cell>
          <cell r="B2369" t="str">
            <v>COMPACTADOR DE PNEUS PRESSÃO VAR. AUTOPROPELIDO - ALUGUEL</v>
          </cell>
          <cell r="C2369" t="str">
            <v>UN</v>
          </cell>
          <cell r="D2369">
            <v>396131</v>
          </cell>
        </row>
        <row r="2370">
          <cell r="A2370" t="str">
            <v>I2624</v>
          </cell>
          <cell r="B2370" t="str">
            <v>COMPACTADOR LISO TANDEM AUTOPROPELIDO - ALUGUEL</v>
          </cell>
          <cell r="C2370" t="str">
            <v>UN</v>
          </cell>
          <cell r="D2370">
            <v>177165</v>
          </cell>
        </row>
        <row r="2371">
          <cell r="A2371" t="str">
            <v>I2625</v>
          </cell>
          <cell r="B2371" t="str">
            <v>COMPACTADOR LISO VIBRATÓRIO AUTOPROPELIDO - ALUGUEL</v>
          </cell>
          <cell r="C2371" t="str">
            <v>UN</v>
          </cell>
          <cell r="D2371">
            <v>344817</v>
          </cell>
        </row>
        <row r="2372">
          <cell r="A2372" t="str">
            <v>I2626</v>
          </cell>
          <cell r="B2372" t="str">
            <v>COMPACTADOR PÉ DE CARNEIRO VIBRATÓRIO AUTOPROPELIDO - ALUGUEL</v>
          </cell>
          <cell r="C2372" t="str">
            <v>UN</v>
          </cell>
          <cell r="D2372">
            <v>362315</v>
          </cell>
        </row>
        <row r="2373">
          <cell r="A2373" t="str">
            <v>I2627</v>
          </cell>
          <cell r="B2373" t="str">
            <v>COMPACTADOR DE PNEUS PRESSÃO VAR. AUTOPROPELIDO</v>
          </cell>
          <cell r="C2373" t="str">
            <v>UN</v>
          </cell>
          <cell r="D2373">
            <v>396131</v>
          </cell>
        </row>
        <row r="2374">
          <cell r="A2374" t="str">
            <v>I2628</v>
          </cell>
          <cell r="B2374" t="str">
            <v>COMPACTADOR LISO TANDEM AUTOPROPELIDO</v>
          </cell>
          <cell r="C2374" t="str">
            <v>UN</v>
          </cell>
          <cell r="D2374">
            <v>177165</v>
          </cell>
        </row>
        <row r="2375">
          <cell r="A2375" t="str">
            <v>I2629</v>
          </cell>
          <cell r="B2375" t="str">
            <v>COMPACTADOR LISO VIBRATÓRIO AUTOPROPELIDO</v>
          </cell>
          <cell r="C2375" t="str">
            <v>UN</v>
          </cell>
          <cell r="D2375">
            <v>344805</v>
          </cell>
        </row>
        <row r="2376">
          <cell r="A2376" t="str">
            <v>I2630</v>
          </cell>
          <cell r="B2376" t="str">
            <v>COMPACTADOR PÉ DE CARNEIRO VIBRATÓRIO AUTOPROPELIDO</v>
          </cell>
          <cell r="C2376" t="str">
            <v>UN</v>
          </cell>
          <cell r="D2376">
            <v>362315</v>
          </cell>
        </row>
        <row r="2377">
          <cell r="A2377" t="str">
            <v>I2631</v>
          </cell>
          <cell r="B2377" t="str">
            <v>COMPACTADOR DE PLACA VIBRATÓRIA HP 4</v>
          </cell>
          <cell r="C2377" t="str">
            <v>UN</v>
          </cell>
          <cell r="D2377">
            <v>32862</v>
          </cell>
        </row>
        <row r="2378">
          <cell r="A2378" t="str">
            <v>I2632</v>
          </cell>
          <cell r="B2378" t="str">
            <v>COMPRESSOR DE AR 170 PCM</v>
          </cell>
          <cell r="C2378" t="str">
            <v>UN</v>
          </cell>
          <cell r="D2378">
            <v>85199</v>
          </cell>
        </row>
        <row r="2379">
          <cell r="A2379" t="str">
            <v>I2633</v>
          </cell>
          <cell r="B2379" t="str">
            <v>COMPRESSOR DE AR 250 PCM</v>
          </cell>
          <cell r="C2379" t="str">
            <v>UN</v>
          </cell>
          <cell r="D2379">
            <v>116227</v>
          </cell>
        </row>
        <row r="2380">
          <cell r="A2380" t="str">
            <v>I2634</v>
          </cell>
          <cell r="B2380" t="str">
            <v>CONJUNTO DE BRITAGEM 30 M3/H</v>
          </cell>
          <cell r="C2380" t="str">
            <v>UN</v>
          </cell>
          <cell r="D2380">
            <v>1703971</v>
          </cell>
        </row>
        <row r="2381">
          <cell r="A2381" t="str">
            <v>I2635</v>
          </cell>
          <cell r="B2381" t="str">
            <v>ESCAVADEIRA HIDRÁULICA</v>
          </cell>
          <cell r="C2381" t="str">
            <v>UN</v>
          </cell>
          <cell r="D2381">
            <v>756727</v>
          </cell>
        </row>
        <row r="2382">
          <cell r="A2382" t="str">
            <v>I2636</v>
          </cell>
          <cell r="B2382" t="str">
            <v>ESCAVADEIRA HIDRÁULICA - ALUGUEL</v>
          </cell>
          <cell r="C2382" t="str">
            <v>UN</v>
          </cell>
          <cell r="D2382">
            <v>756727</v>
          </cell>
        </row>
        <row r="2383">
          <cell r="A2383" t="str">
            <v>I2637</v>
          </cell>
          <cell r="B2383" t="str">
            <v>ESPALHADOR DE AGREGADOS REBOCÁVEL</v>
          </cell>
          <cell r="C2383" t="str">
            <v>UN</v>
          </cell>
          <cell r="D2383">
            <v>36000</v>
          </cell>
        </row>
        <row r="2384">
          <cell r="A2384" t="str">
            <v>I2638</v>
          </cell>
          <cell r="B2384" t="str">
            <v>GRADE DE DISCOS</v>
          </cell>
          <cell r="C2384" t="str">
            <v>UN</v>
          </cell>
          <cell r="D2384">
            <v>21815</v>
          </cell>
        </row>
        <row r="2385">
          <cell r="A2385" t="str">
            <v>I2639</v>
          </cell>
          <cell r="B2385" t="str">
            <v>GRUPO GERADOR 145 KVA</v>
          </cell>
          <cell r="C2385" t="str">
            <v>UN</v>
          </cell>
          <cell r="D2385">
            <v>74244</v>
          </cell>
        </row>
        <row r="2386">
          <cell r="A2386" t="str">
            <v>I2640</v>
          </cell>
          <cell r="B2386" t="str">
            <v>GRUPO GERADOR 180 KVA</v>
          </cell>
          <cell r="C2386" t="str">
            <v>UN</v>
          </cell>
          <cell r="D2386">
            <v>91284</v>
          </cell>
        </row>
        <row r="2387">
          <cell r="A2387" t="str">
            <v>I2641</v>
          </cell>
          <cell r="B2387" t="str">
            <v>GRUPO GERADOR 36 KVA</v>
          </cell>
          <cell r="C2387" t="str">
            <v>UN</v>
          </cell>
          <cell r="D2387">
            <v>37730</v>
          </cell>
        </row>
        <row r="2388">
          <cell r="A2388" t="str">
            <v>I2642</v>
          </cell>
          <cell r="B2388" t="str">
            <v>MÁQUINA P/ CONCRETO PROJETADO</v>
          </cell>
          <cell r="C2388" t="str">
            <v>UN</v>
          </cell>
          <cell r="D2388">
            <v>82764</v>
          </cell>
        </row>
        <row r="2389">
          <cell r="A2389" t="str">
            <v>I2643</v>
          </cell>
          <cell r="B2389" t="str">
            <v>MÁQUINA P/ PINTURA FAIXAS SINAL. AUTOPROPELIDO</v>
          </cell>
          <cell r="C2389" t="str">
            <v>UN</v>
          </cell>
          <cell r="D2389">
            <v>328623</v>
          </cell>
        </row>
        <row r="2390">
          <cell r="A2390" t="str">
            <v>I2644</v>
          </cell>
          <cell r="B2390" t="str">
            <v>MESA VIBRATÓRIA E FORMAS</v>
          </cell>
          <cell r="C2390" t="str">
            <v>UN</v>
          </cell>
          <cell r="D2390">
            <v>20692</v>
          </cell>
        </row>
        <row r="2391">
          <cell r="A2391" t="str">
            <v>I2645</v>
          </cell>
          <cell r="B2391" t="str">
            <v>MOTONIVELADORA</v>
          </cell>
          <cell r="C2391" t="str">
            <v>UN</v>
          </cell>
          <cell r="D2391">
            <v>699845</v>
          </cell>
        </row>
        <row r="2392">
          <cell r="A2392" t="str">
            <v>I2646</v>
          </cell>
          <cell r="B2392" t="str">
            <v>MOTONIVELADORA - ALUGUEL</v>
          </cell>
          <cell r="C2392" t="str">
            <v>UN</v>
          </cell>
          <cell r="D2392">
            <v>699845</v>
          </cell>
        </row>
        <row r="2393">
          <cell r="A2393" t="str">
            <v>I2647</v>
          </cell>
          <cell r="B2393" t="str">
            <v>PERFURATRIZ PNEUMÁTICA</v>
          </cell>
          <cell r="C2393" t="str">
            <v>UN</v>
          </cell>
          <cell r="D2393">
            <v>7485</v>
          </cell>
        </row>
        <row r="2394">
          <cell r="A2394" t="str">
            <v>I2648</v>
          </cell>
          <cell r="B2394" t="str">
            <v>RESERVATÓRIO DE AR COMPRIMIDO</v>
          </cell>
          <cell r="C2394" t="str">
            <v>UN</v>
          </cell>
          <cell r="D2394">
            <v>21639</v>
          </cell>
        </row>
        <row r="2395">
          <cell r="A2395" t="str">
            <v>I2649</v>
          </cell>
          <cell r="B2395" t="str">
            <v>RETRO ESCAVADEIRA DE PNEUS (ALUGUEL)</v>
          </cell>
          <cell r="C2395" t="str">
            <v>UN</v>
          </cell>
          <cell r="D2395">
            <v>167909</v>
          </cell>
        </row>
        <row r="2396">
          <cell r="A2396" t="str">
            <v>I2650</v>
          </cell>
          <cell r="B2396" t="str">
            <v>ROMPEDOR PNEUMÁTICO</v>
          </cell>
          <cell r="C2396" t="str">
            <v>UN</v>
          </cell>
          <cell r="D2396">
            <v>7496</v>
          </cell>
        </row>
        <row r="2397">
          <cell r="A2397" t="str">
            <v>I2651</v>
          </cell>
          <cell r="B2397" t="str">
            <v>TALHA MANUAL 1,0 T C/ CORRENTE 5,0m</v>
          </cell>
          <cell r="C2397" t="str">
            <v>UN</v>
          </cell>
          <cell r="D2397">
            <v>1035</v>
          </cell>
        </row>
        <row r="2398">
          <cell r="A2398" t="str">
            <v>I2652</v>
          </cell>
          <cell r="B2398" t="str">
            <v>TANQUE DE ESTOCAGEM DE ASFALTO</v>
          </cell>
          <cell r="C2398" t="str">
            <v>UN</v>
          </cell>
          <cell r="D2398">
            <v>60856</v>
          </cell>
        </row>
        <row r="2399">
          <cell r="A2399" t="str">
            <v>I2653</v>
          </cell>
          <cell r="B2399" t="str">
            <v>TRATOR DE ESTEIRA C/ LÂMINA E ESCARIFICADOR HP 328</v>
          </cell>
          <cell r="C2399" t="str">
            <v>UN</v>
          </cell>
          <cell r="D2399">
            <v>2100000</v>
          </cell>
        </row>
        <row r="2400">
          <cell r="A2400" t="str">
            <v>I2654</v>
          </cell>
          <cell r="B2400" t="str">
            <v>TRATOR DE ESTEIRA C/ LÂMINA E ESCARIFICADOR HP 155 (ALUGUEL)</v>
          </cell>
          <cell r="C2400" t="str">
            <v>UN</v>
          </cell>
          <cell r="D2400">
            <v>755009</v>
          </cell>
        </row>
        <row r="2401">
          <cell r="A2401" t="str">
            <v>I2655</v>
          </cell>
          <cell r="B2401" t="str">
            <v>TRATOR DE ESTEIRA C/ LÂMINA E ESCARIFICADOR HP 155</v>
          </cell>
          <cell r="C2401" t="str">
            <v>UN</v>
          </cell>
          <cell r="D2401">
            <v>755009</v>
          </cell>
        </row>
        <row r="2402">
          <cell r="A2402" t="str">
            <v>I2656</v>
          </cell>
          <cell r="B2402" t="str">
            <v>TRATOR DE PNEUS</v>
          </cell>
          <cell r="C2402" t="str">
            <v>UN</v>
          </cell>
          <cell r="D2402">
            <v>128660</v>
          </cell>
        </row>
        <row r="2403">
          <cell r="A2403" t="str">
            <v>I2657</v>
          </cell>
          <cell r="B2403" t="str">
            <v>TRATOR DE PNEUS (ALUGUEL)</v>
          </cell>
          <cell r="C2403" t="str">
            <v>UN</v>
          </cell>
          <cell r="D2403">
            <v>128660</v>
          </cell>
        </row>
        <row r="2404">
          <cell r="A2404" t="str">
            <v>I2658</v>
          </cell>
          <cell r="B2404" t="str">
            <v>USINA DE MISTURA BETUMINOSA A FRIO</v>
          </cell>
          <cell r="C2404" t="str">
            <v>UN</v>
          </cell>
          <cell r="D2404">
            <v>103497</v>
          </cell>
        </row>
        <row r="2405">
          <cell r="A2405" t="str">
            <v>I2659</v>
          </cell>
          <cell r="B2405" t="str">
            <v>USINA DE MISTURA BETUMINOSA A QUENTE</v>
          </cell>
          <cell r="C2405" t="str">
            <v>UN</v>
          </cell>
          <cell r="D2405">
            <v>1095410</v>
          </cell>
        </row>
        <row r="2406">
          <cell r="A2406" t="str">
            <v>I2660</v>
          </cell>
          <cell r="B2406" t="str">
            <v>USINA MISTURADORA DE SOLOS</v>
          </cell>
          <cell r="C2406" t="str">
            <v>UN</v>
          </cell>
          <cell r="D2406">
            <v>608561</v>
          </cell>
        </row>
        <row r="2407">
          <cell r="A2407" t="str">
            <v>I2661</v>
          </cell>
          <cell r="B2407" t="str">
            <v>VASSOURA MECÂNICA</v>
          </cell>
          <cell r="C2407" t="str">
            <v>UN</v>
          </cell>
          <cell r="D2407">
            <v>30381</v>
          </cell>
        </row>
        <row r="2408">
          <cell r="A2408" t="str">
            <v>I2662</v>
          </cell>
          <cell r="B2408" t="str">
            <v>VEÍCULO UTILITÁRIO KOMBI</v>
          </cell>
          <cell r="C2408" t="str">
            <v>UN</v>
          </cell>
          <cell r="D2408">
            <v>51119</v>
          </cell>
        </row>
        <row r="2409">
          <cell r="A2409" t="str">
            <v>I2663</v>
          </cell>
          <cell r="B2409" t="str">
            <v>VIBRO ACABADORA DE MISTURA BETUMINOSA</v>
          </cell>
          <cell r="C2409" t="str">
            <v>UN</v>
          </cell>
          <cell r="D2409">
            <v>703630</v>
          </cell>
        </row>
        <row r="2410">
          <cell r="A2410" t="str">
            <v>I2664</v>
          </cell>
          <cell r="B2410" t="str">
            <v>VIBRO ACABADORA DE MISTURA BETUMINOSA (ALUGUEL)</v>
          </cell>
          <cell r="C2410" t="str">
            <v>UN</v>
          </cell>
          <cell r="D2410">
            <v>703630</v>
          </cell>
        </row>
        <row r="2411">
          <cell r="A2411" t="str">
            <v>I2665</v>
          </cell>
          <cell r="B2411" t="str">
            <v>BETONEIRA ELÉTRICA 320L</v>
          </cell>
          <cell r="C2411" t="str">
            <v>UN</v>
          </cell>
          <cell r="D2411">
            <v>4918</v>
          </cell>
        </row>
        <row r="2412">
          <cell r="A2412" t="str">
            <v>I2666</v>
          </cell>
          <cell r="B2412" t="str">
            <v>BETONEIRA ELÉTRICA 580L</v>
          </cell>
          <cell r="C2412" t="str">
            <v>UN</v>
          </cell>
          <cell r="D2412">
            <v>11617</v>
          </cell>
        </row>
        <row r="2413">
          <cell r="A2413" t="str">
            <v>I2667</v>
          </cell>
          <cell r="B2413" t="str">
            <v>BOMBA ELÉTRICA P/ DRENAGEM (1,3HP)</v>
          </cell>
          <cell r="C2413" t="str">
            <v>UN</v>
          </cell>
          <cell r="D2413">
            <v>3225</v>
          </cell>
        </row>
        <row r="2414">
          <cell r="A2414" t="str">
            <v>I2668</v>
          </cell>
          <cell r="B2414" t="str">
            <v>BOMBA ELÉTRICA P/ DRENAGEM (3,6HP)</v>
          </cell>
          <cell r="C2414" t="str">
            <v>UN</v>
          </cell>
          <cell r="D2414">
            <v>5599</v>
          </cell>
        </row>
        <row r="2415">
          <cell r="A2415" t="str">
            <v>I2669</v>
          </cell>
          <cell r="B2415" t="str">
            <v>BOMBA SUBMERSÍVEL ABS</v>
          </cell>
          <cell r="C2415" t="str">
            <v>UN</v>
          </cell>
          <cell r="D2415">
            <v>4868</v>
          </cell>
        </row>
        <row r="2416">
          <cell r="A2416" t="str">
            <v>I2670</v>
          </cell>
          <cell r="B2416" t="str">
            <v>BOMBA SUBMERSÍVEL FLYGT</v>
          </cell>
          <cell r="C2416" t="str">
            <v>UN</v>
          </cell>
          <cell r="D2416">
            <v>6573</v>
          </cell>
        </row>
        <row r="2417">
          <cell r="A2417" t="str">
            <v>I2671</v>
          </cell>
          <cell r="B2417" t="str">
            <v>CAMINHÃO TANQUE 6.000 l</v>
          </cell>
          <cell r="C2417" t="str">
            <v>UN</v>
          </cell>
          <cell r="D2417">
            <v>212996</v>
          </cell>
        </row>
        <row r="2418">
          <cell r="A2418" t="str">
            <v>I2672</v>
          </cell>
          <cell r="B2418" t="str">
            <v>CAMINHONETE SAVEIRO</v>
          </cell>
          <cell r="C2418" t="str">
            <v>UN</v>
          </cell>
          <cell r="D2418">
            <v>42599</v>
          </cell>
        </row>
        <row r="2419">
          <cell r="A2419" t="str">
            <v>I2673</v>
          </cell>
          <cell r="B2419" t="str">
            <v>CAVALO MECÂNICO C/ PRANCHA 2 EIXOS</v>
          </cell>
          <cell r="C2419" t="str">
            <v>UN</v>
          </cell>
          <cell r="D2419">
            <v>371222</v>
          </cell>
        </row>
        <row r="2420">
          <cell r="A2420" t="str">
            <v>I2674</v>
          </cell>
          <cell r="B2420" t="str">
            <v>CAVALO MECÂNICO C/ PRANCHA 3 EIXOS</v>
          </cell>
          <cell r="C2420" t="str">
            <v>UN</v>
          </cell>
          <cell r="D2420">
            <v>389479</v>
          </cell>
        </row>
        <row r="2421">
          <cell r="A2421" t="str">
            <v>I2675</v>
          </cell>
          <cell r="B2421" t="str">
            <v>COMPRESSOR DE AR 335 PCM</v>
          </cell>
          <cell r="C2421" t="str">
            <v>UN</v>
          </cell>
          <cell r="D2421">
            <v>113000</v>
          </cell>
        </row>
        <row r="2422">
          <cell r="A2422" t="str">
            <v>I2676</v>
          </cell>
          <cell r="B2422" t="str">
            <v>COMPRESSOR DE AR 765 PCM</v>
          </cell>
          <cell r="C2422" t="str">
            <v>UN</v>
          </cell>
          <cell r="D2422">
            <v>243425</v>
          </cell>
        </row>
        <row r="2423">
          <cell r="A2423" t="str">
            <v>I2677</v>
          </cell>
          <cell r="B2423" t="str">
            <v>COMPUTADOR PENTIUM</v>
          </cell>
          <cell r="C2423" t="str">
            <v>UN</v>
          </cell>
          <cell r="D2423">
            <v>3652</v>
          </cell>
        </row>
        <row r="2424">
          <cell r="A2424" t="str">
            <v>I2678</v>
          </cell>
          <cell r="B2424" t="str">
            <v>DESEMPENADEIRA ELÉTRICA</v>
          </cell>
          <cell r="C2424" t="str">
            <v>UN</v>
          </cell>
          <cell r="D2424">
            <v>2921</v>
          </cell>
        </row>
        <row r="2425">
          <cell r="A2425" t="str">
            <v>I2679</v>
          </cell>
          <cell r="B2425" t="str">
            <v>DRAG LINE</v>
          </cell>
          <cell r="C2425" t="str">
            <v>UN</v>
          </cell>
          <cell r="D2425">
            <v>912842</v>
          </cell>
        </row>
        <row r="2426">
          <cell r="A2426" t="str">
            <v>I2680</v>
          </cell>
          <cell r="B2426" t="str">
            <v>ESMERILHADEIRA INDUSTRIAL</v>
          </cell>
          <cell r="C2426" t="str">
            <v>UN</v>
          </cell>
          <cell r="D2426">
            <v>1217</v>
          </cell>
        </row>
        <row r="2427">
          <cell r="A2427" t="str">
            <v>I2681</v>
          </cell>
          <cell r="B2427" t="str">
            <v>GUINDASTE DE TORRE HP 11</v>
          </cell>
          <cell r="C2427" t="str">
            <v>UN</v>
          </cell>
          <cell r="D2427">
            <v>158226</v>
          </cell>
        </row>
        <row r="2428">
          <cell r="A2428" t="str">
            <v>I2682</v>
          </cell>
          <cell r="B2428" t="str">
            <v>GUINDASTE DE TORRE HP 20</v>
          </cell>
          <cell r="C2428" t="str">
            <v>UN</v>
          </cell>
          <cell r="D2428">
            <v>298195</v>
          </cell>
        </row>
        <row r="2429">
          <cell r="A2429" t="str">
            <v>I2683</v>
          </cell>
          <cell r="B2429" t="str">
            <v>GUINDASTE DE TORRE HP 40</v>
          </cell>
          <cell r="C2429" t="str">
            <v>UN</v>
          </cell>
          <cell r="D2429">
            <v>450335</v>
          </cell>
        </row>
        <row r="2430">
          <cell r="A2430" t="str">
            <v>I2684</v>
          </cell>
          <cell r="B2430" t="str">
            <v>GUINDASTE HIDRÁULICO SOBRE PNEUS HP 45</v>
          </cell>
          <cell r="C2430" t="str">
            <v>UN</v>
          </cell>
          <cell r="D2430">
            <v>182568</v>
          </cell>
        </row>
        <row r="2431">
          <cell r="A2431" t="str">
            <v>I2685</v>
          </cell>
          <cell r="B2431" t="str">
            <v>GUINDASTE HIDRÁULICO SOBRE PNEUS HP 142</v>
          </cell>
          <cell r="C2431" t="str">
            <v>UN</v>
          </cell>
          <cell r="D2431">
            <v>645075</v>
          </cell>
        </row>
        <row r="2432">
          <cell r="A2432" t="str">
            <v>I2686</v>
          </cell>
          <cell r="B2432" t="str">
            <v>MÁQUINA DE POLIR</v>
          </cell>
          <cell r="C2432" t="str">
            <v>UN</v>
          </cell>
          <cell r="D2432">
            <v>3894</v>
          </cell>
        </row>
        <row r="2433">
          <cell r="A2433" t="str">
            <v>I2687</v>
          </cell>
          <cell r="B2433" t="str">
            <v>MÁQUINA DE SOLDA</v>
          </cell>
          <cell r="C2433" t="str">
            <v>UN</v>
          </cell>
          <cell r="D2433">
            <v>4504</v>
          </cell>
        </row>
        <row r="2434">
          <cell r="A2434" t="str">
            <v>I2688</v>
          </cell>
          <cell r="B2434" t="str">
            <v>MÁQUINA P/ JATEAMENTO</v>
          </cell>
          <cell r="C2434" t="str">
            <v>UN</v>
          </cell>
          <cell r="D2434">
            <v>54443</v>
          </cell>
        </row>
        <row r="2435">
          <cell r="A2435" t="str">
            <v>I2689</v>
          </cell>
          <cell r="B2435" t="str">
            <v>MICROTRATOR C/ APAR. DE GRAMA</v>
          </cell>
          <cell r="C2435" t="str">
            <v>UN</v>
          </cell>
          <cell r="D2435">
            <v>24342</v>
          </cell>
        </row>
        <row r="2436">
          <cell r="A2436" t="str">
            <v>I2690</v>
          </cell>
          <cell r="B2436" t="str">
            <v>MOTO ESCAVO TRANSPORTADOR</v>
          </cell>
          <cell r="C2436" t="str">
            <v>UN</v>
          </cell>
          <cell r="D2436">
            <v>4225794</v>
          </cell>
        </row>
        <row r="2437">
          <cell r="A2437" t="str">
            <v>I2691</v>
          </cell>
          <cell r="B2437" t="str">
            <v>NÍVEL</v>
          </cell>
          <cell r="C2437" t="str">
            <v>UN</v>
          </cell>
          <cell r="D2437">
            <v>5234</v>
          </cell>
        </row>
        <row r="2438">
          <cell r="A2438" t="str">
            <v>I2692</v>
          </cell>
          <cell r="B2438" t="str">
            <v>PLOTTER</v>
          </cell>
          <cell r="C2438" t="str">
            <v>UN</v>
          </cell>
          <cell r="D2438">
            <v>21908</v>
          </cell>
        </row>
        <row r="2439">
          <cell r="A2439" t="str">
            <v>I2693</v>
          </cell>
          <cell r="B2439" t="str">
            <v>BATE ESTACA</v>
          </cell>
          <cell r="C2439" t="str">
            <v>UN</v>
          </cell>
          <cell r="D2439">
            <v>207000</v>
          </cell>
        </row>
        <row r="2440">
          <cell r="A2440" t="str">
            <v>I2694</v>
          </cell>
          <cell r="B2440" t="str">
            <v>COMPACTADOR DE PLACA VIBRATÓRIA HP 7</v>
          </cell>
          <cell r="C2440" t="str">
            <v>UN</v>
          </cell>
          <cell r="D2440">
            <v>48685</v>
          </cell>
        </row>
        <row r="2441">
          <cell r="A2441" t="str">
            <v>I2695</v>
          </cell>
          <cell r="B2441" t="str">
            <v>PLACA REFLECTIVA DE ACO GALVANIZADO</v>
          </cell>
          <cell r="C2441" t="str">
            <v>M2</v>
          </cell>
          <cell r="D2441">
            <v>485.6</v>
          </cell>
        </row>
        <row r="2442">
          <cell r="A2442" t="str">
            <v>I2696</v>
          </cell>
          <cell r="B2442" t="str">
            <v>PLACA REFLETIVA DE ALUMÍNIO</v>
          </cell>
          <cell r="C2442" t="str">
            <v>M2</v>
          </cell>
          <cell r="D2442">
            <v>513.79999999999995</v>
          </cell>
        </row>
        <row r="2443">
          <cell r="A2443" t="str">
            <v>I2697</v>
          </cell>
          <cell r="B2443" t="str">
            <v>PLACA REFLETIVA DE POLIÉSTER DE FIBRA DE VIDRO</v>
          </cell>
          <cell r="C2443" t="str">
            <v>M2</v>
          </cell>
          <cell r="D2443">
            <v>897.63</v>
          </cell>
        </row>
        <row r="2444">
          <cell r="A2444" t="str">
            <v>I2698</v>
          </cell>
          <cell r="B2444" t="str">
            <v>PLACA SEMI REFLETIVA DE AÇO GALVANIZADO</v>
          </cell>
          <cell r="C2444" t="str">
            <v>M2</v>
          </cell>
          <cell r="D2444">
            <v>331.09</v>
          </cell>
        </row>
        <row r="2445">
          <cell r="A2445" t="str">
            <v>I2699</v>
          </cell>
          <cell r="B2445" t="str">
            <v>PLACA SEMI REFLETIVA DE ALUMÍNIO</v>
          </cell>
          <cell r="C2445" t="str">
            <v>M2</v>
          </cell>
          <cell r="D2445">
            <v>479.47</v>
          </cell>
        </row>
        <row r="2446">
          <cell r="A2446" t="str">
            <v>I2700</v>
          </cell>
          <cell r="B2446" t="str">
            <v>PLACA SEMI REFLETIVA DE POLIÉSTER C/ FIBRA DE VIDRO</v>
          </cell>
          <cell r="C2446" t="str">
            <v>M2</v>
          </cell>
          <cell r="D2446">
            <v>781.13</v>
          </cell>
        </row>
        <row r="2447">
          <cell r="A2447" t="str">
            <v>I2701</v>
          </cell>
          <cell r="B2447" t="str">
            <v>DEPRECIAÇÃO</v>
          </cell>
          <cell r="C2447" t="str">
            <v>H</v>
          </cell>
          <cell r="D2447">
            <v>1</v>
          </cell>
        </row>
        <row r="2448">
          <cell r="A2448" t="str">
            <v>I2702</v>
          </cell>
          <cell r="B2448" t="str">
            <v>JUROS</v>
          </cell>
          <cell r="C2448" t="str">
            <v>H</v>
          </cell>
          <cell r="D2448">
            <v>1</v>
          </cell>
        </row>
        <row r="2449">
          <cell r="A2449" t="str">
            <v>I2703</v>
          </cell>
          <cell r="B2449" t="str">
            <v>MANUTENÇÃO</v>
          </cell>
          <cell r="C2449" t="str">
            <v>H</v>
          </cell>
          <cell r="D2449">
            <v>1</v>
          </cell>
        </row>
        <row r="2450">
          <cell r="A2450" t="str">
            <v>I2704</v>
          </cell>
          <cell r="B2450" t="str">
            <v>MATERIAL DE OPERAÇÃO DO BATE ESTACA</v>
          </cell>
          <cell r="C2450" t="str">
            <v>H</v>
          </cell>
          <cell r="D2450">
            <v>13.92</v>
          </cell>
        </row>
        <row r="2451">
          <cell r="A2451" t="str">
            <v>I2705</v>
          </cell>
          <cell r="B2451" t="str">
            <v>MAO DE OBRA DE OPERAÇÃO DO BATE ESTACA</v>
          </cell>
          <cell r="C2451" t="str">
            <v>H</v>
          </cell>
          <cell r="D2451">
            <v>25.43</v>
          </cell>
        </row>
        <row r="2452">
          <cell r="A2452" t="str">
            <v>I2706</v>
          </cell>
          <cell r="B2452" t="str">
            <v>OLEO DIESEL</v>
          </cell>
          <cell r="C2452" t="str">
            <v>L</v>
          </cell>
          <cell r="D2452">
            <v>3.2</v>
          </cell>
        </row>
        <row r="2453">
          <cell r="A2453" t="str">
            <v>I2707</v>
          </cell>
          <cell r="B2453" t="str">
            <v>GASOLINA</v>
          </cell>
          <cell r="C2453" t="str">
            <v>L</v>
          </cell>
          <cell r="D2453">
            <v>4</v>
          </cell>
        </row>
        <row r="2454">
          <cell r="A2454" t="str">
            <v>I2708</v>
          </cell>
          <cell r="B2454" t="str">
            <v>FUEL OIL</v>
          </cell>
          <cell r="C2454" t="str">
            <v>L</v>
          </cell>
          <cell r="D2454">
            <v>2.4900000000000002</v>
          </cell>
        </row>
        <row r="2455">
          <cell r="A2455" t="str">
            <v>I2709</v>
          </cell>
          <cell r="B2455" t="str">
            <v>MATERIAL DE OPERACAO AQ.FLUIDO TERMICO</v>
          </cell>
          <cell r="C2455" t="str">
            <v>H</v>
          </cell>
          <cell r="D2455">
            <v>99.6</v>
          </cell>
        </row>
        <row r="2456">
          <cell r="A2456" t="str">
            <v>I2710</v>
          </cell>
          <cell r="B2456" t="str">
            <v>MAO DE OBRA DE OPERACAO AQ.FLUIDO TERMICO</v>
          </cell>
          <cell r="C2456" t="str">
            <v>H</v>
          </cell>
          <cell r="D2456">
            <v>13.46</v>
          </cell>
        </row>
        <row r="2457">
          <cell r="A2457" t="str">
            <v>I2711</v>
          </cell>
          <cell r="B2457" t="str">
            <v>MATERIAL DE OPERAÇÃO BET.ELET.320L</v>
          </cell>
          <cell r="C2457" t="str">
            <v>H</v>
          </cell>
          <cell r="D2457">
            <v>2.1800000000000002</v>
          </cell>
        </row>
        <row r="2458">
          <cell r="A2458" t="str">
            <v>I2712</v>
          </cell>
          <cell r="B2458" t="str">
            <v>MAO DE OBRA DE OPERAÇÃO BET.ELET.320L</v>
          </cell>
          <cell r="C2458" t="str">
            <v>H</v>
          </cell>
          <cell r="D2458">
            <v>13.46</v>
          </cell>
        </row>
        <row r="2459">
          <cell r="A2459" t="str">
            <v>I2713</v>
          </cell>
          <cell r="B2459" t="str">
            <v>MATERIAL DE OPERAÇÃO BET.ELET.580L</v>
          </cell>
          <cell r="C2459" t="str">
            <v>H</v>
          </cell>
          <cell r="D2459">
            <v>3.26</v>
          </cell>
        </row>
        <row r="2460">
          <cell r="A2460" t="str">
            <v>I2714</v>
          </cell>
          <cell r="B2460" t="str">
            <v>MAO DE OBRA DE OPERAÇÃO BET.ELET.580L</v>
          </cell>
          <cell r="C2460" t="str">
            <v>H</v>
          </cell>
          <cell r="D2460">
            <v>13.46</v>
          </cell>
        </row>
        <row r="2461">
          <cell r="A2461" t="str">
            <v>I2715</v>
          </cell>
          <cell r="B2461" t="str">
            <v>MATERIAL DE OPERAÇÃO BET.MOTOR DIESEL</v>
          </cell>
          <cell r="C2461" t="str">
            <v>H</v>
          </cell>
          <cell r="D2461">
            <v>3.6</v>
          </cell>
        </row>
        <row r="2462">
          <cell r="A2462" t="str">
            <v>I2716</v>
          </cell>
          <cell r="B2462" t="str">
            <v>MAO DE OBRA DE OPERAÇÃO BET.MOTOR DIESEL</v>
          </cell>
          <cell r="C2462" t="str">
            <v>H</v>
          </cell>
          <cell r="D2462">
            <v>13.46</v>
          </cell>
        </row>
        <row r="2463">
          <cell r="A2463" t="str">
            <v>I2717</v>
          </cell>
          <cell r="B2463" t="str">
            <v>MATERIAL DE OPERAÇÃO DA BOMBA ELÉTRICA P/ DRENAGEM (1,3 HP)</v>
          </cell>
          <cell r="C2463" t="str">
            <v>H</v>
          </cell>
          <cell r="D2463">
            <v>0.56999999999999995</v>
          </cell>
        </row>
        <row r="2464">
          <cell r="A2464" t="str">
            <v>I2718</v>
          </cell>
          <cell r="B2464" t="str">
            <v>MATERIAL DE OPERAÇÃO DA BOMBA ELÉTRICA P/ DRENAGEM (3,6 HP)</v>
          </cell>
          <cell r="C2464" t="str">
            <v>H</v>
          </cell>
          <cell r="D2464">
            <v>1.57</v>
          </cell>
        </row>
        <row r="2465">
          <cell r="A2465" t="str">
            <v>I2719</v>
          </cell>
          <cell r="B2465" t="str">
            <v>MATERIAL DE OPERAÇÃO DA BOMBA SUBMERSÍVEL FLYGT</v>
          </cell>
          <cell r="C2465" t="str">
            <v>H</v>
          </cell>
          <cell r="D2465">
            <v>1.74</v>
          </cell>
        </row>
        <row r="2466">
          <cell r="A2466" t="str">
            <v>I2720</v>
          </cell>
          <cell r="B2466" t="str">
            <v>MATERIAL DE OPERAÇÃO DA BOMBA SUBMERSÍVEL ABS</v>
          </cell>
          <cell r="C2466" t="str">
            <v>H</v>
          </cell>
          <cell r="D2466">
            <v>1.74</v>
          </cell>
        </row>
        <row r="2467">
          <cell r="A2467" t="str">
            <v>I2721</v>
          </cell>
          <cell r="B2467" t="str">
            <v>MATERIAL DE OPERAÇÃO DO CAMINHÃO BASCULANTE 6M3</v>
          </cell>
          <cell r="C2467" t="str">
            <v>H</v>
          </cell>
          <cell r="D2467">
            <v>43.52</v>
          </cell>
        </row>
        <row r="2468">
          <cell r="A2468" t="str">
            <v>I2722</v>
          </cell>
          <cell r="B2468" t="str">
            <v>MÃO DE OBRA DE OPERAÇÃO DO CAMINHÃO BASCULANTE 6M3</v>
          </cell>
          <cell r="C2468" t="str">
            <v>H</v>
          </cell>
          <cell r="D2468">
            <v>14.96</v>
          </cell>
        </row>
        <row r="2469">
          <cell r="A2469" t="str">
            <v>I2723</v>
          </cell>
          <cell r="B2469" t="str">
            <v>MATERIAL DE OPERAÇÃO DO CAMINHÃO BASCULANTE 12M3</v>
          </cell>
          <cell r="C2469" t="str">
            <v>H</v>
          </cell>
          <cell r="D2469">
            <v>58.88</v>
          </cell>
        </row>
        <row r="2470">
          <cell r="A2470" t="str">
            <v>I2724</v>
          </cell>
          <cell r="B2470" t="str">
            <v>MÃO DE OBRA DE OPERAÇÃO DO CAMINHÃO BASCULANTE 12M3</v>
          </cell>
          <cell r="C2470" t="str">
            <v>H</v>
          </cell>
          <cell r="D2470">
            <v>14.96</v>
          </cell>
        </row>
        <row r="2471">
          <cell r="A2471" t="str">
            <v>I2725</v>
          </cell>
          <cell r="B2471" t="str">
            <v>MATERIAL DE OPERAÇÃO DO CAMINHÃO BASCULANTE P/ ROCHA</v>
          </cell>
          <cell r="C2471" t="str">
            <v>H</v>
          </cell>
          <cell r="D2471">
            <v>58.88</v>
          </cell>
        </row>
        <row r="2472">
          <cell r="A2472" t="str">
            <v>I2726</v>
          </cell>
          <cell r="B2472" t="str">
            <v>MÃO DE OBRA DE OPERAÇÃO DO CAMINHÃO BASCULANTE P/ ROCHA</v>
          </cell>
          <cell r="C2472" t="str">
            <v>H</v>
          </cell>
          <cell r="D2472">
            <v>14.96</v>
          </cell>
        </row>
        <row r="2473">
          <cell r="A2473" t="str">
            <v>I2727</v>
          </cell>
          <cell r="B2473" t="str">
            <v>MATERIAL DE OPERAÇÃO DO CAMINHÃO C/ CARROCERIA DE MADEIRA (92 HP)</v>
          </cell>
          <cell r="C2473" t="str">
            <v>H</v>
          </cell>
          <cell r="D2473">
            <v>29.44</v>
          </cell>
        </row>
        <row r="2474">
          <cell r="A2474" t="str">
            <v>I2728</v>
          </cell>
          <cell r="B2474" t="str">
            <v>MÃO DE OBRA DE OPERAÇÃO DO CAMINHÃO C/ CARROCERIA DE MADEIRA (92 HP)</v>
          </cell>
          <cell r="C2474" t="str">
            <v>H</v>
          </cell>
          <cell r="D2474">
            <v>14.96</v>
          </cell>
        </row>
        <row r="2475">
          <cell r="A2475" t="str">
            <v>I2729</v>
          </cell>
          <cell r="B2475" t="str">
            <v>MATERIAL DE OPERAÇÃO DO CAMINHÃO C/ CARROCERIA DE MADEIRA (136 HP)</v>
          </cell>
          <cell r="C2475" t="str">
            <v>H</v>
          </cell>
          <cell r="D2475">
            <v>43.52</v>
          </cell>
        </row>
        <row r="2476">
          <cell r="A2476" t="str">
            <v>I2730</v>
          </cell>
          <cell r="B2476" t="str">
            <v>MÃO DE OBRA DE OPERAÇÃO DO CAMINHÃO C/ CARROCERIA DE MADEIRA (136 HP)</v>
          </cell>
          <cell r="C2476" t="str">
            <v>H</v>
          </cell>
          <cell r="D2476">
            <v>14.96</v>
          </cell>
        </row>
        <row r="2477">
          <cell r="A2477" t="str">
            <v>I2731</v>
          </cell>
          <cell r="B2477" t="str">
            <v>MATERIAL DE OPERAÇÃO DO CAMINHÃO C/ CARROCERIA DE MADEIRA (184 HP)</v>
          </cell>
          <cell r="C2477" t="str">
            <v>H</v>
          </cell>
          <cell r="D2477">
            <v>58.88</v>
          </cell>
        </row>
        <row r="2478">
          <cell r="A2478" t="str">
            <v>I2732</v>
          </cell>
          <cell r="B2478" t="str">
            <v>MÃO DE OBRA DE OPERAÇÃO DO CAMINHÃO C/ CARROCERIA DE MADEIRA (184 HP)</v>
          </cell>
          <cell r="C2478" t="str">
            <v>H</v>
          </cell>
          <cell r="D2478">
            <v>14.96</v>
          </cell>
        </row>
        <row r="2479">
          <cell r="A2479" t="str">
            <v>I2733</v>
          </cell>
          <cell r="B2479" t="str">
            <v>MATERIAL DE OPERAÇÃO DO CAMINHÃO COMERC. EQUIP. C/ GUINDAUTO</v>
          </cell>
          <cell r="C2479" t="str">
            <v>H</v>
          </cell>
          <cell r="D2479">
            <v>43.52</v>
          </cell>
        </row>
        <row r="2480">
          <cell r="A2480" t="str">
            <v>I2734</v>
          </cell>
          <cell r="B2480" t="str">
            <v>MÃO DE OBRA DE OPERAÇÃO DO CAMINHÃO COMERC. EQUIP. C/ GUINDAUTO</v>
          </cell>
          <cell r="C2480" t="str">
            <v>H</v>
          </cell>
          <cell r="D2480">
            <v>14.96</v>
          </cell>
        </row>
        <row r="2481">
          <cell r="A2481" t="str">
            <v>I2735</v>
          </cell>
          <cell r="B2481" t="str">
            <v>MATERIAL DE OPERAÇÃO DO CAMINHÃO ADAPTADO A JATO</v>
          </cell>
          <cell r="C2481" t="str">
            <v>H</v>
          </cell>
          <cell r="D2481">
            <v>43.52</v>
          </cell>
        </row>
        <row r="2482">
          <cell r="A2482" t="str">
            <v>I2736</v>
          </cell>
          <cell r="B2482" t="str">
            <v>MÃO DE OBRA DE OPERAÇÃO DO CAMINHÃO ADAPTADO A JATO</v>
          </cell>
          <cell r="C2482" t="str">
            <v>H</v>
          </cell>
          <cell r="D2482">
            <v>14.96</v>
          </cell>
        </row>
        <row r="2483">
          <cell r="A2483" t="str">
            <v>I2737</v>
          </cell>
          <cell r="B2483" t="str">
            <v>MATERIAL DE OPERAÇÃO DO CAMINHÃO ADAPTADO A VÁCUO</v>
          </cell>
          <cell r="C2483" t="str">
            <v>H</v>
          </cell>
          <cell r="D2483">
            <v>43.52</v>
          </cell>
        </row>
        <row r="2484">
          <cell r="A2484" t="str">
            <v>I2738</v>
          </cell>
          <cell r="B2484" t="str">
            <v>MÃO DE OBRA DE OPERAÇÃO DO CAMINHÃO ADAPTADO A VÁCUO</v>
          </cell>
          <cell r="C2484" t="str">
            <v>H</v>
          </cell>
          <cell r="D2484">
            <v>14.96</v>
          </cell>
        </row>
        <row r="2485">
          <cell r="A2485" t="str">
            <v>I2739</v>
          </cell>
          <cell r="B2485" t="str">
            <v>MATERIAL DE OPERAÇÃO DO CAMINHÃO DISTRIBUIDOR DE LIGANTE</v>
          </cell>
          <cell r="C2485" t="str">
            <v>H</v>
          </cell>
          <cell r="D2485">
            <v>74.709999999999994</v>
          </cell>
        </row>
        <row r="2486">
          <cell r="A2486" t="str">
            <v>I2740</v>
          </cell>
          <cell r="B2486" t="str">
            <v>MÃO DE OBRA DE OPERAÇÃO DO CAMINHÃO DISTRIBUIDOR DE LIGANTE</v>
          </cell>
          <cell r="C2486" t="str">
            <v>H</v>
          </cell>
          <cell r="D2486">
            <v>32.909999999999997</v>
          </cell>
        </row>
        <row r="2487">
          <cell r="A2487" t="str">
            <v>I2741</v>
          </cell>
          <cell r="B2487" t="str">
            <v>MATERIAL DE OPERAÇÃO DO CAMINHÃO EQUIP. C/ USINA LAMA ASF.</v>
          </cell>
          <cell r="C2487" t="str">
            <v>H</v>
          </cell>
          <cell r="D2487">
            <v>55.72</v>
          </cell>
        </row>
        <row r="2488">
          <cell r="A2488" t="str">
            <v>I2742</v>
          </cell>
          <cell r="B2488" t="str">
            <v>MÃO DE OBRA DE OPERAÇÃO DO CAMINHÃO EQUIP. C/ USINA LAMA ASF.</v>
          </cell>
          <cell r="C2488" t="str">
            <v>H</v>
          </cell>
          <cell r="D2488">
            <v>32.909999999999997</v>
          </cell>
        </row>
        <row r="2489">
          <cell r="A2489" t="str">
            <v>I2743</v>
          </cell>
          <cell r="B2489" t="str">
            <v>MATERIAL DE OPERAÇÃO DO CAMINHÃO TANQUE 6.000 L</v>
          </cell>
          <cell r="C2489" t="str">
            <v>H</v>
          </cell>
          <cell r="D2489">
            <v>43.52</v>
          </cell>
        </row>
        <row r="2490">
          <cell r="A2490" t="str">
            <v>I2744</v>
          </cell>
          <cell r="B2490" t="str">
            <v>MÃO DE OBRA DE OPERAÇÃO DO CAMINHÃO TANQUE 6.000 L</v>
          </cell>
          <cell r="C2490" t="str">
            <v>H</v>
          </cell>
          <cell r="D2490">
            <v>14.96</v>
          </cell>
        </row>
        <row r="2491">
          <cell r="A2491" t="str">
            <v>I2745</v>
          </cell>
          <cell r="B2491" t="str">
            <v>MATERIAL DE OPERAÇÃO DO CAMINHÃO TANQUE 8.000 L</v>
          </cell>
          <cell r="C2491" t="str">
            <v>H</v>
          </cell>
          <cell r="D2491">
            <v>58.88</v>
          </cell>
        </row>
        <row r="2492">
          <cell r="A2492" t="str">
            <v>I2746</v>
          </cell>
          <cell r="B2492" t="str">
            <v>MÃO DE OBRA DE OPERAÇÃO DO CAMINHÃO TANQUE 8.000 L</v>
          </cell>
          <cell r="C2492" t="str">
            <v>H</v>
          </cell>
          <cell r="D2492">
            <v>14.96</v>
          </cell>
        </row>
        <row r="2493">
          <cell r="A2493" t="str">
            <v>I2747</v>
          </cell>
          <cell r="B2493" t="str">
            <v>MATERIAL DE OPERAÇÃO DA CAMINHONETE SAVEIRO</v>
          </cell>
          <cell r="C2493" t="str">
            <v>H</v>
          </cell>
          <cell r="D2493">
            <v>38.869999999999997</v>
          </cell>
        </row>
        <row r="2494">
          <cell r="A2494" t="str">
            <v>I2748</v>
          </cell>
          <cell r="B2494" t="str">
            <v>MÃO DE OBRA DE OPERAÇÃO DA CAMINHONETE SAVEIRO</v>
          </cell>
          <cell r="C2494" t="str">
            <v>H</v>
          </cell>
          <cell r="D2494">
            <v>14.96</v>
          </cell>
        </row>
        <row r="2495">
          <cell r="A2495" t="str">
            <v>I2749</v>
          </cell>
          <cell r="B2495" t="str">
            <v>MATERIAL DE OPERAÇÃO DA CARREGADEIRA DE PNEUS</v>
          </cell>
          <cell r="C2495" t="str">
            <v>H</v>
          </cell>
          <cell r="D2495">
            <v>86.4</v>
          </cell>
        </row>
        <row r="2496">
          <cell r="A2496" t="str">
            <v>I2750</v>
          </cell>
          <cell r="B2496" t="str">
            <v>MATERIAL DE OPERAÇÃO DA BOMBA C/ MOTOR DIESEL</v>
          </cell>
          <cell r="C2496" t="str">
            <v>H</v>
          </cell>
          <cell r="D2496">
            <v>3.6</v>
          </cell>
        </row>
        <row r="2497">
          <cell r="A2497" t="str">
            <v>I2751</v>
          </cell>
          <cell r="B2497" t="str">
            <v>MÃO DE OBRA DE OPERAÇÃO DA BOMBA C/ MOTOR DIESEL</v>
          </cell>
          <cell r="C2497" t="str">
            <v>H</v>
          </cell>
          <cell r="D2497">
            <v>9.1300000000000008</v>
          </cell>
        </row>
        <row r="2498">
          <cell r="A2498" t="str">
            <v>I2752</v>
          </cell>
          <cell r="B2498" t="str">
            <v>MATERIAL DE OPERAÇÃO DA CARREGADEIRA DE PNEUS (111 HP)</v>
          </cell>
          <cell r="C2498" t="str">
            <v>H</v>
          </cell>
          <cell r="D2498">
            <v>53.28</v>
          </cell>
        </row>
        <row r="2499">
          <cell r="A2499" t="str">
            <v>I2753</v>
          </cell>
          <cell r="B2499" t="str">
            <v>MÃO DE OBRA DE OPERAÇÃO DA CARREGADEIRA DE PNEUS (111 HP)</v>
          </cell>
          <cell r="C2499" t="str">
            <v>H</v>
          </cell>
          <cell r="D2499">
            <v>19.45</v>
          </cell>
        </row>
        <row r="2500">
          <cell r="A2500" t="str">
            <v>I2754</v>
          </cell>
          <cell r="B2500" t="str">
            <v>MATERIAL DE OPERAÇÃO DA CARREGADEIRA DE PNEUS (180 HP)</v>
          </cell>
          <cell r="C2500" t="str">
            <v>H</v>
          </cell>
          <cell r="D2500">
            <v>86.4</v>
          </cell>
        </row>
        <row r="2501">
          <cell r="A2501" t="str">
            <v>I2755</v>
          </cell>
          <cell r="B2501" t="str">
            <v>MÃO DE OBRA DE OPERAÇÃO DA CARREGADEIRA DE PNEUS (180 HP)</v>
          </cell>
          <cell r="C2501" t="str">
            <v>H</v>
          </cell>
          <cell r="D2501">
            <v>19.45</v>
          </cell>
        </row>
        <row r="2502">
          <cell r="A2502" t="str">
            <v>I2756</v>
          </cell>
          <cell r="B2502" t="str">
            <v>MÃO DE OBRA DE OPERAÇÃO DO CARRINHO DE MÃO</v>
          </cell>
          <cell r="C2502" t="str">
            <v>H</v>
          </cell>
          <cell r="D2502">
            <v>9.1300000000000008</v>
          </cell>
        </row>
        <row r="2503">
          <cell r="A2503" t="str">
            <v>I2757</v>
          </cell>
          <cell r="B2503" t="str">
            <v>MATERIAL DE OPERAÇÃO DO CAVALO MEC. C/ PRANC. 2 EIXOS</v>
          </cell>
          <cell r="C2503" t="str">
            <v>H</v>
          </cell>
          <cell r="D2503">
            <v>72.959999999999994</v>
          </cell>
        </row>
        <row r="2504">
          <cell r="A2504" t="str">
            <v>I2758</v>
          </cell>
          <cell r="B2504" t="str">
            <v>MÃO DE OBRA DE OPERAÇÃO DO CAVALO MEC. C/ PRANC. 2 EIXOS</v>
          </cell>
          <cell r="C2504" t="str">
            <v>H</v>
          </cell>
          <cell r="D2504">
            <v>19.45</v>
          </cell>
        </row>
        <row r="2505">
          <cell r="A2505" t="str">
            <v>I2759</v>
          </cell>
          <cell r="B2505" t="str">
            <v>MATERIAL DE OPERAÇÃO DO CAVALO MEC. C/ PRANC. 3 EIXOS</v>
          </cell>
          <cell r="C2505" t="str">
            <v>H</v>
          </cell>
          <cell r="D2505">
            <v>107.84</v>
          </cell>
        </row>
        <row r="2506">
          <cell r="A2506" t="str">
            <v>I2760</v>
          </cell>
          <cell r="B2506" t="str">
            <v>MÃO DE OBRA DE OPERAÇÃO DO CAVALO MEC. C/ PRANC. 3 EIXOS</v>
          </cell>
          <cell r="C2506" t="str">
            <v>H</v>
          </cell>
          <cell r="D2506">
            <v>19.45</v>
          </cell>
        </row>
        <row r="2507">
          <cell r="A2507" t="str">
            <v>I2761</v>
          </cell>
          <cell r="B2507" t="str">
            <v>MATERIAL DE OPERAÇÃO DO COMPAC. LISO TANDEM AUTOPR.</v>
          </cell>
          <cell r="C2507" t="str">
            <v>H</v>
          </cell>
          <cell r="D2507">
            <v>21.12</v>
          </cell>
        </row>
        <row r="2508">
          <cell r="A2508" t="str">
            <v>I2762</v>
          </cell>
          <cell r="B2508" t="str">
            <v>MÃO DE OBRA DE OPERAÇÃO DO COMPAC. LISO TANDEM AUTOPR.</v>
          </cell>
          <cell r="C2508" t="str">
            <v>H</v>
          </cell>
          <cell r="D2508">
            <v>19.45</v>
          </cell>
        </row>
        <row r="2509">
          <cell r="A2509" t="str">
            <v>I2763</v>
          </cell>
          <cell r="B2509" t="str">
            <v>MATERIAL DE OPERAÇÃO DO COMPAC. LISO VIBRAT. AUTOPROPELIDO</v>
          </cell>
          <cell r="C2509" t="str">
            <v>H</v>
          </cell>
          <cell r="D2509">
            <v>60.96</v>
          </cell>
        </row>
        <row r="2510">
          <cell r="A2510" t="str">
            <v>I2764</v>
          </cell>
          <cell r="B2510" t="str">
            <v>MÃO DE OBRA DE OPERAÇÃO DO COMPAC. LISO VIBRAT. AUTOPROPELIDO</v>
          </cell>
          <cell r="C2510" t="str">
            <v>H</v>
          </cell>
          <cell r="D2510">
            <v>19.45</v>
          </cell>
        </row>
        <row r="2511">
          <cell r="A2511" t="str">
            <v>I2765</v>
          </cell>
          <cell r="B2511" t="str">
            <v>MATERIAL DE OPERAÇÃO DO COMPAC. PE DE CARN. VIBRAT. AUTOPR.</v>
          </cell>
          <cell r="C2511" t="str">
            <v>H</v>
          </cell>
          <cell r="D2511">
            <v>60.96</v>
          </cell>
        </row>
        <row r="2512">
          <cell r="A2512" t="str">
            <v>I2766</v>
          </cell>
          <cell r="B2512" t="str">
            <v>MÃO DE OBRA DE OPERAÇÃO DO COMPAC. PE DE CARN. VIBRAT. AUTOPR.</v>
          </cell>
          <cell r="C2512" t="str">
            <v>H</v>
          </cell>
          <cell r="D2512">
            <v>19.45</v>
          </cell>
        </row>
        <row r="2513">
          <cell r="A2513" t="str">
            <v>I2767</v>
          </cell>
          <cell r="B2513" t="str">
            <v>MATERIAL DE OPERAÇÃO DO COMPAC. DE PNEUS PRES. VAR. AUTOPR.</v>
          </cell>
          <cell r="C2513" t="str">
            <v>H</v>
          </cell>
          <cell r="D2513">
            <v>62.4</v>
          </cell>
        </row>
        <row r="2514">
          <cell r="A2514" t="str">
            <v>I2768</v>
          </cell>
          <cell r="B2514" t="str">
            <v>MÃO DE OBRA DE OPERAÇÃO DO COMPAC. DE PNEUS PRES. VAR. AUTOPR.</v>
          </cell>
          <cell r="C2514" t="str">
            <v>H</v>
          </cell>
          <cell r="D2514">
            <v>19.45</v>
          </cell>
        </row>
        <row r="2515">
          <cell r="A2515" t="str">
            <v>I2769</v>
          </cell>
          <cell r="B2515" t="str">
            <v>MATERIAL DE OPERAÇÃO DO COMPACTADOR DE PLACA VIBRATÓRIA (4HP)</v>
          </cell>
          <cell r="C2515" t="str">
            <v>H</v>
          </cell>
          <cell r="D2515">
            <v>1.92</v>
          </cell>
        </row>
        <row r="2516">
          <cell r="A2516" t="str">
            <v>I2770</v>
          </cell>
          <cell r="B2516" t="str">
            <v>MÃO DE OBRA DE OPERAÇÃO DO COMPACTADOR DE PLACA VIBRATÓRIA (4 HP)</v>
          </cell>
          <cell r="C2516" t="str">
            <v>H</v>
          </cell>
          <cell r="D2516">
            <v>13.46</v>
          </cell>
        </row>
        <row r="2517">
          <cell r="A2517" t="str">
            <v>I2771</v>
          </cell>
          <cell r="B2517" t="str">
            <v>MATERIAL DE OPERAÇÃO DO COMPACTADOR DE PLACA VIBRATÓRIA (7 HP)</v>
          </cell>
          <cell r="C2517" t="str">
            <v>H</v>
          </cell>
          <cell r="D2517">
            <v>3.36</v>
          </cell>
        </row>
        <row r="2518">
          <cell r="A2518" t="str">
            <v>I2772</v>
          </cell>
          <cell r="B2518" t="str">
            <v>MÃO DE OBRA DE OPERAÇÃO DO COMPACTADOR DE PLACA VIBRATÓRIA (7 HP)</v>
          </cell>
          <cell r="C2518" t="str">
            <v>H</v>
          </cell>
          <cell r="D2518">
            <v>13.46</v>
          </cell>
        </row>
        <row r="2519">
          <cell r="A2519" t="str">
            <v>I2773</v>
          </cell>
          <cell r="B2519" t="str">
            <v>MATERIAL DE OPERAÇÃO DO COMPRESSOR DE AR 170PCM</v>
          </cell>
          <cell r="C2519" t="str">
            <v>H</v>
          </cell>
          <cell r="D2519">
            <v>37.92</v>
          </cell>
        </row>
        <row r="2520">
          <cell r="A2520" t="str">
            <v>I2774</v>
          </cell>
          <cell r="B2520" t="str">
            <v>MÃO DE OBRA DE OPERAÇÃO DO COMPRESSOR DE AR 170PCM</v>
          </cell>
          <cell r="C2520" t="str">
            <v>H</v>
          </cell>
          <cell r="D2520">
            <v>19.45</v>
          </cell>
        </row>
        <row r="2521">
          <cell r="A2521" t="str">
            <v>I2775</v>
          </cell>
          <cell r="B2521" t="str">
            <v>MATERIAL DE OPERAÇÃO DO COMPRESSOR DE AR 250 PCM</v>
          </cell>
          <cell r="C2521" t="str">
            <v>H</v>
          </cell>
          <cell r="D2521">
            <v>45.12</v>
          </cell>
        </row>
        <row r="2522">
          <cell r="A2522" t="str">
            <v>I2776</v>
          </cell>
          <cell r="B2522" t="str">
            <v>MÃO DE OBRA DE OPERAÇÃO DO COMPRESSOR DE AR 250 PCM</v>
          </cell>
          <cell r="C2522" t="str">
            <v>H</v>
          </cell>
          <cell r="D2522">
            <v>19.45</v>
          </cell>
        </row>
        <row r="2523">
          <cell r="A2523" t="str">
            <v>I2777</v>
          </cell>
          <cell r="B2523" t="str">
            <v>MATERIAL DE OPERAÇÃO DO COMPRESSOR DE AR 335 PCM</v>
          </cell>
          <cell r="C2523" t="str">
            <v>H</v>
          </cell>
          <cell r="D2523">
            <v>57.12</v>
          </cell>
        </row>
        <row r="2524">
          <cell r="A2524" t="str">
            <v>I2778</v>
          </cell>
          <cell r="B2524" t="str">
            <v>MÃO DE OBRA DE OPERAÇÃO DO COMPRESSOR DE AR 335 PCM</v>
          </cell>
          <cell r="C2524" t="str">
            <v>H</v>
          </cell>
          <cell r="D2524">
            <v>19.45</v>
          </cell>
        </row>
        <row r="2525">
          <cell r="A2525" t="str">
            <v>I2779</v>
          </cell>
          <cell r="B2525" t="str">
            <v>MATERIAL DE OPERAÇÃO DO COMPRESSOR DE AR 765 PCM</v>
          </cell>
          <cell r="C2525" t="str">
            <v>H</v>
          </cell>
          <cell r="D2525">
            <v>129.12</v>
          </cell>
        </row>
        <row r="2526">
          <cell r="A2526" t="str">
            <v>I2780</v>
          </cell>
          <cell r="B2526" t="str">
            <v>MÃO DE OBRA DE OPERAÇÃO DO COMPRESSOR DE AR 765 PCM</v>
          </cell>
          <cell r="C2526" t="str">
            <v>H</v>
          </cell>
          <cell r="D2526">
            <v>19.45</v>
          </cell>
        </row>
        <row r="2527">
          <cell r="A2527" t="str">
            <v>I2781</v>
          </cell>
          <cell r="B2527" t="str">
            <v>MÃO DE OBRA DE OPERAÇÃO DO CONJUNTO DE BRITAGEM 30 M3/H</v>
          </cell>
          <cell r="C2527" t="str">
            <v>H</v>
          </cell>
          <cell r="D2527">
            <v>19.45</v>
          </cell>
        </row>
        <row r="2528">
          <cell r="A2528" t="str">
            <v>I2782</v>
          </cell>
          <cell r="B2528" t="str">
            <v>MATERIAL DE OPERAÇÃO DO COMPUTADOR PENTIUM</v>
          </cell>
          <cell r="C2528" t="str">
            <v>H</v>
          </cell>
          <cell r="D2528">
            <v>0.44</v>
          </cell>
        </row>
        <row r="2529">
          <cell r="A2529" t="str">
            <v>I2783</v>
          </cell>
          <cell r="B2529" t="str">
            <v>MATERIAL DE OPERAÇÃO DA DESEMPENADEIRA ELÉTRICA</v>
          </cell>
          <cell r="C2529" t="str">
            <v>H</v>
          </cell>
          <cell r="D2529">
            <v>0.44</v>
          </cell>
        </row>
        <row r="2530">
          <cell r="A2530" t="str">
            <v>I2784</v>
          </cell>
          <cell r="B2530" t="str">
            <v>MATERIAL DE OPERAÇÃO DA DRAG LINE</v>
          </cell>
          <cell r="C2530" t="str">
            <v>H</v>
          </cell>
          <cell r="D2530">
            <v>67.2</v>
          </cell>
        </row>
        <row r="2531">
          <cell r="A2531" t="str">
            <v>I2785</v>
          </cell>
          <cell r="B2531" t="str">
            <v>MÃO DE OBRA DE OPERAÇÃO DA DRAG LINE</v>
          </cell>
          <cell r="C2531" t="str">
            <v>H</v>
          </cell>
          <cell r="D2531">
            <v>19.45</v>
          </cell>
        </row>
        <row r="2532">
          <cell r="A2532" t="str">
            <v>I2786</v>
          </cell>
          <cell r="B2532" t="str">
            <v>MATERIAL DE OPERAÇÃO DA ESCAVADEIRA HIDRÁULICA</v>
          </cell>
          <cell r="C2532" t="str">
            <v>H</v>
          </cell>
          <cell r="D2532">
            <v>50.88</v>
          </cell>
        </row>
        <row r="2533">
          <cell r="A2533" t="str">
            <v>I2787</v>
          </cell>
          <cell r="B2533" t="str">
            <v>MÃO DE OBRA DE OPERAÇÃO DA ESCAVADEIRA HIDRÁULICA</v>
          </cell>
          <cell r="C2533" t="str">
            <v>H</v>
          </cell>
          <cell r="D2533">
            <v>19.45</v>
          </cell>
        </row>
        <row r="2534">
          <cell r="A2534" t="str">
            <v>I2788</v>
          </cell>
          <cell r="B2534" t="str">
            <v>MATERIAL DE OPERAÇÃO DA ESMERILHADEIRA INDUSTRIAL</v>
          </cell>
          <cell r="C2534" t="str">
            <v>H</v>
          </cell>
          <cell r="D2534">
            <v>0.87</v>
          </cell>
        </row>
        <row r="2535">
          <cell r="A2535" t="str">
            <v>I2789</v>
          </cell>
          <cell r="B2535" t="str">
            <v>MATERIAL DE OPERAÇÃO DO GRUPO GERADOR 36 KVA</v>
          </cell>
          <cell r="C2535" t="str">
            <v>H</v>
          </cell>
          <cell r="D2535">
            <v>21.6</v>
          </cell>
        </row>
        <row r="2536">
          <cell r="A2536" t="str">
            <v>I2790</v>
          </cell>
          <cell r="B2536" t="str">
            <v>MÃO DE OBRA DE OPERAÇÃO DO GRUPO GERADOR 36 KVA</v>
          </cell>
          <cell r="C2536" t="str">
            <v>H</v>
          </cell>
          <cell r="D2536">
            <v>13.46</v>
          </cell>
        </row>
        <row r="2537">
          <cell r="A2537" t="str">
            <v>I2791</v>
          </cell>
          <cell r="B2537" t="str">
            <v>MATERIAL DE OPERAÇÃO DO GRUPO GERADOR 145 KVA</v>
          </cell>
          <cell r="C2537" t="str">
            <v>H</v>
          </cell>
          <cell r="D2537">
            <v>86.4</v>
          </cell>
        </row>
        <row r="2538">
          <cell r="A2538" t="str">
            <v>I2792</v>
          </cell>
          <cell r="B2538" t="str">
            <v>MÃO DE OBRA DE OPERAÇÃO DO GRUPO GERADOR 145 KVA</v>
          </cell>
          <cell r="C2538" t="str">
            <v>H</v>
          </cell>
          <cell r="D2538">
            <v>13.46</v>
          </cell>
        </row>
        <row r="2539">
          <cell r="A2539" t="str">
            <v>I2793</v>
          </cell>
          <cell r="B2539" t="str">
            <v>MATERIAL DE OPERAÇÃO DO GRUPO GERADOR 180 KVA</v>
          </cell>
          <cell r="C2539" t="str">
            <v>H</v>
          </cell>
          <cell r="D2539">
            <v>108</v>
          </cell>
        </row>
        <row r="2540">
          <cell r="A2540" t="str">
            <v>I2794</v>
          </cell>
          <cell r="B2540" t="str">
            <v>MÃO DE OBRA DE OPERAÇÃO DO GRUPO GERADOR 180 KVA</v>
          </cell>
          <cell r="C2540" t="str">
            <v>H</v>
          </cell>
          <cell r="D2540">
            <v>13.46</v>
          </cell>
        </row>
        <row r="2541">
          <cell r="A2541" t="str">
            <v>I2795</v>
          </cell>
          <cell r="B2541" t="str">
            <v>MATERIAL DE OPERAÇÃO DO GUINDASTE DE TORRE (11 HP)</v>
          </cell>
          <cell r="C2541" t="str">
            <v>H</v>
          </cell>
          <cell r="D2541">
            <v>4.79</v>
          </cell>
        </row>
        <row r="2542">
          <cell r="A2542" t="str">
            <v>I2796</v>
          </cell>
          <cell r="B2542" t="str">
            <v>MÃO DE OBRA DE OPERAÇÃO DO GUINDASTE DE TORRE (11 HP)</v>
          </cell>
          <cell r="C2542" t="str">
            <v>H</v>
          </cell>
          <cell r="D2542">
            <v>19.45</v>
          </cell>
        </row>
        <row r="2543">
          <cell r="A2543" t="str">
            <v>I2797</v>
          </cell>
          <cell r="B2543" t="str">
            <v>MATERIAL DE OPERAÇÃO DO GUINDASTE DE TORRE (20 HP)</v>
          </cell>
          <cell r="C2543" t="str">
            <v>H</v>
          </cell>
          <cell r="D2543">
            <v>8.6999999999999993</v>
          </cell>
        </row>
        <row r="2544">
          <cell r="A2544" t="str">
            <v>I2798</v>
          </cell>
          <cell r="B2544" t="str">
            <v>MÃO DE OBRA DE OPERAÇÃO DO GUINDASTE DE TORRE (20 HP)</v>
          </cell>
          <cell r="C2544" t="str">
            <v>H</v>
          </cell>
          <cell r="D2544">
            <v>19.45</v>
          </cell>
        </row>
        <row r="2545">
          <cell r="A2545" t="str">
            <v>I2799</v>
          </cell>
          <cell r="B2545" t="str">
            <v>MATERIAL DE OPERAÇÃO DO GUINDASTE DE TORRE (40 HP)</v>
          </cell>
          <cell r="C2545" t="str">
            <v>H</v>
          </cell>
          <cell r="D2545">
            <v>17.399999999999999</v>
          </cell>
        </row>
        <row r="2546">
          <cell r="A2546" t="str">
            <v>I2800</v>
          </cell>
          <cell r="B2546" t="str">
            <v>MÃO DE OBRA DE OPERAÇÃO DO GUINDASTE DE TORRE (40 HP)</v>
          </cell>
          <cell r="C2546" t="str">
            <v>H</v>
          </cell>
          <cell r="D2546">
            <v>19.45</v>
          </cell>
        </row>
        <row r="2547">
          <cell r="A2547" t="str">
            <v>I2801</v>
          </cell>
          <cell r="B2547" t="str">
            <v>MATERIAL DE OPERAÇÃO DO GUINDASTE HIDRÁULICO SOBRE PNEUS (45 HP)</v>
          </cell>
          <cell r="C2547" t="str">
            <v>H</v>
          </cell>
          <cell r="D2547">
            <v>21.6</v>
          </cell>
        </row>
        <row r="2548">
          <cell r="A2548" t="str">
            <v>I2802</v>
          </cell>
          <cell r="B2548" t="str">
            <v>MÃO DE OBRA DE OPERAÇÃO DO GUINDASTE HIDRÁULICO SOBRE PNEUS (45 HP)</v>
          </cell>
          <cell r="C2548" t="str">
            <v>H</v>
          </cell>
          <cell r="D2548">
            <v>19.45</v>
          </cell>
        </row>
        <row r="2549">
          <cell r="A2549" t="str">
            <v>I2803</v>
          </cell>
          <cell r="B2549" t="str">
            <v>MATERIAL DE OPERAÇÃO DO GUINDASTE HIDRÁULICO SOBRE PNEUS (142 HP)</v>
          </cell>
          <cell r="C2549" t="str">
            <v>H</v>
          </cell>
          <cell r="D2549">
            <v>68.16</v>
          </cell>
        </row>
        <row r="2550">
          <cell r="A2550" t="str">
            <v>I2804</v>
          </cell>
          <cell r="B2550" t="str">
            <v>MÃO DE OBRA DE OPERAÇÃO DO GUINDASTE HIDRÁULICO SOBRE PNEUS (142 HP)</v>
          </cell>
          <cell r="C2550" t="str">
            <v>H</v>
          </cell>
          <cell r="D2550">
            <v>19.45</v>
          </cell>
        </row>
        <row r="2551">
          <cell r="A2551" t="str">
            <v>I2805</v>
          </cell>
          <cell r="B2551" t="str">
            <v>MÃO DE OBRA DE OPERAÇÃO DA MÁQUINA DE SOLDA</v>
          </cell>
          <cell r="C2551" t="str">
            <v>H</v>
          </cell>
          <cell r="D2551">
            <v>13.46</v>
          </cell>
        </row>
        <row r="2552">
          <cell r="A2552" t="str">
            <v>I2806</v>
          </cell>
          <cell r="B2552" t="str">
            <v>MATERIAL DE OPERAÇÃO DA MÁQUINA P/ CONCRETO PROJETADO</v>
          </cell>
          <cell r="C2552" t="str">
            <v>H</v>
          </cell>
          <cell r="D2552">
            <v>5.22</v>
          </cell>
        </row>
        <row r="2553">
          <cell r="A2553" t="str">
            <v>I2807</v>
          </cell>
          <cell r="B2553" t="str">
            <v>MÃO DE OBRA DE OPERAÇÃO DA MÁQUINA P/ CONCRETO PROJETADO</v>
          </cell>
          <cell r="C2553" t="str">
            <v>H</v>
          </cell>
          <cell r="D2553">
            <v>13.46</v>
          </cell>
        </row>
        <row r="2554">
          <cell r="A2554" t="str">
            <v>I2808</v>
          </cell>
          <cell r="B2554" t="str">
            <v>MATERIAL DE OPERAÇÃO DA MÁQUINA DE POLIR</v>
          </cell>
          <cell r="C2554" t="str">
            <v>H</v>
          </cell>
          <cell r="D2554">
            <v>1.31</v>
          </cell>
        </row>
        <row r="2555">
          <cell r="A2555" t="str">
            <v>I2809</v>
          </cell>
          <cell r="B2555" t="str">
            <v>MÃO DE OBRA DE OPERAÇÃO DA MÁQUINA DE POLIR</v>
          </cell>
          <cell r="C2555" t="str">
            <v>H</v>
          </cell>
          <cell r="D2555">
            <v>9.1300000000000008</v>
          </cell>
        </row>
        <row r="2556">
          <cell r="A2556" t="str">
            <v>I2810</v>
          </cell>
          <cell r="B2556" t="str">
            <v>MATERIAL DE OPERAÇÃO DA MÁQUINA P/ JATEAMENTO</v>
          </cell>
          <cell r="C2556" t="str">
            <v>H</v>
          </cell>
          <cell r="D2556">
            <v>3.84</v>
          </cell>
        </row>
        <row r="2557">
          <cell r="A2557" t="str">
            <v>I2811</v>
          </cell>
          <cell r="B2557" t="str">
            <v>MÃO DE OBRA DE OPERAÇÃO DA MÁQUINA P/ JATEAMENTO</v>
          </cell>
          <cell r="C2557" t="str">
            <v>H</v>
          </cell>
          <cell r="D2557">
            <v>13.46</v>
          </cell>
        </row>
        <row r="2558">
          <cell r="A2558" t="str">
            <v>I2812</v>
          </cell>
          <cell r="B2558" t="str">
            <v>MATERIAL DE OPERAÇÃO DA MÁQUINA P/ PINT. FAIXAS SINALIZ. AUTOP.</v>
          </cell>
          <cell r="C2558" t="str">
            <v>H</v>
          </cell>
          <cell r="D2558">
            <v>31.2</v>
          </cell>
        </row>
        <row r="2559">
          <cell r="A2559" t="str">
            <v>I2813</v>
          </cell>
          <cell r="B2559" t="str">
            <v>MÃO DE OBRA DE OPERAÇÃO DA MÁQUINA P/ PINT. FAIXAS SINALIZ. AUTOP.</v>
          </cell>
          <cell r="C2559" t="str">
            <v>H</v>
          </cell>
          <cell r="D2559">
            <v>13.46</v>
          </cell>
        </row>
        <row r="2560">
          <cell r="A2560" t="str">
            <v>I2814</v>
          </cell>
          <cell r="B2560" t="str">
            <v>MATERIAL DE OPERAÇÃO DA MESA VIBRATÓRIA E FORMAS</v>
          </cell>
          <cell r="C2560" t="str">
            <v>H</v>
          </cell>
          <cell r="D2560">
            <v>4.3499999999999996</v>
          </cell>
        </row>
        <row r="2561">
          <cell r="A2561" t="str">
            <v>I2815</v>
          </cell>
          <cell r="B2561" t="str">
            <v>MÃO DE OBRA DE OPERAÇÃO DA MESA VIBRATÓRIA E FORMAS</v>
          </cell>
          <cell r="C2561" t="str">
            <v>H</v>
          </cell>
          <cell r="D2561">
            <v>9.1300000000000008</v>
          </cell>
        </row>
        <row r="2562">
          <cell r="A2562" t="str">
            <v>I2816</v>
          </cell>
          <cell r="B2562" t="str">
            <v>MATERIAL DE OPERAÇÃO DO MICROTRATOR C/ APAR. DE GRAMA</v>
          </cell>
          <cell r="C2562" t="str">
            <v>H</v>
          </cell>
          <cell r="D2562">
            <v>4.32</v>
          </cell>
        </row>
        <row r="2563">
          <cell r="A2563" t="str">
            <v>I2817</v>
          </cell>
          <cell r="B2563" t="str">
            <v>MÃO DE OBRA DE OPERAÇÃO DO MICROTRATOR C/ APAR. DE GRAMA</v>
          </cell>
          <cell r="C2563" t="str">
            <v>H</v>
          </cell>
          <cell r="D2563">
            <v>14.96</v>
          </cell>
        </row>
        <row r="2564">
          <cell r="A2564" t="str">
            <v>I2818</v>
          </cell>
          <cell r="B2564" t="str">
            <v>MATERIAL DE OPERAÇÃO DA MOTO ESCAV. TRANSPORTADOR</v>
          </cell>
          <cell r="C2564" t="str">
            <v>H</v>
          </cell>
          <cell r="D2564">
            <v>166.56</v>
          </cell>
        </row>
        <row r="2565">
          <cell r="A2565" t="str">
            <v>I2819</v>
          </cell>
          <cell r="B2565" t="str">
            <v>MÃO DE OBRA DE OPERAÇÃO DA MOTO ESCAV. TRANSPORTADOR</v>
          </cell>
          <cell r="C2565" t="str">
            <v>H</v>
          </cell>
          <cell r="D2565">
            <v>19.45</v>
          </cell>
        </row>
        <row r="2566">
          <cell r="A2566" t="str">
            <v>I2820</v>
          </cell>
          <cell r="B2566" t="str">
            <v>MATERIAL DE OPERAÇÃO DA MOTO NIVELADORA</v>
          </cell>
          <cell r="C2566" t="str">
            <v>H</v>
          </cell>
          <cell r="D2566">
            <v>67.2</v>
          </cell>
        </row>
        <row r="2567">
          <cell r="A2567" t="str">
            <v>I2821</v>
          </cell>
          <cell r="B2567" t="str">
            <v>MÃO DE OBRA DE OPERAÇÃO DA MOTO NIVELADORA</v>
          </cell>
          <cell r="C2567" t="str">
            <v>H</v>
          </cell>
          <cell r="D2567">
            <v>22.44</v>
          </cell>
        </row>
        <row r="2568">
          <cell r="A2568" t="str">
            <v>I2822</v>
          </cell>
          <cell r="B2568" t="str">
            <v>MÃO DE OBRA DE OPERAÇÃO DO NÍVEL</v>
          </cell>
          <cell r="C2568" t="str">
            <v>H</v>
          </cell>
          <cell r="D2568">
            <v>21.69</v>
          </cell>
        </row>
        <row r="2569">
          <cell r="A2569" t="str">
            <v>I2823</v>
          </cell>
          <cell r="B2569" t="str">
            <v>MÃO DE OBRA DE OPERAÇÃO DA PERFURATRIZ PNEUMÁTICA</v>
          </cell>
          <cell r="C2569" t="str">
            <v>H</v>
          </cell>
          <cell r="D2569">
            <v>13.46</v>
          </cell>
        </row>
        <row r="2570">
          <cell r="A2570" t="str">
            <v>I2824</v>
          </cell>
          <cell r="B2570" t="str">
            <v>MATERIAL DE OPERAÇÃO DO PLOTTER</v>
          </cell>
          <cell r="C2570" t="str">
            <v>H</v>
          </cell>
          <cell r="D2570">
            <v>0.44</v>
          </cell>
        </row>
        <row r="2571">
          <cell r="A2571" t="str">
            <v>I2825</v>
          </cell>
          <cell r="B2571" t="str">
            <v>MÃO DE OBRA DE OPERAÇÃO DO PULVERIZADOR SOBRE PNEUS</v>
          </cell>
          <cell r="C2571" t="str">
            <v>H</v>
          </cell>
          <cell r="D2571">
            <v>9.1300000000000008</v>
          </cell>
        </row>
        <row r="2572">
          <cell r="A2572" t="str">
            <v>I2826</v>
          </cell>
          <cell r="B2572" t="str">
            <v>MATERIAL DE OPERAÇÃO DA RETRO ESCAVADEIRA DE PNEUS</v>
          </cell>
          <cell r="C2572" t="str">
            <v>H</v>
          </cell>
          <cell r="D2572">
            <v>36</v>
          </cell>
        </row>
        <row r="2573">
          <cell r="A2573" t="str">
            <v>I2827</v>
          </cell>
          <cell r="B2573" t="str">
            <v>MÃO DE OBRA DE OPERAÇÃO DA RETRO ESCAVADEIRA DE PNEUS</v>
          </cell>
          <cell r="C2573" t="str">
            <v>H</v>
          </cell>
          <cell r="D2573">
            <v>19.45</v>
          </cell>
        </row>
        <row r="2574">
          <cell r="A2574" t="str">
            <v>I2828</v>
          </cell>
          <cell r="B2574" t="str">
            <v>MÃO DE OBRA DE OPERAÇÃO DO ROMPEDOR PNEUMÁTICO</v>
          </cell>
          <cell r="C2574" t="str">
            <v>H</v>
          </cell>
          <cell r="D2574">
            <v>13.46</v>
          </cell>
        </row>
        <row r="2575">
          <cell r="A2575" t="str">
            <v>I2829</v>
          </cell>
          <cell r="B2575" t="str">
            <v>MATERIAL DE OPERAÇÃO DA RÉGUA VIBRATÓRIA DE CONCRETO (1,5 HP)</v>
          </cell>
          <cell r="C2575" t="str">
            <v>H</v>
          </cell>
          <cell r="D2575">
            <v>0.65</v>
          </cell>
        </row>
        <row r="2576">
          <cell r="A2576" t="str">
            <v>I2830</v>
          </cell>
          <cell r="B2576" t="str">
            <v>MÃO DE OBRA DE OPERAÇÃO DA RÉGUA VIBRATÓRIA DE CONCRETO (1,5 HP)</v>
          </cell>
          <cell r="C2576" t="str">
            <v>H</v>
          </cell>
          <cell r="D2576">
            <v>9.1300000000000008</v>
          </cell>
        </row>
        <row r="2577">
          <cell r="A2577" t="str">
            <v>I2831</v>
          </cell>
          <cell r="B2577" t="str">
            <v>MATERIAL DE OPERAÇÃO DA RÉGUA VIBRATÓRIA DE CONCRETO (3 HP)</v>
          </cell>
          <cell r="C2577" t="str">
            <v>H</v>
          </cell>
          <cell r="D2577">
            <v>1.31</v>
          </cell>
        </row>
        <row r="2578">
          <cell r="A2578" t="str">
            <v>I2832</v>
          </cell>
          <cell r="B2578" t="str">
            <v>MÃO DE OBRA DE OPERAÇÃO DA RÉGUA VIBRATÓRIA DE CONCRETO (3 HP)</v>
          </cell>
          <cell r="C2578" t="str">
            <v>H</v>
          </cell>
          <cell r="D2578">
            <v>9.1300000000000008</v>
          </cell>
        </row>
        <row r="2579">
          <cell r="A2579" t="str">
            <v>I2833</v>
          </cell>
          <cell r="B2579" t="str">
            <v>MATERIAL DE OPERAÇÃO DA ROÇADEIRA COSTAL</v>
          </cell>
          <cell r="C2579" t="str">
            <v>H</v>
          </cell>
          <cell r="D2579">
            <v>1.36</v>
          </cell>
        </row>
        <row r="2580">
          <cell r="A2580" t="str">
            <v>I2834</v>
          </cell>
          <cell r="B2580" t="str">
            <v>MÃO DE OBRA DE OPERAÇÃO DA ROÇADEIRA COSTAL</v>
          </cell>
          <cell r="C2580" t="str">
            <v>H</v>
          </cell>
          <cell r="D2580">
            <v>9.1300000000000008</v>
          </cell>
        </row>
        <row r="2581">
          <cell r="A2581" t="str">
            <v>I2835</v>
          </cell>
          <cell r="B2581" t="str">
            <v>MÃO DE OBRA DE OPERAÇÃO DA ROÇADEIRA REBOCÁVEL</v>
          </cell>
          <cell r="C2581" t="str">
            <v>H</v>
          </cell>
          <cell r="D2581">
            <v>10.47</v>
          </cell>
        </row>
        <row r="2582">
          <cell r="A2582" t="str">
            <v>I2836</v>
          </cell>
          <cell r="B2582" t="str">
            <v>MÃO DE OBRA DE OPERAÇÃO DO TEODOLITO</v>
          </cell>
          <cell r="C2582" t="str">
            <v>H</v>
          </cell>
          <cell r="D2582">
            <v>23.19</v>
          </cell>
        </row>
        <row r="2583">
          <cell r="A2583" t="str">
            <v>I2837</v>
          </cell>
          <cell r="B2583" t="str">
            <v>MATERIAL DE OPERAÇÃO DO TRATOR DE ESTEIRAS C/ LÂMINA E ESC. (328 HP)</v>
          </cell>
          <cell r="C2583" t="str">
            <v>H</v>
          </cell>
          <cell r="D2583">
            <v>157.44</v>
          </cell>
        </row>
        <row r="2584">
          <cell r="A2584" t="str">
            <v>I2838</v>
          </cell>
          <cell r="B2584" t="str">
            <v>MÃO DE OBRA DE OPERAÇÃO DO TRATOR DE ESTEIRAS C/ LÂMINA E ESC. (328 HP)</v>
          </cell>
          <cell r="C2584" t="str">
            <v>H</v>
          </cell>
          <cell r="D2584">
            <v>19.45</v>
          </cell>
        </row>
        <row r="2585">
          <cell r="A2585" t="str">
            <v>I2839</v>
          </cell>
          <cell r="B2585" t="str">
            <v>MATERIAL DE OPERAÇÃO DO TRATOR DE ESTEIRAS C/ LÂMINA</v>
          </cell>
          <cell r="C2585" t="str">
            <v>H</v>
          </cell>
          <cell r="D2585">
            <v>157.44</v>
          </cell>
        </row>
        <row r="2586">
          <cell r="A2586" t="str">
            <v>I2840</v>
          </cell>
          <cell r="B2586" t="str">
            <v>MÃO DE OBRA DE OPERAÇÃO DO TRATOR DE ESTEIRAS C/ LÂMINA</v>
          </cell>
          <cell r="C2586" t="str">
            <v>H</v>
          </cell>
          <cell r="D2586">
            <v>19.45</v>
          </cell>
        </row>
        <row r="2587">
          <cell r="A2587" t="str">
            <v>I2841</v>
          </cell>
          <cell r="B2587" t="str">
            <v>MATERIAL  DE OPERAÇÃO DO TRATOR DE ESTEIRAS C/ LÂMINA E ESC. (155 HP)</v>
          </cell>
          <cell r="C2587" t="str">
            <v>H</v>
          </cell>
          <cell r="D2587">
            <v>74.400000000000006</v>
          </cell>
        </row>
        <row r="2588">
          <cell r="A2588" t="str">
            <v>I2842</v>
          </cell>
          <cell r="B2588" t="str">
            <v>MÃO DE OBRA DE OPERAÇÃO DO TRATOR DE ESTEIRAS C/ LÂMINA E ESC. (155 HP)</v>
          </cell>
          <cell r="C2588" t="str">
            <v>H</v>
          </cell>
          <cell r="D2588">
            <v>19.45</v>
          </cell>
        </row>
        <row r="2589">
          <cell r="A2589" t="str">
            <v>I2843</v>
          </cell>
          <cell r="B2589" t="str">
            <v>MATERIAL DE OPERAÇÃO DO TRATOR DE PNEUS</v>
          </cell>
          <cell r="C2589" t="str">
            <v>H</v>
          </cell>
          <cell r="D2589">
            <v>48</v>
          </cell>
        </row>
        <row r="2590">
          <cell r="A2590" t="str">
            <v>I2844</v>
          </cell>
          <cell r="B2590" t="str">
            <v>MÃO DE OBRA DE OPERAÇÃO DO TRATOR DE PNEUS</v>
          </cell>
          <cell r="C2590" t="str">
            <v>H</v>
          </cell>
          <cell r="D2590">
            <v>14.96</v>
          </cell>
        </row>
        <row r="2591">
          <cell r="A2591" t="str">
            <v>I2845</v>
          </cell>
          <cell r="B2591" t="str">
            <v>MÃO DE OBRA DE OPERAÇÃO DA USINA DE MISTURAS BETUM. A FRIO</v>
          </cell>
          <cell r="C2591" t="str">
            <v>H</v>
          </cell>
          <cell r="D2591">
            <v>17.95</v>
          </cell>
        </row>
        <row r="2592">
          <cell r="A2592" t="str">
            <v>I2846</v>
          </cell>
          <cell r="B2592" t="str">
            <v>MATERIAL DE OPERAÇÃO DA USINA DE MISTURAS BETUM. A QUENTE</v>
          </cell>
          <cell r="C2592" t="str">
            <v>H</v>
          </cell>
          <cell r="D2592">
            <v>622.5</v>
          </cell>
        </row>
        <row r="2593">
          <cell r="A2593" t="str">
            <v>I2847</v>
          </cell>
          <cell r="B2593" t="str">
            <v>MÃO DE OBRA DE OPERAÇÃO DA USINA DE MISTURAS BETUM. A QUENTE</v>
          </cell>
          <cell r="C2593" t="str">
            <v>H</v>
          </cell>
          <cell r="D2593">
            <v>17.95</v>
          </cell>
        </row>
        <row r="2594">
          <cell r="A2594" t="str">
            <v>I2848</v>
          </cell>
          <cell r="B2594" t="str">
            <v>MÃO DE OBRA DE OPERAÇÃO DA USINA MISTURADORA DE SOLOS</v>
          </cell>
          <cell r="C2594" t="str">
            <v>H</v>
          </cell>
          <cell r="D2594">
            <v>19.45</v>
          </cell>
        </row>
        <row r="2595">
          <cell r="A2595" t="str">
            <v>I2849</v>
          </cell>
          <cell r="B2595" t="str">
            <v>MATERIAL DE OPERAÇÃO DO VIBRADOR IMERSÃO C/ MOTOR DIESEL</v>
          </cell>
          <cell r="C2595" t="str">
            <v>H</v>
          </cell>
          <cell r="D2595">
            <v>0.96</v>
          </cell>
        </row>
        <row r="2596">
          <cell r="A2596" t="str">
            <v>I2850</v>
          </cell>
          <cell r="B2596" t="str">
            <v>MÃO DE OBRA DE OPERAÇÃO DO VIBRADOR IMERSÃO C/ MOTOR DIESEL</v>
          </cell>
          <cell r="C2596" t="str">
            <v>H</v>
          </cell>
          <cell r="D2596">
            <v>13.46</v>
          </cell>
        </row>
        <row r="2597">
          <cell r="A2597" t="str">
            <v>I2851</v>
          </cell>
          <cell r="B2597" t="str">
            <v>MATERIAL DE OPERAÇÃO DO VIBRADOR IMERSÃO C/ MOTOR ELÉTRICO</v>
          </cell>
          <cell r="C2597" t="str">
            <v>H</v>
          </cell>
          <cell r="D2597">
            <v>0.87</v>
          </cell>
        </row>
        <row r="2598">
          <cell r="A2598" t="str">
            <v>I2852</v>
          </cell>
          <cell r="B2598" t="str">
            <v>MÃO DE OBRA DE OPERAÇÃO DO VIBRADOR IMERSÃO C/ MOTOR ELÉTRICO</v>
          </cell>
          <cell r="C2598" t="str">
            <v>H</v>
          </cell>
          <cell r="D2598">
            <v>13.46</v>
          </cell>
        </row>
        <row r="2599">
          <cell r="A2599" t="str">
            <v>I2853</v>
          </cell>
          <cell r="B2599" t="str">
            <v>MATERIAL DE OPERAÇÃO DO VIBRO ACABAD. DE MISTURAS BETUM.</v>
          </cell>
          <cell r="C2599" t="str">
            <v>H</v>
          </cell>
          <cell r="D2599">
            <v>23.52</v>
          </cell>
        </row>
        <row r="2600">
          <cell r="A2600" t="str">
            <v>I2854</v>
          </cell>
          <cell r="B2600" t="str">
            <v>MÃO DE OBRA DE OPERAÇÃO DO VIBRO ACABAD. DE MISTURAS BETUM.</v>
          </cell>
          <cell r="C2600" t="str">
            <v>H</v>
          </cell>
          <cell r="D2600">
            <v>19.45</v>
          </cell>
        </row>
        <row r="2601">
          <cell r="A2601" t="str">
            <v>I2855</v>
          </cell>
          <cell r="B2601" t="str">
            <v>MATERIAL DE OPERAÇÃO DO VEÍCULO UTILITÁRIO KOMBI</v>
          </cell>
          <cell r="C2601" t="str">
            <v>H</v>
          </cell>
          <cell r="D2601">
            <v>38.869999999999997</v>
          </cell>
        </row>
        <row r="2602">
          <cell r="A2602" t="str">
            <v>I2856</v>
          </cell>
          <cell r="B2602" t="str">
            <v>MÃO DE OBRA DE OPERAÇÃO DO VEÍCULO UTILITÁRIO KOMBI</v>
          </cell>
          <cell r="C2602" t="str">
            <v>H</v>
          </cell>
          <cell r="D2602">
            <v>14.96</v>
          </cell>
        </row>
        <row r="2603">
          <cell r="A2603" t="str">
            <v>I2857</v>
          </cell>
          <cell r="B2603" t="str">
            <v>MATERIAL DE OPERAÇÃO DO CAMINHÃO BASCULANTE 6M3 (ALUGUEL)</v>
          </cell>
          <cell r="C2603" t="str">
            <v>H</v>
          </cell>
          <cell r="D2603">
            <v>30.46</v>
          </cell>
        </row>
        <row r="2604">
          <cell r="A2604" t="str">
            <v>I2858</v>
          </cell>
          <cell r="B2604" t="str">
            <v>MÃO DE OBRA DE OPERAÇÃO DO CAMINHÃO BASCULANTE 6M3 (ALUGUEL)</v>
          </cell>
          <cell r="C2604" t="str">
            <v>H</v>
          </cell>
          <cell r="D2604">
            <v>14.96</v>
          </cell>
        </row>
        <row r="2605">
          <cell r="A2605" t="str">
            <v>I2859</v>
          </cell>
          <cell r="B2605" t="str">
            <v>MATERIAL DE OPERAÇÃO DO CAMINHÃO BASCULANTE 12 M3 (ALUGUEL)</v>
          </cell>
          <cell r="C2605" t="str">
            <v>H</v>
          </cell>
          <cell r="D2605">
            <v>41.22</v>
          </cell>
        </row>
        <row r="2606">
          <cell r="A2606" t="str">
            <v>I2860</v>
          </cell>
          <cell r="B2606" t="str">
            <v>MÃO DE OBRA DE OPERAÇÃO DO CAMINHÃO BASCULANTE 12 M3 (ALUGUEL)</v>
          </cell>
          <cell r="C2606" t="str">
            <v>H</v>
          </cell>
          <cell r="D2606">
            <v>14.96</v>
          </cell>
        </row>
        <row r="2607">
          <cell r="A2607" t="str">
            <v>I2861</v>
          </cell>
          <cell r="B2607" t="str">
            <v>MATERIAL DE OPERAÇÃO DO CAMINHÃO TANQUE 6000 L (ALUGUEL)</v>
          </cell>
          <cell r="C2607" t="str">
            <v>H</v>
          </cell>
          <cell r="D2607">
            <v>30.46</v>
          </cell>
        </row>
        <row r="2608">
          <cell r="A2608" t="str">
            <v>I2862</v>
          </cell>
          <cell r="B2608" t="str">
            <v>MÃO DE OBRA DE OPERAÇÃO DO CAMINHÃO TANQUE 6000 L (ALUGUEL)</v>
          </cell>
          <cell r="C2608" t="str">
            <v>H</v>
          </cell>
          <cell r="D2608">
            <v>14.96</v>
          </cell>
        </row>
        <row r="2609">
          <cell r="A2609" t="str">
            <v>I2863</v>
          </cell>
          <cell r="B2609" t="str">
            <v>MATERIAL DE OPERAÇÃO DO CAMINHÃO TANQUE 8000 L (ALUGUEL)</v>
          </cell>
          <cell r="C2609" t="str">
            <v>H</v>
          </cell>
          <cell r="D2609">
            <v>41.22</v>
          </cell>
        </row>
        <row r="2610">
          <cell r="A2610" t="str">
            <v>I2864</v>
          </cell>
          <cell r="B2610" t="str">
            <v>MÃO DE OBRA DE OPERAÇÃO DO CAMINHÃO TANQUE 8000 L (ALUGUEL)</v>
          </cell>
          <cell r="C2610" t="str">
            <v>H</v>
          </cell>
          <cell r="D2610">
            <v>14.96</v>
          </cell>
        </row>
        <row r="2611">
          <cell r="A2611" t="str">
            <v>I2865</v>
          </cell>
          <cell r="B2611" t="str">
            <v>MATERIAL DE OPERAÇÃO DO CAMINHÃO DISTRIBUIDOR DE LIGANTE (ALUGUEL)</v>
          </cell>
          <cell r="C2611" t="str">
            <v>H</v>
          </cell>
          <cell r="D2611">
            <v>52.3</v>
          </cell>
        </row>
        <row r="2612">
          <cell r="A2612" t="str">
            <v>I2866</v>
          </cell>
          <cell r="B2612" t="str">
            <v>MÃO DE OBRA DE OPERAÇÃO DO CAMINHÃO DISTRIBUIDOR DE LIGANTE (ALUGUEL)</v>
          </cell>
          <cell r="C2612" t="str">
            <v>H</v>
          </cell>
          <cell r="D2612">
            <v>32.909999999999997</v>
          </cell>
        </row>
        <row r="2613">
          <cell r="A2613" t="str">
            <v>I2867</v>
          </cell>
          <cell r="B2613" t="str">
            <v>MATERIAL DE OPERAÇÃO DA CARREGADEIRA DE PNEUS (111 HP) (ALUGUEL)</v>
          </cell>
          <cell r="C2613" t="str">
            <v>H</v>
          </cell>
          <cell r="D2613">
            <v>37.299999999999997</v>
          </cell>
        </row>
        <row r="2614">
          <cell r="A2614" t="str">
            <v>I2868</v>
          </cell>
          <cell r="B2614" t="str">
            <v>MÃO DE OBRA DE OPERAÇÃO DA CARREGADEIRA DE PNEUS (111 HP) (ALUGUEL)</v>
          </cell>
          <cell r="C2614" t="str">
            <v>H</v>
          </cell>
          <cell r="D2614">
            <v>19.45</v>
          </cell>
        </row>
        <row r="2615">
          <cell r="A2615" t="str">
            <v>I2869</v>
          </cell>
          <cell r="B2615" t="str">
            <v>MATERIAL DE OPERAÇÃO DA CARREGADEIRA DE PNEUS (180 HP) (ALUGUEL)</v>
          </cell>
          <cell r="C2615" t="str">
            <v>H</v>
          </cell>
          <cell r="D2615">
            <v>60.48</v>
          </cell>
        </row>
        <row r="2616">
          <cell r="A2616" t="str">
            <v>I2870</v>
          </cell>
          <cell r="B2616" t="str">
            <v>MÃO DE OBRA DE OPERAÇÃO DA CARREGADEIRA DE PNEUS (180 HP) (ALUGUEL)</v>
          </cell>
          <cell r="C2616" t="str">
            <v>H</v>
          </cell>
          <cell r="D2616">
            <v>19.45</v>
          </cell>
        </row>
        <row r="2617">
          <cell r="A2617" t="str">
            <v>I2871</v>
          </cell>
          <cell r="B2617" t="str">
            <v>MATERIAL DE OPERAÇÃO DO CAVALO MEC. C/ PRANCHA 2 EIXOS (ALUGUEL)</v>
          </cell>
          <cell r="C2617" t="str">
            <v>H</v>
          </cell>
          <cell r="D2617">
            <v>51.07</v>
          </cell>
        </row>
        <row r="2618">
          <cell r="A2618" t="str">
            <v>I2872</v>
          </cell>
          <cell r="B2618" t="str">
            <v>MÃO DE OBRA DE OPERAÇÃO DO CAVALO MEC. C/ PRANCHA 2 EIXOS (ALUGUEL)</v>
          </cell>
          <cell r="C2618" t="str">
            <v>H</v>
          </cell>
          <cell r="D2618">
            <v>19.45</v>
          </cell>
        </row>
        <row r="2619">
          <cell r="A2619" t="str">
            <v>I2873</v>
          </cell>
          <cell r="B2619" t="str">
            <v>MATERIAL DE OPERAÇÃO DO CAVALO MEC. C/ PRANCHA 3 EIXOS (ALUGUEL)</v>
          </cell>
          <cell r="C2619" t="str">
            <v>H</v>
          </cell>
          <cell r="D2619">
            <v>75.489999999999995</v>
          </cell>
        </row>
        <row r="2620">
          <cell r="A2620" t="str">
            <v>I2874</v>
          </cell>
          <cell r="B2620" t="str">
            <v>MÃO DE OBRA DE OPERAÇÃO DO CAVALO MEC. C/ PRANCHA 3 EIXOS (ALUGUEL)</v>
          </cell>
          <cell r="C2620" t="str">
            <v>H</v>
          </cell>
          <cell r="D2620">
            <v>19.45</v>
          </cell>
        </row>
        <row r="2621">
          <cell r="A2621" t="str">
            <v>I2875</v>
          </cell>
          <cell r="B2621" t="str">
            <v>MATERIAL DE OPERAÇÃO DO COMP. LISO TANDEM AUTOPROPELIDO (ALUGUEL)</v>
          </cell>
          <cell r="C2621" t="str">
            <v>H</v>
          </cell>
          <cell r="D2621">
            <v>14.78</v>
          </cell>
        </row>
        <row r="2622">
          <cell r="A2622" t="str">
            <v>I2876</v>
          </cell>
          <cell r="B2622" t="str">
            <v>MÃO DE OBRA DE OPERAÇÃO DO COMP. LISO TANDEM AUTOPROPELIDO (ALUGUEL)</v>
          </cell>
          <cell r="C2622" t="str">
            <v>H</v>
          </cell>
          <cell r="D2622">
            <v>19.45</v>
          </cell>
        </row>
        <row r="2623">
          <cell r="A2623" t="str">
            <v>I2877</v>
          </cell>
          <cell r="B2623" t="str">
            <v>MATERIAL DE OPERAÇÃO DO COMP. LISO VIBRATÓRIO AUTOPROPELIDO (ALUGUEL)</v>
          </cell>
          <cell r="C2623" t="str">
            <v>H</v>
          </cell>
          <cell r="D2623">
            <v>42.67</v>
          </cell>
        </row>
        <row r="2624">
          <cell r="A2624" t="str">
            <v>I2878</v>
          </cell>
          <cell r="B2624" t="str">
            <v>MÃO DE OBRA DE OPERAÇÃO DO COMP. LISO VIBRATÓRIO AUTOPROPELIDO (ALUGUEL)</v>
          </cell>
          <cell r="C2624" t="str">
            <v>H</v>
          </cell>
          <cell r="D2624">
            <v>19.45</v>
          </cell>
        </row>
        <row r="2625">
          <cell r="A2625" t="str">
            <v>I2879</v>
          </cell>
          <cell r="B2625" t="str">
            <v>MATERIAL DE OPERAÇÃO DO COMP. PÉ DE CARNEIRO VIB. AUTOPROP. (ALUGUEL)</v>
          </cell>
          <cell r="C2625" t="str">
            <v>H</v>
          </cell>
          <cell r="D2625">
            <v>42.67</v>
          </cell>
        </row>
        <row r="2626">
          <cell r="A2626" t="str">
            <v>I2880</v>
          </cell>
          <cell r="B2626" t="str">
            <v>MÃO DE OBRA DE OPERAÇÃO DO COMP. PÉ DE CARNEIRO VIB. AUTOPROP. (ALUGUEL)</v>
          </cell>
          <cell r="C2626" t="str">
            <v>H</v>
          </cell>
          <cell r="D2626">
            <v>19.45</v>
          </cell>
        </row>
        <row r="2627">
          <cell r="A2627" t="str">
            <v>I2881</v>
          </cell>
          <cell r="B2627" t="str">
            <v>MATERIAL DE OPERAÇÃO DO COMP. DE PNEUS PRESSÃO VAR. AUTOP. (ALUGUEL)</v>
          </cell>
          <cell r="C2627" t="str">
            <v>H</v>
          </cell>
          <cell r="D2627">
            <v>43.68</v>
          </cell>
        </row>
        <row r="2628">
          <cell r="A2628" t="str">
            <v>I2882</v>
          </cell>
          <cell r="B2628" t="str">
            <v>MÃO DE OBRA DE OPERAÇÃO DO COMP. DE PNEUS PRESSÃO VAR. AUTOP. (ALUGUEL)</v>
          </cell>
          <cell r="C2628" t="str">
            <v>H</v>
          </cell>
          <cell r="D2628">
            <v>19.45</v>
          </cell>
        </row>
        <row r="2629">
          <cell r="A2629" t="str">
            <v>I2883</v>
          </cell>
          <cell r="B2629" t="str">
            <v>MATERIAL DE OPERAÇÃO DA ESCAVADEIRA HIDRÁULICA (ALUGUEL)</v>
          </cell>
          <cell r="C2629" t="str">
            <v>H</v>
          </cell>
          <cell r="D2629">
            <v>35.619999999999997</v>
          </cell>
        </row>
        <row r="2630">
          <cell r="A2630" t="str">
            <v>I2884</v>
          </cell>
          <cell r="B2630" t="str">
            <v>MÃO DE OBRA DE OPERAÇÃO DA ESCAVADEIRA HIDRÁULICA (ALUGUEL)</v>
          </cell>
          <cell r="C2630" t="str">
            <v>H</v>
          </cell>
          <cell r="D2630">
            <v>19.45</v>
          </cell>
        </row>
        <row r="2631">
          <cell r="A2631" t="str">
            <v>I2885</v>
          </cell>
          <cell r="B2631" t="str">
            <v>MATERIAL DE OPERAÇÃO DA MOTONIVELADORA (ALUGUEL)</v>
          </cell>
          <cell r="C2631" t="str">
            <v>H</v>
          </cell>
          <cell r="D2631">
            <v>47.04</v>
          </cell>
        </row>
        <row r="2632">
          <cell r="A2632" t="str">
            <v>I2886</v>
          </cell>
          <cell r="B2632" t="str">
            <v>MÃO DE OBRA DE OPERAÇÃO DA MOTONIVELADORA (ALUGUEL)</v>
          </cell>
          <cell r="C2632" t="str">
            <v>H</v>
          </cell>
          <cell r="D2632">
            <v>22.44</v>
          </cell>
        </row>
        <row r="2633">
          <cell r="A2633" t="str">
            <v>I2887</v>
          </cell>
          <cell r="B2633" t="str">
            <v>MATERIAL DE OPERAÇÃO DA RETRO ESCAVADEIRA DE PNEUS (ALUGUEL)</v>
          </cell>
          <cell r="C2633" t="str">
            <v>H</v>
          </cell>
          <cell r="D2633">
            <v>25.2</v>
          </cell>
        </row>
        <row r="2634">
          <cell r="A2634" t="str">
            <v>I2888</v>
          </cell>
          <cell r="B2634" t="str">
            <v>MÃO DE OBRA DE OPERAÇÃO DA RETRO ESCAVADEIRA DE PNEUS (ALUGUEL)</v>
          </cell>
          <cell r="C2634" t="str">
            <v>H</v>
          </cell>
          <cell r="D2634">
            <v>19.45</v>
          </cell>
        </row>
        <row r="2635">
          <cell r="A2635" t="str">
            <v>I2889</v>
          </cell>
          <cell r="B2635" t="str">
            <v>MATERIAL DE OPERAÇÃO DO TRATOR DE ESTEIRA C/ LÂM. E ESCARIF. (ALUGUEL)</v>
          </cell>
          <cell r="C2635" t="str">
            <v>H</v>
          </cell>
          <cell r="D2635">
            <v>52.08</v>
          </cell>
        </row>
        <row r="2636">
          <cell r="A2636" t="str">
            <v>I2890</v>
          </cell>
          <cell r="B2636" t="str">
            <v>MÃO DE OBRA DE OPERAÇÃO DO TRATOR DE ESTEIRA C/ LÂM. E ESCARIF. (ALUGUEL)</v>
          </cell>
          <cell r="C2636" t="str">
            <v>H</v>
          </cell>
          <cell r="D2636">
            <v>19.45</v>
          </cell>
        </row>
        <row r="2637">
          <cell r="A2637" t="str">
            <v>I2891</v>
          </cell>
          <cell r="B2637" t="str">
            <v>MATERIAL DE OPERAÇÃO DO TRATOR DE PNEUS (ALUGUEL)</v>
          </cell>
          <cell r="C2637" t="str">
            <v>H</v>
          </cell>
          <cell r="D2637">
            <v>33.6</v>
          </cell>
        </row>
        <row r="2638">
          <cell r="A2638" t="str">
            <v>I2892</v>
          </cell>
          <cell r="B2638" t="str">
            <v>MÃO DE OBRA DE OPERAÇÃO DO TRATOR DE PNEUS (ALUGUEL)</v>
          </cell>
          <cell r="C2638" t="str">
            <v>H</v>
          </cell>
          <cell r="D2638">
            <v>14.96</v>
          </cell>
        </row>
        <row r="2639">
          <cell r="A2639" t="str">
            <v>I2893</v>
          </cell>
          <cell r="B2639" t="str">
            <v>MATERIAL DE OPERAÇÃO DA VIBRO ACABADORA MIST. BETUMINOSAS (ALUGUEL)</v>
          </cell>
          <cell r="C2639" t="str">
            <v>H</v>
          </cell>
          <cell r="D2639">
            <v>16.46</v>
          </cell>
        </row>
        <row r="2640">
          <cell r="A2640" t="str">
            <v>I2894</v>
          </cell>
          <cell r="B2640" t="str">
            <v>MÃO DE OBRA DE OPERAÇÃO DA VIBRO ACABADORA MIST. BETUMINOSAS (ALUGUEL)</v>
          </cell>
          <cell r="C2640" t="str">
            <v>H</v>
          </cell>
          <cell r="D2640">
            <v>19.45</v>
          </cell>
        </row>
        <row r="2641">
          <cell r="A2641" t="str">
            <v>I2895</v>
          </cell>
          <cell r="B2641" t="str">
            <v>MATERIAL DE OPERAÇÃO DE MÁQUINA DE SOLDA</v>
          </cell>
          <cell r="C2641" t="str">
            <v>H</v>
          </cell>
          <cell r="D2641">
            <v>3.48</v>
          </cell>
        </row>
        <row r="2642">
          <cell r="A2642" t="str">
            <v>I2896</v>
          </cell>
          <cell r="B2642" t="str">
            <v>TRANSPORTE</v>
          </cell>
          <cell r="C2642" t="str">
            <v>TxKM</v>
          </cell>
          <cell r="D2642">
            <v>1</v>
          </cell>
        </row>
        <row r="2643">
          <cell r="A2643" t="str">
            <v>I2897</v>
          </cell>
          <cell r="B2643" t="str">
            <v>CONSTANTE DO TRANSPORTE</v>
          </cell>
          <cell r="C2643" t="str">
            <v>UN</v>
          </cell>
          <cell r="D2643">
            <v>1</v>
          </cell>
        </row>
        <row r="2644">
          <cell r="A2644" t="str">
            <v>I2898</v>
          </cell>
          <cell r="B2644" t="str">
            <v>ADAPTADOR PARA POLIETILENO 20 x 1/2"</v>
          </cell>
          <cell r="C2644" t="str">
            <v>UN</v>
          </cell>
          <cell r="D2644">
            <v>2.41</v>
          </cell>
        </row>
        <row r="2645">
          <cell r="A2645" t="str">
            <v>I2899</v>
          </cell>
          <cell r="B2645" t="str">
            <v>ADAPTADOR PARA POLIETILENO 20 x 3/4"</v>
          </cell>
          <cell r="C2645" t="str">
            <v>UN</v>
          </cell>
          <cell r="D2645">
            <v>2.4900000000000002</v>
          </cell>
        </row>
        <row r="2646">
          <cell r="A2646" t="str">
            <v>I2900</v>
          </cell>
          <cell r="B2646" t="str">
            <v>ADAPTADOR PARA POLIETILENO 32 x 1"</v>
          </cell>
          <cell r="C2646" t="str">
            <v>UN</v>
          </cell>
          <cell r="D2646">
            <v>4.6100000000000003</v>
          </cell>
        </row>
        <row r="2647">
          <cell r="A2647" t="str">
            <v>I2901</v>
          </cell>
          <cell r="B2647" t="str">
            <v>COLAR DE TOMADA PVC C/TRAVAS SAIDA ROSC. DN 32 x 1/2"</v>
          </cell>
          <cell r="C2647" t="str">
            <v>UN</v>
          </cell>
          <cell r="D2647">
            <v>4.1500000000000004</v>
          </cell>
        </row>
        <row r="2648">
          <cell r="A2648" t="str">
            <v>I2902</v>
          </cell>
          <cell r="B2648" t="str">
            <v>COLAR DE TOMADA PVC C/TRAVAS SAIDA ROSC. DN 32 x 3/4"</v>
          </cell>
          <cell r="C2648" t="str">
            <v>UN</v>
          </cell>
          <cell r="D2648">
            <v>4.05</v>
          </cell>
        </row>
        <row r="2649">
          <cell r="A2649" t="str">
            <v>I2903</v>
          </cell>
          <cell r="B2649" t="str">
            <v>COLAR DE TOMADA PVC C/TRAVAS SAIDA ROSC. DN 50 x 1/2"</v>
          </cell>
          <cell r="C2649" t="str">
            <v>UN</v>
          </cell>
          <cell r="D2649">
            <v>4.9000000000000004</v>
          </cell>
        </row>
        <row r="2650">
          <cell r="A2650" t="str">
            <v>I2904</v>
          </cell>
          <cell r="B2650" t="str">
            <v>COLAR DE TOMADA PVC C/TRAVAS SAIDA ROSC. DN 50 x 3/4"</v>
          </cell>
          <cell r="C2650" t="str">
            <v>UN</v>
          </cell>
          <cell r="D2650">
            <v>4.5999999999999996</v>
          </cell>
        </row>
        <row r="2651">
          <cell r="A2651" t="str">
            <v>I2905</v>
          </cell>
          <cell r="B2651" t="str">
            <v>COLAR DE TOMADA PVC C/TRAVAS SAIDA ROSC. DN 75 x 1/2"</v>
          </cell>
          <cell r="C2651" t="str">
            <v>UN</v>
          </cell>
          <cell r="D2651">
            <v>6.6</v>
          </cell>
        </row>
        <row r="2652">
          <cell r="A2652" t="str">
            <v>I2906</v>
          </cell>
          <cell r="B2652" t="str">
            <v>COLAR DE TOMADA PVC C/TRAVAS SAIDA ROSC. DN 75 x 3/4"</v>
          </cell>
          <cell r="C2652" t="str">
            <v>UN</v>
          </cell>
          <cell r="D2652">
            <v>6.35</v>
          </cell>
        </row>
        <row r="2653">
          <cell r="A2653" t="str">
            <v>I2907</v>
          </cell>
          <cell r="B2653" t="str">
            <v>COLAR DE TOMADA PVC C/TRAVAS SAIDA ROSC. DN 100 x 1/2"</v>
          </cell>
          <cell r="C2653" t="str">
            <v>UN</v>
          </cell>
          <cell r="D2653">
            <v>8.1999999999999993</v>
          </cell>
        </row>
        <row r="2654">
          <cell r="A2654" t="str">
            <v>I2908</v>
          </cell>
          <cell r="B2654" t="str">
            <v>COLAR DE TOMADA PVC C/TRAVAS SAIDA ROSC. DN 100 x 3/4"</v>
          </cell>
          <cell r="C2654" t="str">
            <v>UN</v>
          </cell>
          <cell r="D2654">
            <v>7.85</v>
          </cell>
        </row>
        <row r="2655">
          <cell r="A2655" t="str">
            <v>I2909</v>
          </cell>
          <cell r="B2655" t="str">
            <v>COLAR DE TOMADA SAIDA ROSC. BUCHA LATÃO DN 50 x 1/2"</v>
          </cell>
          <cell r="C2655" t="str">
            <v>UN</v>
          </cell>
          <cell r="D2655">
            <v>10.17</v>
          </cell>
        </row>
        <row r="2656">
          <cell r="A2656" t="str">
            <v>I2910</v>
          </cell>
          <cell r="B2656" t="str">
            <v>COLAR DE TOMADA SAIDA ROSC. BUCHA LATÃO DN 50 x 3/4"</v>
          </cell>
          <cell r="C2656" t="str">
            <v>UN</v>
          </cell>
          <cell r="D2656">
            <v>8.5</v>
          </cell>
        </row>
        <row r="2657">
          <cell r="A2657" t="str">
            <v>I2911</v>
          </cell>
          <cell r="B2657" t="str">
            <v>COLAR  DE TOMADA SAIDA ROSC. BUCHA LATÃO DN 75 x 1/2"</v>
          </cell>
          <cell r="C2657" t="str">
            <v>UN</v>
          </cell>
          <cell r="D2657">
            <v>6.4</v>
          </cell>
        </row>
        <row r="2658">
          <cell r="A2658" t="str">
            <v>I2912</v>
          </cell>
          <cell r="B2658" t="str">
            <v>COLAR DE TOMADA SAIDA ROSC. BUCHA LATÃO DN 75 x 3/4"</v>
          </cell>
          <cell r="C2658" t="str">
            <v>UN</v>
          </cell>
          <cell r="D2658">
            <v>9.1</v>
          </cell>
        </row>
        <row r="2659">
          <cell r="A2659" t="str">
            <v>I2913</v>
          </cell>
          <cell r="B2659" t="str">
            <v>COLAR DE TOMADA SAIDA ROSC. BUCHA LATÃO DN 100 x 1/2"</v>
          </cell>
          <cell r="C2659" t="str">
            <v>UN</v>
          </cell>
          <cell r="D2659">
            <v>10.1</v>
          </cell>
        </row>
        <row r="2660">
          <cell r="A2660" t="str">
            <v>I2914</v>
          </cell>
          <cell r="B2660" t="str">
            <v>COLAR DE TOMADA SAIDA ROSC. BUCHA LATÃO DN 100 x 3/4"</v>
          </cell>
          <cell r="C2660" t="str">
            <v>UN</v>
          </cell>
          <cell r="D2660">
            <v>11.5</v>
          </cell>
        </row>
        <row r="2661">
          <cell r="A2661" t="str">
            <v>I2915</v>
          </cell>
          <cell r="B2661" t="str">
            <v>COLAR DE TOMADA FoFo P/ TUBOS DE PVC DN 50 x 1"</v>
          </cell>
          <cell r="C2661" t="str">
            <v>UN</v>
          </cell>
          <cell r="D2661">
            <v>27.54</v>
          </cell>
        </row>
        <row r="2662">
          <cell r="A2662" t="str">
            <v>I2916</v>
          </cell>
          <cell r="B2662" t="str">
            <v>COLAR DE TOMADA FoFo P/ TUBOS DE PVC DN 75 x 1"</v>
          </cell>
          <cell r="C2662" t="str">
            <v>UN</v>
          </cell>
          <cell r="D2662">
            <v>30.52</v>
          </cell>
        </row>
        <row r="2663">
          <cell r="A2663" t="str">
            <v>I2917</v>
          </cell>
          <cell r="B2663" t="str">
            <v>COLAR DE TOMADA FoFo P/ TUBOS DE PVC DN 100 x 1"</v>
          </cell>
          <cell r="C2663" t="str">
            <v>UN</v>
          </cell>
          <cell r="D2663">
            <v>38.770000000000003</v>
          </cell>
        </row>
        <row r="2664">
          <cell r="A2664" t="str">
            <v>I2918</v>
          </cell>
          <cell r="B2664" t="str">
            <v>COLAR DE TOMADA FoFo P/ TUBOS DE PVC DN 150 x 3/4"</v>
          </cell>
          <cell r="C2664" t="str">
            <v>UN</v>
          </cell>
          <cell r="D2664">
            <v>48.29</v>
          </cell>
        </row>
        <row r="2665">
          <cell r="A2665" t="str">
            <v>I2919</v>
          </cell>
          <cell r="B2665" t="str">
            <v>COLAR DE TOMADA FoFo P/ TUBOS DE PVC DN 150 x 1"</v>
          </cell>
          <cell r="C2665" t="str">
            <v>UN</v>
          </cell>
          <cell r="D2665">
            <v>48.29</v>
          </cell>
        </row>
        <row r="2666">
          <cell r="A2666" t="str">
            <v>I2920</v>
          </cell>
          <cell r="B2666" t="str">
            <v>COLAR DE TOMADA FoFo P/ TUBOS DE PVC DN 200 x 3/4"</v>
          </cell>
          <cell r="C2666" t="str">
            <v>UN</v>
          </cell>
          <cell r="D2666">
            <v>75.89</v>
          </cell>
        </row>
        <row r="2667">
          <cell r="A2667" t="str">
            <v>I2921</v>
          </cell>
          <cell r="B2667" t="str">
            <v>COLAR DE TOMADA FoFo P/ TUBOS DE PVC DN 200 x 1"</v>
          </cell>
          <cell r="C2667" t="str">
            <v>UN</v>
          </cell>
          <cell r="D2667">
            <v>75.89</v>
          </cell>
        </row>
        <row r="2668">
          <cell r="A2668" t="str">
            <v>I2922</v>
          </cell>
          <cell r="B2668" t="str">
            <v>COLAR DE TOMADA FoFo P/ TUBOS DE PVC DN 250 x 3/4"</v>
          </cell>
          <cell r="C2668" t="str">
            <v>UN</v>
          </cell>
          <cell r="D2668">
            <v>84.63</v>
          </cell>
        </row>
        <row r="2669">
          <cell r="A2669" t="str">
            <v>I2923</v>
          </cell>
          <cell r="B2669" t="str">
            <v>COLAR DE TOMADA FoFo P/ TUBOS DE PVC DN 250 x 1"</v>
          </cell>
          <cell r="C2669" t="str">
            <v>UN</v>
          </cell>
          <cell r="D2669">
            <v>84.63</v>
          </cell>
        </row>
        <row r="2670">
          <cell r="A2670" t="str">
            <v>I2924</v>
          </cell>
          <cell r="B2670" t="str">
            <v>COLAR DE TOMADA FoFo P/ TUBOS DE PVC DN 300 x 3/4"</v>
          </cell>
          <cell r="C2670" t="str">
            <v>UN</v>
          </cell>
          <cell r="D2670">
            <v>94.27</v>
          </cell>
        </row>
        <row r="2671">
          <cell r="A2671" t="str">
            <v>I2925</v>
          </cell>
          <cell r="B2671" t="str">
            <v>COLAR DE TOMADA FoFo P/ TUBOS DE PVC DN 300 x 1"</v>
          </cell>
          <cell r="C2671" t="str">
            <v>UN</v>
          </cell>
          <cell r="D2671">
            <v>94.27</v>
          </cell>
        </row>
        <row r="2672">
          <cell r="A2672" t="str">
            <v>I2926</v>
          </cell>
          <cell r="B2672" t="str">
            <v>COLAR DE TOMADA FoFo P/TUBOS PVC / DEFoFo DN 100 x 3/4"</v>
          </cell>
          <cell r="C2672" t="str">
            <v>UN</v>
          </cell>
          <cell r="D2672">
            <v>38.770000000000003</v>
          </cell>
        </row>
        <row r="2673">
          <cell r="A2673" t="str">
            <v>I2927</v>
          </cell>
          <cell r="B2673" t="str">
            <v>COLAR DE TOMADA FoFo P/TUBOS PVC / DEFoFo DN 100 x 1"</v>
          </cell>
          <cell r="C2673" t="str">
            <v>UN</v>
          </cell>
          <cell r="D2673">
            <v>38.770000000000003</v>
          </cell>
        </row>
        <row r="2674">
          <cell r="A2674" t="str">
            <v>I2928</v>
          </cell>
          <cell r="B2674" t="str">
            <v>COLAR DE TOMADA FoFo P/TUBOS PVC / DEFoFo DN 150 x 3/4"</v>
          </cell>
          <cell r="C2674" t="str">
            <v>UN</v>
          </cell>
          <cell r="D2674">
            <v>48.29</v>
          </cell>
        </row>
        <row r="2675">
          <cell r="A2675" t="str">
            <v>I2929</v>
          </cell>
          <cell r="B2675" t="str">
            <v>COLAR DE TOMADA FoFo P/TUBOS PVC / DEFoFo DN 150 x 1"</v>
          </cell>
          <cell r="C2675" t="str">
            <v>UN</v>
          </cell>
          <cell r="D2675">
            <v>48.29</v>
          </cell>
        </row>
        <row r="2676">
          <cell r="A2676" t="str">
            <v>I2930</v>
          </cell>
          <cell r="B2676" t="str">
            <v>COLAR DE TOMADA FoFo P/TUBOS PVC / DEFoFo DN 200 x 3/4"</v>
          </cell>
          <cell r="C2676" t="str">
            <v>UN</v>
          </cell>
          <cell r="D2676">
            <v>75.89</v>
          </cell>
        </row>
        <row r="2677">
          <cell r="A2677" t="str">
            <v>I2931</v>
          </cell>
          <cell r="B2677" t="str">
            <v>COLAR DE TOMADA FoFo P/TUBOS PVC / DEFoFo DN 200 x 1"</v>
          </cell>
          <cell r="C2677" t="str">
            <v>UN</v>
          </cell>
          <cell r="D2677">
            <v>75.89</v>
          </cell>
        </row>
        <row r="2678">
          <cell r="A2678" t="str">
            <v>I2932</v>
          </cell>
          <cell r="B2678" t="str">
            <v>COLAR DE TOMADA FoFo P/TUBOS PVC / DEFoFo DN 250 x 3/4"</v>
          </cell>
          <cell r="C2678" t="str">
            <v>UN</v>
          </cell>
          <cell r="D2678">
            <v>84.63</v>
          </cell>
        </row>
        <row r="2679">
          <cell r="A2679" t="str">
            <v>I2933</v>
          </cell>
          <cell r="B2679" t="str">
            <v>COLAR DE TOMADA FoFo P/TUBOS PVC / DEFoFo DN 250 x 1"</v>
          </cell>
          <cell r="C2679" t="str">
            <v>UN</v>
          </cell>
          <cell r="D2679">
            <v>84.63</v>
          </cell>
        </row>
        <row r="2680">
          <cell r="A2680" t="str">
            <v>I2934</v>
          </cell>
          <cell r="B2680" t="str">
            <v>COLAR DE TOMADA FoFo P/TUBOS PVC / DEFoFo DN 300 x 3/4"</v>
          </cell>
          <cell r="C2680" t="str">
            <v>UN</v>
          </cell>
          <cell r="D2680">
            <v>94.27</v>
          </cell>
        </row>
        <row r="2681">
          <cell r="A2681" t="str">
            <v>I2935</v>
          </cell>
          <cell r="B2681" t="str">
            <v>COLAR DE TOMADA FoFo P/TUBOS PVC / DEFoFo DN 300 x 1"</v>
          </cell>
          <cell r="C2681" t="str">
            <v>UN</v>
          </cell>
          <cell r="D2681">
            <v>94.27</v>
          </cell>
        </row>
        <row r="2682">
          <cell r="A2682" t="str">
            <v>I2936</v>
          </cell>
          <cell r="B2682" t="str">
            <v>FERRULE DE BRONZE 3/4"</v>
          </cell>
          <cell r="C2682" t="str">
            <v>UN</v>
          </cell>
          <cell r="D2682">
            <v>111.23</v>
          </cell>
        </row>
        <row r="2683">
          <cell r="A2683" t="str">
            <v>I2937</v>
          </cell>
          <cell r="B2683" t="str">
            <v>FERRULE DE BRONZE 1"</v>
          </cell>
          <cell r="C2683" t="str">
            <v>UN</v>
          </cell>
          <cell r="D2683">
            <v>162.46</v>
          </cell>
        </row>
        <row r="2684">
          <cell r="A2684" t="str">
            <v>I2938</v>
          </cell>
          <cell r="B2684" t="str">
            <v>KIT CAVALETE PVC 3/4"-P002(CONEXÕES C/REFORÇO BLIN)</v>
          </cell>
          <cell r="C2684" t="str">
            <v>UN</v>
          </cell>
          <cell r="D2684">
            <v>24.8</v>
          </cell>
        </row>
        <row r="2685">
          <cell r="A2685" t="str">
            <v>I2939</v>
          </cell>
          <cell r="B2685" t="str">
            <v>KIT CAVALETE PVC 3/4"-P003(CONEXÕES C/REFORÇO BLIN)</v>
          </cell>
          <cell r="C2685" t="str">
            <v>UN</v>
          </cell>
          <cell r="D2685">
            <v>33.299999999999997</v>
          </cell>
        </row>
        <row r="2686">
          <cell r="A2686" t="str">
            <v>I2940</v>
          </cell>
          <cell r="B2686" t="str">
            <v>KIT CAVALETE PVC 3/4"-P005(CONEXÕES C/REFORÇO BLIN)</v>
          </cell>
          <cell r="C2686" t="str">
            <v>UN</v>
          </cell>
          <cell r="D2686">
            <v>49.42</v>
          </cell>
        </row>
        <row r="2687">
          <cell r="A2687" t="str">
            <v>I2942</v>
          </cell>
          <cell r="B2687" t="str">
            <v>CAIXA EM FIBRA OU EM POLIPROPILENO - P.CAGECE-P001</v>
          </cell>
          <cell r="C2687" t="str">
            <v>UN</v>
          </cell>
          <cell r="D2687">
            <v>40.17</v>
          </cell>
        </row>
        <row r="2688">
          <cell r="A2688" t="str">
            <v>I2943</v>
          </cell>
          <cell r="B2688" t="str">
            <v>HIDROM TIPO TAQUIMÉTRICO 3 m3/h, 3/4"- COMPLETO</v>
          </cell>
          <cell r="C2688" t="str">
            <v>UN</v>
          </cell>
          <cell r="D2688">
            <v>68.3</v>
          </cell>
        </row>
        <row r="2689">
          <cell r="A2689" t="str">
            <v>I2944</v>
          </cell>
          <cell r="B2689" t="str">
            <v>HIDROM TIPO TAQUIMÉTRICO 5 m3/h, 3/4"- COMPLETO</v>
          </cell>
          <cell r="C2689" t="str">
            <v>UN</v>
          </cell>
          <cell r="D2689">
            <v>78.88</v>
          </cell>
        </row>
        <row r="2690">
          <cell r="A2690" t="str">
            <v>I2945</v>
          </cell>
          <cell r="B2690" t="str">
            <v>HIDROM TIPO TAQUIMÉTRICO  7 m3/h, 1" - COMPLETO</v>
          </cell>
          <cell r="C2690" t="str">
            <v>UN</v>
          </cell>
          <cell r="D2690">
            <v>190</v>
          </cell>
        </row>
        <row r="2691">
          <cell r="A2691" t="str">
            <v>I2946</v>
          </cell>
          <cell r="B2691" t="str">
            <v>HIDROM  TIPO TAQUIMÉTRICO 10 m3/h, 1"- COMPLETO</v>
          </cell>
          <cell r="C2691" t="str">
            <v>UN</v>
          </cell>
          <cell r="D2691">
            <v>210</v>
          </cell>
        </row>
        <row r="2692">
          <cell r="A2692" t="str">
            <v>I2947</v>
          </cell>
          <cell r="B2692" t="str">
            <v>HIDROM TIPO TAQUIMÉTRICO  20 m3/h, 1 1/2" -  COMPLETO</v>
          </cell>
          <cell r="C2692" t="str">
            <v>UN</v>
          </cell>
          <cell r="D2692">
            <v>372</v>
          </cell>
        </row>
        <row r="2693">
          <cell r="A2693" t="str">
            <v>I2948</v>
          </cell>
          <cell r="B2693" t="str">
            <v>HIDROM  TIPO TAQUIMÉTRICO  30 m3/h, 2" -  COMPLETO</v>
          </cell>
          <cell r="C2693" t="str">
            <v>UN</v>
          </cell>
          <cell r="D2693">
            <v>526.82000000000005</v>
          </cell>
        </row>
        <row r="2694">
          <cell r="A2694" t="str">
            <v>I2953</v>
          </cell>
          <cell r="B2694" t="str">
            <v>LACRE DE SEGURANÇA TERMOPLÁSTICO C/ARAME, P.CAGECE</v>
          </cell>
          <cell r="C2694" t="str">
            <v>MIL</v>
          </cell>
          <cell r="D2694">
            <v>186.65</v>
          </cell>
        </row>
        <row r="2695">
          <cell r="A2695" t="str">
            <v>I2954</v>
          </cell>
          <cell r="B2695" t="str">
            <v>MEDIDOR DE VAZÃO MAGNÉTICO DN 50 C/ CONV./ TOTALIZAD</v>
          </cell>
          <cell r="C2695" t="str">
            <v>UN</v>
          </cell>
          <cell r="D2695">
            <v>5904.75</v>
          </cell>
        </row>
        <row r="2696">
          <cell r="A2696" t="str">
            <v>I2955</v>
          </cell>
          <cell r="B2696" t="str">
            <v>MEDIDOR DE VAZÃO MAGNÉTICO DN 75 C/ CONV./ TOTALIZAD</v>
          </cell>
          <cell r="C2696" t="str">
            <v>UN</v>
          </cell>
          <cell r="D2696">
            <v>6694.56</v>
          </cell>
        </row>
        <row r="2697">
          <cell r="A2697" t="str">
            <v>I2956</v>
          </cell>
          <cell r="B2697" t="str">
            <v>MEDIDOR DE VAZÃO MAGNÉTICO DN 100 C/ CONV./ TOTALIZAD</v>
          </cell>
          <cell r="C2697" t="str">
            <v>UN</v>
          </cell>
          <cell r="D2697">
            <v>7697.49</v>
          </cell>
        </row>
        <row r="2698">
          <cell r="A2698" t="str">
            <v>I2957</v>
          </cell>
          <cell r="B2698" t="str">
            <v>MEDIDOR DE VAZÃO MAGNÉTICO DN 150 C/ CONV./ TOTALIZAD</v>
          </cell>
          <cell r="C2698" t="str">
            <v>UN</v>
          </cell>
          <cell r="D2698">
            <v>9615.6</v>
          </cell>
        </row>
        <row r="2699">
          <cell r="A2699" t="str">
            <v>I2958</v>
          </cell>
          <cell r="B2699" t="str">
            <v>MEDIDOR DE VAZÃO MAGNÉTICO DN 200 C/ CONV./ TOTALIZAD</v>
          </cell>
          <cell r="C2699" t="str">
            <v>UN</v>
          </cell>
          <cell r="D2699">
            <v>11395.8</v>
          </cell>
        </row>
        <row r="2700">
          <cell r="A2700" t="str">
            <v>I2959</v>
          </cell>
          <cell r="B2700" t="str">
            <v>MEDIDOR DE VAZÃO MAGNÉTICO DN 250 C/ CONV./ TOTALIZAD</v>
          </cell>
          <cell r="C2700" t="str">
            <v>UN</v>
          </cell>
          <cell r="D2700">
            <v>12235.74</v>
          </cell>
        </row>
        <row r="2701">
          <cell r="A2701" t="str">
            <v>I2960</v>
          </cell>
          <cell r="B2701" t="str">
            <v>MEDIDOR DE VAZÃO MAGNÉTICO DN 350 C/ CONV./ TOTALIZAD</v>
          </cell>
          <cell r="C2701" t="str">
            <v>UN</v>
          </cell>
          <cell r="D2701">
            <v>15984.21</v>
          </cell>
        </row>
        <row r="2702">
          <cell r="A2702" t="str">
            <v>I2961</v>
          </cell>
          <cell r="B2702" t="str">
            <v>TUBO DE POLIETILENO PE-5 20 (NBR-8417)</v>
          </cell>
          <cell r="C2702" t="str">
            <v>M</v>
          </cell>
          <cell r="D2702">
            <v>2.69</v>
          </cell>
        </row>
        <row r="2703">
          <cell r="A2703" t="str">
            <v>I2962</v>
          </cell>
          <cell r="B2703" t="str">
            <v>TUBO DE POLIETILENO PE-5 32 (NBR-8417)</v>
          </cell>
          <cell r="C2703" t="str">
            <v>M</v>
          </cell>
          <cell r="D2703">
            <v>4.45</v>
          </cell>
        </row>
        <row r="2704">
          <cell r="A2704" t="str">
            <v>I2963</v>
          </cell>
          <cell r="B2704" t="str">
            <v>UNIÃO P/ POLIETILENO 20</v>
          </cell>
          <cell r="C2704" t="str">
            <v>UN</v>
          </cell>
          <cell r="D2704">
            <v>5.55</v>
          </cell>
        </row>
        <row r="2705">
          <cell r="A2705" t="str">
            <v>I2964</v>
          </cell>
          <cell r="B2705" t="str">
            <v>ANEL DE BORRACHA P/TUBO VFORT.PAREDE DUPLA DN 150</v>
          </cell>
          <cell r="C2705" t="str">
            <v>UN</v>
          </cell>
          <cell r="D2705">
            <v>10.44</v>
          </cell>
        </row>
        <row r="2706">
          <cell r="A2706" t="str">
            <v>I2965</v>
          </cell>
          <cell r="B2706" t="str">
            <v>ANEL DE BORRACHA OCRE DN 100</v>
          </cell>
          <cell r="C2706" t="str">
            <v>UN</v>
          </cell>
          <cell r="D2706">
            <v>1.4</v>
          </cell>
        </row>
        <row r="2707">
          <cell r="A2707" t="str">
            <v>I2966</v>
          </cell>
          <cell r="B2707" t="str">
            <v>ANEL DE BORRACHA OCRE DN 125</v>
          </cell>
          <cell r="C2707" t="str">
            <v>UN</v>
          </cell>
          <cell r="D2707">
            <v>5.29</v>
          </cell>
        </row>
        <row r="2708">
          <cell r="A2708" t="str">
            <v>I2967</v>
          </cell>
          <cell r="B2708" t="str">
            <v>ANEL DE BORRACHA OCRE DN 150</v>
          </cell>
          <cell r="C2708" t="str">
            <v>UN</v>
          </cell>
          <cell r="D2708">
            <v>3.74</v>
          </cell>
        </row>
        <row r="2709">
          <cell r="A2709" t="str">
            <v>I2968</v>
          </cell>
          <cell r="B2709" t="str">
            <v>ANEL DE BORRACHA OCRE DN 200</v>
          </cell>
          <cell r="C2709" t="str">
            <v>UN</v>
          </cell>
          <cell r="D2709">
            <v>5.15</v>
          </cell>
        </row>
        <row r="2710">
          <cell r="A2710" t="str">
            <v>I2969</v>
          </cell>
          <cell r="B2710" t="str">
            <v>ANEL DE BORRACHA OCRE DN 250</v>
          </cell>
          <cell r="C2710" t="str">
            <v>UN</v>
          </cell>
          <cell r="D2710">
            <v>10.65</v>
          </cell>
        </row>
        <row r="2711">
          <cell r="A2711" t="str">
            <v>I2970</v>
          </cell>
          <cell r="B2711" t="str">
            <v>ANEL DE BORRACHA OCRE DN 300</v>
          </cell>
          <cell r="C2711" t="str">
            <v>UN</v>
          </cell>
          <cell r="D2711">
            <v>26.75</v>
          </cell>
        </row>
        <row r="2712">
          <cell r="A2712" t="str">
            <v>I2971</v>
          </cell>
          <cell r="B2712" t="str">
            <v>ANEL DE BORRACHA OCRE DN 350</v>
          </cell>
          <cell r="C2712" t="str">
            <v>UN</v>
          </cell>
          <cell r="D2712">
            <v>53</v>
          </cell>
        </row>
        <row r="2713">
          <cell r="A2713" t="str">
            <v>I2972</v>
          </cell>
          <cell r="B2713" t="str">
            <v>ANEL DE BORRACHA OCRE DN 400</v>
          </cell>
          <cell r="C2713" t="str">
            <v>UN</v>
          </cell>
          <cell r="D2713">
            <v>59</v>
          </cell>
        </row>
        <row r="2714">
          <cell r="A2714" t="str">
            <v>I2973</v>
          </cell>
          <cell r="B2714" t="str">
            <v>CALHA PARSHALL EM FIBRA DE VIDRO P/ ÁGUA W:3"</v>
          </cell>
          <cell r="C2714" t="str">
            <v>UN</v>
          </cell>
          <cell r="D2714">
            <v>1907.6</v>
          </cell>
        </row>
        <row r="2715">
          <cell r="A2715" t="str">
            <v>I2974</v>
          </cell>
          <cell r="B2715" t="str">
            <v>CALHA PARSHALL EM FIBRA DE VIDRO P/ ÁGUA W:6"</v>
          </cell>
          <cell r="C2715" t="str">
            <v>UN</v>
          </cell>
          <cell r="D2715">
            <v>2352.96</v>
          </cell>
        </row>
        <row r="2716">
          <cell r="A2716" t="str">
            <v>I2975</v>
          </cell>
          <cell r="B2716" t="str">
            <v>CALHA PARSHALL EM FIBRA DE VIDRO P/ ÁGUA W:9"</v>
          </cell>
          <cell r="C2716" t="str">
            <v>UN</v>
          </cell>
          <cell r="D2716">
            <v>3219.84</v>
          </cell>
        </row>
        <row r="2717">
          <cell r="A2717" t="str">
            <v>I2976</v>
          </cell>
          <cell r="B2717" t="str">
            <v>CALHA PARSHALL EM FIBRA DE VIDRO P/ ÁGUA W:12"</v>
          </cell>
          <cell r="C2717" t="str">
            <v>UN</v>
          </cell>
          <cell r="D2717">
            <v>7182.72</v>
          </cell>
        </row>
        <row r="2718">
          <cell r="A2718" t="str">
            <v>I2977</v>
          </cell>
          <cell r="B2718" t="str">
            <v>CURVA 45 OCRE PB - JE DN 100</v>
          </cell>
          <cell r="C2718" t="str">
            <v>UN</v>
          </cell>
          <cell r="D2718">
            <v>18.100000000000001</v>
          </cell>
        </row>
        <row r="2719">
          <cell r="A2719" t="str">
            <v>I2978</v>
          </cell>
          <cell r="B2719" t="str">
            <v>CURVA 45 OCRE PB - JE DN 125</v>
          </cell>
          <cell r="C2719" t="str">
            <v>UN</v>
          </cell>
          <cell r="D2719">
            <v>33.200000000000003</v>
          </cell>
        </row>
        <row r="2720">
          <cell r="A2720" t="str">
            <v>I2979</v>
          </cell>
          <cell r="B2720" t="str">
            <v>CURVA 45 OCRE PB - JE DN 150</v>
          </cell>
          <cell r="C2720" t="str">
            <v>UN</v>
          </cell>
          <cell r="D2720">
            <v>56.3</v>
          </cell>
        </row>
        <row r="2721">
          <cell r="A2721" t="str">
            <v>I2980</v>
          </cell>
          <cell r="B2721" t="str">
            <v>CURVA 45 OCRE PB - JE DN 200</v>
          </cell>
          <cell r="C2721" t="str">
            <v>UN</v>
          </cell>
          <cell r="D2721">
            <v>105.05</v>
          </cell>
        </row>
        <row r="2722">
          <cell r="A2722" t="str">
            <v>I2981</v>
          </cell>
          <cell r="B2722" t="str">
            <v>CURVA 45 OCRE PB - JE DN 250</v>
          </cell>
          <cell r="C2722" t="str">
            <v>UN</v>
          </cell>
          <cell r="D2722">
            <v>243</v>
          </cell>
        </row>
        <row r="2723">
          <cell r="A2723" t="str">
            <v>I2982</v>
          </cell>
          <cell r="B2723" t="str">
            <v>CURVA 45 OCRE PB - JE DN 300</v>
          </cell>
          <cell r="C2723" t="str">
            <v>UN</v>
          </cell>
          <cell r="D2723">
            <v>402.5</v>
          </cell>
        </row>
        <row r="2724">
          <cell r="A2724" t="str">
            <v>I2983</v>
          </cell>
          <cell r="B2724" t="str">
            <v>CURVA 45 OCRE PB - JE DN 350</v>
          </cell>
          <cell r="C2724" t="str">
            <v>UN</v>
          </cell>
          <cell r="D2724">
            <v>667.98</v>
          </cell>
        </row>
        <row r="2725">
          <cell r="A2725" t="str">
            <v>I2984</v>
          </cell>
          <cell r="B2725" t="str">
            <v>CURVA 45 OCRE PB - JE DN 400</v>
          </cell>
          <cell r="C2725" t="str">
            <v>UN</v>
          </cell>
          <cell r="D2725">
            <v>829.85</v>
          </cell>
        </row>
        <row r="2726">
          <cell r="A2726" t="str">
            <v>I2985</v>
          </cell>
          <cell r="B2726" t="str">
            <v>CURVA 45 OCRE PB - JE CURTA INJETADA DN 100</v>
          </cell>
          <cell r="C2726" t="str">
            <v>UN</v>
          </cell>
          <cell r="D2726">
            <v>10.92</v>
          </cell>
        </row>
        <row r="2727">
          <cell r="A2727" t="str">
            <v>I2986</v>
          </cell>
          <cell r="B2727" t="str">
            <v>CURVA 90 OCRE PB - JE DN 100</v>
          </cell>
          <cell r="C2727" t="str">
            <v>UN</v>
          </cell>
          <cell r="D2727">
            <v>22.5</v>
          </cell>
        </row>
        <row r="2728">
          <cell r="A2728" t="str">
            <v>I2987</v>
          </cell>
          <cell r="B2728" t="str">
            <v>CURVA 90 OCRE PB - JE DN 125</v>
          </cell>
          <cell r="C2728" t="str">
            <v>UN</v>
          </cell>
          <cell r="D2728">
            <v>41.85</v>
          </cell>
        </row>
        <row r="2729">
          <cell r="A2729" t="str">
            <v>I2988</v>
          </cell>
          <cell r="B2729" t="str">
            <v>CURVA 90 OCRE PB - JE DN 150</v>
          </cell>
          <cell r="C2729" t="str">
            <v>UN</v>
          </cell>
          <cell r="D2729">
            <v>62.61</v>
          </cell>
        </row>
        <row r="2730">
          <cell r="A2730" t="str">
            <v>I2989</v>
          </cell>
          <cell r="B2730" t="str">
            <v>CURVA 90 OCRE PB - JE DN 200</v>
          </cell>
          <cell r="C2730" t="str">
            <v>UN</v>
          </cell>
          <cell r="D2730">
            <v>147.66</v>
          </cell>
        </row>
        <row r="2731">
          <cell r="A2731" t="str">
            <v>I2990</v>
          </cell>
          <cell r="B2731" t="str">
            <v>CURVA 90 OCRE PB - JE DN 250</v>
          </cell>
          <cell r="C2731" t="str">
            <v>UN</v>
          </cell>
          <cell r="D2731">
            <v>259</v>
          </cell>
        </row>
        <row r="2732">
          <cell r="A2732" t="str">
            <v>I2991</v>
          </cell>
          <cell r="B2732" t="str">
            <v>CURVA 90 OCRE PB - JE DN 300</v>
          </cell>
          <cell r="C2732" t="str">
            <v>UN</v>
          </cell>
          <cell r="D2732">
            <v>453</v>
          </cell>
        </row>
        <row r="2733">
          <cell r="A2733" t="str">
            <v>I2992</v>
          </cell>
          <cell r="B2733" t="str">
            <v>CURVA 90 OCRE PB - JE DN 350</v>
          </cell>
          <cell r="C2733" t="str">
            <v>UN</v>
          </cell>
          <cell r="D2733">
            <v>755</v>
          </cell>
        </row>
        <row r="2734">
          <cell r="A2734" t="str">
            <v>I2993</v>
          </cell>
          <cell r="B2734" t="str">
            <v>CURVA 90 OCRE PB - JE DN 400</v>
          </cell>
          <cell r="C2734" t="str">
            <v>UN</v>
          </cell>
          <cell r="D2734">
            <v>948</v>
          </cell>
        </row>
        <row r="2735">
          <cell r="A2735" t="str">
            <v>I2994</v>
          </cell>
          <cell r="B2735" t="str">
            <v>CURVA 90 OCRE PB - JE CURTA INJETADA DN 100</v>
          </cell>
          <cell r="C2735" t="str">
            <v>UN</v>
          </cell>
          <cell r="D2735">
            <v>13.89</v>
          </cell>
        </row>
        <row r="2736">
          <cell r="A2736" t="str">
            <v>I2995</v>
          </cell>
          <cell r="B2736" t="str">
            <v>JUNÇÃO 45 OCRE BBB - JE DN 100</v>
          </cell>
          <cell r="C2736" t="str">
            <v>UN</v>
          </cell>
          <cell r="D2736">
            <v>29</v>
          </cell>
        </row>
        <row r="2737">
          <cell r="A2737" t="str">
            <v>I2996</v>
          </cell>
          <cell r="B2737" t="str">
            <v>JUNÇÃO 45 OCRE BBB - JE DN 150</v>
          </cell>
          <cell r="C2737" t="str">
            <v>UN</v>
          </cell>
          <cell r="D2737">
            <v>76</v>
          </cell>
        </row>
        <row r="2738">
          <cell r="A2738" t="str">
            <v>I2997</v>
          </cell>
          <cell r="B2738" t="str">
            <v>JUNÇÃO 45 OCRE BBB - JE DN 200</v>
          </cell>
          <cell r="C2738" t="str">
            <v>UN</v>
          </cell>
          <cell r="D2738">
            <v>151</v>
          </cell>
        </row>
        <row r="2739">
          <cell r="A2739" t="str">
            <v>I2998</v>
          </cell>
          <cell r="B2739" t="str">
            <v>JUNÇÃO 45 OCRE BBB - JE DN 250</v>
          </cell>
          <cell r="C2739" t="str">
            <v>UN</v>
          </cell>
          <cell r="D2739">
            <v>372</v>
          </cell>
        </row>
        <row r="2740">
          <cell r="A2740" t="str">
            <v>I2999</v>
          </cell>
          <cell r="B2740" t="str">
            <v>JUNÇÃO 45 OCRE BBB - JE DN 300</v>
          </cell>
          <cell r="C2740" t="str">
            <v>UN</v>
          </cell>
          <cell r="D2740">
            <v>647</v>
          </cell>
        </row>
        <row r="2741">
          <cell r="A2741" t="str">
            <v>I3000</v>
          </cell>
          <cell r="B2741" t="str">
            <v>JUNÇÃO 45 OCRE BBB - JE DN 350</v>
          </cell>
          <cell r="C2741" t="str">
            <v>UN</v>
          </cell>
          <cell r="D2741">
            <v>1055.25</v>
          </cell>
        </row>
        <row r="2742">
          <cell r="A2742" t="str">
            <v>I3001</v>
          </cell>
          <cell r="B2742" t="str">
            <v>JUNÇÃO 45 OCRE BBB - JE DN 400</v>
          </cell>
          <cell r="C2742" t="str">
            <v>UN</v>
          </cell>
          <cell r="D2742">
            <v>1837.74</v>
          </cell>
        </row>
        <row r="2743">
          <cell r="A2743" t="str">
            <v>I3002</v>
          </cell>
          <cell r="B2743" t="str">
            <v>LUVA DE CORRER OCRE DN 100</v>
          </cell>
          <cell r="C2743" t="str">
            <v>UN</v>
          </cell>
          <cell r="D2743">
            <v>8.25</v>
          </cell>
        </row>
        <row r="2744">
          <cell r="A2744" t="str">
            <v>I3003</v>
          </cell>
          <cell r="B2744" t="str">
            <v>LUVA DE CORRER OCRE DN 125</v>
          </cell>
          <cell r="C2744" t="str">
            <v>UN</v>
          </cell>
          <cell r="D2744">
            <v>24.3</v>
          </cell>
        </row>
        <row r="2745">
          <cell r="A2745" t="str">
            <v>I3004</v>
          </cell>
          <cell r="B2745" t="str">
            <v>LUVA DE CORRER OCRE DN 150</v>
          </cell>
          <cell r="C2745" t="str">
            <v>UN</v>
          </cell>
          <cell r="D2745">
            <v>28</v>
          </cell>
        </row>
        <row r="2746">
          <cell r="A2746" t="str">
            <v>I3005</v>
          </cell>
          <cell r="B2746" t="str">
            <v>LUVA DE CORRER OCRE DN 200</v>
          </cell>
          <cell r="C2746" t="str">
            <v>UN</v>
          </cell>
          <cell r="D2746">
            <v>44</v>
          </cell>
        </row>
        <row r="2747">
          <cell r="A2747" t="str">
            <v>I3006</v>
          </cell>
          <cell r="B2747" t="str">
            <v>LUVA DE CORRER OCRE DN 250</v>
          </cell>
          <cell r="C2747" t="str">
            <v>UN</v>
          </cell>
          <cell r="D2747">
            <v>82.25</v>
          </cell>
        </row>
        <row r="2748">
          <cell r="A2748" t="str">
            <v>I3007</v>
          </cell>
          <cell r="B2748" t="str">
            <v>LUVA DE CORRER OCRE DN 300</v>
          </cell>
          <cell r="C2748" t="str">
            <v>UN</v>
          </cell>
          <cell r="D2748">
            <v>186</v>
          </cell>
        </row>
        <row r="2749">
          <cell r="A2749" t="str">
            <v>I3008</v>
          </cell>
          <cell r="B2749" t="str">
            <v>LUVA DE CORRER OCRE DN 350</v>
          </cell>
          <cell r="C2749" t="str">
            <v>UN</v>
          </cell>
          <cell r="D2749">
            <v>242.84</v>
          </cell>
        </row>
        <row r="2750">
          <cell r="A2750" t="str">
            <v>I3009</v>
          </cell>
          <cell r="B2750" t="str">
            <v>LUVA DE CORRER OCRE DN 400</v>
          </cell>
          <cell r="C2750" t="str">
            <v>UN</v>
          </cell>
          <cell r="D2750">
            <v>281.27999999999997</v>
          </cell>
        </row>
        <row r="2751">
          <cell r="A2751" t="str">
            <v>I3010</v>
          </cell>
          <cell r="B2751" t="str">
            <v>PLUG OCRE DN 100</v>
          </cell>
          <cell r="C2751" t="str">
            <v>UN</v>
          </cell>
          <cell r="D2751">
            <v>10</v>
          </cell>
        </row>
        <row r="2752">
          <cell r="A2752" t="str">
            <v>I3011</v>
          </cell>
          <cell r="B2752" t="str">
            <v>PLUG OCRE DN 125</v>
          </cell>
          <cell r="C2752" t="str">
            <v>UN</v>
          </cell>
          <cell r="D2752">
            <v>33.229999999999997</v>
          </cell>
        </row>
        <row r="2753">
          <cell r="A2753" t="str">
            <v>I3012</v>
          </cell>
          <cell r="B2753" t="str">
            <v>PLUG OCRE DN 150</v>
          </cell>
          <cell r="C2753" t="str">
            <v>UN</v>
          </cell>
          <cell r="D2753">
            <v>24.83</v>
          </cell>
        </row>
        <row r="2754">
          <cell r="A2754" t="str">
            <v>I3013</v>
          </cell>
          <cell r="B2754" t="str">
            <v>PLUG OCRE DN 200</v>
          </cell>
          <cell r="C2754" t="str">
            <v>UN</v>
          </cell>
          <cell r="D2754">
            <v>53</v>
          </cell>
        </row>
        <row r="2755">
          <cell r="A2755" t="str">
            <v>I3014</v>
          </cell>
          <cell r="B2755" t="str">
            <v>PLUG OCRE DN 250</v>
          </cell>
          <cell r="C2755" t="str">
            <v>UN</v>
          </cell>
          <cell r="D2755">
            <v>73.16</v>
          </cell>
        </row>
        <row r="2756">
          <cell r="A2756" t="str">
            <v>I3015</v>
          </cell>
          <cell r="B2756" t="str">
            <v>PLUG OCRE DN 300</v>
          </cell>
          <cell r="C2756" t="str">
            <v>UN</v>
          </cell>
          <cell r="D2756">
            <v>140.93</v>
          </cell>
        </row>
        <row r="2757">
          <cell r="A2757" t="str">
            <v>I3016</v>
          </cell>
          <cell r="B2757" t="str">
            <v>PLUG OCRE DN 350</v>
          </cell>
          <cell r="C2757" t="str">
            <v>UN</v>
          </cell>
          <cell r="D2757">
            <v>189</v>
          </cell>
        </row>
        <row r="2758">
          <cell r="A2758" t="str">
            <v>I3017</v>
          </cell>
          <cell r="B2758" t="str">
            <v>PLUG OCRE DN 400</v>
          </cell>
          <cell r="C2758" t="str">
            <v>UN</v>
          </cell>
          <cell r="D2758">
            <v>241.5</v>
          </cell>
        </row>
        <row r="2759">
          <cell r="A2759" t="str">
            <v>I3018</v>
          </cell>
          <cell r="B2759" t="str">
            <v>REDUÇÃO EXCÊNTRICA OCRE PB - JE DN 125 x 100</v>
          </cell>
          <cell r="C2759" t="str">
            <v>UN</v>
          </cell>
          <cell r="D2759">
            <v>11.81</v>
          </cell>
        </row>
        <row r="2760">
          <cell r="A2760" t="str">
            <v>I3019</v>
          </cell>
          <cell r="B2760" t="str">
            <v>REDUÇÃO EXCÊNTRICA OCRE PB - JE DN 150 x 10</v>
          </cell>
          <cell r="C2760" t="str">
            <v>UN</v>
          </cell>
          <cell r="D2760">
            <v>21</v>
          </cell>
        </row>
        <row r="2761">
          <cell r="A2761" t="str">
            <v>I3020</v>
          </cell>
          <cell r="B2761" t="str">
            <v>REDUÇÃO EXCÊNTRICA OCRE PB - JE DN 150 x 125</v>
          </cell>
          <cell r="C2761" t="str">
            <v>UN</v>
          </cell>
          <cell r="D2761">
            <v>41.8</v>
          </cell>
        </row>
        <row r="2762">
          <cell r="A2762" t="str">
            <v>I3021</v>
          </cell>
          <cell r="B2762" t="str">
            <v>REDUÇÃO EXCÊNTRICA OCRE PB - JE DN 200 x 150</v>
          </cell>
          <cell r="C2762" t="str">
            <v>UN</v>
          </cell>
          <cell r="D2762">
            <v>30.31</v>
          </cell>
        </row>
        <row r="2763">
          <cell r="A2763" t="str">
            <v>I3022</v>
          </cell>
          <cell r="B2763" t="str">
            <v>REDUÇÃO EXCÊNTRICA OCRE PB - JE DN 250 x 200</v>
          </cell>
          <cell r="C2763" t="str">
            <v>UN</v>
          </cell>
          <cell r="D2763">
            <v>49.35</v>
          </cell>
        </row>
        <row r="2764">
          <cell r="A2764" t="str">
            <v>I3023</v>
          </cell>
          <cell r="B2764" t="str">
            <v>REDUÇÃO EXCÊNTRICA OCRE PB - JE DN 300 x 250</v>
          </cell>
          <cell r="C2764" t="str">
            <v>UN</v>
          </cell>
          <cell r="D2764">
            <v>174.71</v>
          </cell>
        </row>
        <row r="2765">
          <cell r="A2765" t="str">
            <v>I3024</v>
          </cell>
          <cell r="B2765" t="str">
            <v>REDUÇÃO EXCÊNTRICA OCRE PB - JE DN 350 x 300</v>
          </cell>
          <cell r="C2765" t="str">
            <v>UN</v>
          </cell>
          <cell r="D2765">
            <v>251.68</v>
          </cell>
        </row>
        <row r="2766">
          <cell r="A2766" t="str">
            <v>I3025</v>
          </cell>
          <cell r="B2766" t="str">
            <v>REDUÇÃO EXCÊNTRICA OCRE PB - JE DN 400 x 300</v>
          </cell>
          <cell r="C2766" t="str">
            <v>UN</v>
          </cell>
          <cell r="D2766">
            <v>331.34</v>
          </cell>
        </row>
        <row r="2767">
          <cell r="A2767" t="str">
            <v>I3026</v>
          </cell>
          <cell r="B2767" t="str">
            <v>REDUÇÃO EXCÊNTRICA OCRE PB - JE DN 400 x 350</v>
          </cell>
          <cell r="C2767" t="str">
            <v>UN</v>
          </cell>
          <cell r="D2767">
            <v>442.2</v>
          </cell>
        </row>
        <row r="2768">
          <cell r="A2768" t="str">
            <v>I3027</v>
          </cell>
          <cell r="B2768" t="str">
            <v>SELIM 90 ELÁSTICO OCRE DN 125 x 100</v>
          </cell>
          <cell r="C2768" t="str">
            <v>UN</v>
          </cell>
          <cell r="D2768">
            <v>18.940000000000001</v>
          </cell>
        </row>
        <row r="2769">
          <cell r="A2769" t="str">
            <v>I3028</v>
          </cell>
          <cell r="B2769" t="str">
            <v>SELIM 90 ELÁSTICO OCRE DN 150 x 100</v>
          </cell>
          <cell r="C2769" t="str">
            <v>UN</v>
          </cell>
          <cell r="D2769">
            <v>23.78</v>
          </cell>
        </row>
        <row r="2770">
          <cell r="A2770" t="str">
            <v>I3029</v>
          </cell>
          <cell r="B2770" t="str">
            <v>SELIM 90 ELÁSTICO OCRE DN 200 x 100</v>
          </cell>
          <cell r="C2770" t="str">
            <v>UN</v>
          </cell>
          <cell r="D2770">
            <v>34.47</v>
          </cell>
        </row>
        <row r="2771">
          <cell r="A2771" t="str">
            <v>I3030</v>
          </cell>
          <cell r="B2771" t="str">
            <v>SELIM 90 ELÁSTICO OCRE DN 250 x 100</v>
          </cell>
          <cell r="C2771" t="str">
            <v>UN</v>
          </cell>
          <cell r="D2771">
            <v>63.99</v>
          </cell>
        </row>
        <row r="2772">
          <cell r="A2772" t="str">
            <v>I3031</v>
          </cell>
          <cell r="B2772" t="str">
            <v>SELIM 90 ELÁSTICO OCRE DN 300 x 100</v>
          </cell>
          <cell r="C2772" t="str">
            <v>UN</v>
          </cell>
          <cell r="D2772">
            <v>93.66</v>
          </cell>
        </row>
        <row r="2773">
          <cell r="A2773" t="str">
            <v>I3032</v>
          </cell>
          <cell r="B2773" t="str">
            <v>SELIM 90 ELÁSTICO VFORT. PAREDE DUPLA DN 150 x 100</v>
          </cell>
          <cell r="C2773" t="str">
            <v>UN</v>
          </cell>
          <cell r="D2773">
            <v>28.01</v>
          </cell>
        </row>
        <row r="2774">
          <cell r="A2774" t="str">
            <v>I3033</v>
          </cell>
          <cell r="B2774" t="str">
            <v>TE 90 DE REDUÇÃO OCRE BBB - JE DN 200 x150</v>
          </cell>
          <cell r="C2774" t="str">
            <v>UN</v>
          </cell>
          <cell r="D2774">
            <v>115</v>
          </cell>
        </row>
        <row r="2775">
          <cell r="A2775" t="str">
            <v>I3034</v>
          </cell>
          <cell r="B2775" t="str">
            <v>TE 90 DE REDUÇÃO OCRE BBB - JE DN 250 x150</v>
          </cell>
          <cell r="C2775" t="str">
            <v>UN</v>
          </cell>
          <cell r="D2775">
            <v>199.98</v>
          </cell>
        </row>
        <row r="2776">
          <cell r="A2776" t="str">
            <v>I3035</v>
          </cell>
          <cell r="B2776" t="str">
            <v>TE 90 OCRE BBP INJETADO DN 100</v>
          </cell>
          <cell r="C2776" t="str">
            <v>UN</v>
          </cell>
          <cell r="D2776">
            <v>18.36</v>
          </cell>
        </row>
        <row r="2777">
          <cell r="A2777" t="str">
            <v>I3036</v>
          </cell>
          <cell r="B2777" t="str">
            <v>TE 90 OCRE BBB - JE DN 100</v>
          </cell>
          <cell r="C2777" t="str">
            <v>UN</v>
          </cell>
          <cell r="D2777">
            <v>27</v>
          </cell>
        </row>
        <row r="2778">
          <cell r="A2778" t="str">
            <v>I3037</v>
          </cell>
          <cell r="B2778" t="str">
            <v>TE 90 OCRE BBB - JE DN 125</v>
          </cell>
          <cell r="C2778" t="str">
            <v>UN</v>
          </cell>
          <cell r="D2778">
            <v>32.549999999999997</v>
          </cell>
        </row>
        <row r="2779">
          <cell r="A2779" t="str">
            <v>I3038</v>
          </cell>
          <cell r="B2779" t="str">
            <v>TE 90 OCRE BBB - JE DN 150</v>
          </cell>
          <cell r="C2779" t="str">
            <v>UN</v>
          </cell>
          <cell r="D2779">
            <v>56</v>
          </cell>
        </row>
        <row r="2780">
          <cell r="A2780" t="str">
            <v>I3039</v>
          </cell>
          <cell r="B2780" t="str">
            <v>TE 90 OCRE BBB - JE DN 200</v>
          </cell>
          <cell r="C2780" t="str">
            <v>UN</v>
          </cell>
          <cell r="D2780">
            <v>103</v>
          </cell>
        </row>
        <row r="2781">
          <cell r="A2781" t="str">
            <v>I3040</v>
          </cell>
          <cell r="B2781" t="str">
            <v>TE 90 OCRE BBB - JE DN 250</v>
          </cell>
          <cell r="C2781" t="str">
            <v>UN</v>
          </cell>
          <cell r="D2781">
            <v>283</v>
          </cell>
        </row>
        <row r="2782">
          <cell r="A2782" t="str">
            <v>I3041</v>
          </cell>
          <cell r="B2782" t="str">
            <v>TE 90 OCRE BBB - JE DN 300</v>
          </cell>
          <cell r="C2782" t="str">
            <v>UN</v>
          </cell>
          <cell r="D2782">
            <v>444</v>
          </cell>
        </row>
        <row r="2783">
          <cell r="A2783" t="str">
            <v>I3042</v>
          </cell>
          <cell r="B2783" t="str">
            <v>TE 90 OCRE BBB - JE DN 400</v>
          </cell>
          <cell r="C2783" t="str">
            <v>UN</v>
          </cell>
          <cell r="D2783">
            <v>899</v>
          </cell>
        </row>
        <row r="2784">
          <cell r="A2784" t="str">
            <v>I3043</v>
          </cell>
          <cell r="B2784" t="str">
            <v>TIL DE PASSAGEM REDE OCRE BBB-JE DN 100 x100</v>
          </cell>
          <cell r="C2784" t="str">
            <v>UN</v>
          </cell>
          <cell r="D2784">
            <v>184</v>
          </cell>
        </row>
        <row r="2785">
          <cell r="A2785" t="str">
            <v>I3044</v>
          </cell>
          <cell r="B2785" t="str">
            <v>TIL DE PASSAGEM REDE OCRE BBB-JE DN 125 x125</v>
          </cell>
          <cell r="C2785" t="str">
            <v>UN</v>
          </cell>
          <cell r="D2785">
            <v>154.66999999999999</v>
          </cell>
        </row>
        <row r="2786">
          <cell r="A2786" t="str">
            <v>I3045</v>
          </cell>
          <cell r="B2786" t="str">
            <v>TIL DE PASSAGEM REDE OCRE BBB-JE DN 150 x150</v>
          </cell>
          <cell r="C2786" t="str">
            <v>UN</v>
          </cell>
          <cell r="D2786">
            <v>425</v>
          </cell>
        </row>
        <row r="2787">
          <cell r="A2787" t="str">
            <v>I3046</v>
          </cell>
          <cell r="B2787" t="str">
            <v>TIL DE PASSAGEM REDE OCRE BBB-JE DN 200 x150</v>
          </cell>
          <cell r="C2787" t="str">
            <v>UN</v>
          </cell>
          <cell r="D2787">
            <v>505</v>
          </cell>
        </row>
        <row r="2788">
          <cell r="A2788" t="str">
            <v>I3047</v>
          </cell>
          <cell r="B2788" t="str">
            <v>TIL DE PASSAGEM REDE OCRE BBB-JE DN 250 x150</v>
          </cell>
          <cell r="C2788" t="str">
            <v>UN</v>
          </cell>
          <cell r="D2788">
            <v>563.65</v>
          </cell>
        </row>
        <row r="2789">
          <cell r="A2789" t="str">
            <v>I3048</v>
          </cell>
          <cell r="B2789" t="str">
            <v>TIL DE PASSAGEM REDE OCRE BBB-JE DN 300 x150</v>
          </cell>
          <cell r="C2789" t="str">
            <v>UN</v>
          </cell>
          <cell r="D2789">
            <v>723.1</v>
          </cell>
        </row>
        <row r="2790">
          <cell r="A2790" t="str">
            <v>I3049</v>
          </cell>
          <cell r="B2790" t="str">
            <v>TIL LIGAÇÃO PREDIAL OCRE BBB-JE DN 100 x100</v>
          </cell>
          <cell r="C2790" t="str">
            <v>UN</v>
          </cell>
          <cell r="D2790">
            <v>36.4</v>
          </cell>
        </row>
        <row r="2791">
          <cell r="A2791" t="str">
            <v>I3050</v>
          </cell>
          <cell r="B2791" t="str">
            <v>TIL RADIAL CONDOMINIAL OCRE BB-JE DN 100x100</v>
          </cell>
          <cell r="C2791" t="str">
            <v>UN</v>
          </cell>
          <cell r="D2791">
            <v>53.03</v>
          </cell>
        </row>
        <row r="2792">
          <cell r="A2792" t="str">
            <v>I3052</v>
          </cell>
          <cell r="B2792" t="str">
            <v>TIL RADIAL REDE OCRE BBB-JE DN 150 x 200</v>
          </cell>
          <cell r="C2792" t="str">
            <v>UN</v>
          </cell>
          <cell r="D2792">
            <v>625.77</v>
          </cell>
        </row>
        <row r="2793">
          <cell r="A2793" t="str">
            <v>I3055</v>
          </cell>
          <cell r="B2793" t="str">
            <v>TIL RADIAL REDE OCRE BBB-JE DN 300 x 200</v>
          </cell>
          <cell r="C2793" t="str">
            <v>UN</v>
          </cell>
          <cell r="D2793">
            <v>1828.7</v>
          </cell>
        </row>
        <row r="2794">
          <cell r="A2794" t="str">
            <v>I3062</v>
          </cell>
          <cell r="B2794" t="str">
            <v>TUBO PVC RIGIDO OCRE JE DN 100 (NBR-7362)</v>
          </cell>
          <cell r="C2794" t="str">
            <v>M</v>
          </cell>
          <cell r="D2794">
            <v>13.96</v>
          </cell>
        </row>
        <row r="2795">
          <cell r="A2795" t="str">
            <v>I3063</v>
          </cell>
          <cell r="B2795" t="str">
            <v>TUBO PVC RIGIDO OCRE JE DN 125 (NBR-7362)</v>
          </cell>
          <cell r="C2795" t="str">
            <v>M</v>
          </cell>
          <cell r="D2795">
            <v>18.14</v>
          </cell>
        </row>
        <row r="2796">
          <cell r="A2796" t="str">
            <v>I3064</v>
          </cell>
          <cell r="B2796" t="str">
            <v>TUBO PVC RIGIDO OCRE JE DN 150 (NBR-7362)</v>
          </cell>
          <cell r="C2796" t="str">
            <v>M</v>
          </cell>
          <cell r="D2796">
            <v>28.63</v>
          </cell>
        </row>
        <row r="2797">
          <cell r="A2797" t="str">
            <v>I3065</v>
          </cell>
          <cell r="B2797" t="str">
            <v>TUBO PVC RIGIDO OCRE JE DN 200 (NBR-7362)</v>
          </cell>
          <cell r="C2797" t="str">
            <v>M</v>
          </cell>
          <cell r="D2797">
            <v>44.01</v>
          </cell>
        </row>
        <row r="2798">
          <cell r="A2798" t="str">
            <v>I3066</v>
          </cell>
          <cell r="B2798" t="str">
            <v>TUBO PVC RIGIDO OCRE JE DN 250 (NBR-7362)</v>
          </cell>
          <cell r="C2798" t="str">
            <v>M</v>
          </cell>
          <cell r="D2798">
            <v>74.010000000000005</v>
          </cell>
        </row>
        <row r="2799">
          <cell r="A2799" t="str">
            <v>I3067</v>
          </cell>
          <cell r="B2799" t="str">
            <v>TUBO PVC RIGIDO OCRE JE DN 300 (NBR-7362)</v>
          </cell>
          <cell r="C2799" t="str">
            <v>M</v>
          </cell>
          <cell r="D2799">
            <v>114.7</v>
          </cell>
        </row>
        <row r="2800">
          <cell r="A2800" t="str">
            <v>I3068</v>
          </cell>
          <cell r="B2800" t="str">
            <v>TUBO PVC RIGIDO OCRE JE DN 350 (NBR-7362)</v>
          </cell>
          <cell r="C2800" t="str">
            <v>M</v>
          </cell>
          <cell r="D2800">
            <v>161.24</v>
          </cell>
        </row>
        <row r="2801">
          <cell r="A2801" t="str">
            <v>I3069</v>
          </cell>
          <cell r="B2801" t="str">
            <v>TUBO PVC RIGIDO OCRE JE DN 400 (NBR-7362)</v>
          </cell>
          <cell r="C2801" t="str">
            <v>M</v>
          </cell>
          <cell r="D2801">
            <v>188.23</v>
          </cell>
        </row>
        <row r="2802">
          <cell r="A2802" t="str">
            <v>I3070</v>
          </cell>
          <cell r="B2802" t="str">
            <v>TUBO PVC OCRE PAREDE DUPLA JE DN 150(NBR-7362-3)</v>
          </cell>
          <cell r="C2802" t="str">
            <v>M</v>
          </cell>
          <cell r="D2802">
            <v>148.83000000000001</v>
          </cell>
        </row>
        <row r="2803">
          <cell r="A2803" t="str">
            <v>I3071</v>
          </cell>
          <cell r="B2803" t="str">
            <v>TAMPÃO COMPLETO P/ TIL DN 100</v>
          </cell>
          <cell r="C2803" t="str">
            <v>UN</v>
          </cell>
          <cell r="D2803">
            <v>23.1</v>
          </cell>
        </row>
        <row r="2804">
          <cell r="A2804" t="str">
            <v>I3072</v>
          </cell>
          <cell r="B2804" t="str">
            <v>TAMPÃO COMPLETO P/ TIL DN 125</v>
          </cell>
          <cell r="C2804" t="str">
            <v>UN</v>
          </cell>
          <cell r="D2804">
            <v>28.14</v>
          </cell>
        </row>
        <row r="2805">
          <cell r="A2805" t="str">
            <v>I3073</v>
          </cell>
          <cell r="B2805" t="str">
            <v>TAMPÃO COMPLETO P/ TIL DN 150</v>
          </cell>
          <cell r="C2805" t="str">
            <v>UN</v>
          </cell>
          <cell r="D2805">
            <v>40.11</v>
          </cell>
        </row>
        <row r="2806">
          <cell r="A2806" t="str">
            <v>I3074</v>
          </cell>
          <cell r="B2806" t="str">
            <v>TAMPÃO COMPLETO P/ TIL DN 200</v>
          </cell>
          <cell r="C2806" t="str">
            <v>UN</v>
          </cell>
          <cell r="D2806">
            <v>48.2</v>
          </cell>
        </row>
        <row r="2807">
          <cell r="A2807" t="str">
            <v>I3076</v>
          </cell>
          <cell r="B2807" t="str">
            <v>TAMPÃO FoFo DÚCTIL DN 600 CL-300, DISPOS. ANTI-ROUBO</v>
          </cell>
          <cell r="C2807" t="str">
            <v>UN</v>
          </cell>
          <cell r="D2807">
            <v>932.85</v>
          </cell>
        </row>
        <row r="2808">
          <cell r="A2808" t="str">
            <v>I3077</v>
          </cell>
          <cell r="B2808" t="str">
            <v>TAMPÃO FoFo D=200 x 200mm PARA LIGAÇÃO ESGOTO</v>
          </cell>
          <cell r="C2808" t="str">
            <v>UN</v>
          </cell>
          <cell r="D2808">
            <v>83.47</v>
          </cell>
        </row>
        <row r="2809">
          <cell r="A2809" t="str">
            <v>I3078</v>
          </cell>
          <cell r="B2809" t="str">
            <v>ADAPTADOR PBA BOLSA / ROSCA DN 50</v>
          </cell>
          <cell r="C2809" t="str">
            <v>UN</v>
          </cell>
          <cell r="D2809">
            <v>9.6999999999999993</v>
          </cell>
        </row>
        <row r="2810">
          <cell r="A2810" t="str">
            <v>I3079</v>
          </cell>
          <cell r="B2810" t="str">
            <v>ADAPTADOR PBA BOLSA / ROSCA DN 75</v>
          </cell>
          <cell r="C2810" t="str">
            <v>UN</v>
          </cell>
          <cell r="D2810">
            <v>26</v>
          </cell>
        </row>
        <row r="2811">
          <cell r="A2811" t="str">
            <v>I3080</v>
          </cell>
          <cell r="B2811" t="str">
            <v>ADAPTADOR PBA BOLSA/ ROSCA DN 100</v>
          </cell>
          <cell r="C2811" t="str">
            <v>UN</v>
          </cell>
          <cell r="D2811">
            <v>40</v>
          </cell>
        </row>
        <row r="2812">
          <cell r="A2812" t="str">
            <v>I3081</v>
          </cell>
          <cell r="B2812" t="str">
            <v>ADAPTADOR PBA PONTA / ROSCA DN 50</v>
          </cell>
          <cell r="C2812" t="str">
            <v>UN</v>
          </cell>
          <cell r="D2812">
            <v>9.4700000000000006</v>
          </cell>
        </row>
        <row r="2813">
          <cell r="A2813" t="str">
            <v>I3082</v>
          </cell>
          <cell r="B2813" t="str">
            <v>ADAPTADOR PBA  PONTA / ROSCA DN 75</v>
          </cell>
          <cell r="C2813" t="str">
            <v>UN</v>
          </cell>
          <cell r="D2813">
            <v>20.059999999999999</v>
          </cell>
        </row>
        <row r="2814">
          <cell r="A2814" t="str">
            <v>I3083</v>
          </cell>
          <cell r="B2814" t="str">
            <v>ADAPTADOR PBA / BOLSA DEFoFo JE DN 50</v>
          </cell>
          <cell r="C2814" t="str">
            <v>UN</v>
          </cell>
          <cell r="D2814">
            <v>14.6</v>
          </cell>
        </row>
        <row r="2815">
          <cell r="A2815" t="str">
            <v>I3084</v>
          </cell>
          <cell r="B2815" t="str">
            <v>ADAPTADOR PBA / BOLSA DEFoFo JE DN 75</v>
          </cell>
          <cell r="C2815" t="str">
            <v>UN</v>
          </cell>
          <cell r="D2815">
            <v>32.39</v>
          </cell>
        </row>
        <row r="2816">
          <cell r="A2816" t="str">
            <v>I3085</v>
          </cell>
          <cell r="B2816" t="str">
            <v>ADAPTADOR PBA / BOLSA DEFoFo JE DN 100</v>
          </cell>
          <cell r="C2816" t="str">
            <v>UN</v>
          </cell>
          <cell r="D2816">
            <v>55.34</v>
          </cell>
        </row>
        <row r="2817">
          <cell r="A2817" t="str">
            <v>I3086</v>
          </cell>
          <cell r="B2817" t="str">
            <v>ADAPTADOR PBA / LUVA DE FIBROCIMENTO DN 50</v>
          </cell>
          <cell r="C2817" t="str">
            <v>UN</v>
          </cell>
          <cell r="D2817">
            <v>28.5</v>
          </cell>
        </row>
        <row r="2818">
          <cell r="A2818" t="str">
            <v>I3087</v>
          </cell>
          <cell r="B2818" t="str">
            <v>ADAPTADOR PBA / LUVA DE FIBROCIMENTO DN 75</v>
          </cell>
          <cell r="C2818" t="str">
            <v>UN</v>
          </cell>
          <cell r="D2818">
            <v>43</v>
          </cell>
        </row>
        <row r="2819">
          <cell r="A2819" t="str">
            <v>I3088</v>
          </cell>
          <cell r="B2819" t="str">
            <v>ADAPTADOR PBA / LUVA DE FIBROCIMENTO DN 100</v>
          </cell>
          <cell r="C2819" t="str">
            <v>UN</v>
          </cell>
          <cell r="D2819">
            <v>38.33</v>
          </cell>
        </row>
        <row r="2820">
          <cell r="A2820" t="str">
            <v>I3089</v>
          </cell>
          <cell r="B2820" t="str">
            <v>ANEL DE BORRACHA P/ TUBO PBA DN 50</v>
          </cell>
          <cell r="C2820" t="str">
            <v>UN</v>
          </cell>
          <cell r="D2820">
            <v>0.95</v>
          </cell>
        </row>
        <row r="2821">
          <cell r="A2821" t="str">
            <v>I3090</v>
          </cell>
          <cell r="B2821" t="str">
            <v>ANEL DE BORRACHA P/ TUBO PBA DN 75</v>
          </cell>
          <cell r="C2821" t="str">
            <v>UN</v>
          </cell>
          <cell r="D2821">
            <v>1.47</v>
          </cell>
        </row>
        <row r="2822">
          <cell r="A2822" t="str">
            <v>I3091</v>
          </cell>
          <cell r="B2822" t="str">
            <v>ANEL DE BORRACHA P/ TUBO PBA DN 100</v>
          </cell>
          <cell r="C2822" t="str">
            <v>UN</v>
          </cell>
          <cell r="D2822">
            <v>2.42</v>
          </cell>
        </row>
        <row r="2823">
          <cell r="A2823" t="str">
            <v>I3094</v>
          </cell>
          <cell r="B2823" t="str">
            <v>ANEL DE BORRACHA P/ TUBO DE FoFo 1MPa DN 100</v>
          </cell>
          <cell r="C2823" t="str">
            <v>UN</v>
          </cell>
          <cell r="D2823">
            <v>6.8</v>
          </cell>
        </row>
        <row r="2824">
          <cell r="A2824" t="str">
            <v>I3095</v>
          </cell>
          <cell r="B2824" t="str">
            <v>ANEL DE BORRACHA P/ TUBO DE FoFo 1MPa DN 150</v>
          </cell>
          <cell r="C2824" t="str">
            <v>UN</v>
          </cell>
          <cell r="D2824">
            <v>9.5</v>
          </cell>
        </row>
        <row r="2825">
          <cell r="A2825" t="str">
            <v>I3096</v>
          </cell>
          <cell r="B2825" t="str">
            <v>ANEL DE BORRACHA P/ TUBO DE FoFo 1MPa DN 200</v>
          </cell>
          <cell r="C2825" t="str">
            <v>UN</v>
          </cell>
          <cell r="D2825">
            <v>15.4</v>
          </cell>
        </row>
        <row r="2826">
          <cell r="A2826" t="str">
            <v>I3097</v>
          </cell>
          <cell r="B2826" t="str">
            <v>ANEL DE BORRACHA P/ TUBO DE FoFo 1MPa DN 250</v>
          </cell>
          <cell r="C2826" t="str">
            <v>UN</v>
          </cell>
          <cell r="D2826">
            <v>48.88</v>
          </cell>
        </row>
        <row r="2827">
          <cell r="A2827" t="str">
            <v>I3098</v>
          </cell>
          <cell r="B2827" t="str">
            <v>ANEL DE BORRACHA P/ TUBO DE FoFo 1MPa DN 300</v>
          </cell>
          <cell r="C2827" t="str">
            <v>UN</v>
          </cell>
          <cell r="D2827">
            <v>60.09</v>
          </cell>
        </row>
        <row r="2828">
          <cell r="A2828" t="str">
            <v>I3099</v>
          </cell>
          <cell r="B2828" t="str">
            <v>CAP PBA DN 50</v>
          </cell>
          <cell r="C2828" t="str">
            <v>UN</v>
          </cell>
          <cell r="D2828">
            <v>6</v>
          </cell>
        </row>
        <row r="2829">
          <cell r="A2829" t="str">
            <v>I3100</v>
          </cell>
          <cell r="B2829" t="str">
            <v>CAP PBA DN 75</v>
          </cell>
          <cell r="C2829" t="str">
            <v>UN</v>
          </cell>
          <cell r="D2829">
            <v>13.54</v>
          </cell>
        </row>
        <row r="2830">
          <cell r="A2830" t="str">
            <v>I3101</v>
          </cell>
          <cell r="B2830" t="str">
            <v>CAP PBA DN 100</v>
          </cell>
          <cell r="C2830" t="str">
            <v>UN</v>
          </cell>
          <cell r="D2830">
            <v>25.25</v>
          </cell>
        </row>
        <row r="2831">
          <cell r="A2831" t="str">
            <v>I3102</v>
          </cell>
          <cell r="B2831" t="str">
            <v>CRUZETA PBA COM BOLSAS DN 50</v>
          </cell>
          <cell r="C2831" t="str">
            <v>UN</v>
          </cell>
          <cell r="D2831">
            <v>21</v>
          </cell>
        </row>
        <row r="2832">
          <cell r="A2832" t="str">
            <v>I3103</v>
          </cell>
          <cell r="B2832" t="str">
            <v>CRUZETA PBA COM BOLSAS DN 75</v>
          </cell>
          <cell r="C2832" t="str">
            <v>UN</v>
          </cell>
          <cell r="D2832">
            <v>51.5</v>
          </cell>
        </row>
        <row r="2833">
          <cell r="A2833" t="str">
            <v>I3104</v>
          </cell>
          <cell r="B2833" t="str">
            <v>CRUZETA PBA COM BOLSAS DN 100</v>
          </cell>
          <cell r="C2833" t="str">
            <v>UN</v>
          </cell>
          <cell r="D2833">
            <v>92.4</v>
          </cell>
        </row>
        <row r="2834">
          <cell r="A2834" t="str">
            <v>I3105</v>
          </cell>
          <cell r="B2834" t="str">
            <v>CRUZETA DE REDUÇÃO PBA COM BOLSAS DN 75 x 50</v>
          </cell>
          <cell r="C2834" t="str">
            <v>UN</v>
          </cell>
          <cell r="D2834">
            <v>39.89</v>
          </cell>
        </row>
        <row r="2835">
          <cell r="A2835" t="str">
            <v>I3106</v>
          </cell>
          <cell r="B2835" t="str">
            <v>CRUZETA DE REDUÇÃO PBA COM BOLSAS DN 100 x 50</v>
          </cell>
          <cell r="C2835" t="str">
            <v>UN</v>
          </cell>
          <cell r="D2835">
            <v>65.3</v>
          </cell>
        </row>
        <row r="2836">
          <cell r="A2836" t="str">
            <v>I3107</v>
          </cell>
          <cell r="B2836" t="str">
            <v>CURVA 22 30' PBA COM PONTA E BOLSA DN 50</v>
          </cell>
          <cell r="C2836" t="str">
            <v>UN</v>
          </cell>
          <cell r="D2836">
            <v>13.7</v>
          </cell>
        </row>
        <row r="2837">
          <cell r="A2837" t="str">
            <v>I3108</v>
          </cell>
          <cell r="B2837" t="str">
            <v>CURVA 22 30' PBA COM PONTA E BOLSA DN 75</v>
          </cell>
          <cell r="C2837" t="str">
            <v>UN</v>
          </cell>
          <cell r="D2837">
            <v>40.11</v>
          </cell>
        </row>
        <row r="2838">
          <cell r="A2838" t="str">
            <v>I3109</v>
          </cell>
          <cell r="B2838" t="str">
            <v>CURVA 22 30' PBA COM PONTA E BOLSA DN 100</v>
          </cell>
          <cell r="C2838" t="str">
            <v>UN</v>
          </cell>
          <cell r="D2838">
            <v>61.29</v>
          </cell>
        </row>
        <row r="2839">
          <cell r="A2839" t="str">
            <v>I3110</v>
          </cell>
          <cell r="B2839" t="str">
            <v>CURVA 45 PBA COM PONTA E BOLSA DN 50</v>
          </cell>
          <cell r="C2839" t="str">
            <v>UN</v>
          </cell>
          <cell r="D2839">
            <v>16.38</v>
          </cell>
        </row>
        <row r="2840">
          <cell r="A2840" t="str">
            <v>I3111</v>
          </cell>
          <cell r="B2840" t="str">
            <v>CURVA 45 PBA COM PONTA E BOLSA DN 75</v>
          </cell>
          <cell r="C2840" t="str">
            <v>UN</v>
          </cell>
          <cell r="D2840">
            <v>40.11</v>
          </cell>
        </row>
        <row r="2841">
          <cell r="A2841" t="str">
            <v>I3112</v>
          </cell>
          <cell r="B2841" t="str">
            <v>CURVA 45 PBA COM PONTA E BOLSA DN 100</v>
          </cell>
          <cell r="C2841" t="str">
            <v>UN</v>
          </cell>
          <cell r="D2841">
            <v>61.29</v>
          </cell>
        </row>
        <row r="2842">
          <cell r="A2842" t="str">
            <v>I3113</v>
          </cell>
          <cell r="B2842" t="str">
            <v>CURVA 90 PBA COM PONTA E BOLSA DN 50</v>
          </cell>
          <cell r="C2842" t="str">
            <v>UN</v>
          </cell>
          <cell r="D2842">
            <v>17</v>
          </cell>
        </row>
        <row r="2843">
          <cell r="A2843" t="str">
            <v>I3114</v>
          </cell>
          <cell r="B2843" t="str">
            <v>CURVA 90 PBA COM PONTA E BOLSA DN 75</v>
          </cell>
          <cell r="C2843" t="str">
            <v>UN</v>
          </cell>
          <cell r="D2843">
            <v>42.35</v>
          </cell>
        </row>
        <row r="2844">
          <cell r="A2844" t="str">
            <v>I3115</v>
          </cell>
          <cell r="B2844" t="str">
            <v>CURVA 90 PBA COM PONTA E BOLSA DN 100</v>
          </cell>
          <cell r="C2844" t="str">
            <v>UN</v>
          </cell>
          <cell r="D2844">
            <v>72.430000000000007</v>
          </cell>
        </row>
        <row r="2845">
          <cell r="A2845" t="str">
            <v>I3116</v>
          </cell>
          <cell r="B2845" t="str">
            <v>EXTREMIDADE PBA BOLSA / FLANGE DN 50</v>
          </cell>
          <cell r="C2845" t="str">
            <v>UN</v>
          </cell>
          <cell r="D2845">
            <v>45.43</v>
          </cell>
        </row>
        <row r="2846">
          <cell r="A2846" t="str">
            <v>I3117</v>
          </cell>
          <cell r="B2846" t="str">
            <v>EXTREMIDADE PBA BOLSA / FLANGE DN 75</v>
          </cell>
          <cell r="C2846" t="str">
            <v>UN</v>
          </cell>
          <cell r="D2846">
            <v>80.81</v>
          </cell>
        </row>
        <row r="2847">
          <cell r="A2847" t="str">
            <v>I3118</v>
          </cell>
          <cell r="B2847" t="str">
            <v>EXTREMIDADE PBA BOLSA / FLANGE DN 100</v>
          </cell>
          <cell r="C2847" t="str">
            <v>UN</v>
          </cell>
          <cell r="D2847">
            <v>113.7</v>
          </cell>
        </row>
        <row r="2848">
          <cell r="A2848" t="str">
            <v>I3119</v>
          </cell>
          <cell r="B2848" t="str">
            <v>EXTREMIDADE PBA PONTA / FLANGE DN 50</v>
          </cell>
          <cell r="C2848" t="str">
            <v>UN</v>
          </cell>
          <cell r="D2848">
            <v>47.67</v>
          </cell>
        </row>
        <row r="2849">
          <cell r="A2849" t="str">
            <v>I3120</v>
          </cell>
          <cell r="B2849" t="str">
            <v>EXTREMIDADE PBA PONTA / FLANGE DN 75</v>
          </cell>
          <cell r="C2849" t="str">
            <v>UN</v>
          </cell>
          <cell r="D2849">
            <v>68.25</v>
          </cell>
        </row>
        <row r="2850">
          <cell r="A2850" t="str">
            <v>I3121</v>
          </cell>
          <cell r="B2850" t="str">
            <v>EXTREMIDADE PBA PONTA / FLANGE DN 100</v>
          </cell>
          <cell r="C2850" t="str">
            <v>UN</v>
          </cell>
          <cell r="D2850">
            <v>94.5</v>
          </cell>
        </row>
        <row r="2851">
          <cell r="A2851" t="str">
            <v>I3122</v>
          </cell>
          <cell r="B2851" t="str">
            <v>JUNÇÃO 45 PBA COM BOLSAS DN 50</v>
          </cell>
          <cell r="C2851" t="str">
            <v>UN</v>
          </cell>
          <cell r="D2851">
            <v>38</v>
          </cell>
        </row>
        <row r="2852">
          <cell r="A2852" t="str">
            <v>I3123</v>
          </cell>
          <cell r="B2852" t="str">
            <v>LUVA DE CORRER PBA DN 50</v>
          </cell>
          <cell r="C2852" t="str">
            <v>UN</v>
          </cell>
          <cell r="D2852">
            <v>10.71</v>
          </cell>
        </row>
        <row r="2853">
          <cell r="A2853" t="str">
            <v>I3124</v>
          </cell>
          <cell r="B2853" t="str">
            <v>LUVA DE CORRER PBA DN 75</v>
          </cell>
          <cell r="C2853" t="str">
            <v>UN</v>
          </cell>
          <cell r="D2853">
            <v>17</v>
          </cell>
        </row>
        <row r="2854">
          <cell r="A2854" t="str">
            <v>I3125</v>
          </cell>
          <cell r="B2854" t="str">
            <v>LUVA DE CORRER PBA DN 100</v>
          </cell>
          <cell r="C2854" t="str">
            <v>UN</v>
          </cell>
          <cell r="D2854">
            <v>43</v>
          </cell>
        </row>
        <row r="2855">
          <cell r="A2855" t="str">
            <v>I3127</v>
          </cell>
          <cell r="B2855" t="str">
            <v>LUVA DE CORRER PVC DEFoFo DN 100</v>
          </cell>
          <cell r="C2855" t="str">
            <v>UN</v>
          </cell>
          <cell r="D2855">
            <v>47.25</v>
          </cell>
        </row>
        <row r="2856">
          <cell r="A2856" t="str">
            <v>I3128</v>
          </cell>
          <cell r="B2856" t="str">
            <v>LUVA DE CORRER PVC DEFoFo DN 150</v>
          </cell>
          <cell r="C2856" t="str">
            <v>UN</v>
          </cell>
          <cell r="D2856">
            <v>71.400000000000006</v>
          </cell>
        </row>
        <row r="2857">
          <cell r="A2857" t="str">
            <v>I3129</v>
          </cell>
          <cell r="B2857" t="str">
            <v>LUVA DE CORRER PVC DEFoFo DN 200</v>
          </cell>
          <cell r="C2857" t="str">
            <v>UN</v>
          </cell>
          <cell r="D2857">
            <v>115</v>
          </cell>
        </row>
        <row r="2858">
          <cell r="A2858" t="str">
            <v>I3130</v>
          </cell>
          <cell r="B2858" t="str">
            <v>LUVA DE CORRER PVC DEFoFo DN 250</v>
          </cell>
          <cell r="C2858" t="str">
            <v>UN</v>
          </cell>
          <cell r="D2858">
            <v>174</v>
          </cell>
        </row>
        <row r="2859">
          <cell r="A2859" t="str">
            <v>I3131</v>
          </cell>
          <cell r="B2859" t="str">
            <v>LUVA DE CORRER PVC DEFoFo DN 300</v>
          </cell>
          <cell r="C2859" t="str">
            <v>UN</v>
          </cell>
          <cell r="D2859">
            <v>356.5</v>
          </cell>
        </row>
        <row r="2860">
          <cell r="A2860" t="str">
            <v>I3132</v>
          </cell>
          <cell r="B2860" t="str">
            <v>LUVA SIMPLES PVC PBA DN 50</v>
          </cell>
          <cell r="C2860" t="str">
            <v>UN</v>
          </cell>
          <cell r="D2860">
            <v>14</v>
          </cell>
        </row>
        <row r="2861">
          <cell r="A2861" t="str">
            <v>I3133</v>
          </cell>
          <cell r="B2861" t="str">
            <v>LUVA SIMPLES PVC PBA DN 75</v>
          </cell>
          <cell r="C2861" t="str">
            <v>UN</v>
          </cell>
          <cell r="D2861">
            <v>21</v>
          </cell>
        </row>
        <row r="2862">
          <cell r="A2862" t="str">
            <v>I3134</v>
          </cell>
          <cell r="B2862" t="str">
            <v>LUVA SIMPLES PVC PBA DN 100</v>
          </cell>
          <cell r="C2862" t="str">
            <v>UN</v>
          </cell>
          <cell r="D2862">
            <v>34.15</v>
          </cell>
        </row>
        <row r="2863">
          <cell r="A2863" t="str">
            <v>I3138</v>
          </cell>
          <cell r="B2863" t="str">
            <v>REDUÇÃO PVC PBA BOLSA / BOLSA DN 75 x 50</v>
          </cell>
          <cell r="C2863" t="str">
            <v>UN</v>
          </cell>
          <cell r="D2863">
            <v>35</v>
          </cell>
        </row>
        <row r="2864">
          <cell r="A2864" t="str">
            <v>I3139</v>
          </cell>
          <cell r="B2864" t="str">
            <v>REDUÇÃO PVC PBA PONTA / BOLSA DN 75 x 50</v>
          </cell>
          <cell r="C2864" t="str">
            <v>UN</v>
          </cell>
          <cell r="D2864">
            <v>21.72</v>
          </cell>
        </row>
        <row r="2865">
          <cell r="A2865" t="str">
            <v>I3140</v>
          </cell>
          <cell r="B2865" t="str">
            <v>REDUÇÃO PVC PBA PONTA / BOLSA DN 100 x 50</v>
          </cell>
          <cell r="C2865" t="str">
            <v>UN</v>
          </cell>
          <cell r="D2865">
            <v>27.95</v>
          </cell>
        </row>
        <row r="2866">
          <cell r="A2866" t="str">
            <v>I3141</v>
          </cell>
          <cell r="B2866" t="str">
            <v>REDUÇÃO PVC PBA PONTA / BOLSA DN 100 x 75</v>
          </cell>
          <cell r="C2866" t="str">
            <v>UN</v>
          </cell>
          <cell r="D2866">
            <v>32.58</v>
          </cell>
        </row>
        <row r="2867">
          <cell r="A2867" t="str">
            <v>I3142</v>
          </cell>
          <cell r="B2867" t="str">
            <v>TE PVC PBA 90 COM BOLSAS DN 50</v>
          </cell>
          <cell r="C2867" t="str">
            <v>UN</v>
          </cell>
          <cell r="D2867">
            <v>17.97</v>
          </cell>
        </row>
        <row r="2868">
          <cell r="A2868" t="str">
            <v>I3143</v>
          </cell>
          <cell r="B2868" t="str">
            <v>TE PVC PBA 90 COM BOLSAS DN 75</v>
          </cell>
          <cell r="C2868" t="str">
            <v>UN</v>
          </cell>
          <cell r="D2868">
            <v>44</v>
          </cell>
        </row>
        <row r="2869">
          <cell r="A2869" t="str">
            <v>I3144</v>
          </cell>
          <cell r="B2869" t="str">
            <v>TE PVC PBA 90 COM BOLSAS DN 100</v>
          </cell>
          <cell r="C2869" t="str">
            <v>UN</v>
          </cell>
          <cell r="D2869">
            <v>78</v>
          </cell>
        </row>
        <row r="2870">
          <cell r="A2870" t="str">
            <v>I3145</v>
          </cell>
          <cell r="B2870" t="str">
            <v>TE REDUÇÃO PVC 90 PBA COM BOLSAS DN 75 x 50</v>
          </cell>
          <cell r="C2870" t="str">
            <v>UN</v>
          </cell>
          <cell r="D2870">
            <v>37</v>
          </cell>
        </row>
        <row r="2871">
          <cell r="A2871" t="str">
            <v>I3146</v>
          </cell>
          <cell r="B2871" t="str">
            <v>TE REDUÇÃO PVC 90 PBA COM BOLSAS DN 100 x 50</v>
          </cell>
          <cell r="C2871" t="str">
            <v>UN</v>
          </cell>
          <cell r="D2871">
            <v>63</v>
          </cell>
        </row>
        <row r="2872">
          <cell r="A2872" t="str">
            <v>I3147</v>
          </cell>
          <cell r="B2872" t="str">
            <v>TE REDUÇÃO PVC 90 PBA COM BOLSAS DN 100 x 75</v>
          </cell>
          <cell r="C2872" t="str">
            <v>UN</v>
          </cell>
          <cell r="D2872">
            <v>69</v>
          </cell>
        </row>
        <row r="2873">
          <cell r="A2873" t="str">
            <v>I3150</v>
          </cell>
          <cell r="B2873" t="str">
            <v>TUBO PVC PBA JE CL-12 DN 50 (NBR-5647)</v>
          </cell>
          <cell r="C2873" t="str">
            <v>M</v>
          </cell>
          <cell r="D2873">
            <v>6.99</v>
          </cell>
        </row>
        <row r="2874">
          <cell r="A2874" t="str">
            <v>I3151</v>
          </cell>
          <cell r="B2874" t="str">
            <v>TUBO PVC PBA JE CL-12 DN 75 (NBR-5647)</v>
          </cell>
          <cell r="C2874" t="str">
            <v>M</v>
          </cell>
          <cell r="D2874">
            <v>14.36</v>
          </cell>
        </row>
        <row r="2875">
          <cell r="A2875" t="str">
            <v>I3152</v>
          </cell>
          <cell r="B2875" t="str">
            <v>TUBO PVC PBA JE CL-12 DN 100 (NBR-5647)</v>
          </cell>
          <cell r="C2875" t="str">
            <v>M</v>
          </cell>
          <cell r="D2875">
            <v>23.47</v>
          </cell>
        </row>
        <row r="2876">
          <cell r="A2876" t="str">
            <v>I3153</v>
          </cell>
          <cell r="B2876" t="str">
            <v>TUBO PVC PBA JE CL-15 DN 50 (NBR-5647)</v>
          </cell>
          <cell r="C2876" t="str">
            <v>M</v>
          </cell>
          <cell r="D2876">
            <v>10.49</v>
          </cell>
        </row>
        <row r="2877">
          <cell r="A2877" t="str">
            <v>I3154</v>
          </cell>
          <cell r="B2877" t="str">
            <v>TUBO PVC PBA JE CL-15 DN 75 (NBR-5647)</v>
          </cell>
          <cell r="C2877" t="str">
            <v>M</v>
          </cell>
          <cell r="D2877">
            <v>19.57</v>
          </cell>
        </row>
        <row r="2878">
          <cell r="A2878" t="str">
            <v>I3155</v>
          </cell>
          <cell r="B2878" t="str">
            <v>TUBO PVC PBA JE CL-15 DN 100 (NBR-5647)</v>
          </cell>
          <cell r="C2878" t="str">
            <v>M</v>
          </cell>
          <cell r="D2878">
            <v>35.42</v>
          </cell>
        </row>
        <row r="2879">
          <cell r="A2879" t="str">
            <v>I3156</v>
          </cell>
          <cell r="B2879" t="str">
            <v>TUBO PVC PBA JE CL-20 DN 50 (NBR-5647)</v>
          </cell>
          <cell r="C2879" t="str">
            <v>M</v>
          </cell>
          <cell r="D2879">
            <v>13.1</v>
          </cell>
        </row>
        <row r="2880">
          <cell r="A2880" t="str">
            <v>I3157</v>
          </cell>
          <cell r="B2880" t="str">
            <v>TUBO PVC PBA JE CL-20 DN 75 (NBR-5647)</v>
          </cell>
          <cell r="C2880" t="str">
            <v>M</v>
          </cell>
          <cell r="D2880">
            <v>25.89</v>
          </cell>
        </row>
        <row r="2881">
          <cell r="A2881" t="str">
            <v>I3158</v>
          </cell>
          <cell r="B2881" t="str">
            <v>TUBO PVC PBA JE CL-20 DN 100 (NBR-5647)</v>
          </cell>
          <cell r="C2881" t="str">
            <v>M</v>
          </cell>
          <cell r="D2881">
            <v>42.9</v>
          </cell>
        </row>
        <row r="2882">
          <cell r="A2882" t="str">
            <v>I3159</v>
          </cell>
          <cell r="B2882" t="str">
            <v>TUBO PVC PBA JEI CL-12 DN 50 (NBR-5647)</v>
          </cell>
          <cell r="C2882" t="str">
            <v>M</v>
          </cell>
          <cell r="D2882">
            <v>8.27</v>
          </cell>
        </row>
        <row r="2883">
          <cell r="A2883" t="str">
            <v>I3160</v>
          </cell>
          <cell r="B2883" t="str">
            <v>TUBO PVC PBA JEI CL-12 DN 75 (NBR-5647)</v>
          </cell>
          <cell r="C2883" t="str">
            <v>M</v>
          </cell>
          <cell r="D2883">
            <v>16.39</v>
          </cell>
        </row>
        <row r="2884">
          <cell r="A2884" t="str">
            <v>I3161</v>
          </cell>
          <cell r="B2884" t="str">
            <v>TUBO PVC PBA JEI CL-12 DN 100 (NBR-5647)</v>
          </cell>
          <cell r="C2884" t="str">
            <v>M</v>
          </cell>
          <cell r="D2884">
            <v>27.82</v>
          </cell>
        </row>
        <row r="2885">
          <cell r="A2885" t="str">
            <v>I3162</v>
          </cell>
          <cell r="B2885" t="str">
            <v>TUBO PVC PBA JEI CL-15 DN 50 (NBR-5647)</v>
          </cell>
          <cell r="C2885" t="str">
            <v>M</v>
          </cell>
          <cell r="D2885">
            <v>10.44</v>
          </cell>
        </row>
        <row r="2886">
          <cell r="A2886" t="str">
            <v>I3163</v>
          </cell>
          <cell r="B2886" t="str">
            <v>TUBO PVC PBA JEI CL-15 DN 75 (NBR-5647)</v>
          </cell>
          <cell r="C2886" t="str">
            <v>M</v>
          </cell>
          <cell r="D2886">
            <v>21.06</v>
          </cell>
        </row>
        <row r="2887">
          <cell r="A2887" t="str">
            <v>I3164</v>
          </cell>
          <cell r="B2887" t="str">
            <v>TUBO PVC PBA JEI CL-15 DN 100 (NBR-5647)</v>
          </cell>
          <cell r="C2887" t="str">
            <v>M</v>
          </cell>
          <cell r="D2887">
            <v>34.69</v>
          </cell>
        </row>
        <row r="2888">
          <cell r="A2888" t="str">
            <v>I3165</v>
          </cell>
          <cell r="B2888" t="str">
            <v>TUBO PVC PBA JEI CL-20 DN 50 (NBR-5647)</v>
          </cell>
          <cell r="C2888" t="str">
            <v>M</v>
          </cell>
          <cell r="D2888">
            <v>12.96</v>
          </cell>
        </row>
        <row r="2889">
          <cell r="A2889" t="str">
            <v>I3166</v>
          </cell>
          <cell r="B2889" t="str">
            <v>TUBO PVC PBA JEI CL-20 DN 75 (NBR-5647)</v>
          </cell>
          <cell r="C2889" t="str">
            <v>M</v>
          </cell>
          <cell r="D2889">
            <v>25.67</v>
          </cell>
        </row>
        <row r="2890">
          <cell r="A2890" t="str">
            <v>I3167</v>
          </cell>
          <cell r="B2890" t="str">
            <v>TUBO PVC PBA JEI CL-20 DN 100 (NBR-5647)</v>
          </cell>
          <cell r="C2890" t="str">
            <v>M</v>
          </cell>
          <cell r="D2890">
            <v>43.94</v>
          </cell>
        </row>
        <row r="2891">
          <cell r="A2891" t="str">
            <v>I3180</v>
          </cell>
          <cell r="B2891" t="str">
            <v>TUBO PVC CORRUGADO E PERFURADO DN 100</v>
          </cell>
          <cell r="C2891" t="str">
            <v>M</v>
          </cell>
          <cell r="D2891">
            <v>31.72</v>
          </cell>
        </row>
        <row r="2892">
          <cell r="A2892" t="str">
            <v>I3181</v>
          </cell>
          <cell r="B2892" t="str">
            <v>TUBO PVC CORRUGADO E PERFURADO DN 150</v>
          </cell>
          <cell r="C2892" t="str">
            <v>M</v>
          </cell>
          <cell r="D2892">
            <v>47.53</v>
          </cell>
        </row>
        <row r="2893">
          <cell r="A2893" t="str">
            <v>I3208</v>
          </cell>
          <cell r="B2893" t="str">
            <v>TUBO FoFo DÚCTIL JGS JE K-7 P/ ÁGUA DN 150</v>
          </cell>
          <cell r="C2893" t="str">
            <v>M</v>
          </cell>
          <cell r="D2893">
            <v>142.87</v>
          </cell>
        </row>
        <row r="2894">
          <cell r="A2894" t="str">
            <v>I3209</v>
          </cell>
          <cell r="B2894" t="str">
            <v>TUBO FoFo DÚCTIL JGS JE K-7 P/ ÁGUA DN 200</v>
          </cell>
          <cell r="C2894" t="str">
            <v>M</v>
          </cell>
          <cell r="D2894">
            <v>196.56</v>
          </cell>
        </row>
        <row r="2895">
          <cell r="A2895" t="str">
            <v>I3210</v>
          </cell>
          <cell r="B2895" t="str">
            <v>TUBO FoFo DÚCTIL JGS JE K-7 P/ ÁGUA DN 250</v>
          </cell>
          <cell r="C2895" t="str">
            <v>M</v>
          </cell>
          <cell r="D2895">
            <v>241.43</v>
          </cell>
        </row>
        <row r="2896">
          <cell r="A2896" t="str">
            <v>I3211</v>
          </cell>
          <cell r="B2896" t="str">
            <v>TUBO FoFo DÚCTIL JGS JE K-7 P/ ÁGUA DN 300</v>
          </cell>
          <cell r="C2896" t="str">
            <v>M</v>
          </cell>
          <cell r="D2896">
            <v>334.61</v>
          </cell>
        </row>
        <row r="2897">
          <cell r="A2897" t="str">
            <v>I3212</v>
          </cell>
          <cell r="B2897" t="str">
            <v>TUBO FoFo DÚCTIL JGS JE K-7 P/ ÁGUA DN 350</v>
          </cell>
          <cell r="C2897" t="str">
            <v>M</v>
          </cell>
          <cell r="D2897">
            <v>367.05</v>
          </cell>
        </row>
        <row r="2898">
          <cell r="A2898" t="str">
            <v>I3213</v>
          </cell>
          <cell r="B2898" t="str">
            <v>TUBO FoFo DÚCTIL JGS JE K-7 P/ ÁGUA DN 400</v>
          </cell>
          <cell r="C2898" t="str">
            <v>M</v>
          </cell>
          <cell r="D2898">
            <v>477.67</v>
          </cell>
        </row>
        <row r="2899">
          <cell r="A2899" t="str">
            <v>I3214</v>
          </cell>
          <cell r="B2899" t="str">
            <v>TUBO FoFo DÚCTIL JGS JE K-7 P/ ÁGUA DN 450</v>
          </cell>
          <cell r="C2899" t="str">
            <v>M</v>
          </cell>
          <cell r="D2899">
            <v>562.9</v>
          </cell>
        </row>
        <row r="2900">
          <cell r="A2900" t="str">
            <v>I3215</v>
          </cell>
          <cell r="B2900" t="str">
            <v>TUBO FoFo DÚCTIL JGS JE K-7 P/ ÁGUA DN 500</v>
          </cell>
          <cell r="C2900" t="str">
            <v>M</v>
          </cell>
          <cell r="D2900">
            <v>650.59</v>
          </cell>
        </row>
        <row r="2901">
          <cell r="A2901" t="str">
            <v>I3216</v>
          </cell>
          <cell r="B2901" t="str">
            <v>TUBO FoFo DÚCTIL JGS JE K-7 P/ ÁGUA DN 600</v>
          </cell>
          <cell r="C2901" t="str">
            <v>M</v>
          </cell>
          <cell r="D2901">
            <v>845.58</v>
          </cell>
        </row>
        <row r="2902">
          <cell r="A2902" t="str">
            <v>I3217</v>
          </cell>
          <cell r="B2902" t="str">
            <v>TUBO FoFo DÚCTIL JGS JE K-7 P/ ÁGUA DN 700</v>
          </cell>
          <cell r="C2902" t="str">
            <v>M</v>
          </cell>
          <cell r="D2902">
            <v>1082.27</v>
          </cell>
        </row>
        <row r="2903">
          <cell r="A2903" t="str">
            <v>I3218</v>
          </cell>
          <cell r="B2903" t="str">
            <v>TUBO FoFo DÚCTIL JGS JE K-7 P/ ÁGUA DN 800</v>
          </cell>
          <cell r="C2903" t="str">
            <v>M</v>
          </cell>
          <cell r="D2903">
            <v>1326.31</v>
          </cell>
        </row>
        <row r="2904">
          <cell r="A2904" t="str">
            <v>I3219</v>
          </cell>
          <cell r="B2904" t="str">
            <v>TUBO FoFo DÚCTIL JGS JE K-7 P/ ÁGUA DN 900</v>
          </cell>
          <cell r="C2904" t="str">
            <v>M</v>
          </cell>
          <cell r="D2904">
            <v>1590.59</v>
          </cell>
        </row>
        <row r="2905">
          <cell r="A2905" t="str">
            <v>I3220</v>
          </cell>
          <cell r="B2905" t="str">
            <v>TUBO FoFo DÚCTIL JGS JE K-7 P/ ÁGUA DN 1000</v>
          </cell>
          <cell r="C2905" t="str">
            <v>M</v>
          </cell>
          <cell r="D2905">
            <v>1877.56</v>
          </cell>
        </row>
        <row r="2906">
          <cell r="A2906" t="str">
            <v>I3222</v>
          </cell>
          <cell r="B2906" t="str">
            <v>TUBO FoFo DÚCTIL JGS JE K-7 P/ ÁGUA DN 1200</v>
          </cell>
          <cell r="C2906" t="str">
            <v>M</v>
          </cell>
          <cell r="D2906">
            <v>2525.6999999999998</v>
          </cell>
        </row>
        <row r="2907">
          <cell r="A2907" t="str">
            <v>I3225</v>
          </cell>
          <cell r="B2907" t="str">
            <v>TUBO FoFo PB JE K-9 P/ ÁGUA DN 100</v>
          </cell>
          <cell r="C2907" t="str">
            <v>M</v>
          </cell>
          <cell r="D2907">
            <v>149.66</v>
          </cell>
        </row>
        <row r="2908">
          <cell r="A2908" t="str">
            <v>I3226</v>
          </cell>
          <cell r="B2908" t="str">
            <v>TUBO FoFo PB JE K-9 P/ ÁGUA DN 150</v>
          </cell>
          <cell r="C2908" t="str">
            <v>M</v>
          </cell>
          <cell r="D2908">
            <v>246.17</v>
          </cell>
        </row>
        <row r="2909">
          <cell r="A2909" t="str">
            <v>I3227</v>
          </cell>
          <cell r="B2909" t="str">
            <v>TUBO FoFo PB JE K-9 P/ ÁGUA DN 200</v>
          </cell>
          <cell r="C2909" t="str">
            <v>M</v>
          </cell>
          <cell r="D2909">
            <v>331.42</v>
          </cell>
        </row>
        <row r="2910">
          <cell r="A2910" t="str">
            <v>I3228</v>
          </cell>
          <cell r="B2910" t="str">
            <v>TUBO FoFo PB JE K-9 P/ ÁGUA DN 250</v>
          </cell>
          <cell r="C2910" t="str">
            <v>M</v>
          </cell>
          <cell r="D2910">
            <v>433.46</v>
          </cell>
        </row>
        <row r="2911">
          <cell r="A2911" t="str">
            <v>I3229</v>
          </cell>
          <cell r="B2911" t="str">
            <v>TUBO FoFo PB JE K-9 P/ ÁGUA DN 300</v>
          </cell>
          <cell r="C2911" t="str">
            <v>M</v>
          </cell>
          <cell r="D2911">
            <v>545.62</v>
          </cell>
        </row>
        <row r="2912">
          <cell r="A2912" t="str">
            <v>I3230</v>
          </cell>
          <cell r="B2912" t="str">
            <v>TUBO FoFo PB JE K-9 P/ ÁGUA DN 350</v>
          </cell>
          <cell r="C2912" t="str">
            <v>M</v>
          </cell>
          <cell r="D2912">
            <v>720.09</v>
          </cell>
        </row>
        <row r="2913">
          <cell r="A2913" t="str">
            <v>I3231</v>
          </cell>
          <cell r="B2913" t="str">
            <v>TUBO FoFo PB JE K-9 P/ ÁGUA DN 400</v>
          </cell>
          <cell r="C2913" t="str">
            <v>M</v>
          </cell>
          <cell r="D2913">
            <v>855.45</v>
          </cell>
        </row>
        <row r="2914">
          <cell r="A2914" t="str">
            <v>I3232</v>
          </cell>
          <cell r="B2914" t="str">
            <v>TUBO FoFo PB JE K-9 P/ ÁGUA DN 450</v>
          </cell>
          <cell r="C2914" t="str">
            <v>M</v>
          </cell>
          <cell r="D2914">
            <v>1009.87</v>
          </cell>
        </row>
        <row r="2915">
          <cell r="A2915" t="str">
            <v>I3233</v>
          </cell>
          <cell r="B2915" t="str">
            <v>TUBO FoFo PB JE K-9 P/ ÁGUA DN 500</v>
          </cell>
          <cell r="C2915" t="str">
            <v>M</v>
          </cell>
          <cell r="D2915">
            <v>1167.81</v>
          </cell>
        </row>
        <row r="2916">
          <cell r="A2916" t="str">
            <v>I3234</v>
          </cell>
          <cell r="B2916" t="str">
            <v>TUBO FoFo PB JE K-9 P/ ÁGUA DN 600</v>
          </cell>
          <cell r="C2916" t="str">
            <v>M</v>
          </cell>
          <cell r="D2916">
            <v>1520.81</v>
          </cell>
        </row>
        <row r="2917">
          <cell r="A2917" t="str">
            <v>I3235</v>
          </cell>
          <cell r="B2917" t="str">
            <v>TUBO FoFo PB JE K-9 P/ ÁGUA DN 700</v>
          </cell>
          <cell r="C2917" t="str">
            <v>M</v>
          </cell>
          <cell r="D2917">
            <v>1942.71</v>
          </cell>
        </row>
        <row r="2918">
          <cell r="A2918" t="str">
            <v>I3236</v>
          </cell>
          <cell r="B2918" t="str">
            <v>TUBO FoFo PB JE K-9 P/ ÁGUA DN 800</v>
          </cell>
          <cell r="C2918" t="str">
            <v>M</v>
          </cell>
          <cell r="D2918">
            <v>2384.66</v>
          </cell>
        </row>
        <row r="2919">
          <cell r="A2919" t="str">
            <v>I3237</v>
          </cell>
          <cell r="B2919" t="str">
            <v>TUBO FoFo PB JE K-9 P/ ÁGUA DN 900</v>
          </cell>
          <cell r="C2919" t="str">
            <v>M</v>
          </cell>
          <cell r="D2919">
            <v>2864.63</v>
          </cell>
        </row>
        <row r="2920">
          <cell r="A2920" t="str">
            <v>I3238</v>
          </cell>
          <cell r="B2920" t="str">
            <v>TUBO FoFo PB JE K-9 P/ ÁGUA DN 1000</v>
          </cell>
          <cell r="C2920" t="str">
            <v>M</v>
          </cell>
          <cell r="D2920">
            <v>3386.95</v>
          </cell>
        </row>
        <row r="2921">
          <cell r="A2921" t="str">
            <v>I3240</v>
          </cell>
          <cell r="B2921" t="str">
            <v>TUBO FoFo PB JE K-9 P/ ÁGUA DN 1200</v>
          </cell>
          <cell r="C2921" t="str">
            <v>M</v>
          </cell>
          <cell r="D2921">
            <v>4563.25</v>
          </cell>
        </row>
        <row r="2922">
          <cell r="A2922" t="str">
            <v>I3300</v>
          </cell>
          <cell r="B2922" t="str">
            <v>TUBO PEAD DE=140mm PN 10 C/FLANGES TRAMO 12m</v>
          </cell>
          <cell r="C2922" t="str">
            <v>UN</v>
          </cell>
          <cell r="D2922">
            <v>601.94000000000005</v>
          </cell>
        </row>
        <row r="2923">
          <cell r="A2923" t="str">
            <v>I3301</v>
          </cell>
          <cell r="B2923" t="str">
            <v>TUBO PEAD DE=160mm PN 10 C/FLANGES TRAMO 12m</v>
          </cell>
          <cell r="C2923" t="str">
            <v>UN</v>
          </cell>
          <cell r="D2923">
            <v>785.72</v>
          </cell>
        </row>
        <row r="2924">
          <cell r="A2924" t="str">
            <v>I3302</v>
          </cell>
          <cell r="B2924" t="str">
            <v>TUBO PEAD DE=180mm PN 10 C/FLANGES TRAMO 12m</v>
          </cell>
          <cell r="C2924" t="str">
            <v>UN</v>
          </cell>
          <cell r="D2924">
            <v>993.9</v>
          </cell>
        </row>
        <row r="2925">
          <cell r="A2925" t="str">
            <v>I3303</v>
          </cell>
          <cell r="B2925" t="str">
            <v>TUBO PEAD DE=225mm PN 10 C/FLANGES TRAMO 12m</v>
          </cell>
          <cell r="C2925" t="str">
            <v>UN</v>
          </cell>
          <cell r="D2925">
            <v>1555.51</v>
          </cell>
        </row>
        <row r="2926">
          <cell r="A2926" t="str">
            <v>I3304</v>
          </cell>
          <cell r="B2926" t="str">
            <v>TUBO PEAD DE=250mm PN10 C/FLANGES TRAMO 12m</v>
          </cell>
          <cell r="C2926" t="str">
            <v>UN</v>
          </cell>
          <cell r="D2926">
            <v>1918.09</v>
          </cell>
        </row>
        <row r="2927">
          <cell r="A2927" t="str">
            <v>I3305</v>
          </cell>
          <cell r="B2927" t="str">
            <v>TUBO PEAD DE=315mm PN 10 C/FLANGES TRAMO 12m</v>
          </cell>
          <cell r="C2927" t="str">
            <v>UN</v>
          </cell>
          <cell r="D2927">
            <v>3033.12</v>
          </cell>
        </row>
        <row r="2928">
          <cell r="A2928" t="str">
            <v>I3306</v>
          </cell>
          <cell r="B2928" t="str">
            <v>TUBO PEAD DE=355mm PN 10 C/FLANGES TRAMO 12m</v>
          </cell>
          <cell r="C2928" t="str">
            <v>UN</v>
          </cell>
          <cell r="D2928">
            <v>3860.15</v>
          </cell>
        </row>
        <row r="2929">
          <cell r="A2929" t="str">
            <v>I3313</v>
          </cell>
          <cell r="B2929" t="str">
            <v>CURVA 11 15' FoFo BB JUNTA ELÁSTICA DN 75</v>
          </cell>
          <cell r="C2929" t="str">
            <v>UN</v>
          </cell>
          <cell r="D2929">
            <v>143.38999999999999</v>
          </cell>
        </row>
        <row r="2930">
          <cell r="A2930" t="str">
            <v>I3314</v>
          </cell>
          <cell r="B2930" t="str">
            <v>CURVA 11 15' FoFo BB JUNTA ELÁSTICA DN 100</v>
          </cell>
          <cell r="C2930" t="str">
            <v>UN</v>
          </cell>
          <cell r="D2930">
            <v>165.2</v>
          </cell>
        </row>
        <row r="2931">
          <cell r="A2931" t="str">
            <v>I3315</v>
          </cell>
          <cell r="B2931" t="str">
            <v>CURVA 11 15' FoFo BB JUNTA ELÁSTICA DN 150</v>
          </cell>
          <cell r="C2931" t="str">
            <v>UN</v>
          </cell>
          <cell r="D2931">
            <v>305.14999999999998</v>
          </cell>
        </row>
        <row r="2932">
          <cell r="A2932" t="str">
            <v>I3316</v>
          </cell>
          <cell r="B2932" t="str">
            <v>CURVA 11 15' FoFo BB JUNTA ELÁSTICA DN 200</v>
          </cell>
          <cell r="C2932" t="str">
            <v>UN</v>
          </cell>
          <cell r="D2932">
            <v>604.92999999999995</v>
          </cell>
        </row>
        <row r="2933">
          <cell r="A2933" t="str">
            <v>I3317</v>
          </cell>
          <cell r="B2933" t="str">
            <v>CURVA 11 15' FoFo BB JUNTA ELÁSTICA DN 250</v>
          </cell>
          <cell r="C2933" t="str">
            <v>UN</v>
          </cell>
          <cell r="D2933">
            <v>681.22</v>
          </cell>
        </row>
        <row r="2934">
          <cell r="A2934" t="str">
            <v>I3318</v>
          </cell>
          <cell r="B2934" t="str">
            <v>CURVA 11 15' FoFo BB JUNTA ELÁSTICA DN 300</v>
          </cell>
          <cell r="C2934" t="str">
            <v>UN</v>
          </cell>
          <cell r="D2934">
            <v>778.66</v>
          </cell>
        </row>
        <row r="2935">
          <cell r="A2935" t="str">
            <v>I3319</v>
          </cell>
          <cell r="B2935" t="str">
            <v>CURVA 11 15' FoFo BB JUNTA ELÁSTICA DN 350</v>
          </cell>
          <cell r="C2935" t="str">
            <v>UN</v>
          </cell>
          <cell r="D2935">
            <v>969.65</v>
          </cell>
        </row>
        <row r="2936">
          <cell r="A2936" t="str">
            <v>I3320</v>
          </cell>
          <cell r="B2936" t="str">
            <v>CURVA 11 15' FoFo BB JUNTA ELÁSTICA DN 400</v>
          </cell>
          <cell r="C2936" t="str">
            <v>UN</v>
          </cell>
          <cell r="D2936">
            <v>1189.21</v>
          </cell>
        </row>
        <row r="2937">
          <cell r="A2937" t="str">
            <v>I3321</v>
          </cell>
          <cell r="B2937" t="str">
            <v>CURVA 11 15' FoFo BB JUNTA ELÁSTICA DN 500</v>
          </cell>
          <cell r="C2937" t="str">
            <v>UN</v>
          </cell>
          <cell r="D2937">
            <v>1615.85</v>
          </cell>
        </row>
        <row r="2938">
          <cell r="A2938" t="str">
            <v>I3322</v>
          </cell>
          <cell r="B2938" t="str">
            <v>CURVA 11 15' FoFo BB JUNTA ELÁSTICA DN 600</v>
          </cell>
          <cell r="C2938" t="str">
            <v>UN</v>
          </cell>
          <cell r="D2938">
            <v>3576.26</v>
          </cell>
        </row>
        <row r="2939">
          <cell r="A2939" t="str">
            <v>I3323</v>
          </cell>
          <cell r="B2939" t="str">
            <v>CURVA 11 15' FoFo BB JUNTA ELÁSTICA DN 700</v>
          </cell>
          <cell r="C2939" t="str">
            <v>UN</v>
          </cell>
          <cell r="D2939">
            <v>4747.5</v>
          </cell>
        </row>
        <row r="2940">
          <cell r="A2940" t="str">
            <v>I3324</v>
          </cell>
          <cell r="B2940" t="str">
            <v>CURVA 11 15' FoFo BB JUNTA ELÁSTICA DN 800</v>
          </cell>
          <cell r="C2940" t="str">
            <v>UN</v>
          </cell>
          <cell r="D2940">
            <v>6610.05</v>
          </cell>
        </row>
        <row r="2941">
          <cell r="A2941" t="str">
            <v>I3325</v>
          </cell>
          <cell r="B2941" t="str">
            <v>CURVA 11 15' FoFo BB JUNTA ELÁSTICA DN 900</v>
          </cell>
          <cell r="C2941" t="str">
            <v>UN</v>
          </cell>
          <cell r="D2941">
            <v>6673.69</v>
          </cell>
        </row>
        <row r="2942">
          <cell r="A2942" t="str">
            <v>I3326</v>
          </cell>
          <cell r="B2942" t="str">
            <v>CURVA 11 15' FoFo BB JUNTA ELÁSTICA DN 1000</v>
          </cell>
          <cell r="C2942" t="str">
            <v>UN</v>
          </cell>
          <cell r="D2942">
            <v>8407.16</v>
          </cell>
        </row>
        <row r="2943">
          <cell r="A2943" t="str">
            <v>I3327</v>
          </cell>
          <cell r="B2943" t="str">
            <v>CURVA 11 15' FoFo BB JUNTA ELÁSTICA DN 1200</v>
          </cell>
          <cell r="C2943" t="str">
            <v>UN</v>
          </cell>
          <cell r="D2943">
            <v>11542.14</v>
          </cell>
        </row>
        <row r="2944">
          <cell r="A2944" t="str">
            <v>I3329</v>
          </cell>
          <cell r="B2944" t="str">
            <v>CURVA 22 30' FoFo BB JUNTA ELÁSTICA DN 75</v>
          </cell>
          <cell r="C2944" t="str">
            <v>UN</v>
          </cell>
          <cell r="D2944">
            <v>134.4</v>
          </cell>
        </row>
        <row r="2945">
          <cell r="A2945" t="str">
            <v>I3330</v>
          </cell>
          <cell r="B2945" t="str">
            <v>CURVA 22 30' FoFo BB JUNTA ELÁSTICA DN 100</v>
          </cell>
          <cell r="C2945" t="str">
            <v>UN</v>
          </cell>
          <cell r="D2945">
            <v>151.01</v>
          </cell>
        </row>
        <row r="2946">
          <cell r="A2946" t="str">
            <v>I3331</v>
          </cell>
          <cell r="B2946" t="str">
            <v>CURVA 22 30' FoFo BB JUNTA ELÁSTICA DN 150</v>
          </cell>
          <cell r="C2946" t="str">
            <v>UN</v>
          </cell>
          <cell r="D2946">
            <v>319.89</v>
          </cell>
        </row>
        <row r="2947">
          <cell r="A2947" t="str">
            <v>I3332</v>
          </cell>
          <cell r="B2947" t="str">
            <v>CURVA 22 30' FoFo BB JUNTA ELÁSTICA DN 200</v>
          </cell>
          <cell r="C2947" t="str">
            <v>UN</v>
          </cell>
          <cell r="D2947">
            <v>364.26</v>
          </cell>
        </row>
        <row r="2948">
          <cell r="A2948" t="str">
            <v>I3333</v>
          </cell>
          <cell r="B2948" t="str">
            <v>CURVA 22 30' FoFo BB JUNTA ELÁSTICA DN 250</v>
          </cell>
          <cell r="C2948" t="str">
            <v>UN</v>
          </cell>
          <cell r="D2948">
            <v>538.33000000000004</v>
          </cell>
        </row>
        <row r="2949">
          <cell r="A2949" t="str">
            <v>I3334</v>
          </cell>
          <cell r="B2949" t="str">
            <v>CURVA 22 30' FoFo BB JUNTA ELÁSTICA DN 300</v>
          </cell>
          <cell r="C2949" t="str">
            <v>UN</v>
          </cell>
          <cell r="D2949">
            <v>714.63</v>
          </cell>
        </row>
        <row r="2950">
          <cell r="A2950" t="str">
            <v>I3335</v>
          </cell>
          <cell r="B2950" t="str">
            <v>CURVA 22 30' FoFo BB JUNTA ELÁSTICA DN 350</v>
          </cell>
          <cell r="C2950" t="str">
            <v>UN</v>
          </cell>
          <cell r="D2950">
            <v>1061.82</v>
          </cell>
        </row>
        <row r="2951">
          <cell r="A2951" t="str">
            <v>I3336</v>
          </cell>
          <cell r="B2951" t="str">
            <v>CURVA 22 30' FoFo BB JUNTA ELÁSTICA DN 400</v>
          </cell>
          <cell r="C2951" t="str">
            <v>UN</v>
          </cell>
          <cell r="D2951">
            <v>1289.82</v>
          </cell>
        </row>
        <row r="2952">
          <cell r="A2952" t="str">
            <v>I3337</v>
          </cell>
          <cell r="B2952" t="str">
            <v>CURVA 22 30' FoFo BB JUNTA ELÁSTICA DN 450</v>
          </cell>
          <cell r="C2952" t="str">
            <v>UN</v>
          </cell>
          <cell r="D2952">
            <v>1617.13</v>
          </cell>
        </row>
        <row r="2953">
          <cell r="A2953" t="str">
            <v>I3338</v>
          </cell>
          <cell r="B2953" t="str">
            <v>CURVA 22 30' FoFo BB JUNTA ELÁSTICA DN 500</v>
          </cell>
          <cell r="C2953" t="str">
            <v>UN</v>
          </cell>
          <cell r="D2953">
            <v>1719.22</v>
          </cell>
        </row>
        <row r="2954">
          <cell r="A2954" t="str">
            <v>I3339</v>
          </cell>
          <cell r="B2954" t="str">
            <v>CURVA 22 30' FoFo BB JUNTA ELÁSTICA DN 600</v>
          </cell>
          <cell r="C2954" t="str">
            <v>UN</v>
          </cell>
          <cell r="D2954">
            <v>4196.71</v>
          </cell>
        </row>
        <row r="2955">
          <cell r="A2955" t="str">
            <v>I3340</v>
          </cell>
          <cell r="B2955" t="str">
            <v>CURVA 22 30' FoFo BB JUNTA ELÁSTICA DN 700</v>
          </cell>
          <cell r="C2955" t="str">
            <v>UN</v>
          </cell>
          <cell r="D2955">
            <v>5365.57</v>
          </cell>
        </row>
        <row r="2956">
          <cell r="A2956" t="str">
            <v>I3341</v>
          </cell>
          <cell r="B2956" t="str">
            <v>CURVA 22 30' FoFo BB JUNTA ELÁSTICA DN 800</v>
          </cell>
          <cell r="C2956" t="str">
            <v>UN</v>
          </cell>
          <cell r="D2956">
            <v>6489.6</v>
          </cell>
        </row>
        <row r="2957">
          <cell r="A2957" t="str">
            <v>I3342</v>
          </cell>
          <cell r="B2957" t="str">
            <v>CURVA 22 30' FoFo BB JUNTA ELÁSTICA DN 900</v>
          </cell>
          <cell r="C2957" t="str">
            <v>UN</v>
          </cell>
          <cell r="D2957">
            <v>7546.29</v>
          </cell>
        </row>
        <row r="2958">
          <cell r="A2958" t="str">
            <v>I3343</v>
          </cell>
          <cell r="B2958" t="str">
            <v>CURVA 22 30' FoFo BB JUNTA ELÁSTICA DN 1000</v>
          </cell>
          <cell r="C2958" t="str">
            <v>UN</v>
          </cell>
          <cell r="D2958">
            <v>9881.81</v>
          </cell>
        </row>
        <row r="2959">
          <cell r="A2959" t="str">
            <v>I3344</v>
          </cell>
          <cell r="B2959" t="str">
            <v>CURVA 22 30' FoFo BB JUNTA ELÁSTICA DN 1200</v>
          </cell>
          <cell r="C2959" t="str">
            <v>UN</v>
          </cell>
          <cell r="D2959">
            <v>11795.73</v>
          </cell>
        </row>
        <row r="2960">
          <cell r="A2960" t="str">
            <v>I3346</v>
          </cell>
          <cell r="B2960" t="str">
            <v>CURVA 45 FoFo BB JUNTA ELÁSTICA DN 75</v>
          </cell>
          <cell r="C2960" t="str">
            <v>UN</v>
          </cell>
          <cell r="D2960">
            <v>141.77000000000001</v>
          </cell>
        </row>
        <row r="2961">
          <cell r="A2961" t="str">
            <v>I3347</v>
          </cell>
          <cell r="B2961" t="str">
            <v>CURVA 45 FoFo BB JUNTA ELÁSTICA DN 100</v>
          </cell>
          <cell r="C2961" t="str">
            <v>UN</v>
          </cell>
          <cell r="D2961">
            <v>178.79</v>
          </cell>
        </row>
        <row r="2962">
          <cell r="A2962" t="str">
            <v>I3348</v>
          </cell>
          <cell r="B2962" t="str">
            <v>CURVA 45 FoFo BB JUNTA ELÁSTICA DN 150</v>
          </cell>
          <cell r="C2962" t="str">
            <v>UN</v>
          </cell>
          <cell r="D2962">
            <v>292.8</v>
          </cell>
        </row>
        <row r="2963">
          <cell r="A2963" t="str">
            <v>I3349</v>
          </cell>
          <cell r="B2963" t="str">
            <v>CURVA 45 FoFo BB JUNTA ELÁSTICA DN 200</v>
          </cell>
          <cell r="C2963" t="str">
            <v>UN</v>
          </cell>
          <cell r="D2963">
            <v>407.68</v>
          </cell>
        </row>
        <row r="2964">
          <cell r="A2964" t="str">
            <v>I3350</v>
          </cell>
          <cell r="B2964" t="str">
            <v>CURVA 45 FoFo BB JUNTA ELÁSTICA DN 250</v>
          </cell>
          <cell r="C2964" t="str">
            <v>UN</v>
          </cell>
          <cell r="D2964">
            <v>575.99</v>
          </cell>
        </row>
        <row r="2965">
          <cell r="A2965" t="str">
            <v>I3351</v>
          </cell>
          <cell r="B2965" t="str">
            <v>CURVA 45 FoFo BB JUNTA ELÁSTICA DN 300</v>
          </cell>
          <cell r="C2965" t="str">
            <v>UN</v>
          </cell>
          <cell r="D2965">
            <v>736.39</v>
          </cell>
        </row>
        <row r="2966">
          <cell r="A2966" t="str">
            <v>I3352</v>
          </cell>
          <cell r="B2966" t="str">
            <v>CURVA 45 FoFo BB JUNTA ELÁSTICA DN 350</v>
          </cell>
          <cell r="C2966" t="str">
            <v>UN</v>
          </cell>
          <cell r="D2966">
            <v>1165.3599999999999</v>
          </cell>
        </row>
        <row r="2967">
          <cell r="A2967" t="str">
            <v>I3353</v>
          </cell>
          <cell r="B2967" t="str">
            <v>CURVA 45 FoFo BB JUNTA ELÁSTICA DN 400</v>
          </cell>
          <cell r="C2967" t="str">
            <v>UN</v>
          </cell>
          <cell r="D2967">
            <v>1543.83</v>
          </cell>
        </row>
        <row r="2968">
          <cell r="A2968" t="str">
            <v>I3354</v>
          </cell>
          <cell r="B2968" t="str">
            <v>CURVA 45 FoFo BB JUNTA ELÁSTICA DN 500</v>
          </cell>
          <cell r="C2968" t="str">
            <v>UN</v>
          </cell>
          <cell r="D2968">
            <v>4123.63</v>
          </cell>
        </row>
        <row r="2969">
          <cell r="A2969" t="str">
            <v>I3355</v>
          </cell>
          <cell r="B2969" t="str">
            <v>CURVA 45 FoFo BB JUNTA ELÁSTICA DN 600</v>
          </cell>
          <cell r="C2969" t="str">
            <v>UN</v>
          </cell>
          <cell r="D2969">
            <v>4439.32</v>
          </cell>
        </row>
        <row r="2970">
          <cell r="A2970" t="str">
            <v>I3356</v>
          </cell>
          <cell r="B2970" t="str">
            <v>CURVA 45 FoFo BB JUNTA ELÁSTICA DN 700</v>
          </cell>
          <cell r="C2970" t="str">
            <v>UN</v>
          </cell>
          <cell r="D2970">
            <v>6170.51</v>
          </cell>
        </row>
        <row r="2971">
          <cell r="A2971" t="str">
            <v>I3357</v>
          </cell>
          <cell r="B2971" t="str">
            <v>CURVA 45 FoFo BB JUNTA ELÁSTICA DN 800</v>
          </cell>
          <cell r="C2971" t="str">
            <v>UN</v>
          </cell>
          <cell r="D2971">
            <v>8814.2199999999993</v>
          </cell>
        </row>
        <row r="2972">
          <cell r="A2972" t="str">
            <v>I3358</v>
          </cell>
          <cell r="B2972" t="str">
            <v>CURVA 45 FoFo BB JUNTA ELÁSTICA DN 900</v>
          </cell>
          <cell r="C2972" t="str">
            <v>UN</v>
          </cell>
          <cell r="D2972">
            <v>9531.66</v>
          </cell>
        </row>
        <row r="2973">
          <cell r="A2973" t="str">
            <v>I3359</v>
          </cell>
          <cell r="B2973" t="str">
            <v>CURVA 45 FoFo BB JUNTA ELÁSTICA DN 1000</v>
          </cell>
          <cell r="C2973" t="str">
            <v>UN</v>
          </cell>
          <cell r="D2973">
            <v>13851.42</v>
          </cell>
        </row>
        <row r="2974">
          <cell r="A2974" t="str">
            <v>I3360</v>
          </cell>
          <cell r="B2974" t="str">
            <v>CURVA 45 FoFo BB JUNTA ELÁSTICA DN 1200</v>
          </cell>
          <cell r="C2974" t="str">
            <v>UN</v>
          </cell>
          <cell r="D2974">
            <v>17972.349999999999</v>
          </cell>
        </row>
        <row r="2975">
          <cell r="A2975" t="str">
            <v>I3362</v>
          </cell>
          <cell r="B2975" t="str">
            <v>CURVA 90 FoFo BB JUNTA ELÁSTICA DN 75</v>
          </cell>
          <cell r="C2975" t="str">
            <v>UN</v>
          </cell>
          <cell r="D2975">
            <v>195.47</v>
          </cell>
        </row>
        <row r="2976">
          <cell r="A2976" t="str">
            <v>I3363</v>
          </cell>
          <cell r="B2976" t="str">
            <v>CURVA 90 FoFo BB JUNTA ELÁSTICA DN 100</v>
          </cell>
          <cell r="C2976" t="str">
            <v>UN</v>
          </cell>
          <cell r="D2976">
            <v>213.48</v>
          </cell>
        </row>
        <row r="2977">
          <cell r="A2977" t="str">
            <v>I3364</v>
          </cell>
          <cell r="B2977" t="str">
            <v>CURVA 90 FoFo BB JUNTA ELÁSTICA DN 150</v>
          </cell>
          <cell r="C2977" t="str">
            <v>UN</v>
          </cell>
          <cell r="D2977">
            <v>332.82</v>
          </cell>
        </row>
        <row r="2978">
          <cell r="A2978" t="str">
            <v>I3365</v>
          </cell>
          <cell r="B2978" t="str">
            <v>CURVA 90 FoFo BB JUNTA ELÁSTICA DN 200</v>
          </cell>
          <cell r="C2978" t="str">
            <v>UN</v>
          </cell>
          <cell r="D2978">
            <v>505.43</v>
          </cell>
        </row>
        <row r="2979">
          <cell r="A2979" t="str">
            <v>I3366</v>
          </cell>
          <cell r="B2979" t="str">
            <v>CURVA 90 FoFo BB JUNTA ELÁSTICA DN 250</v>
          </cell>
          <cell r="C2979" t="str">
            <v>UN</v>
          </cell>
          <cell r="D2979">
            <v>752.18</v>
          </cell>
        </row>
        <row r="2980">
          <cell r="A2980" t="str">
            <v>I3367</v>
          </cell>
          <cell r="B2980" t="str">
            <v>CURVA 90 FoFo BB JUNTA ELÁSTICA DN 300</v>
          </cell>
          <cell r="C2980" t="str">
            <v>UN</v>
          </cell>
          <cell r="D2980">
            <v>1153.6400000000001</v>
          </cell>
        </row>
        <row r="2981">
          <cell r="A2981" t="str">
            <v>I3368</v>
          </cell>
          <cell r="B2981" t="str">
            <v>CURVA 90 FoFo BB JUNTA ELÁSTICA DN 350</v>
          </cell>
          <cell r="C2981" t="str">
            <v>UN</v>
          </cell>
          <cell r="D2981">
            <v>3454.69</v>
          </cell>
        </row>
        <row r="2982">
          <cell r="A2982" t="str">
            <v>I3369</v>
          </cell>
          <cell r="B2982" t="str">
            <v>CURVA 90 FoFo BB JUNTA ELÁSTICA DN 400</v>
          </cell>
          <cell r="C2982" t="str">
            <v>UN</v>
          </cell>
          <cell r="D2982">
            <v>3753.48</v>
          </cell>
        </row>
        <row r="2983">
          <cell r="A2983" t="str">
            <v>I3370</v>
          </cell>
          <cell r="B2983" t="str">
            <v>CURVA 90 FoFo BB JUNTA ELÁSTICA DN 500</v>
          </cell>
          <cell r="C2983" t="str">
            <v>UN</v>
          </cell>
          <cell r="D2983">
            <v>4336.99</v>
          </cell>
        </row>
        <row r="2984">
          <cell r="A2984" t="str">
            <v>I3371</v>
          </cell>
          <cell r="B2984" t="str">
            <v>CURVA 90 FoFo BB JUNTA ELÁSTICA DN 600</v>
          </cell>
          <cell r="C2984" t="str">
            <v>UN</v>
          </cell>
          <cell r="D2984">
            <v>5949.59</v>
          </cell>
        </row>
        <row r="2985">
          <cell r="A2985" t="str">
            <v>I3373</v>
          </cell>
          <cell r="B2985" t="str">
            <v>CURVA FoFo 11 15' FF DN 75 PN10</v>
          </cell>
          <cell r="C2985" t="str">
            <v>UN</v>
          </cell>
          <cell r="D2985">
            <v>132.07</v>
          </cell>
        </row>
        <row r="2986">
          <cell r="A2986" t="str">
            <v>I3374</v>
          </cell>
          <cell r="B2986" t="str">
            <v>CURVA FoFo 11º15' FF DN 100 PN10</v>
          </cell>
          <cell r="C2986" t="str">
            <v>UN</v>
          </cell>
          <cell r="D2986">
            <v>146.11000000000001</v>
          </cell>
        </row>
        <row r="2987">
          <cell r="A2987" t="str">
            <v>I3375</v>
          </cell>
          <cell r="B2987" t="str">
            <v>CURVA FoFo 11 15' FF DN 150 PN10</v>
          </cell>
          <cell r="C2987" t="str">
            <v>UN</v>
          </cell>
          <cell r="D2987">
            <v>396.61</v>
          </cell>
        </row>
        <row r="2988">
          <cell r="A2988" t="str">
            <v>I3376</v>
          </cell>
          <cell r="B2988" t="str">
            <v>CURVA FoFo 11 15' FF DN 200 PN10</v>
          </cell>
          <cell r="C2988" t="str">
            <v>UN</v>
          </cell>
          <cell r="D2988">
            <v>707.84</v>
          </cell>
        </row>
        <row r="2989">
          <cell r="A2989" t="str">
            <v>I3377</v>
          </cell>
          <cell r="B2989" t="str">
            <v>CURVA FoFo 11 15' FF DN 250 PN10</v>
          </cell>
          <cell r="C2989" t="str">
            <v>UN</v>
          </cell>
          <cell r="D2989">
            <v>755.34</v>
          </cell>
        </row>
        <row r="2990">
          <cell r="A2990" t="str">
            <v>I3378</v>
          </cell>
          <cell r="B2990" t="str">
            <v>CURVA FoFo 11 15' FF DN 300 PN10</v>
          </cell>
          <cell r="C2990" t="str">
            <v>UN</v>
          </cell>
          <cell r="D2990">
            <v>917.31</v>
          </cell>
        </row>
        <row r="2991">
          <cell r="A2991" t="str">
            <v>I3379</v>
          </cell>
          <cell r="B2991" t="str">
            <v>CURVA FoFo 11 15' FF DN 350 PN10</v>
          </cell>
          <cell r="C2991" t="str">
            <v>UN</v>
          </cell>
          <cell r="D2991">
            <v>2108.1799999999998</v>
          </cell>
        </row>
        <row r="2992">
          <cell r="A2992" t="str">
            <v>I3380</v>
          </cell>
          <cell r="B2992" t="str">
            <v>CURVA FoFo 11 15' FF DN 400 PN10</v>
          </cell>
          <cell r="C2992" t="str">
            <v>UN</v>
          </cell>
          <cell r="D2992">
            <v>2157.04</v>
          </cell>
        </row>
        <row r="2993">
          <cell r="A2993" t="str">
            <v>I3381</v>
          </cell>
          <cell r="B2993" t="str">
            <v>CURVA FoFo 11 15' FF DN 450 PN10</v>
          </cell>
          <cell r="C2993" t="str">
            <v>UN</v>
          </cell>
          <cell r="D2993">
            <v>3652.19</v>
          </cell>
        </row>
        <row r="2994">
          <cell r="A2994" t="str">
            <v>I3382</v>
          </cell>
          <cell r="B2994" t="str">
            <v>CURVA FoFo 11 15' FF DN 500 PN10</v>
          </cell>
          <cell r="C2994" t="str">
            <v>UN</v>
          </cell>
          <cell r="D2994">
            <v>3992.65</v>
          </cell>
        </row>
        <row r="2995">
          <cell r="A2995" t="str">
            <v>I3383</v>
          </cell>
          <cell r="B2995" t="str">
            <v>CURVA FoFo 11 15' FF DN 600 PN10</v>
          </cell>
          <cell r="C2995" t="str">
            <v>UN</v>
          </cell>
          <cell r="D2995">
            <v>4391.8900000000003</v>
          </cell>
        </row>
        <row r="2996">
          <cell r="A2996" t="str">
            <v>I3384</v>
          </cell>
          <cell r="B2996" t="str">
            <v>CURVA FoFo 11 15' FF DN 700 PN10</v>
          </cell>
          <cell r="C2996" t="str">
            <v>UN</v>
          </cell>
          <cell r="D2996">
            <v>5231.8900000000003</v>
          </cell>
        </row>
        <row r="2997">
          <cell r="A2997" t="str">
            <v>I3385</v>
          </cell>
          <cell r="B2997" t="str">
            <v>CURVA FoFo 11 15' FF DN 800 PN10</v>
          </cell>
          <cell r="C2997" t="str">
            <v>UN</v>
          </cell>
          <cell r="D2997">
            <v>5688.27</v>
          </cell>
        </row>
        <row r="2998">
          <cell r="A2998" t="str">
            <v>I3386</v>
          </cell>
          <cell r="B2998" t="str">
            <v>CURVA FoFo 11 15' FF DN 900 PN10</v>
          </cell>
          <cell r="C2998" t="str">
            <v>UN</v>
          </cell>
          <cell r="D2998">
            <v>8136.46</v>
          </cell>
        </row>
        <row r="2999">
          <cell r="A2999" t="str">
            <v>I3387</v>
          </cell>
          <cell r="B2999" t="str">
            <v>CURVA FoFo 11 15' FF DN 1000 PN10</v>
          </cell>
          <cell r="C2999" t="str">
            <v>UN</v>
          </cell>
          <cell r="D2999">
            <v>10613.77</v>
          </cell>
        </row>
        <row r="3000">
          <cell r="A3000" t="str">
            <v>I3388</v>
          </cell>
          <cell r="B3000" t="str">
            <v>CURVA FoFo 11 15' FF DN 1200 PN10</v>
          </cell>
          <cell r="C3000" t="str">
            <v>UN</v>
          </cell>
          <cell r="D3000">
            <v>13004.1</v>
          </cell>
        </row>
        <row r="3001">
          <cell r="A3001" t="str">
            <v>I3390</v>
          </cell>
          <cell r="B3001" t="str">
            <v>CURVA FoFo 22 30' FF DN 75 PN10</v>
          </cell>
          <cell r="C3001" t="str">
            <v>UN</v>
          </cell>
          <cell r="D3001">
            <v>192.43</v>
          </cell>
        </row>
        <row r="3002">
          <cell r="A3002" t="str">
            <v>I3391</v>
          </cell>
          <cell r="B3002" t="str">
            <v>CURVA FoFo 22 30' FF DN 100 PN10</v>
          </cell>
          <cell r="C3002" t="str">
            <v>UN</v>
          </cell>
          <cell r="D3002">
            <v>332.06</v>
          </cell>
        </row>
        <row r="3003">
          <cell r="A3003" t="str">
            <v>I3392</v>
          </cell>
          <cell r="B3003" t="str">
            <v>CURVA FoFo 22 30' FF DN 150 PN10</v>
          </cell>
          <cell r="C3003" t="str">
            <v>UN</v>
          </cell>
          <cell r="D3003">
            <v>510.62</v>
          </cell>
        </row>
        <row r="3004">
          <cell r="A3004" t="str">
            <v>I3393</v>
          </cell>
          <cell r="B3004" t="str">
            <v>CURVA FoFo 22 30' FF DN 200 PN10</v>
          </cell>
          <cell r="C3004" t="str">
            <v>UN</v>
          </cell>
          <cell r="D3004">
            <v>735.29</v>
          </cell>
        </row>
        <row r="3005">
          <cell r="A3005" t="str">
            <v>I3394</v>
          </cell>
          <cell r="B3005" t="str">
            <v>CURVA FoFo 22 30' FF DN 250 PN10</v>
          </cell>
          <cell r="C3005" t="str">
            <v>UN</v>
          </cell>
          <cell r="D3005">
            <v>774.39</v>
          </cell>
        </row>
        <row r="3006">
          <cell r="A3006" t="str">
            <v>I3395</v>
          </cell>
          <cell r="B3006" t="str">
            <v>CURVA FoFo 22 30' FF DN 300 PN10</v>
          </cell>
          <cell r="C3006" t="str">
            <v>UN</v>
          </cell>
          <cell r="D3006">
            <v>1269.73</v>
          </cell>
        </row>
        <row r="3007">
          <cell r="A3007" t="str">
            <v>I3396</v>
          </cell>
          <cell r="B3007" t="str">
            <v>CURVA FoFo 22 30' FF DN 350 PN10</v>
          </cell>
          <cell r="C3007" t="str">
            <v>UN</v>
          </cell>
          <cell r="D3007">
            <v>1378.52</v>
          </cell>
        </row>
        <row r="3008">
          <cell r="A3008" t="str">
            <v>I3397</v>
          </cell>
          <cell r="B3008" t="str">
            <v>CURVA FoFo 22 30' FF DN 400 PN10</v>
          </cell>
          <cell r="C3008" t="str">
            <v>UN</v>
          </cell>
          <cell r="D3008">
            <v>3712.68</v>
          </cell>
        </row>
        <row r="3009">
          <cell r="A3009" t="str">
            <v>I3398</v>
          </cell>
          <cell r="B3009" t="str">
            <v>CURVA FoFo 22 30' FF DN 450 PN10</v>
          </cell>
          <cell r="C3009" t="str">
            <v>UN</v>
          </cell>
          <cell r="D3009">
            <v>3866.8</v>
          </cell>
        </row>
        <row r="3010">
          <cell r="A3010" t="str">
            <v>I3399</v>
          </cell>
          <cell r="B3010" t="str">
            <v>CURVA FoFo 22 30' FF DN 500 PN10</v>
          </cell>
          <cell r="C3010" t="str">
            <v>UN</v>
          </cell>
          <cell r="D3010">
            <v>4538.3900000000003</v>
          </cell>
        </row>
        <row r="3011">
          <cell r="A3011" t="str">
            <v>I3400</v>
          </cell>
          <cell r="B3011" t="str">
            <v>CURVA FoFo 22 30' FF DN 600 PN10</v>
          </cell>
          <cell r="C3011" t="str">
            <v>UN</v>
          </cell>
          <cell r="D3011">
            <v>7058.32</v>
          </cell>
        </row>
        <row r="3012">
          <cell r="A3012" t="str">
            <v>I3401</v>
          </cell>
          <cell r="B3012" t="str">
            <v>CURVA FoFo 22 30' FF DN 700 PN10</v>
          </cell>
          <cell r="C3012" t="str">
            <v>UN</v>
          </cell>
          <cell r="D3012">
            <v>7180.09</v>
          </cell>
        </row>
        <row r="3013">
          <cell r="A3013" t="str">
            <v>I3402</v>
          </cell>
          <cell r="B3013" t="str">
            <v>CURVA FoFo 22 30' FF DN 800 PN10</v>
          </cell>
          <cell r="C3013" t="str">
            <v>UN</v>
          </cell>
          <cell r="D3013">
            <v>7628.79</v>
          </cell>
        </row>
        <row r="3014">
          <cell r="A3014" t="str">
            <v>I3403</v>
          </cell>
          <cell r="B3014" t="str">
            <v>CURVA FoFo 22 30' FF DN 900 PN10</v>
          </cell>
          <cell r="C3014" t="str">
            <v>UN</v>
          </cell>
          <cell r="D3014">
            <v>9385.2199999999993</v>
          </cell>
        </row>
        <row r="3015">
          <cell r="A3015" t="str">
            <v>I3404</v>
          </cell>
          <cell r="B3015" t="str">
            <v>CURVA FoFo 22 30' FF DN 1000 PN10</v>
          </cell>
          <cell r="C3015" t="str">
            <v>UN</v>
          </cell>
          <cell r="D3015">
            <v>13368.2</v>
          </cell>
        </row>
        <row r="3016">
          <cell r="A3016" t="str">
            <v>I3405</v>
          </cell>
          <cell r="B3016" t="str">
            <v>CURVA FoFo 22 30' FF DN 1200 PN10</v>
          </cell>
          <cell r="C3016" t="str">
            <v>UN</v>
          </cell>
          <cell r="D3016">
            <v>16117.14</v>
          </cell>
        </row>
        <row r="3017">
          <cell r="A3017" t="str">
            <v>I3407</v>
          </cell>
          <cell r="B3017" t="str">
            <v>CURVA FoFo 45 FF DN 75 PN10</v>
          </cell>
          <cell r="C3017" t="str">
            <v>UN</v>
          </cell>
          <cell r="D3017">
            <v>184.31</v>
          </cell>
        </row>
        <row r="3018">
          <cell r="A3018" t="str">
            <v>I3408</v>
          </cell>
          <cell r="B3018" t="str">
            <v>CURVA FoFo 45 FF DN 100 PN10</v>
          </cell>
          <cell r="C3018" t="str">
            <v>UN</v>
          </cell>
          <cell r="D3018">
            <v>192.5</v>
          </cell>
        </row>
        <row r="3019">
          <cell r="A3019" t="str">
            <v>I3409</v>
          </cell>
          <cell r="B3019" t="str">
            <v>CURVA FoFo 45 FF DN 150 PN10</v>
          </cell>
          <cell r="C3019" t="str">
            <v>UN</v>
          </cell>
          <cell r="D3019">
            <v>310.61</v>
          </cell>
        </row>
        <row r="3020">
          <cell r="A3020" t="str">
            <v>I3410</v>
          </cell>
          <cell r="B3020" t="str">
            <v>CURVA FoFo 45 FF DN 200 PN10</v>
          </cell>
          <cell r="C3020" t="str">
            <v>UN</v>
          </cell>
          <cell r="D3020">
            <v>407.73</v>
          </cell>
        </row>
        <row r="3021">
          <cell r="A3021" t="str">
            <v>I3411</v>
          </cell>
          <cell r="B3021" t="str">
            <v>CURVA FoFo 45 FF DN 250 PN10</v>
          </cell>
          <cell r="C3021" t="str">
            <v>UN</v>
          </cell>
          <cell r="D3021">
            <v>1021.56</v>
          </cell>
        </row>
        <row r="3022">
          <cell r="A3022" t="str">
            <v>I3412</v>
          </cell>
          <cell r="B3022" t="str">
            <v>CURVA FoFo 45 FF DN 300 PN10</v>
          </cell>
          <cell r="C3022" t="str">
            <v>UN</v>
          </cell>
          <cell r="D3022">
            <v>1538.21</v>
          </cell>
        </row>
        <row r="3023">
          <cell r="A3023" t="str">
            <v>I3413</v>
          </cell>
          <cell r="B3023" t="str">
            <v>CURVA FoFo 45 FF DN 350 PN10</v>
          </cell>
          <cell r="C3023" t="str">
            <v>UN</v>
          </cell>
          <cell r="D3023">
            <v>1717.69</v>
          </cell>
        </row>
        <row r="3024">
          <cell r="A3024" t="str">
            <v>I3414</v>
          </cell>
          <cell r="B3024" t="str">
            <v>CURVA FoFo 45 FF DN 400 PN10</v>
          </cell>
          <cell r="C3024" t="str">
            <v>UN</v>
          </cell>
          <cell r="D3024">
            <v>1812.63</v>
          </cell>
        </row>
        <row r="3025">
          <cell r="A3025" t="str">
            <v>I3415</v>
          </cell>
          <cell r="B3025" t="str">
            <v>CURVA FoFo 45 FF DN 450 PN10</v>
          </cell>
          <cell r="C3025" t="str">
            <v>UN</v>
          </cell>
          <cell r="D3025">
            <v>2120.5100000000002</v>
          </cell>
        </row>
        <row r="3026">
          <cell r="A3026" t="str">
            <v>I3416</v>
          </cell>
          <cell r="B3026" t="str">
            <v>CURVA FoFo 45 FF DN 500 PN10</v>
          </cell>
          <cell r="C3026" t="str">
            <v>UN</v>
          </cell>
          <cell r="D3026">
            <v>5053.3599999999997</v>
          </cell>
        </row>
        <row r="3027">
          <cell r="A3027" t="str">
            <v>I3417</v>
          </cell>
          <cell r="B3027" t="str">
            <v>CURVA FoFo 45 FF DN 600 PN10</v>
          </cell>
          <cell r="C3027" t="str">
            <v>UN</v>
          </cell>
          <cell r="D3027">
            <v>5427.58</v>
          </cell>
        </row>
        <row r="3028">
          <cell r="A3028" t="str">
            <v>I3418</v>
          </cell>
          <cell r="B3028" t="str">
            <v>CURVA FoFo 45 FF DN 700 PN10</v>
          </cell>
          <cell r="C3028" t="str">
            <v>UN</v>
          </cell>
          <cell r="D3028">
            <v>7123.95</v>
          </cell>
        </row>
        <row r="3029">
          <cell r="A3029" t="str">
            <v>I3419</v>
          </cell>
          <cell r="B3029" t="str">
            <v>CURVA FoFo 45 FF DN 800 PN10</v>
          </cell>
          <cell r="C3029" t="str">
            <v>UN</v>
          </cell>
          <cell r="D3029">
            <v>7181.28</v>
          </cell>
        </row>
        <row r="3030">
          <cell r="A3030" t="str">
            <v>I3420</v>
          </cell>
          <cell r="B3030" t="str">
            <v>CURVA FoFo 45 FF DN 900 PN10</v>
          </cell>
          <cell r="C3030" t="str">
            <v>UN</v>
          </cell>
          <cell r="D3030">
            <v>9126.24</v>
          </cell>
        </row>
        <row r="3031">
          <cell r="A3031" t="str">
            <v>I3421</v>
          </cell>
          <cell r="B3031" t="str">
            <v>CURVA FoFo 45 FF DN 1000 PN10</v>
          </cell>
          <cell r="C3031" t="str">
            <v>UN</v>
          </cell>
          <cell r="D3031">
            <v>15076.44</v>
          </cell>
        </row>
        <row r="3032">
          <cell r="A3032" t="str">
            <v>I3422</v>
          </cell>
          <cell r="B3032" t="str">
            <v>CURVA FoFo 45 FF DN 1200 PN10</v>
          </cell>
          <cell r="C3032" t="str">
            <v>UN</v>
          </cell>
          <cell r="D3032">
            <v>18779.16</v>
          </cell>
        </row>
        <row r="3033">
          <cell r="A3033" t="str">
            <v>I3423</v>
          </cell>
          <cell r="B3033" t="str">
            <v>CURVA FoFo 90 FF DN 50 PN10</v>
          </cell>
          <cell r="C3033" t="str">
            <v>UN</v>
          </cell>
          <cell r="D3033">
            <v>79.86</v>
          </cell>
        </row>
        <row r="3034">
          <cell r="A3034" t="str">
            <v>I3424</v>
          </cell>
          <cell r="B3034" t="str">
            <v>CURVA FoFo 90 FF DN 75 PN10</v>
          </cell>
          <cell r="C3034" t="str">
            <v>UN</v>
          </cell>
          <cell r="D3034">
            <v>147.93</v>
          </cell>
        </row>
        <row r="3035">
          <cell r="A3035" t="str">
            <v>I3425</v>
          </cell>
          <cell r="B3035" t="str">
            <v>CURVA FoFo 90 FF DN 100 PN10</v>
          </cell>
          <cell r="C3035" t="str">
            <v>UN</v>
          </cell>
          <cell r="D3035">
            <v>156.74</v>
          </cell>
        </row>
        <row r="3036">
          <cell r="A3036" t="str">
            <v>I3426</v>
          </cell>
          <cell r="B3036" t="str">
            <v>CURVA FoFo 90 FF DN 150 PN10</v>
          </cell>
          <cell r="C3036" t="str">
            <v>UN</v>
          </cell>
          <cell r="D3036">
            <v>335.13</v>
          </cell>
        </row>
        <row r="3037">
          <cell r="A3037" t="str">
            <v>I3427</v>
          </cell>
          <cell r="B3037" t="str">
            <v>CURVA FoFo 90 FF DN 200 PN10</v>
          </cell>
          <cell r="C3037" t="str">
            <v>UN</v>
          </cell>
          <cell r="D3037">
            <v>476.7</v>
          </cell>
        </row>
        <row r="3038">
          <cell r="A3038" t="str">
            <v>I3428</v>
          </cell>
          <cell r="B3038" t="str">
            <v>CURVA FoFo 90 FF DN 250 PN10</v>
          </cell>
          <cell r="C3038" t="str">
            <v>UN</v>
          </cell>
          <cell r="D3038">
            <v>893.26</v>
          </cell>
        </row>
        <row r="3039">
          <cell r="A3039" t="str">
            <v>I3429</v>
          </cell>
          <cell r="B3039" t="str">
            <v>CURVA FoFo 90 FF DN 300 PN10</v>
          </cell>
          <cell r="C3039" t="str">
            <v>UN</v>
          </cell>
          <cell r="D3039">
            <v>1113.92</v>
          </cell>
        </row>
        <row r="3040">
          <cell r="A3040" t="str">
            <v>I3430</v>
          </cell>
          <cell r="B3040" t="str">
            <v>CURVA FoFo 90 FF DN 350 PN10</v>
          </cell>
          <cell r="C3040" t="str">
            <v>UN</v>
          </cell>
          <cell r="D3040">
            <v>1489.87</v>
          </cell>
        </row>
        <row r="3041">
          <cell r="A3041" t="str">
            <v>I3431</v>
          </cell>
          <cell r="B3041" t="str">
            <v>CURVA FoFo 90 FF DN 400 PN10</v>
          </cell>
          <cell r="C3041" t="str">
            <v>UN</v>
          </cell>
          <cell r="D3041">
            <v>3625.66</v>
          </cell>
        </row>
        <row r="3042">
          <cell r="A3042" t="str">
            <v>I3432</v>
          </cell>
          <cell r="B3042" t="str">
            <v>CURVA FoFo 90 FF DN 450 PN10</v>
          </cell>
          <cell r="C3042" t="str">
            <v>UN</v>
          </cell>
          <cell r="D3042">
            <v>4250.45</v>
          </cell>
        </row>
        <row r="3043">
          <cell r="A3043" t="str">
            <v>I3433</v>
          </cell>
          <cell r="B3043" t="str">
            <v>CURVA FoFo 90 FF DN 500 PN10</v>
          </cell>
          <cell r="C3043" t="str">
            <v>UN</v>
          </cell>
          <cell r="D3043">
            <v>4767.92</v>
          </cell>
        </row>
        <row r="3044">
          <cell r="A3044" t="str">
            <v>I3434</v>
          </cell>
          <cell r="B3044" t="str">
            <v>CURVA FoFo 90 FF DN 600 PN10</v>
          </cell>
          <cell r="C3044" t="str">
            <v>UN</v>
          </cell>
          <cell r="D3044">
            <v>6701.37</v>
          </cell>
        </row>
        <row r="3045">
          <cell r="A3045" t="str">
            <v>I3435</v>
          </cell>
          <cell r="B3045" t="str">
            <v>CURVA FoFo 90 FF DN 700 PN10</v>
          </cell>
          <cell r="C3045" t="str">
            <v>UN</v>
          </cell>
          <cell r="D3045">
            <v>9158.48</v>
          </cell>
        </row>
        <row r="3046">
          <cell r="A3046" t="str">
            <v>I3436</v>
          </cell>
          <cell r="B3046" t="str">
            <v>CURVA FoFo 90 FF DN 800 PN10</v>
          </cell>
          <cell r="C3046" t="str">
            <v>UN</v>
          </cell>
          <cell r="D3046">
            <v>9807.6200000000008</v>
          </cell>
        </row>
        <row r="3047">
          <cell r="A3047" t="str">
            <v>I3437</v>
          </cell>
          <cell r="B3047" t="str">
            <v>CURVA FoFo 90 FF DN 900 PN10</v>
          </cell>
          <cell r="C3047" t="str">
            <v>UN</v>
          </cell>
          <cell r="D3047">
            <v>13066.89</v>
          </cell>
        </row>
        <row r="3048">
          <cell r="A3048" t="str">
            <v>I3438</v>
          </cell>
          <cell r="B3048" t="str">
            <v>CURVA FoFo 90 FF DN 1000 PN10</v>
          </cell>
          <cell r="C3048" t="str">
            <v>UN</v>
          </cell>
          <cell r="D3048">
            <v>17203.47</v>
          </cell>
        </row>
        <row r="3049">
          <cell r="A3049" t="str">
            <v>I3439</v>
          </cell>
          <cell r="B3049" t="str">
            <v>CURVA FoFo 90 FF DN 1200 PN10</v>
          </cell>
          <cell r="C3049" t="str">
            <v>UN</v>
          </cell>
          <cell r="D3049">
            <v>21202.560000000001</v>
          </cell>
        </row>
        <row r="3050">
          <cell r="A3050" t="str">
            <v>I3475</v>
          </cell>
          <cell r="B3050" t="str">
            <v>CURVA DE PÉ 90 FF DN 75 PN10</v>
          </cell>
          <cell r="C3050" t="str">
            <v>UN</v>
          </cell>
          <cell r="D3050">
            <v>220.92</v>
          </cell>
        </row>
        <row r="3051">
          <cell r="A3051" t="str">
            <v>I3476</v>
          </cell>
          <cell r="B3051" t="str">
            <v>CURVA DE PÉ 90 FF DN 100 PN10</v>
          </cell>
          <cell r="C3051" t="str">
            <v>UN</v>
          </cell>
          <cell r="D3051">
            <v>339.83</v>
          </cell>
        </row>
        <row r="3052">
          <cell r="A3052" t="str">
            <v>I3477</v>
          </cell>
          <cell r="B3052" t="str">
            <v>CURVA DE PÉ 90 FF DN 150 PN10</v>
          </cell>
          <cell r="C3052" t="str">
            <v>UN</v>
          </cell>
          <cell r="D3052">
            <v>440.35</v>
          </cell>
        </row>
        <row r="3053">
          <cell r="A3053" t="str">
            <v>I3478</v>
          </cell>
          <cell r="B3053" t="str">
            <v>CURVA DE PÉ 90 FF DN 200 PN10</v>
          </cell>
          <cell r="C3053" t="str">
            <v>UN</v>
          </cell>
          <cell r="D3053">
            <v>514.62</v>
          </cell>
        </row>
        <row r="3054">
          <cell r="A3054" t="str">
            <v>I3479</v>
          </cell>
          <cell r="B3054" t="str">
            <v>CURVA DE PÉ 90 FF DN 250 PN10</v>
          </cell>
          <cell r="C3054" t="str">
            <v>UN</v>
          </cell>
          <cell r="D3054">
            <v>1171.4100000000001</v>
          </cell>
        </row>
        <row r="3055">
          <cell r="A3055" t="str">
            <v>I3480</v>
          </cell>
          <cell r="B3055" t="str">
            <v>CURVA DE PÉ 90 FF DN 300 PN10</v>
          </cell>
          <cell r="C3055" t="str">
            <v>UN</v>
          </cell>
          <cell r="D3055">
            <v>1598.56</v>
          </cell>
        </row>
        <row r="3056">
          <cell r="A3056" t="str">
            <v>I3481</v>
          </cell>
          <cell r="B3056" t="str">
            <v>CURVA DE PÉ 90 FF DN 350 PN10</v>
          </cell>
          <cell r="C3056" t="str">
            <v>UN</v>
          </cell>
          <cell r="D3056">
            <v>1885.64</v>
          </cell>
        </row>
        <row r="3057">
          <cell r="A3057" t="str">
            <v>I3482</v>
          </cell>
          <cell r="B3057" t="str">
            <v>CURVA DE PÉ 90 FF DN 400 PN10</v>
          </cell>
          <cell r="C3057" t="str">
            <v>UN</v>
          </cell>
          <cell r="D3057">
            <v>4274.13</v>
          </cell>
        </row>
        <row r="3058">
          <cell r="A3058" t="str">
            <v>I3483</v>
          </cell>
          <cell r="B3058" t="str">
            <v>CURVA DE PÉ 90 FF DN 450 PN10</v>
          </cell>
          <cell r="C3058" t="str">
            <v>UN</v>
          </cell>
          <cell r="D3058">
            <v>5712.98</v>
          </cell>
        </row>
        <row r="3059">
          <cell r="A3059" t="str">
            <v>I3484</v>
          </cell>
          <cell r="B3059" t="str">
            <v>CURVA DE PÉ 90 FF DN 500 PN10</v>
          </cell>
          <cell r="C3059" t="str">
            <v>UN</v>
          </cell>
          <cell r="D3059">
            <v>7161.46</v>
          </cell>
        </row>
        <row r="3060">
          <cell r="A3060" t="str">
            <v>I3485</v>
          </cell>
          <cell r="B3060" t="str">
            <v>CURVA DE PÉ 90 FF DN 600 PN10</v>
          </cell>
          <cell r="C3060" t="str">
            <v>UN</v>
          </cell>
          <cell r="D3060">
            <v>9447.4699999999993</v>
          </cell>
        </row>
        <row r="3061">
          <cell r="A3061" t="str">
            <v>I3488</v>
          </cell>
          <cell r="B3061" t="str">
            <v>CRUZETA FoFo JUNTA ELÁSTICA DN 75 x 75</v>
          </cell>
          <cell r="C3061" t="str">
            <v>UN</v>
          </cell>
          <cell r="D3061">
            <v>441.34</v>
          </cell>
        </row>
        <row r="3062">
          <cell r="A3062" t="str">
            <v>I3490</v>
          </cell>
          <cell r="B3062" t="str">
            <v>CRUZETA FoFo JUNTA ELÁSTICA DN 100 x 75</v>
          </cell>
          <cell r="C3062" t="str">
            <v>UN</v>
          </cell>
          <cell r="D3062">
            <v>542.82000000000005</v>
          </cell>
        </row>
        <row r="3063">
          <cell r="A3063" t="str">
            <v>I3491</v>
          </cell>
          <cell r="B3063" t="str">
            <v>CRUZETA FoFo JUNTA ELÁSTICA DN 100 x 100</v>
          </cell>
          <cell r="C3063" t="str">
            <v>UN</v>
          </cell>
          <cell r="D3063">
            <v>550.67999999999995</v>
          </cell>
        </row>
        <row r="3064">
          <cell r="A3064" t="str">
            <v>I3493</v>
          </cell>
          <cell r="B3064" t="str">
            <v>CRUZETA FoFo JUNTA ELÁSTICA DN 150 x 75</v>
          </cell>
          <cell r="C3064" t="str">
            <v>UN</v>
          </cell>
          <cell r="D3064">
            <v>524.04999999999995</v>
          </cell>
        </row>
        <row r="3065">
          <cell r="A3065" t="str">
            <v>I3494</v>
          </cell>
          <cell r="B3065" t="str">
            <v>CRUZETA FoFo JUNTA ELÁSTICA DN 150 x 100</v>
          </cell>
          <cell r="C3065" t="str">
            <v>UN</v>
          </cell>
          <cell r="D3065">
            <v>569.19000000000005</v>
          </cell>
        </row>
        <row r="3066">
          <cell r="A3066" t="str">
            <v>I3495</v>
          </cell>
          <cell r="B3066" t="str">
            <v>CRUZETA FoFo JUNTA ELÁSTICA DN 150 x 150</v>
          </cell>
          <cell r="C3066" t="str">
            <v>UN</v>
          </cell>
          <cell r="D3066">
            <v>656.52</v>
          </cell>
        </row>
        <row r="3067">
          <cell r="A3067" t="str">
            <v>I3497</v>
          </cell>
          <cell r="B3067" t="str">
            <v>CRUZETA FoFo JUNTA ELÁSTICA DN 200 x 75</v>
          </cell>
          <cell r="C3067" t="str">
            <v>UN</v>
          </cell>
          <cell r="D3067">
            <v>709.46</v>
          </cell>
        </row>
        <row r="3068">
          <cell r="A3068" t="str">
            <v>I3498</v>
          </cell>
          <cell r="B3068" t="str">
            <v>CRUZETA FoFo JUNTA ELÁSTICA DN 200 x 100</v>
          </cell>
          <cell r="C3068" t="str">
            <v>UN</v>
          </cell>
          <cell r="D3068">
            <v>999.87</v>
          </cell>
        </row>
        <row r="3069">
          <cell r="A3069" t="str">
            <v>I3499</v>
          </cell>
          <cell r="B3069" t="str">
            <v>CRUZETA FoFo JUNTA ELÁSTICA DN 200 x 200</v>
          </cell>
          <cell r="C3069" t="str">
            <v>UN</v>
          </cell>
          <cell r="D3069">
            <v>1044.6199999999999</v>
          </cell>
        </row>
        <row r="3070">
          <cell r="A3070" t="str">
            <v>I3501</v>
          </cell>
          <cell r="B3070" t="str">
            <v>CRUZETA FoFo JUNTA ELÁSTICA DN 250 x 75</v>
          </cell>
          <cell r="C3070" t="str">
            <v>UN</v>
          </cell>
          <cell r="D3070">
            <v>643.74</v>
          </cell>
        </row>
        <row r="3071">
          <cell r="A3071" t="str">
            <v>I3502</v>
          </cell>
          <cell r="B3071" t="str">
            <v>CRUZETA FoFo JUNTA ELÁSTICA DN 250 x 100</v>
          </cell>
          <cell r="C3071" t="str">
            <v>UN</v>
          </cell>
          <cell r="D3071">
            <v>1145.24</v>
          </cell>
        </row>
        <row r="3072">
          <cell r="A3072" t="str">
            <v>I3503</v>
          </cell>
          <cell r="B3072" t="str">
            <v>CRUZETA FoFo JUNTA ELÁSTICA DN 250 x 250</v>
          </cell>
          <cell r="C3072" t="str">
            <v>UN</v>
          </cell>
          <cell r="D3072">
            <v>1159.4100000000001</v>
          </cell>
        </row>
        <row r="3073">
          <cell r="A3073" t="str">
            <v>I3504</v>
          </cell>
          <cell r="B3073" t="str">
            <v>CRUZETA FoFo JUNTA ELÁSTICA DN 300 x 75</v>
          </cell>
          <cell r="C3073" t="str">
            <v>UN</v>
          </cell>
          <cell r="D3073">
            <v>761.43</v>
          </cell>
        </row>
        <row r="3074">
          <cell r="A3074" t="str">
            <v>I3505</v>
          </cell>
          <cell r="B3074" t="str">
            <v>CRUZETA FoFo JUNTA ELÁSTICA DN 300 x 100</v>
          </cell>
          <cell r="C3074" t="str">
            <v>UN</v>
          </cell>
          <cell r="D3074">
            <v>870.57</v>
          </cell>
        </row>
        <row r="3075">
          <cell r="A3075" t="str">
            <v>I3506</v>
          </cell>
          <cell r="B3075" t="str">
            <v>CRUZETA FoFo JUNTA ELÁSTICA DN 300 x 200</v>
          </cell>
          <cell r="C3075" t="str">
            <v>UN</v>
          </cell>
          <cell r="D3075">
            <v>1287.6500000000001</v>
          </cell>
        </row>
        <row r="3076">
          <cell r="A3076" t="str">
            <v>I3507</v>
          </cell>
          <cell r="B3076" t="str">
            <v>CRUZETA FoFo JUNTA ELÁSTICA DN 300 x 300</v>
          </cell>
          <cell r="C3076" t="str">
            <v>UN</v>
          </cell>
          <cell r="D3076">
            <v>1573.94</v>
          </cell>
        </row>
        <row r="3077">
          <cell r="A3077" t="str">
            <v>I3508</v>
          </cell>
          <cell r="B3077" t="str">
            <v>CRUZETA FoFo JUNTA ELÁSTICA DN 400 x 75</v>
          </cell>
          <cell r="C3077" t="str">
            <v>UN</v>
          </cell>
          <cell r="D3077">
            <v>1468.07</v>
          </cell>
        </row>
        <row r="3078">
          <cell r="A3078" t="str">
            <v>I3509</v>
          </cell>
          <cell r="B3078" t="str">
            <v>CRUZETA FoFo JUNTA ELÁSTICA DN 400 x 100</v>
          </cell>
          <cell r="C3078" t="str">
            <v>UN</v>
          </cell>
          <cell r="D3078">
            <v>1507.62</v>
          </cell>
        </row>
        <row r="3079">
          <cell r="A3079" t="str">
            <v>I3510</v>
          </cell>
          <cell r="B3079" t="str">
            <v>CRUZETA FoFo JUNTA ELÁSTICA DN 400 x 200</v>
          </cell>
          <cell r="C3079" t="str">
            <v>UN</v>
          </cell>
          <cell r="D3079">
            <v>4086.88</v>
          </cell>
        </row>
        <row r="3080">
          <cell r="A3080" t="str">
            <v>I3511</v>
          </cell>
          <cell r="B3080" t="str">
            <v>CRUZETA FoFo JUNTA ELÁSTICA DN 400 x 300</v>
          </cell>
          <cell r="C3080" t="str">
            <v>UN</v>
          </cell>
          <cell r="D3080">
            <v>4177.92</v>
          </cell>
        </row>
        <row r="3081">
          <cell r="A3081" t="str">
            <v>I3512</v>
          </cell>
          <cell r="B3081" t="str">
            <v>CRUZETA FoFo JUNTA ELÁSTICA DN 400 x 400</v>
          </cell>
          <cell r="C3081" t="str">
            <v>UN</v>
          </cell>
          <cell r="D3081">
            <v>4254.6899999999996</v>
          </cell>
        </row>
        <row r="3082">
          <cell r="A3082" t="str">
            <v>I3514</v>
          </cell>
          <cell r="B3082" t="str">
            <v>CRUZETA FoFo JUNTA ELÁSTICA DN 500 x 100</v>
          </cell>
          <cell r="C3082" t="str">
            <v>UN</v>
          </cell>
          <cell r="D3082">
            <v>2058.13</v>
          </cell>
        </row>
        <row r="3083">
          <cell r="A3083" t="str">
            <v>I3515</v>
          </cell>
          <cell r="B3083" t="str">
            <v>CRUZETA FoFo JUNTA ELÁSTICA DN 500 x 200</v>
          </cell>
          <cell r="C3083" t="str">
            <v>UN</v>
          </cell>
          <cell r="D3083">
            <v>4109.0600000000004</v>
          </cell>
        </row>
        <row r="3084">
          <cell r="A3084" t="str">
            <v>I3516</v>
          </cell>
          <cell r="B3084" t="str">
            <v>CRUZETA FoFo JUNTA ELÁSTICA DN 500 x 300</v>
          </cell>
          <cell r="C3084" t="str">
            <v>UN</v>
          </cell>
          <cell r="D3084">
            <v>4226.74</v>
          </cell>
        </row>
        <row r="3085">
          <cell r="A3085" t="str">
            <v>I3517</v>
          </cell>
          <cell r="B3085" t="str">
            <v>CRUZETA FoFo JUNTA ELÁSTICA DN 500 x 500</v>
          </cell>
          <cell r="C3085" t="str">
            <v>UN</v>
          </cell>
          <cell r="D3085">
            <v>5212.74</v>
          </cell>
        </row>
        <row r="3086">
          <cell r="A3086" t="str">
            <v>I3519</v>
          </cell>
          <cell r="B3086" t="str">
            <v>CRUZETA FoFo JUNTA ELÁSTICA DN 600 x 100</v>
          </cell>
          <cell r="C3086" t="str">
            <v>UN</v>
          </cell>
          <cell r="D3086">
            <v>4067</v>
          </cell>
        </row>
        <row r="3087">
          <cell r="A3087" t="str">
            <v>I3520</v>
          </cell>
          <cell r="B3087" t="str">
            <v>CRUZETA FoFo JUNTA ELÁSTICA DN 600 x 200</v>
          </cell>
          <cell r="C3087" t="str">
            <v>UN</v>
          </cell>
          <cell r="D3087">
            <v>4342.22</v>
          </cell>
        </row>
        <row r="3088">
          <cell r="A3088" t="str">
            <v>I3521</v>
          </cell>
          <cell r="B3088" t="str">
            <v>CRUZETA FoFo JUNTA ELÁSTICA DN 600 x 300</v>
          </cell>
          <cell r="C3088" t="str">
            <v>UN</v>
          </cell>
          <cell r="D3088">
            <v>5034.22</v>
          </cell>
        </row>
        <row r="3089">
          <cell r="A3089" t="str">
            <v>I3522</v>
          </cell>
          <cell r="B3089" t="str">
            <v>CRUZETA FoFo JUNTA ELÁSTICA DN 600 x 400</v>
          </cell>
          <cell r="C3089" t="str">
            <v>UN</v>
          </cell>
          <cell r="D3089">
            <v>6012.35</v>
          </cell>
        </row>
        <row r="3090">
          <cell r="A3090" t="str">
            <v>I3523</v>
          </cell>
          <cell r="B3090" t="str">
            <v>CRUZETA FoFo JUNTA ELÁSTICA DN 600 x 600</v>
          </cell>
          <cell r="C3090" t="str">
            <v>UN</v>
          </cell>
          <cell r="D3090">
            <v>10330.19</v>
          </cell>
        </row>
        <row r="3091">
          <cell r="A3091" t="str">
            <v>I3524</v>
          </cell>
          <cell r="B3091" t="str">
            <v>CRUZETA JE FoFo/PVC BBBB DN 100 x 50</v>
          </cell>
          <cell r="C3091" t="str">
            <v>UN</v>
          </cell>
          <cell r="D3091">
            <v>652.48</v>
          </cell>
        </row>
        <row r="3092">
          <cell r="A3092" t="str">
            <v>I3525</v>
          </cell>
          <cell r="B3092" t="str">
            <v>CRUZETA JE FoFo/PVC BBBB DN 100 x 75</v>
          </cell>
          <cell r="C3092" t="str">
            <v>UN</v>
          </cell>
          <cell r="D3092">
            <v>669.1</v>
          </cell>
        </row>
        <row r="3093">
          <cell r="A3093" t="str">
            <v>I3526</v>
          </cell>
          <cell r="B3093" t="str">
            <v>CRUZETA JE FoFo/PVC BBBB DN 150 x 50</v>
          </cell>
          <cell r="C3093" t="str">
            <v>UN</v>
          </cell>
          <cell r="D3093">
            <v>639.4</v>
          </cell>
        </row>
        <row r="3094">
          <cell r="A3094" t="str">
            <v>I3527</v>
          </cell>
          <cell r="B3094" t="str">
            <v>CRUZETA JE FoFo/PVC BBBB DN 150 x 75</v>
          </cell>
          <cell r="C3094" t="str">
            <v>UN</v>
          </cell>
          <cell r="D3094">
            <v>660</v>
          </cell>
        </row>
        <row r="3095">
          <cell r="A3095" t="str">
            <v>I3528</v>
          </cell>
          <cell r="B3095" t="str">
            <v>CRUZETA JE FoFo/PVC BBBB DN 150 x 100</v>
          </cell>
          <cell r="C3095" t="str">
            <v>UN</v>
          </cell>
          <cell r="D3095">
            <v>777.85</v>
          </cell>
        </row>
        <row r="3096">
          <cell r="A3096" t="str">
            <v>I3529</v>
          </cell>
          <cell r="B3096" t="str">
            <v>CRUZETA JE FoFo/PVC BBBB DN 200 x 50</v>
          </cell>
          <cell r="C3096" t="str">
            <v>UN</v>
          </cell>
          <cell r="D3096">
            <v>818.04</v>
          </cell>
        </row>
        <row r="3097">
          <cell r="A3097" t="str">
            <v>I3530</v>
          </cell>
          <cell r="B3097" t="str">
            <v>CRUZETA JE FoFo/PVC BBBB DN 200 x 75</v>
          </cell>
          <cell r="C3097" t="str">
            <v>UN</v>
          </cell>
          <cell r="D3097">
            <v>835.91</v>
          </cell>
        </row>
        <row r="3098">
          <cell r="A3098" t="str">
            <v>I3531</v>
          </cell>
          <cell r="B3098" t="str">
            <v>CRUZETA JE FoFo/PVC BBBB DN 200 x 100</v>
          </cell>
          <cell r="C3098" t="str">
            <v>UN</v>
          </cell>
          <cell r="D3098">
            <v>1173.0999999999999</v>
          </cell>
        </row>
        <row r="3099">
          <cell r="A3099" t="str">
            <v>I3532</v>
          </cell>
          <cell r="B3099" t="str">
            <v>CRUZETA JE FoFo/PVC BBBB DN 250 x 50</v>
          </cell>
          <cell r="C3099" t="str">
            <v>UN</v>
          </cell>
          <cell r="D3099">
            <v>746.42</v>
          </cell>
        </row>
        <row r="3100">
          <cell r="A3100" t="str">
            <v>I3533</v>
          </cell>
          <cell r="B3100" t="str">
            <v>CRUZETA JE FoFo/PVC BBBB DN 250 x 75</v>
          </cell>
          <cell r="C3100" t="str">
            <v>UN</v>
          </cell>
          <cell r="D3100">
            <v>788.33</v>
          </cell>
        </row>
        <row r="3101">
          <cell r="A3101" t="str">
            <v>I3534</v>
          </cell>
          <cell r="B3101" t="str">
            <v>CRUZETA JE FoFo/PVC BBBB DN 250 x 100</v>
          </cell>
          <cell r="C3101" t="str">
            <v>UN</v>
          </cell>
          <cell r="D3101">
            <v>1313.25</v>
          </cell>
        </row>
        <row r="3102">
          <cell r="A3102" t="str">
            <v>I3537</v>
          </cell>
          <cell r="B3102" t="str">
            <v>TE FoFo BBB JUNTA ELÁSTICA DN 75 x 75</v>
          </cell>
          <cell r="C3102" t="str">
            <v>UN</v>
          </cell>
          <cell r="D3102">
            <v>212.14</v>
          </cell>
        </row>
        <row r="3103">
          <cell r="A3103" t="str">
            <v>I3539</v>
          </cell>
          <cell r="B3103" t="str">
            <v>TE FoFo BBB JUNTA ELÁSTICA DN 100 x 75</v>
          </cell>
          <cell r="C3103" t="str">
            <v>UN</v>
          </cell>
          <cell r="D3103">
            <v>325.83999999999997</v>
          </cell>
        </row>
        <row r="3104">
          <cell r="A3104" t="str">
            <v>I3540</v>
          </cell>
          <cell r="B3104" t="str">
            <v>TE FoFo BBB JUNTA ELÁSTICA DN 100 x 100</v>
          </cell>
          <cell r="C3104" t="str">
            <v>UN</v>
          </cell>
          <cell r="D3104">
            <v>332.25</v>
          </cell>
        </row>
        <row r="3105">
          <cell r="A3105" t="str">
            <v>I3542</v>
          </cell>
          <cell r="B3105" t="str">
            <v>TE FoFo BBB JUNTA ELÁSTICA DN 150 x 75</v>
          </cell>
          <cell r="C3105" t="str">
            <v>UN</v>
          </cell>
          <cell r="D3105">
            <v>347.52</v>
          </cell>
        </row>
        <row r="3106">
          <cell r="A3106" t="str">
            <v>I3543</v>
          </cell>
          <cell r="B3106" t="str">
            <v>TE FoFo BBB JUNTA ELÁSTICA DN 150 x 100</v>
          </cell>
          <cell r="C3106" t="str">
            <v>UN</v>
          </cell>
          <cell r="D3106">
            <v>363.66</v>
          </cell>
        </row>
        <row r="3107">
          <cell r="A3107" t="str">
            <v>I3544</v>
          </cell>
          <cell r="B3107" t="str">
            <v>TE FoFo BBB JUNTA ELÁSTICA DN 150 x 150</v>
          </cell>
          <cell r="C3107" t="str">
            <v>UN</v>
          </cell>
          <cell r="D3107">
            <v>426.25</v>
          </cell>
        </row>
        <row r="3108">
          <cell r="A3108" t="str">
            <v>I3546</v>
          </cell>
          <cell r="B3108" t="str">
            <v>TE FoFo BBB JUNTA ELÁSTICA DN 200 x 75</v>
          </cell>
          <cell r="C3108" t="str">
            <v>UN</v>
          </cell>
          <cell r="D3108">
            <v>722.96</v>
          </cell>
        </row>
        <row r="3109">
          <cell r="A3109" t="str">
            <v>I3547</v>
          </cell>
          <cell r="B3109" t="str">
            <v>TE FoFo BBB JUNTA ELÁSTICA DN 200 x 100</v>
          </cell>
          <cell r="C3109" t="str">
            <v>UN</v>
          </cell>
          <cell r="D3109">
            <v>729.48</v>
          </cell>
        </row>
        <row r="3110">
          <cell r="A3110" t="str">
            <v>I3548</v>
          </cell>
          <cell r="B3110" t="str">
            <v>TE FoFo BBB JUNTA ELÁSTICA DN 200 x 200</v>
          </cell>
          <cell r="C3110" t="str">
            <v>UN</v>
          </cell>
          <cell r="D3110">
            <v>765.64</v>
          </cell>
        </row>
        <row r="3111">
          <cell r="A3111" t="str">
            <v>I3550</v>
          </cell>
          <cell r="B3111" t="str">
            <v>TE FoFo BBB JUNTA ELÁSTICA DN 250 x 75</v>
          </cell>
          <cell r="C3111" t="str">
            <v>UN</v>
          </cell>
          <cell r="D3111">
            <v>614.84</v>
          </cell>
        </row>
        <row r="3112">
          <cell r="A3112" t="str">
            <v>I3551</v>
          </cell>
          <cell r="B3112" t="str">
            <v>TE FoFo BBB JUNTA ELÁSTICA DN 250 x 100</v>
          </cell>
          <cell r="C3112" t="str">
            <v>UN</v>
          </cell>
          <cell r="D3112">
            <v>637.80999999999995</v>
          </cell>
        </row>
        <row r="3113">
          <cell r="A3113" t="str">
            <v>I3552</v>
          </cell>
          <cell r="B3113" t="str">
            <v>TE FoFo BBB JUNTA ELÁSTICA DN 250 x 250</v>
          </cell>
          <cell r="C3113" t="str">
            <v>UN</v>
          </cell>
          <cell r="D3113">
            <v>852.27</v>
          </cell>
        </row>
        <row r="3114">
          <cell r="A3114" t="str">
            <v>I3553</v>
          </cell>
          <cell r="B3114" t="str">
            <v>TE FoFo BBB JUNTA ELÁSTICA DN 300 x 75</v>
          </cell>
          <cell r="C3114" t="str">
            <v>UN</v>
          </cell>
          <cell r="D3114">
            <v>795.94</v>
          </cell>
        </row>
        <row r="3115">
          <cell r="A3115" t="str">
            <v>I3554</v>
          </cell>
          <cell r="B3115" t="str">
            <v>TE FoFo BBB JUNTA ELÁSTICA DN 300 x 100</v>
          </cell>
          <cell r="C3115" t="str">
            <v>UN</v>
          </cell>
          <cell r="D3115">
            <v>862.51</v>
          </cell>
        </row>
        <row r="3116">
          <cell r="A3116" t="str">
            <v>I3555</v>
          </cell>
          <cell r="B3116" t="str">
            <v>TE FoFo BBB JUNTA ELÁSTICA DN 300 x 150</v>
          </cell>
          <cell r="C3116" t="str">
            <v>UN</v>
          </cell>
          <cell r="D3116">
            <v>875.68</v>
          </cell>
        </row>
        <row r="3117">
          <cell r="A3117" t="str">
            <v>I3556</v>
          </cell>
          <cell r="B3117" t="str">
            <v>TE FoFo BBB JUNTA ELÁSTICA DN 300 x 200</v>
          </cell>
          <cell r="C3117" t="str">
            <v>UN</v>
          </cell>
          <cell r="D3117">
            <v>1221.3599999999999</v>
          </cell>
        </row>
        <row r="3118">
          <cell r="A3118" t="str">
            <v>I3557</v>
          </cell>
          <cell r="B3118" t="str">
            <v>TE FoFo BBB JUNTA ELÁSTICA DN 300 x 250</v>
          </cell>
          <cell r="C3118" t="str">
            <v>UN</v>
          </cell>
          <cell r="D3118">
            <v>1244.69</v>
          </cell>
        </row>
        <row r="3119">
          <cell r="A3119" t="str">
            <v>I3558</v>
          </cell>
          <cell r="B3119" t="str">
            <v>TE FoFo BBB JUNTA ELÁSTICA DN 300 x 300</v>
          </cell>
          <cell r="C3119" t="str">
            <v>UN</v>
          </cell>
          <cell r="D3119">
            <v>1291.75</v>
          </cell>
        </row>
        <row r="3120">
          <cell r="A3120" t="str">
            <v>I3559</v>
          </cell>
          <cell r="B3120" t="str">
            <v>TE FoFo BBB JUNTA ELÁSTICA DN 400 x 75</v>
          </cell>
          <cell r="C3120" t="str">
            <v>UN</v>
          </cell>
          <cell r="D3120">
            <v>1394.41</v>
          </cell>
        </row>
        <row r="3121">
          <cell r="A3121" t="str">
            <v>I3560</v>
          </cell>
          <cell r="B3121" t="str">
            <v>TE FoFo BBB JUNTA ELÁSTICA DN 400 x 100</v>
          </cell>
          <cell r="C3121" t="str">
            <v>UN</v>
          </cell>
          <cell r="D3121">
            <v>1588.77</v>
          </cell>
        </row>
        <row r="3122">
          <cell r="A3122" t="str">
            <v>I3561</v>
          </cell>
          <cell r="B3122" t="str">
            <v>TE FoFo BBB JUNTA ELÁSTICA DN 400 x 200</v>
          </cell>
          <cell r="C3122" t="str">
            <v>UN</v>
          </cell>
          <cell r="D3122">
            <v>1843.56</v>
          </cell>
        </row>
        <row r="3123">
          <cell r="A3123" t="str">
            <v>I3562</v>
          </cell>
          <cell r="B3123" t="str">
            <v>TE FoFo BBB JUNTA ELÁSTICA DN 400 x 300</v>
          </cell>
          <cell r="C3123" t="str">
            <v>UN</v>
          </cell>
          <cell r="D3123">
            <v>2131.81</v>
          </cell>
        </row>
        <row r="3124">
          <cell r="A3124" t="str">
            <v>I3563</v>
          </cell>
          <cell r="B3124" t="str">
            <v>TE FoFo BBB JUNTA ELÁSTICA DN 400 x 400</v>
          </cell>
          <cell r="C3124" t="str">
            <v>UN</v>
          </cell>
          <cell r="D3124">
            <v>2240.0300000000002</v>
          </cell>
        </row>
        <row r="3125">
          <cell r="A3125" t="str">
            <v>I3564</v>
          </cell>
          <cell r="B3125" t="str">
            <v>TE FoFo BBB JUNTA ELÁSTICA DN 500 x 100</v>
          </cell>
          <cell r="C3125" t="str">
            <v>UN</v>
          </cell>
          <cell r="D3125">
            <v>2018.55</v>
          </cell>
        </row>
        <row r="3126">
          <cell r="A3126" t="str">
            <v>I3565</v>
          </cell>
          <cell r="B3126" t="str">
            <v>TE FoFo BBB JUNTA ELÁSTICA DN 500 x 200</v>
          </cell>
          <cell r="C3126" t="str">
            <v>UN</v>
          </cell>
          <cell r="D3126">
            <v>2440.64</v>
          </cell>
        </row>
        <row r="3127">
          <cell r="A3127" t="str">
            <v>I3566</v>
          </cell>
          <cell r="B3127" t="str">
            <v>TE FoFo BBB JUNTA ELÁSTICA DN 500 x 300</v>
          </cell>
          <cell r="C3127" t="str">
            <v>UN</v>
          </cell>
          <cell r="D3127">
            <v>4703.82</v>
          </cell>
        </row>
        <row r="3128">
          <cell r="A3128" t="str">
            <v>I3567</v>
          </cell>
          <cell r="B3128" t="str">
            <v>TE FoFo BBB JUNTA ELÁSTICA DN 500 x 500</v>
          </cell>
          <cell r="C3128" t="str">
            <v>UN</v>
          </cell>
          <cell r="D3128">
            <v>5293.66</v>
          </cell>
        </row>
        <row r="3129">
          <cell r="A3129" t="str">
            <v>I3568</v>
          </cell>
          <cell r="B3129" t="str">
            <v>TE FoFo BBB JUNTA ELÁSTICA DN 600 x 100</v>
          </cell>
          <cell r="C3129" t="str">
            <v>UN</v>
          </cell>
          <cell r="D3129">
            <v>5519.75</v>
          </cell>
        </row>
        <row r="3130">
          <cell r="A3130" t="str">
            <v>I3569</v>
          </cell>
          <cell r="B3130" t="str">
            <v>TE FoFo BBB JUNTA ELÁSTICA DN 600 x 200</v>
          </cell>
          <cell r="C3130" t="str">
            <v>UN</v>
          </cell>
          <cell r="D3130">
            <v>5789.11</v>
          </cell>
        </row>
        <row r="3131">
          <cell r="A3131" t="str">
            <v>I3570</v>
          </cell>
          <cell r="B3131" t="str">
            <v>TE FoFo BBB JUNTA ELÁSTICA DN 600 x 300</v>
          </cell>
          <cell r="C3131" t="str">
            <v>UN</v>
          </cell>
          <cell r="D3131">
            <v>6084.96</v>
          </cell>
        </row>
        <row r="3132">
          <cell r="A3132" t="str">
            <v>I3571</v>
          </cell>
          <cell r="B3132" t="str">
            <v>TE FoFo BBB JUNTA ELÁSTICA DN 600 x 400</v>
          </cell>
          <cell r="C3132" t="str">
            <v>UN</v>
          </cell>
          <cell r="D3132">
            <v>6362.29</v>
          </cell>
        </row>
        <row r="3133">
          <cell r="A3133" t="str">
            <v>I3572</v>
          </cell>
          <cell r="B3133" t="str">
            <v>TE FoFo BBB JUNTA ELÁSTICA DN 600 x 600</v>
          </cell>
          <cell r="C3133" t="str">
            <v>UN</v>
          </cell>
          <cell r="D3133">
            <v>6599.45</v>
          </cell>
        </row>
        <row r="3134">
          <cell r="A3134" t="str">
            <v>I3574</v>
          </cell>
          <cell r="B3134" t="str">
            <v>TE FoFo BBF DN 75 x 50 PN10</v>
          </cell>
          <cell r="C3134" t="str">
            <v>UN</v>
          </cell>
          <cell r="D3134">
            <v>219</v>
          </cell>
        </row>
        <row r="3135">
          <cell r="A3135" t="str">
            <v>I3575</v>
          </cell>
          <cell r="B3135" t="str">
            <v>TE FoFo BBF DN 75 x 75 PN10</v>
          </cell>
          <cell r="C3135" t="str">
            <v>UN</v>
          </cell>
          <cell r="D3135">
            <v>218.52</v>
          </cell>
        </row>
        <row r="3136">
          <cell r="A3136" t="str">
            <v>I3576</v>
          </cell>
          <cell r="B3136" t="str">
            <v>TE FoFo BBF DN 100 x 50 PN10</v>
          </cell>
          <cell r="C3136" t="str">
            <v>UN</v>
          </cell>
          <cell r="D3136">
            <v>258.32</v>
          </cell>
        </row>
        <row r="3137">
          <cell r="A3137" t="str">
            <v>I3577</v>
          </cell>
          <cell r="B3137" t="str">
            <v>TE FoFo BBF DN 150 x 50 PN10</v>
          </cell>
          <cell r="C3137" t="str">
            <v>UN</v>
          </cell>
          <cell r="D3137">
            <v>343</v>
          </cell>
        </row>
        <row r="3138">
          <cell r="A3138" t="str">
            <v>I3578</v>
          </cell>
          <cell r="B3138" t="str">
            <v>TE FoFo BBF DN 150 x 75 PN10</v>
          </cell>
          <cell r="C3138" t="str">
            <v>UN</v>
          </cell>
          <cell r="D3138">
            <v>343.16</v>
          </cell>
        </row>
        <row r="3139">
          <cell r="A3139" t="str">
            <v>I3579</v>
          </cell>
          <cell r="B3139" t="str">
            <v>TE FoFo BBF DN 200 x 50 PN10</v>
          </cell>
          <cell r="C3139" t="str">
            <v>UN</v>
          </cell>
          <cell r="D3139">
            <v>630.58000000000004</v>
          </cell>
        </row>
        <row r="3140">
          <cell r="A3140" t="str">
            <v>I3580</v>
          </cell>
          <cell r="B3140" t="str">
            <v>TE FoFo BBF DN 200 x 75 PN10</v>
          </cell>
          <cell r="C3140" t="str">
            <v>UN</v>
          </cell>
          <cell r="D3140">
            <v>547.62</v>
          </cell>
        </row>
        <row r="3141">
          <cell r="A3141" t="str">
            <v>I3581</v>
          </cell>
          <cell r="B3141" t="str">
            <v>TE FoFo BBF DN 200 x 100 PN 10</v>
          </cell>
          <cell r="C3141" t="str">
            <v>UN</v>
          </cell>
          <cell r="D3141">
            <v>557.76</v>
          </cell>
        </row>
        <row r="3142">
          <cell r="A3142" t="str">
            <v>I3582</v>
          </cell>
          <cell r="B3142" t="str">
            <v>TE FoFo BBF DN 250 x 50 PN10</v>
          </cell>
          <cell r="C3142" t="str">
            <v>UN</v>
          </cell>
          <cell r="D3142">
            <v>479.97</v>
          </cell>
        </row>
        <row r="3143">
          <cell r="A3143" t="str">
            <v>I3583</v>
          </cell>
          <cell r="B3143" t="str">
            <v>TE FoFo BBF DN 250 x 75 PN10</v>
          </cell>
          <cell r="C3143" t="str">
            <v>UN</v>
          </cell>
          <cell r="D3143">
            <v>488.97</v>
          </cell>
        </row>
        <row r="3144">
          <cell r="A3144" t="str">
            <v>I3584</v>
          </cell>
          <cell r="B3144" t="str">
            <v>TE FoFo BBF DN 250 x 100 PN 10</v>
          </cell>
          <cell r="C3144" t="str">
            <v>UN</v>
          </cell>
          <cell r="D3144">
            <v>661.65</v>
          </cell>
        </row>
        <row r="3145">
          <cell r="A3145" t="str">
            <v>I3585</v>
          </cell>
          <cell r="B3145" t="str">
            <v>TE FoFo BBF DN 300 x 100 PN10</v>
          </cell>
          <cell r="C3145" t="str">
            <v>UN</v>
          </cell>
          <cell r="D3145">
            <v>957.42</v>
          </cell>
        </row>
        <row r="3146">
          <cell r="A3146" t="str">
            <v>I3586</v>
          </cell>
          <cell r="B3146" t="str">
            <v>TE FoFo BBF DN 300x200 PN 10</v>
          </cell>
          <cell r="C3146" t="str">
            <v>UN</v>
          </cell>
          <cell r="D3146">
            <v>1181.51</v>
          </cell>
        </row>
        <row r="3147">
          <cell r="A3147" t="str">
            <v>I3587</v>
          </cell>
          <cell r="B3147" t="str">
            <v>TE FoFo BBF DN 300 x 300 PN 10</v>
          </cell>
          <cell r="C3147" t="str">
            <v>UN</v>
          </cell>
          <cell r="D3147">
            <v>1204.67</v>
          </cell>
        </row>
        <row r="3148">
          <cell r="A3148" t="str">
            <v>I3588</v>
          </cell>
          <cell r="B3148" t="str">
            <v>TE FoFo BBF DN 350 x 100 PN 10</v>
          </cell>
          <cell r="C3148" t="str">
            <v>UN</v>
          </cell>
          <cell r="D3148">
            <v>1227.02</v>
          </cell>
        </row>
        <row r="3149">
          <cell r="A3149" t="str">
            <v>I3589</v>
          </cell>
          <cell r="B3149" t="str">
            <v>TE FoFo BBF DN 350 x 200 PN 10</v>
          </cell>
          <cell r="C3149" t="str">
            <v>UN</v>
          </cell>
          <cell r="D3149">
            <v>1475.07</v>
          </cell>
        </row>
        <row r="3150">
          <cell r="A3150" t="str">
            <v>I3590</v>
          </cell>
          <cell r="B3150" t="str">
            <v>TE FoFo BBF DN 350 x 350 PN 10</v>
          </cell>
          <cell r="C3150" t="str">
            <v>UN</v>
          </cell>
          <cell r="D3150">
            <v>3710.22</v>
          </cell>
        </row>
        <row r="3151">
          <cell r="A3151" t="str">
            <v>I3591</v>
          </cell>
          <cell r="B3151" t="str">
            <v>TE FoFo BBF DN 400 x 100 PN 10</v>
          </cell>
          <cell r="C3151" t="str">
            <v>UN</v>
          </cell>
          <cell r="D3151">
            <v>1445.86</v>
          </cell>
        </row>
        <row r="3152">
          <cell r="A3152" t="str">
            <v>I3592</v>
          </cell>
          <cell r="B3152" t="str">
            <v>TE FoFo BBF DN 400 x 200 PN 10</v>
          </cell>
          <cell r="C3152" t="str">
            <v>UN</v>
          </cell>
          <cell r="D3152">
            <v>1698.91</v>
          </cell>
        </row>
        <row r="3153">
          <cell r="A3153" t="str">
            <v>I3593</v>
          </cell>
          <cell r="B3153" t="str">
            <v>TE FoFo BBF DN 400 x 300 PN 10</v>
          </cell>
          <cell r="C3153" t="str">
            <v>UN</v>
          </cell>
          <cell r="D3153">
            <v>2017.86</v>
          </cell>
        </row>
        <row r="3154">
          <cell r="A3154" t="str">
            <v>I3594</v>
          </cell>
          <cell r="B3154" t="str">
            <v>TE FoFo BBF DN 400 x 400 PN 10</v>
          </cell>
          <cell r="C3154" t="str">
            <v>UN</v>
          </cell>
          <cell r="D3154">
            <v>3836.41</v>
          </cell>
        </row>
        <row r="3155">
          <cell r="A3155" t="str">
            <v>I3595</v>
          </cell>
          <cell r="B3155" t="str">
            <v>TE FoFo BBF DN 500 x 100 PN 10</v>
          </cell>
          <cell r="C3155" t="str">
            <v>UN</v>
          </cell>
          <cell r="D3155">
            <v>2078.04</v>
          </cell>
        </row>
        <row r="3156">
          <cell r="A3156" t="str">
            <v>I3596</v>
          </cell>
          <cell r="B3156" t="str">
            <v>TE FoFo BBF DN 500 x 200 PN 10</v>
          </cell>
          <cell r="C3156" t="str">
            <v>UN</v>
          </cell>
          <cell r="D3156">
            <v>2266.7800000000002</v>
          </cell>
        </row>
        <row r="3157">
          <cell r="A3157" t="str">
            <v>I3597</v>
          </cell>
          <cell r="B3157" t="str">
            <v>TE FoFo BBF DN 500 x 300 PN 10</v>
          </cell>
          <cell r="C3157" t="str">
            <v>UN</v>
          </cell>
          <cell r="D3157">
            <v>2725.5</v>
          </cell>
        </row>
        <row r="3158">
          <cell r="A3158" t="str">
            <v>I3598</v>
          </cell>
          <cell r="B3158" t="str">
            <v>TE FoFo BBF DN 500 x 400 PN 10</v>
          </cell>
          <cell r="C3158" t="str">
            <v>UN</v>
          </cell>
          <cell r="D3158">
            <v>4529.9799999999996</v>
          </cell>
        </row>
        <row r="3159">
          <cell r="A3159" t="str">
            <v>I3599</v>
          </cell>
          <cell r="B3159" t="str">
            <v>TE FoFo BBF DN 500 x 500 PN 10</v>
          </cell>
          <cell r="C3159" t="str">
            <v>UN</v>
          </cell>
          <cell r="D3159">
            <v>5174.5</v>
          </cell>
        </row>
        <row r="3160">
          <cell r="A3160" t="str">
            <v>I3600</v>
          </cell>
          <cell r="B3160" t="str">
            <v>TE FoFo BBF DN 600 x 100 PN 10</v>
          </cell>
          <cell r="C3160" t="str">
            <v>UN</v>
          </cell>
          <cell r="D3160">
            <v>4049.74</v>
          </cell>
        </row>
        <row r="3161">
          <cell r="A3161" t="str">
            <v>I3601</v>
          </cell>
          <cell r="B3161" t="str">
            <v>TE FoFo BBF DN 600 x 200 PN 10</v>
          </cell>
          <cell r="C3161" t="str">
            <v>UN</v>
          </cell>
          <cell r="D3161">
            <v>3697.37</v>
          </cell>
        </row>
        <row r="3162">
          <cell r="A3162" t="str">
            <v>I3602</v>
          </cell>
          <cell r="B3162" t="str">
            <v>TE FoFo BBF DN 600 x 300 PN 10</v>
          </cell>
          <cell r="C3162" t="str">
            <v>UN</v>
          </cell>
          <cell r="D3162">
            <v>4932.1499999999996</v>
          </cell>
        </row>
        <row r="3163">
          <cell r="A3163" t="str">
            <v>I3603</v>
          </cell>
          <cell r="B3163" t="str">
            <v>TE FoFo BBF DN 600 x 400 PN 10</v>
          </cell>
          <cell r="C3163" t="str">
            <v>UN</v>
          </cell>
          <cell r="D3163">
            <v>5292.91</v>
          </cell>
        </row>
        <row r="3164">
          <cell r="A3164" t="str">
            <v>I3604</v>
          </cell>
          <cell r="B3164" t="str">
            <v>TE FoFo BBF DN 600 x 600 PN 10</v>
          </cell>
          <cell r="C3164" t="str">
            <v>UN</v>
          </cell>
          <cell r="D3164">
            <v>5978.32</v>
          </cell>
        </row>
        <row r="3165">
          <cell r="A3165" t="str">
            <v>I3605</v>
          </cell>
          <cell r="B3165" t="str">
            <v>TE FoFo BBF DN 700 x 200 PN 10</v>
          </cell>
          <cell r="C3165" t="str">
            <v>UN</v>
          </cell>
          <cell r="D3165">
            <v>5366.8</v>
          </cell>
        </row>
        <row r="3166">
          <cell r="A3166" t="str">
            <v>I3606</v>
          </cell>
          <cell r="B3166" t="str">
            <v>TE FoFo BBF DN 700 x 400 PN 10</v>
          </cell>
          <cell r="C3166" t="str">
            <v>UN</v>
          </cell>
          <cell r="D3166">
            <v>5994.28</v>
          </cell>
        </row>
        <row r="3167">
          <cell r="A3167" t="str">
            <v>I3607</v>
          </cell>
          <cell r="B3167" t="str">
            <v>TE FoFo BBF DN 700 x 600 PN 10</v>
          </cell>
          <cell r="C3167" t="str">
            <v>UN</v>
          </cell>
          <cell r="D3167">
            <v>8528.61</v>
          </cell>
        </row>
        <row r="3168">
          <cell r="A3168" t="str">
            <v>I3608</v>
          </cell>
          <cell r="B3168" t="str">
            <v>TE FoFo BBF DN 700 x 700 PN 10</v>
          </cell>
          <cell r="C3168" t="str">
            <v>UN</v>
          </cell>
          <cell r="D3168">
            <v>9606.5300000000007</v>
          </cell>
        </row>
        <row r="3169">
          <cell r="A3169" t="str">
            <v>I3609</v>
          </cell>
          <cell r="B3169" t="str">
            <v>TE FoFo BBF DN 800 x 200 PN 10</v>
          </cell>
          <cell r="C3169" t="str">
            <v>UN</v>
          </cell>
          <cell r="D3169">
            <v>6607.87</v>
          </cell>
        </row>
        <row r="3170">
          <cell r="A3170" t="str">
            <v>I3610</v>
          </cell>
          <cell r="B3170" t="str">
            <v>TE FoFo BBF DN 800 x 400 PN 10</v>
          </cell>
          <cell r="C3170" t="str">
            <v>UN</v>
          </cell>
          <cell r="D3170">
            <v>8365.14</v>
          </cell>
        </row>
        <row r="3171">
          <cell r="A3171" t="str">
            <v>I3611</v>
          </cell>
          <cell r="B3171" t="str">
            <v>TE FoFo BBF DN 800 x 600 PN 10</v>
          </cell>
          <cell r="C3171" t="str">
            <v>UN</v>
          </cell>
          <cell r="D3171">
            <v>9860.7800000000007</v>
          </cell>
        </row>
        <row r="3172">
          <cell r="A3172" t="str">
            <v>I3612</v>
          </cell>
          <cell r="B3172" t="str">
            <v>TE FoFo BBF DN 800 x 800 PN 10</v>
          </cell>
          <cell r="C3172" t="str">
            <v>UN</v>
          </cell>
          <cell r="D3172">
            <v>11471.29</v>
          </cell>
        </row>
        <row r="3173">
          <cell r="A3173" t="str">
            <v>I3613</v>
          </cell>
          <cell r="B3173" t="str">
            <v>TE FoFo BBF DN 900 x 200 PN 10</v>
          </cell>
          <cell r="C3173" t="str">
            <v>UN</v>
          </cell>
          <cell r="D3173">
            <v>6324.29</v>
          </cell>
        </row>
        <row r="3174">
          <cell r="A3174" t="str">
            <v>I3614</v>
          </cell>
          <cell r="B3174" t="str">
            <v>TE FoFo BBF DN 900 x 400 PN 10</v>
          </cell>
          <cell r="C3174" t="str">
            <v>UN</v>
          </cell>
          <cell r="D3174">
            <v>9015.5499999999993</v>
          </cell>
        </row>
        <row r="3175">
          <cell r="A3175" t="str">
            <v>I3615</v>
          </cell>
          <cell r="B3175" t="str">
            <v>TE FoFo BBF DN 900 x 600 PN 10</v>
          </cell>
          <cell r="C3175" t="str">
            <v>UN</v>
          </cell>
          <cell r="D3175">
            <v>11464.95</v>
          </cell>
        </row>
        <row r="3176">
          <cell r="A3176" t="str">
            <v>I3616</v>
          </cell>
          <cell r="B3176" t="str">
            <v>TE FoFo BBF DN 900 x 800 PN 10</v>
          </cell>
          <cell r="C3176" t="str">
            <v>UN</v>
          </cell>
          <cell r="D3176">
            <v>15491.61</v>
          </cell>
        </row>
        <row r="3177">
          <cell r="A3177" t="str">
            <v>I3617</v>
          </cell>
          <cell r="B3177" t="str">
            <v>TE FoFo BBF DN 900 x 900 PN 10</v>
          </cell>
          <cell r="C3177" t="str">
            <v>UN</v>
          </cell>
          <cell r="D3177">
            <v>15849.21</v>
          </cell>
        </row>
        <row r="3178">
          <cell r="A3178" t="str">
            <v>I3618</v>
          </cell>
          <cell r="B3178" t="str">
            <v>TE FoFo BBF DN 1000 x 200 PN 10</v>
          </cell>
          <cell r="C3178" t="str">
            <v>UN</v>
          </cell>
          <cell r="D3178">
            <v>9598.61</v>
          </cell>
        </row>
        <row r="3179">
          <cell r="A3179" t="str">
            <v>I3619</v>
          </cell>
          <cell r="B3179" t="str">
            <v>TE FoFo BBF DN 1000 x 400 PN 10</v>
          </cell>
          <cell r="C3179" t="str">
            <v>UN</v>
          </cell>
          <cell r="D3179">
            <v>11369.5</v>
          </cell>
        </row>
        <row r="3180">
          <cell r="A3180" t="str">
            <v>I3620</v>
          </cell>
          <cell r="B3180" t="str">
            <v>TE FoFo BBF DN 1000 x 600 PN 10</v>
          </cell>
          <cell r="C3180" t="str">
            <v>UN</v>
          </cell>
          <cell r="D3180">
            <v>16202.88</v>
          </cell>
        </row>
        <row r="3181">
          <cell r="A3181" t="str">
            <v>I3621</v>
          </cell>
          <cell r="B3181" t="str">
            <v>TE FoFo BBF DN 1000 x 800 PN 10</v>
          </cell>
          <cell r="C3181" t="str">
            <v>UN</v>
          </cell>
          <cell r="D3181">
            <v>16671.04</v>
          </cell>
        </row>
        <row r="3182">
          <cell r="A3182" t="str">
            <v>I3622</v>
          </cell>
          <cell r="B3182" t="str">
            <v>TE FoFo BBF DN 1000 x 1000 PN 10</v>
          </cell>
          <cell r="C3182" t="str">
            <v>UN</v>
          </cell>
          <cell r="D3182">
            <v>17678</v>
          </cell>
        </row>
        <row r="3183">
          <cell r="A3183" t="str">
            <v>I3623</v>
          </cell>
          <cell r="B3183" t="str">
            <v>TE FoFo BBF DN 1200 x 200 PN 10</v>
          </cell>
          <cell r="C3183" t="str">
            <v>UN</v>
          </cell>
          <cell r="D3183">
            <v>15267.59</v>
          </cell>
        </row>
        <row r="3184">
          <cell r="A3184" t="str">
            <v>I3624</v>
          </cell>
          <cell r="B3184" t="str">
            <v>TE FoFo BBF DN 1200 x 400 PN10</v>
          </cell>
          <cell r="C3184" t="str">
            <v>UN</v>
          </cell>
          <cell r="D3184">
            <v>16928.39</v>
          </cell>
        </row>
        <row r="3185">
          <cell r="A3185" t="str">
            <v>I3625</v>
          </cell>
          <cell r="B3185" t="str">
            <v>TE FoFo BBF DN 1200 x 600 PN 10</v>
          </cell>
          <cell r="C3185" t="str">
            <v>UN</v>
          </cell>
          <cell r="D3185">
            <v>19117.169999999998</v>
          </cell>
        </row>
        <row r="3186">
          <cell r="A3186" t="str">
            <v>I3626</v>
          </cell>
          <cell r="B3186" t="str">
            <v>TE FoFo BBF DN 1200 x 800 PN 10</v>
          </cell>
          <cell r="C3186" t="str">
            <v>UN</v>
          </cell>
          <cell r="D3186">
            <v>21463.95</v>
          </cell>
        </row>
        <row r="3187">
          <cell r="A3187" t="str">
            <v>I3627</v>
          </cell>
          <cell r="B3187" t="str">
            <v>TE FoFo BBF DN 1200 x 1000 PN 10</v>
          </cell>
          <cell r="C3187" t="str">
            <v>UN</v>
          </cell>
          <cell r="D3187">
            <v>22539.07</v>
          </cell>
        </row>
        <row r="3188">
          <cell r="A3188" t="str">
            <v>I3628</v>
          </cell>
          <cell r="B3188" t="str">
            <v>TE FoFo BBF DN 1200 x 1200 PN 10</v>
          </cell>
          <cell r="C3188" t="str">
            <v>UN</v>
          </cell>
          <cell r="D3188">
            <v>24047.06</v>
          </cell>
        </row>
        <row r="3189">
          <cell r="A3189" t="str">
            <v>I3629</v>
          </cell>
          <cell r="B3189" t="str">
            <v>TE JE FoFo/ PVC BBB DN 100 x 50</v>
          </cell>
          <cell r="C3189" t="str">
            <v>UN</v>
          </cell>
          <cell r="D3189">
            <v>381.37</v>
          </cell>
        </row>
        <row r="3190">
          <cell r="A3190" t="str">
            <v>I3630</v>
          </cell>
          <cell r="B3190" t="str">
            <v>TE JE FoFo/ PVC BBB DN 100 x 75</v>
          </cell>
          <cell r="C3190" t="str">
            <v>UN</v>
          </cell>
          <cell r="D3190">
            <v>398.19</v>
          </cell>
        </row>
        <row r="3191">
          <cell r="A3191" t="str">
            <v>I3631</v>
          </cell>
          <cell r="B3191" t="str">
            <v>TE JE FoFo/ PVC BBB DN 150 x 50</v>
          </cell>
          <cell r="C3191" t="str">
            <v>UN</v>
          </cell>
          <cell r="D3191">
            <v>404.17</v>
          </cell>
        </row>
        <row r="3192">
          <cell r="A3192" t="str">
            <v>I3632</v>
          </cell>
          <cell r="B3192" t="str">
            <v>TE JE FoFo/ PVC BBB DN 150 x 75</v>
          </cell>
          <cell r="C3192" t="str">
            <v>UN</v>
          </cell>
          <cell r="D3192">
            <v>428.91</v>
          </cell>
        </row>
        <row r="3193">
          <cell r="A3193" t="str">
            <v>I3633</v>
          </cell>
          <cell r="B3193" t="str">
            <v>TE JE FoFo/ PVC BBB DN 150 x 100</v>
          </cell>
          <cell r="C3193" t="str">
            <v>UN</v>
          </cell>
          <cell r="D3193">
            <v>456.82</v>
          </cell>
        </row>
        <row r="3194">
          <cell r="A3194" t="str">
            <v>I3634</v>
          </cell>
          <cell r="B3194" t="str">
            <v>TE JE FoFo/ PVC BBB DN 200 x 50</v>
          </cell>
          <cell r="C3194" t="str">
            <v>UN</v>
          </cell>
          <cell r="D3194">
            <v>694.26</v>
          </cell>
        </row>
        <row r="3195">
          <cell r="A3195" t="str">
            <v>I3635</v>
          </cell>
          <cell r="B3195" t="str">
            <v>TE JE FoFo/ PVC BBB DN 200 x 75</v>
          </cell>
          <cell r="C3195" t="str">
            <v>UN</v>
          </cell>
          <cell r="D3195">
            <v>700.58</v>
          </cell>
        </row>
        <row r="3196">
          <cell r="A3196" t="str">
            <v>I3636</v>
          </cell>
          <cell r="B3196" t="str">
            <v>TE JE FoFo/ PVC BBB DN 200 x 100</v>
          </cell>
          <cell r="C3196" t="str">
            <v>UN</v>
          </cell>
          <cell r="D3196">
            <v>708.35</v>
          </cell>
        </row>
        <row r="3197">
          <cell r="A3197" t="str">
            <v>I3637</v>
          </cell>
          <cell r="B3197" t="str">
            <v>TE JE FoFo/ PVC BBB DN 250 x 50</v>
          </cell>
          <cell r="C3197" t="str">
            <v>UN</v>
          </cell>
          <cell r="D3197">
            <v>681.86</v>
          </cell>
        </row>
        <row r="3198">
          <cell r="A3198" t="str">
            <v>I3638</v>
          </cell>
          <cell r="B3198" t="str">
            <v>TE JE FoFo/ PVC BBB DN 250 x 75</v>
          </cell>
          <cell r="C3198" t="str">
            <v>UN</v>
          </cell>
          <cell r="D3198">
            <v>696.41</v>
          </cell>
        </row>
        <row r="3199">
          <cell r="A3199" t="str">
            <v>I3639</v>
          </cell>
          <cell r="B3199" t="str">
            <v>TE JE FoFo/ PVC BBB DN 250 x 100</v>
          </cell>
          <cell r="C3199" t="str">
            <v>UN</v>
          </cell>
          <cell r="D3199">
            <v>710.1</v>
          </cell>
        </row>
        <row r="3200">
          <cell r="A3200" t="str">
            <v>I3641</v>
          </cell>
          <cell r="B3200" t="str">
            <v>TE FoFo FF DN 75 x 50 PN10</v>
          </cell>
          <cell r="C3200" t="str">
            <v>UN</v>
          </cell>
          <cell r="D3200">
            <v>196.06</v>
          </cell>
        </row>
        <row r="3201">
          <cell r="A3201" t="str">
            <v>I3642</v>
          </cell>
          <cell r="B3201" t="str">
            <v>TE FoFo FF DN 75 x 75 PN10</v>
          </cell>
          <cell r="C3201" t="str">
            <v>UN</v>
          </cell>
          <cell r="D3201">
            <v>215.6</v>
          </cell>
        </row>
        <row r="3202">
          <cell r="A3202" t="str">
            <v>I3643</v>
          </cell>
          <cell r="B3202" t="str">
            <v>TE FoFo FF DN 100 x 50 PN10</v>
          </cell>
          <cell r="C3202" t="str">
            <v>UN</v>
          </cell>
          <cell r="D3202">
            <v>362.16</v>
          </cell>
        </row>
        <row r="3203">
          <cell r="A3203" t="str">
            <v>I3644</v>
          </cell>
          <cell r="B3203" t="str">
            <v>TE FoFo FF DN 100 x 75 PN10</v>
          </cell>
          <cell r="C3203" t="str">
            <v>UN</v>
          </cell>
          <cell r="D3203">
            <v>456.64</v>
          </cell>
        </row>
        <row r="3204">
          <cell r="A3204" t="str">
            <v>I3645</v>
          </cell>
          <cell r="B3204" t="str">
            <v>TE FoFo FF DN 100 x 100 PN10</v>
          </cell>
          <cell r="C3204" t="str">
            <v>UN</v>
          </cell>
          <cell r="D3204">
            <v>462.49</v>
          </cell>
        </row>
        <row r="3205">
          <cell r="A3205" t="str">
            <v>I3646</v>
          </cell>
          <cell r="B3205" t="str">
            <v>TE FoFo FF DN 150 x 50 PN10</v>
          </cell>
          <cell r="C3205" t="str">
            <v>UN</v>
          </cell>
          <cell r="D3205">
            <v>577.53</v>
          </cell>
        </row>
        <row r="3206">
          <cell r="A3206" t="str">
            <v>I3647</v>
          </cell>
          <cell r="B3206" t="str">
            <v>TE FoFo FF DN 150 x 75 PN10</v>
          </cell>
          <cell r="C3206" t="str">
            <v>UN</v>
          </cell>
          <cell r="D3206">
            <v>599.87</v>
          </cell>
        </row>
        <row r="3207">
          <cell r="A3207" t="str">
            <v>I3648</v>
          </cell>
          <cell r="B3207" t="str">
            <v>TE FoFo FF DN 150 x 100 PN10</v>
          </cell>
          <cell r="C3207" t="str">
            <v>UN</v>
          </cell>
          <cell r="D3207">
            <v>614.32000000000005</v>
          </cell>
        </row>
        <row r="3208">
          <cell r="A3208" t="str">
            <v>I3649</v>
          </cell>
          <cell r="B3208" t="str">
            <v>TE FoFo FF DN 150 x 150 PN10</v>
          </cell>
          <cell r="C3208" t="str">
            <v>UN</v>
          </cell>
          <cell r="D3208">
            <v>634.65</v>
          </cell>
        </row>
        <row r="3209">
          <cell r="A3209" t="str">
            <v>I3650</v>
          </cell>
          <cell r="B3209" t="str">
            <v>TE FoFo FF DN 200 x 50 PN10</v>
          </cell>
          <cell r="C3209" t="str">
            <v>UN</v>
          </cell>
          <cell r="D3209">
            <v>659.55</v>
          </cell>
        </row>
        <row r="3210">
          <cell r="A3210" t="str">
            <v>I3651</v>
          </cell>
          <cell r="B3210" t="str">
            <v>TE FoFo FF DN 200 x 75 PN10</v>
          </cell>
          <cell r="C3210" t="str">
            <v>UN</v>
          </cell>
          <cell r="D3210">
            <v>909.05</v>
          </cell>
        </row>
        <row r="3211">
          <cell r="A3211" t="str">
            <v>I3652</v>
          </cell>
          <cell r="B3211" t="str">
            <v>TE FoFo FF DN 200 x 100 PN10</v>
          </cell>
          <cell r="C3211" t="str">
            <v>UN</v>
          </cell>
          <cell r="D3211">
            <v>919.78</v>
          </cell>
        </row>
        <row r="3212">
          <cell r="A3212" t="str">
            <v>I3653</v>
          </cell>
          <cell r="B3212" t="str">
            <v>TE FoFo FF DN 200 x 150 PN10</v>
          </cell>
          <cell r="C3212" t="str">
            <v>UN</v>
          </cell>
          <cell r="D3212">
            <v>996.77</v>
          </cell>
        </row>
        <row r="3213">
          <cell r="A3213" t="str">
            <v>I3654</v>
          </cell>
          <cell r="B3213" t="str">
            <v>TE FoFo FF DN 200 x 200 PN10</v>
          </cell>
          <cell r="C3213" t="str">
            <v>UN</v>
          </cell>
          <cell r="D3213">
            <v>1069.48</v>
          </cell>
        </row>
        <row r="3214">
          <cell r="A3214" t="str">
            <v>I3655</v>
          </cell>
          <cell r="B3214" t="str">
            <v>TE FoFo FF DN 250 x 50 PN10</v>
          </cell>
          <cell r="C3214" t="str">
            <v>UN</v>
          </cell>
          <cell r="D3214">
            <v>1172.26</v>
          </cell>
        </row>
        <row r="3215">
          <cell r="A3215" t="str">
            <v>I3656</v>
          </cell>
          <cell r="B3215" t="str">
            <v>TE FoFo FF DN 250 x 75 PN10</v>
          </cell>
          <cell r="C3215" t="str">
            <v>UN</v>
          </cell>
          <cell r="D3215">
            <v>1212.4000000000001</v>
          </cell>
        </row>
        <row r="3216">
          <cell r="A3216" t="str">
            <v>I3657</v>
          </cell>
          <cell r="B3216" t="str">
            <v>TE FoFo FF DN 250 x 100 PN10</v>
          </cell>
          <cell r="C3216" t="str">
            <v>UN</v>
          </cell>
          <cell r="D3216">
            <v>1223.42</v>
          </cell>
        </row>
        <row r="3217">
          <cell r="A3217" t="str">
            <v>I3658</v>
          </cell>
          <cell r="B3217" t="str">
            <v>TE FoFo FF DN 250 x 200 PN10</v>
          </cell>
          <cell r="C3217" t="str">
            <v>UN</v>
          </cell>
          <cell r="D3217">
            <v>1374.78</v>
          </cell>
        </row>
        <row r="3218">
          <cell r="A3218" t="str">
            <v>I3659</v>
          </cell>
          <cell r="B3218" t="str">
            <v>TE FoFo FF DN 250 x 250 PN10</v>
          </cell>
          <cell r="C3218" t="str">
            <v>UN</v>
          </cell>
          <cell r="D3218">
            <v>1395.86</v>
          </cell>
        </row>
        <row r="3219">
          <cell r="A3219" t="str">
            <v>I3660</v>
          </cell>
          <cell r="B3219" t="str">
            <v>TE FoFo FF DN 300 x 100 PN10</v>
          </cell>
          <cell r="C3219" t="str">
            <v>UN</v>
          </cell>
          <cell r="D3219">
            <v>1344.08</v>
          </cell>
        </row>
        <row r="3220">
          <cell r="A3220" t="str">
            <v>I3661</v>
          </cell>
          <cell r="B3220" t="str">
            <v>TE FoFo FF DN 300 x 200 PN10</v>
          </cell>
          <cell r="C3220" t="str">
            <v>UN</v>
          </cell>
          <cell r="D3220">
            <v>1512.33</v>
          </cell>
        </row>
        <row r="3221">
          <cell r="A3221" t="str">
            <v>I3662</v>
          </cell>
          <cell r="B3221" t="str">
            <v>TE FoFo FF DN 300 x 300 PN10</v>
          </cell>
          <cell r="C3221" t="str">
            <v>UN</v>
          </cell>
          <cell r="D3221">
            <v>1682.44</v>
          </cell>
        </row>
        <row r="3222">
          <cell r="A3222" t="str">
            <v>I3663</v>
          </cell>
          <cell r="B3222" t="str">
            <v>TE FoFo FF DN 350 x 100 PN10</v>
          </cell>
          <cell r="C3222" t="str">
            <v>UN</v>
          </cell>
          <cell r="D3222">
            <v>2177.8200000000002</v>
          </cell>
        </row>
        <row r="3223">
          <cell r="A3223" t="str">
            <v>I3664</v>
          </cell>
          <cell r="B3223" t="str">
            <v>TE FoFo FF DN 350 x 200 PN10</v>
          </cell>
          <cell r="C3223" t="str">
            <v>UN</v>
          </cell>
          <cell r="D3223">
            <v>2372</v>
          </cell>
        </row>
        <row r="3224">
          <cell r="A3224" t="str">
            <v>I3665</v>
          </cell>
          <cell r="B3224" t="str">
            <v>TE FoFo FF DN 350 x 300 PN10</v>
          </cell>
          <cell r="C3224" t="str">
            <v>UN</v>
          </cell>
          <cell r="D3224">
            <v>2414.84</v>
          </cell>
        </row>
        <row r="3225">
          <cell r="A3225" t="str">
            <v>I3666</v>
          </cell>
          <cell r="B3225" t="str">
            <v>TE FoFo FF DN 350 x 350 PN10</v>
          </cell>
          <cell r="C3225" t="str">
            <v>UN</v>
          </cell>
          <cell r="D3225">
            <v>2451.19</v>
          </cell>
        </row>
        <row r="3226">
          <cell r="A3226" t="str">
            <v>I3667</v>
          </cell>
          <cell r="B3226" t="str">
            <v>TE FoFo FF DN 400 x 100 PN10</v>
          </cell>
          <cell r="C3226" t="str">
            <v>UN</v>
          </cell>
          <cell r="D3226">
            <v>4012.86</v>
          </cell>
        </row>
        <row r="3227">
          <cell r="A3227" t="str">
            <v>I3668</v>
          </cell>
          <cell r="B3227" t="str">
            <v>TE FoFo FF DN 400 x 200 PN10</v>
          </cell>
          <cell r="C3227" t="str">
            <v>UN</v>
          </cell>
          <cell r="D3227">
            <v>4063.86</v>
          </cell>
        </row>
        <row r="3228">
          <cell r="A3228" t="str">
            <v>I3669</v>
          </cell>
          <cell r="B3228" t="str">
            <v>TE FoFo FF DN 400 x 300 PN10</v>
          </cell>
          <cell r="C3228" t="str">
            <v>UN</v>
          </cell>
          <cell r="D3228">
            <v>4213.3999999999996</v>
          </cell>
        </row>
        <row r="3229">
          <cell r="A3229" t="str">
            <v>I3670</v>
          </cell>
          <cell r="B3229" t="str">
            <v>TE FoFo FF DN 400 x 400 PN10</v>
          </cell>
          <cell r="C3229" t="str">
            <v>UN</v>
          </cell>
          <cell r="D3229">
            <v>4812.8</v>
          </cell>
        </row>
        <row r="3230">
          <cell r="A3230" t="str">
            <v>I3671</v>
          </cell>
          <cell r="B3230" t="str">
            <v>TE FoFo FF DN 450 x 100 PN10</v>
          </cell>
          <cell r="C3230" t="str">
            <v>UN</v>
          </cell>
          <cell r="D3230">
            <v>4130.95</v>
          </cell>
        </row>
        <row r="3231">
          <cell r="A3231" t="str">
            <v>I3672</v>
          </cell>
          <cell r="B3231" t="str">
            <v>TE FoFo FF DN 450 x 200 PN10</v>
          </cell>
          <cell r="C3231" t="str">
            <v>UN</v>
          </cell>
          <cell r="D3231">
            <v>4198.21</v>
          </cell>
        </row>
        <row r="3232">
          <cell r="A3232" t="str">
            <v>I3673</v>
          </cell>
          <cell r="B3232" t="str">
            <v>TE FoFo FF DN 450 x 300 PN10</v>
          </cell>
          <cell r="C3232" t="str">
            <v>UN</v>
          </cell>
          <cell r="D3232">
            <v>4566.6000000000004</v>
          </cell>
        </row>
        <row r="3233">
          <cell r="A3233" t="str">
            <v>I3674</v>
          </cell>
          <cell r="B3233" t="str">
            <v>TE FoFo FF DN 450 x 400 PN10</v>
          </cell>
          <cell r="C3233" t="str">
            <v>UN</v>
          </cell>
          <cell r="D3233">
            <v>4910.17</v>
          </cell>
        </row>
        <row r="3234">
          <cell r="A3234" t="str">
            <v>I3675</v>
          </cell>
          <cell r="B3234" t="str">
            <v>TE FoFo FF DN 450 x 450 PN10</v>
          </cell>
          <cell r="C3234" t="str">
            <v>UN</v>
          </cell>
          <cell r="D3234">
            <v>5028.51</v>
          </cell>
        </row>
        <row r="3235">
          <cell r="A3235" t="str">
            <v>I3676</v>
          </cell>
          <cell r="B3235" t="str">
            <v>TE FoFo FF DN 500 x 100 PN10</v>
          </cell>
          <cell r="C3235" t="str">
            <v>UN</v>
          </cell>
          <cell r="D3235">
            <v>4988.6400000000003</v>
          </cell>
        </row>
        <row r="3236">
          <cell r="A3236" t="str">
            <v>I3677</v>
          </cell>
          <cell r="B3236" t="str">
            <v>TE FoFo FF DN 500 x 200 PN10</v>
          </cell>
          <cell r="C3236" t="str">
            <v>UN</v>
          </cell>
          <cell r="D3236">
            <v>5118.96</v>
          </cell>
        </row>
        <row r="3237">
          <cell r="A3237" t="str">
            <v>I3678</v>
          </cell>
          <cell r="B3237" t="str">
            <v>TE FoFo FF  DN 500 x 300 PN10</v>
          </cell>
          <cell r="C3237" t="str">
            <v>UN</v>
          </cell>
          <cell r="D3237">
            <v>5221.8599999999997</v>
          </cell>
        </row>
        <row r="3238">
          <cell r="A3238" t="str">
            <v>I3679</v>
          </cell>
          <cell r="B3238" t="str">
            <v>TE FoFo FF DN 500 x 400 PN10</v>
          </cell>
          <cell r="C3238" t="str">
            <v>UN</v>
          </cell>
          <cell r="D3238">
            <v>5545.9</v>
          </cell>
        </row>
        <row r="3239">
          <cell r="A3239" t="str">
            <v>I3680</v>
          </cell>
          <cell r="B3239" t="str">
            <v>TE FoFo FF DN 500 x 500 PN10</v>
          </cell>
          <cell r="C3239" t="str">
            <v>UN</v>
          </cell>
          <cell r="D3239">
            <v>5691.11</v>
          </cell>
        </row>
        <row r="3240">
          <cell r="A3240" t="str">
            <v>I3681</v>
          </cell>
          <cell r="B3240" t="str">
            <v>TE FoFo FF DN 600 x 100 PN10</v>
          </cell>
          <cell r="C3240" t="str">
            <v>UN</v>
          </cell>
          <cell r="D3240">
            <v>5999.55</v>
          </cell>
        </row>
        <row r="3241">
          <cell r="A3241" t="str">
            <v>I3682</v>
          </cell>
          <cell r="B3241" t="str">
            <v>TE FoFo FF DN 600 x 200 PN10</v>
          </cell>
          <cell r="C3241" t="str">
            <v>UN</v>
          </cell>
          <cell r="D3241">
            <v>6081.03</v>
          </cell>
        </row>
        <row r="3242">
          <cell r="A3242" t="str">
            <v>I3683</v>
          </cell>
          <cell r="B3242" t="str">
            <v>TE FoFo FF DN 600 x 300 PN10</v>
          </cell>
          <cell r="C3242" t="str">
            <v>UN</v>
          </cell>
          <cell r="D3242">
            <v>7001.65</v>
          </cell>
        </row>
        <row r="3243">
          <cell r="A3243" t="str">
            <v>I3684</v>
          </cell>
          <cell r="B3243" t="str">
            <v>TE FoFo FF DN 600 x 400 PN10</v>
          </cell>
          <cell r="C3243" t="str">
            <v>UN</v>
          </cell>
          <cell r="D3243">
            <v>7183.54</v>
          </cell>
        </row>
        <row r="3244">
          <cell r="A3244" t="str">
            <v>I3685</v>
          </cell>
          <cell r="B3244" t="str">
            <v>TE FoFo FF DN 600 x 500 PN10</v>
          </cell>
          <cell r="C3244" t="str">
            <v>UN</v>
          </cell>
          <cell r="D3244">
            <v>7247.06</v>
          </cell>
        </row>
        <row r="3245">
          <cell r="A3245" t="str">
            <v>I3686</v>
          </cell>
          <cell r="B3245" t="str">
            <v>TE FoFo FF DN 600 x 600 PN10</v>
          </cell>
          <cell r="C3245" t="str">
            <v>UN</v>
          </cell>
          <cell r="D3245">
            <v>7495.89</v>
          </cell>
        </row>
        <row r="3246">
          <cell r="A3246" t="str">
            <v>I3687</v>
          </cell>
          <cell r="B3246" t="str">
            <v>TE FoFo FF DN 700 x 200 PN10</v>
          </cell>
          <cell r="C3246" t="str">
            <v>UN</v>
          </cell>
          <cell r="D3246">
            <v>6093.09</v>
          </cell>
        </row>
        <row r="3247">
          <cell r="A3247" t="str">
            <v>I3688</v>
          </cell>
          <cell r="B3247" t="str">
            <v>TE FoFo FF DN 700 x 400 PN10</v>
          </cell>
          <cell r="C3247" t="str">
            <v>UN</v>
          </cell>
          <cell r="D3247">
            <v>7157.15</v>
          </cell>
        </row>
        <row r="3248">
          <cell r="A3248" t="str">
            <v>I3689</v>
          </cell>
          <cell r="B3248" t="str">
            <v>TE FoFo FF DN 700 x 700 PN10</v>
          </cell>
          <cell r="C3248" t="str">
            <v>UN</v>
          </cell>
          <cell r="D3248">
            <v>9406.5</v>
          </cell>
        </row>
        <row r="3249">
          <cell r="A3249" t="str">
            <v>I3690</v>
          </cell>
          <cell r="B3249" t="str">
            <v>TE FoFo FF DN 800 x 200 PN10</v>
          </cell>
          <cell r="C3249" t="str">
            <v>UN</v>
          </cell>
          <cell r="D3249">
            <v>7269.01</v>
          </cell>
        </row>
        <row r="3250">
          <cell r="A3250" t="str">
            <v>I3691</v>
          </cell>
          <cell r="B3250" t="str">
            <v>TE FoFo FF DN 800 x 400 PN10</v>
          </cell>
          <cell r="C3250" t="str">
            <v>UN</v>
          </cell>
          <cell r="D3250">
            <v>8853.0499999999993</v>
          </cell>
        </row>
        <row r="3251">
          <cell r="A3251" t="str">
            <v>I3692</v>
          </cell>
          <cell r="B3251" t="str">
            <v>TE FoFo FF DN 800 x 600 PN10</v>
          </cell>
          <cell r="C3251" t="str">
            <v>UN</v>
          </cell>
          <cell r="D3251">
            <v>9656.92</v>
          </cell>
        </row>
        <row r="3252">
          <cell r="A3252" t="str">
            <v>I3693</v>
          </cell>
          <cell r="B3252" t="str">
            <v>TE FoFo FF DN 800 x 800 PN10</v>
          </cell>
          <cell r="C3252" t="str">
            <v>UN</v>
          </cell>
          <cell r="D3252">
            <v>10262.299999999999</v>
          </cell>
        </row>
        <row r="3253">
          <cell r="A3253" t="str">
            <v>I3694</v>
          </cell>
          <cell r="B3253" t="str">
            <v>TE FoFo FF DN 900 x 200 PN10</v>
          </cell>
          <cell r="C3253" t="str">
            <v>UN</v>
          </cell>
          <cell r="D3253">
            <v>8787.17</v>
          </cell>
        </row>
        <row r="3254">
          <cell r="A3254" t="str">
            <v>I3695</v>
          </cell>
          <cell r="B3254" t="str">
            <v>TE FoFo FF DN 900 x 400 PN10</v>
          </cell>
          <cell r="C3254" t="str">
            <v>UN</v>
          </cell>
          <cell r="D3254">
            <v>10330.280000000001</v>
          </cell>
        </row>
        <row r="3255">
          <cell r="A3255" t="str">
            <v>I3696</v>
          </cell>
          <cell r="B3255" t="str">
            <v>TE FoFo FF DN 900 x 600 PN10</v>
          </cell>
          <cell r="C3255" t="str">
            <v>UN</v>
          </cell>
          <cell r="D3255">
            <v>14166.4</v>
          </cell>
        </row>
        <row r="3256">
          <cell r="A3256" t="str">
            <v>I3697</v>
          </cell>
          <cell r="B3256" t="str">
            <v>TE FoFo FF DN 900 x 900 PN10</v>
          </cell>
          <cell r="C3256" t="str">
            <v>UN</v>
          </cell>
          <cell r="D3256">
            <v>14654.09</v>
          </cell>
        </row>
        <row r="3257">
          <cell r="A3257" t="str">
            <v>I3698</v>
          </cell>
          <cell r="B3257" t="str">
            <v>TE FoFo FF DN 1000 x 200 PN10</v>
          </cell>
          <cell r="C3257" t="str">
            <v>UN</v>
          </cell>
          <cell r="D3257">
            <v>9566.83</v>
          </cell>
        </row>
        <row r="3258">
          <cell r="A3258" t="str">
            <v>I3699</v>
          </cell>
          <cell r="B3258" t="str">
            <v>TE FoFo FF DN 1000 x 400 PN10</v>
          </cell>
          <cell r="C3258" t="str">
            <v>UN</v>
          </cell>
          <cell r="D3258">
            <v>10667.38</v>
          </cell>
        </row>
        <row r="3259">
          <cell r="A3259" t="str">
            <v>I3700</v>
          </cell>
          <cell r="B3259" t="str">
            <v>TE FoFo FF DN 1000 x 600 PN10</v>
          </cell>
          <cell r="C3259" t="str">
            <v>UN</v>
          </cell>
          <cell r="D3259">
            <v>15183.46</v>
          </cell>
        </row>
        <row r="3260">
          <cell r="A3260" t="str">
            <v>I3701</v>
          </cell>
          <cell r="B3260" t="str">
            <v>TE FoFo FF DN 1000 x 1000 PN10</v>
          </cell>
          <cell r="C3260" t="str">
            <v>UN</v>
          </cell>
          <cell r="D3260">
            <v>15954.74</v>
          </cell>
        </row>
        <row r="3261">
          <cell r="A3261" t="str">
            <v>I3702</v>
          </cell>
          <cell r="B3261" t="str">
            <v>TE FoFo FF DN 1200 x 200 PN10</v>
          </cell>
          <cell r="C3261" t="str">
            <v>UN</v>
          </cell>
          <cell r="D3261">
            <v>13341.04</v>
          </cell>
        </row>
        <row r="3262">
          <cell r="A3262" t="str">
            <v>I3703</v>
          </cell>
          <cell r="B3262" t="str">
            <v>TE FoFo FF DN 1200 x 400 PN10</v>
          </cell>
          <cell r="C3262" t="str">
            <v>UN</v>
          </cell>
          <cell r="D3262">
            <v>14778.56</v>
          </cell>
        </row>
        <row r="3263">
          <cell r="A3263" t="str">
            <v>I3704</v>
          </cell>
          <cell r="B3263" t="str">
            <v>TE FoFo FF DN 1200 x 600 PN10</v>
          </cell>
          <cell r="C3263" t="str">
            <v>UN</v>
          </cell>
          <cell r="D3263">
            <v>15712.62</v>
          </cell>
        </row>
        <row r="3264">
          <cell r="A3264" t="str">
            <v>I3705</v>
          </cell>
          <cell r="B3264" t="str">
            <v>TE FoFo FF DN 1200 x 800 PN10</v>
          </cell>
          <cell r="C3264" t="str">
            <v>UN</v>
          </cell>
          <cell r="D3264">
            <v>18968.13</v>
          </cell>
        </row>
        <row r="3265">
          <cell r="A3265" t="str">
            <v>I3706</v>
          </cell>
          <cell r="B3265" t="str">
            <v>TE FoFo FF DN 1200 x 1000 PN10</v>
          </cell>
          <cell r="C3265" t="str">
            <v>UN</v>
          </cell>
          <cell r="D3265">
            <v>21432.87</v>
          </cell>
        </row>
        <row r="3266">
          <cell r="A3266" t="str">
            <v>I3707</v>
          </cell>
          <cell r="B3266" t="str">
            <v>TE FoFo FF DN 1200 x 1200 PN10</v>
          </cell>
          <cell r="C3266" t="str">
            <v>UN</v>
          </cell>
          <cell r="D3266">
            <v>21355.18</v>
          </cell>
        </row>
        <row r="3267">
          <cell r="A3267" t="str">
            <v>I3708</v>
          </cell>
          <cell r="B3267" t="str">
            <v>TE JUNTA MECÂNICA E FLANGE DN 300 x 100 PN10</v>
          </cell>
          <cell r="C3267" t="str">
            <v>UN</v>
          </cell>
          <cell r="D3267">
            <v>1281.06</v>
          </cell>
        </row>
        <row r="3268">
          <cell r="A3268" t="str">
            <v>I3709</v>
          </cell>
          <cell r="B3268" t="str">
            <v>TE JUNTA MECÂNICA E FLANGE DN 300 x 200 PN10</v>
          </cell>
          <cell r="C3268" t="str">
            <v>UN</v>
          </cell>
          <cell r="D3268">
            <v>1319.88</v>
          </cell>
        </row>
        <row r="3269">
          <cell r="A3269" t="str">
            <v>I3710</v>
          </cell>
          <cell r="B3269" t="str">
            <v>TE JUNTA MECÂNICA E FLANGE DN 300 x 300 PN10</v>
          </cell>
          <cell r="C3269" t="str">
            <v>UN</v>
          </cell>
          <cell r="D3269">
            <v>1849.87</v>
          </cell>
        </row>
        <row r="3270">
          <cell r="A3270" t="str">
            <v>I3711</v>
          </cell>
          <cell r="B3270" t="str">
            <v>TE JUNTA MECÂNICA E FLANGE DN 350 x 100 PN10</v>
          </cell>
          <cell r="C3270" t="str">
            <v>UN</v>
          </cell>
          <cell r="D3270">
            <v>3579.21</v>
          </cell>
        </row>
        <row r="3271">
          <cell r="A3271" t="str">
            <v>I3712</v>
          </cell>
          <cell r="B3271" t="str">
            <v>TE JUNTA MECÂNICA E FLANGE DN 350 x 200 PN10</v>
          </cell>
          <cell r="C3271" t="str">
            <v>UN</v>
          </cell>
          <cell r="D3271">
            <v>4518.25</v>
          </cell>
        </row>
        <row r="3272">
          <cell r="A3272" t="str">
            <v>I3713</v>
          </cell>
          <cell r="B3272" t="str">
            <v>TE JUNTA MECÂNICA E FLANGE DN 350 x 250 PN10</v>
          </cell>
          <cell r="C3272" t="str">
            <v>UN</v>
          </cell>
          <cell r="D3272">
            <v>4645.3999999999996</v>
          </cell>
        </row>
        <row r="3273">
          <cell r="A3273" t="str">
            <v>I3714</v>
          </cell>
          <cell r="B3273" t="str">
            <v>TE JUNTA MECÂNICA E FLANGE DN 350 x 300 PN10</v>
          </cell>
          <cell r="C3273" t="str">
            <v>UN</v>
          </cell>
          <cell r="D3273">
            <v>4798.42</v>
          </cell>
        </row>
        <row r="3274">
          <cell r="A3274" t="str">
            <v>I3715</v>
          </cell>
          <cell r="B3274" t="str">
            <v>TE JUNTA MECÂNICA E FLANGE DN 350 x 350 PN10</v>
          </cell>
          <cell r="C3274" t="str">
            <v>UN</v>
          </cell>
          <cell r="D3274">
            <v>6291.75</v>
          </cell>
        </row>
        <row r="3275">
          <cell r="A3275" t="str">
            <v>I3716</v>
          </cell>
          <cell r="B3275" t="str">
            <v>TE JUNTA MECÂNICA E FLANGE DN 400 x 100 PN10</v>
          </cell>
          <cell r="C3275" t="str">
            <v>UN</v>
          </cell>
          <cell r="D3275">
            <v>2185.85</v>
          </cell>
        </row>
        <row r="3276">
          <cell r="A3276" t="str">
            <v>I3717</v>
          </cell>
          <cell r="B3276" t="str">
            <v>TE JUNTA MECÂNICA E FLANGE DN 400 x 200 PN10</v>
          </cell>
          <cell r="C3276" t="str">
            <v>UN</v>
          </cell>
          <cell r="D3276">
            <v>2416.81</v>
          </cell>
        </row>
        <row r="3277">
          <cell r="A3277" t="str">
            <v>I3718</v>
          </cell>
          <cell r="B3277" t="str">
            <v>TE JUNTA MECÂNICA E FLANGE DN 400 x 300 PN10</v>
          </cell>
          <cell r="C3277" t="str">
            <v>UN</v>
          </cell>
          <cell r="D3277">
            <v>3440.45</v>
          </cell>
        </row>
        <row r="3278">
          <cell r="A3278" t="str">
            <v>I3719</v>
          </cell>
          <cell r="B3278" t="str">
            <v>TE JUNTA MECÂNICA E FLANGE DN 400 x 400 PN10</v>
          </cell>
          <cell r="C3278" t="str">
            <v>UN</v>
          </cell>
          <cell r="D3278">
            <v>3709.1</v>
          </cell>
        </row>
        <row r="3279">
          <cell r="A3279" t="str">
            <v>I3720</v>
          </cell>
          <cell r="B3279" t="str">
            <v>TE JUNTA MECÂNICA E FLANGE DN 450 x 100 PN10</v>
          </cell>
          <cell r="C3279" t="str">
            <v>UN</v>
          </cell>
          <cell r="D3279">
            <v>3955.99</v>
          </cell>
        </row>
        <row r="3280">
          <cell r="A3280" t="str">
            <v>I3721</v>
          </cell>
          <cell r="B3280" t="str">
            <v>TE JUNTA MECÂNICA E FLANGE DN 450 x 200 PN10</v>
          </cell>
          <cell r="C3280" t="str">
            <v>UN</v>
          </cell>
          <cell r="D3280">
            <v>4266.7299999999996</v>
          </cell>
        </row>
        <row r="3281">
          <cell r="A3281" t="str">
            <v>I3722</v>
          </cell>
          <cell r="B3281" t="str">
            <v>TE JUNTA MECÂNICA E FLANGE DN 450 x 300 PN10</v>
          </cell>
          <cell r="C3281" t="str">
            <v>UN</v>
          </cell>
          <cell r="D3281">
            <v>4706.92</v>
          </cell>
        </row>
        <row r="3282">
          <cell r="A3282" t="str">
            <v>I3723</v>
          </cell>
          <cell r="B3282" t="str">
            <v>TE JUNTA MECÂNICA E FLANGE DN 450 x 400 PN10</v>
          </cell>
          <cell r="C3282" t="str">
            <v>UN</v>
          </cell>
          <cell r="D3282">
            <v>5259.93</v>
          </cell>
        </row>
        <row r="3283">
          <cell r="A3283" t="str">
            <v>I3724</v>
          </cell>
          <cell r="B3283" t="str">
            <v>TE JUNTA MECÂNICA E FLANGE DN 450 x 450 PN10</v>
          </cell>
          <cell r="C3283" t="str">
            <v>UN</v>
          </cell>
          <cell r="D3283">
            <v>5617.82</v>
          </cell>
        </row>
        <row r="3284">
          <cell r="A3284" t="str">
            <v>I3725</v>
          </cell>
          <cell r="B3284" t="str">
            <v>TE JUNTA MECÂNICA E FLANGE DN 500 x 100 PN10</v>
          </cell>
          <cell r="C3284" t="str">
            <v>UN</v>
          </cell>
          <cell r="D3284">
            <v>3581.77</v>
          </cell>
        </row>
        <row r="3285">
          <cell r="A3285" t="str">
            <v>I3726</v>
          </cell>
          <cell r="B3285" t="str">
            <v>TE JUNTA MECÂNICA E FLANGE DN 500 x 200 PN10</v>
          </cell>
          <cell r="C3285" t="str">
            <v>UN</v>
          </cell>
          <cell r="D3285">
            <v>3860.68</v>
          </cell>
        </row>
        <row r="3286">
          <cell r="A3286" t="str">
            <v>I3727</v>
          </cell>
          <cell r="B3286" t="str">
            <v>TE JUNTA MECÂNICA E FLANGE DN 500 x 300 PN10</v>
          </cell>
          <cell r="C3286" t="str">
            <v>UN</v>
          </cell>
          <cell r="D3286">
            <v>4196.38</v>
          </cell>
        </row>
        <row r="3287">
          <cell r="A3287" t="str">
            <v>I3728</v>
          </cell>
          <cell r="B3287" t="str">
            <v>TE JUNTA MECÂNICA E FLANGE DN 500 x 400 PN10</v>
          </cell>
          <cell r="C3287" t="str">
            <v>UN</v>
          </cell>
          <cell r="D3287">
            <v>4696.38</v>
          </cell>
        </row>
        <row r="3288">
          <cell r="A3288" t="str">
            <v>I3729</v>
          </cell>
          <cell r="B3288" t="str">
            <v>TE JUNTA MECÂNICA E FLANGE DN 500 x 500 PN10</v>
          </cell>
          <cell r="C3288" t="str">
            <v>UN</v>
          </cell>
          <cell r="D3288">
            <v>5151.03</v>
          </cell>
        </row>
        <row r="3289">
          <cell r="A3289" t="str">
            <v>I3730</v>
          </cell>
          <cell r="B3289" t="str">
            <v>TE JUNTA MECÂNICA E FLANGE DN 600 x 100 PN10</v>
          </cell>
          <cell r="C3289" t="str">
            <v>UN</v>
          </cell>
          <cell r="D3289">
            <v>4390.37</v>
          </cell>
        </row>
        <row r="3290">
          <cell r="A3290" t="str">
            <v>I3731</v>
          </cell>
          <cell r="B3290" t="str">
            <v>TE JUNTA MECÂNICA E FLANGE DN 600 x 200 PN10</v>
          </cell>
          <cell r="C3290" t="str">
            <v>UN</v>
          </cell>
          <cell r="D3290">
            <v>4831.76</v>
          </cell>
        </row>
        <row r="3291">
          <cell r="A3291" t="str">
            <v>I3732</v>
          </cell>
          <cell r="B3291" t="str">
            <v>TE JUNTA MECÂNICA E FLANGE DN 600 x 300 PN10</v>
          </cell>
          <cell r="C3291" t="str">
            <v>UN</v>
          </cell>
          <cell r="D3291">
            <v>5249.73</v>
          </cell>
        </row>
        <row r="3292">
          <cell r="A3292" t="str">
            <v>I3733</v>
          </cell>
          <cell r="B3292" t="str">
            <v>TE JUNTA MECÂNICA E FLANGE DN 600 x 400 PN10</v>
          </cell>
          <cell r="C3292" t="str">
            <v>UN</v>
          </cell>
          <cell r="D3292">
            <v>5899.66</v>
          </cell>
        </row>
        <row r="3293">
          <cell r="A3293" t="str">
            <v>I3734</v>
          </cell>
          <cell r="B3293" t="str">
            <v>TE JUNTA MECÂNICA E FLANGE DN 600 x 600 PN10</v>
          </cell>
          <cell r="C3293" t="str">
            <v>UN</v>
          </cell>
          <cell r="D3293">
            <v>6804.82</v>
          </cell>
        </row>
        <row r="3294">
          <cell r="A3294" t="str">
            <v>I3735</v>
          </cell>
          <cell r="B3294" t="str">
            <v>TE JUNTA MECÂNICA E FLANGE DN 700 x 200 PN10</v>
          </cell>
          <cell r="C3294" t="str">
            <v>UN</v>
          </cell>
          <cell r="D3294">
            <v>6225.99</v>
          </cell>
        </row>
        <row r="3295">
          <cell r="A3295" t="str">
            <v>I3736</v>
          </cell>
          <cell r="B3295" t="str">
            <v>TE JUNTA MECÂNICA E FLANGE DN 700 x 400 PN10</v>
          </cell>
          <cell r="C3295" t="str">
            <v>UN</v>
          </cell>
          <cell r="D3295">
            <v>7310.89</v>
          </cell>
        </row>
        <row r="3296">
          <cell r="A3296" t="str">
            <v>I3737</v>
          </cell>
          <cell r="B3296" t="str">
            <v>TE JUNTA MECÂNICA E FLANGE DN 700 x 600 PN10</v>
          </cell>
          <cell r="C3296" t="str">
            <v>UN</v>
          </cell>
          <cell r="D3296">
            <v>8547.94</v>
          </cell>
        </row>
        <row r="3297">
          <cell r="A3297" t="str">
            <v>I3738</v>
          </cell>
          <cell r="B3297" t="str">
            <v>TE JUNTA MECÂNICA E FLANGE DN 700 x 700 PN10</v>
          </cell>
          <cell r="C3297" t="str">
            <v>UN</v>
          </cell>
          <cell r="D3297">
            <v>8926.43</v>
          </cell>
        </row>
        <row r="3298">
          <cell r="A3298" t="str">
            <v>I3739</v>
          </cell>
          <cell r="B3298" t="str">
            <v>TE JUNTA MECÂNICA E FLANGE DN 800 x 200 PN10</v>
          </cell>
          <cell r="C3298" t="str">
            <v>UN</v>
          </cell>
          <cell r="D3298">
            <v>8019.83</v>
          </cell>
        </row>
        <row r="3299">
          <cell r="A3299" t="str">
            <v>I3740</v>
          </cell>
          <cell r="B3299" t="str">
            <v>TE JUNTA MECÂNICA E FLANGE DN 800 x 400 PN10</v>
          </cell>
          <cell r="C3299" t="str">
            <v>UN</v>
          </cell>
          <cell r="D3299">
            <v>9306.2999999999993</v>
          </cell>
        </row>
        <row r="3300">
          <cell r="A3300" t="str">
            <v>I3741</v>
          </cell>
          <cell r="B3300" t="str">
            <v>TE JUNTA MECÂNICA E FLANGE DN 800 x 600 PN10</v>
          </cell>
          <cell r="C3300" t="str">
            <v>UN</v>
          </cell>
          <cell r="D3300">
            <v>12362.17</v>
          </cell>
        </row>
        <row r="3301">
          <cell r="A3301" t="str">
            <v>I3742</v>
          </cell>
          <cell r="B3301" t="str">
            <v>TE JUNTA MECÂNICA E FLANGE DN 800 x 800 PN10</v>
          </cell>
          <cell r="C3301" t="str">
            <v>UN</v>
          </cell>
          <cell r="D3301">
            <v>12780.32</v>
          </cell>
        </row>
        <row r="3302">
          <cell r="A3302" t="str">
            <v>I3743</v>
          </cell>
          <cell r="B3302" t="str">
            <v>TE JUNTA MECÂNICA E FLANGE DN 900 x 200 PN10</v>
          </cell>
          <cell r="C3302" t="str">
            <v>UN</v>
          </cell>
          <cell r="D3302">
            <v>9972.7800000000007</v>
          </cell>
        </row>
        <row r="3303">
          <cell r="A3303" t="str">
            <v>I3744</v>
          </cell>
          <cell r="B3303" t="str">
            <v>TE JUNTA MECÂNICA E FLANGE DN 900 x 400 PN10</v>
          </cell>
          <cell r="C3303" t="str">
            <v>UN</v>
          </cell>
          <cell r="D3303">
            <v>11765.03</v>
          </cell>
        </row>
        <row r="3304">
          <cell r="A3304" t="str">
            <v>I3745</v>
          </cell>
          <cell r="B3304" t="str">
            <v>TE JUNTA MECÂNICA E FLANGE DN 900 x 600 PN10</v>
          </cell>
          <cell r="C3304" t="str">
            <v>UN</v>
          </cell>
          <cell r="D3304">
            <v>14893.01</v>
          </cell>
        </row>
        <row r="3305">
          <cell r="A3305" t="str">
            <v>I3746</v>
          </cell>
          <cell r="B3305" t="str">
            <v>TE JUNTA MECÂNICA E FLANGE DN 900 x 800 PN10</v>
          </cell>
          <cell r="C3305" t="str">
            <v>UN</v>
          </cell>
          <cell r="D3305">
            <v>15851.26</v>
          </cell>
        </row>
        <row r="3306">
          <cell r="A3306" t="str">
            <v>I3747</v>
          </cell>
          <cell r="B3306" t="str">
            <v>TE JUNTA MECÂNICA E FLANGE DN 900 x 900 PN10</v>
          </cell>
          <cell r="C3306" t="str">
            <v>UN</v>
          </cell>
          <cell r="D3306">
            <v>18158.240000000002</v>
          </cell>
        </row>
        <row r="3307">
          <cell r="A3307" t="str">
            <v>I3748</v>
          </cell>
          <cell r="B3307" t="str">
            <v>TE JUNTA MECÂNICA E FLANGE DN 1000 x 200 PN10</v>
          </cell>
          <cell r="C3307" t="str">
            <v>UN</v>
          </cell>
          <cell r="D3307">
            <v>15225.53</v>
          </cell>
        </row>
        <row r="3308">
          <cell r="A3308" t="str">
            <v>I3749</v>
          </cell>
          <cell r="B3308" t="str">
            <v>TE JUNTA MECÂNICA E FLANGE DN 1000 x 400 PN10</v>
          </cell>
          <cell r="C3308" t="str">
            <v>UN</v>
          </cell>
          <cell r="D3308">
            <v>16437.63</v>
          </cell>
        </row>
        <row r="3309">
          <cell r="A3309" t="str">
            <v>I3750</v>
          </cell>
          <cell r="B3309" t="str">
            <v>TE JUNTA MECÂNICA E FLANGE DN 1000 x 600 PN10</v>
          </cell>
          <cell r="C3309" t="str">
            <v>UN</v>
          </cell>
          <cell r="D3309">
            <v>20988.23</v>
          </cell>
        </row>
        <row r="3310">
          <cell r="A3310" t="str">
            <v>I3751</v>
          </cell>
          <cell r="B3310" t="str">
            <v>TE JUNTA MECÂNICA E FLANGE DN 1000 x 800 PN10</v>
          </cell>
          <cell r="C3310" t="str">
            <v>UN</v>
          </cell>
          <cell r="D3310">
            <v>21982.26</v>
          </cell>
        </row>
        <row r="3311">
          <cell r="A3311" t="str">
            <v>I3752</v>
          </cell>
          <cell r="B3311" t="str">
            <v>TE JUNTA MECÂNICA E FLANGE DN 1000 x 1000 PN10</v>
          </cell>
          <cell r="C3311" t="str">
            <v>UN</v>
          </cell>
          <cell r="D3311">
            <v>23146.560000000001</v>
          </cell>
        </row>
        <row r="3312">
          <cell r="A3312" t="str">
            <v>I3753</v>
          </cell>
          <cell r="B3312" t="str">
            <v>TE JUNTA MECÂNICA E FLANGE DN 1200 x 200 PN10</v>
          </cell>
          <cell r="C3312" t="str">
            <v>UN</v>
          </cell>
          <cell r="D3312">
            <v>18740.89</v>
          </cell>
        </row>
        <row r="3313">
          <cell r="A3313" t="str">
            <v>I3754</v>
          </cell>
          <cell r="B3313" t="str">
            <v>TE JUNTA MECÂNICA E FLANGE DN 1200 x 400 PN10</v>
          </cell>
          <cell r="C3313" t="str">
            <v>UN</v>
          </cell>
          <cell r="D3313">
            <v>20826.509999999998</v>
          </cell>
        </row>
        <row r="3314">
          <cell r="A3314" t="str">
            <v>I3755</v>
          </cell>
          <cell r="B3314" t="str">
            <v>TE JUNTA MECÂNICA E FLANGE DN 1200 x 600 PN10</v>
          </cell>
          <cell r="C3314" t="str">
            <v>UN</v>
          </cell>
          <cell r="D3314">
            <v>24885.86</v>
          </cell>
        </row>
        <row r="3315">
          <cell r="A3315" t="str">
            <v>I3756</v>
          </cell>
          <cell r="B3315" t="str">
            <v>TE JUNTA MECÂNICA E FLANGE DN 1200 x 800 PN10</v>
          </cell>
          <cell r="C3315" t="str">
            <v>UN</v>
          </cell>
          <cell r="D3315">
            <v>29030.880000000001</v>
          </cell>
        </row>
        <row r="3316">
          <cell r="A3316" t="str">
            <v>I3757</v>
          </cell>
          <cell r="B3316" t="str">
            <v>TE JUNTA MECÂNICA E FLANGE DN 1200 x 1000 PN10</v>
          </cell>
          <cell r="C3316" t="str">
            <v>UN</v>
          </cell>
          <cell r="D3316">
            <v>31172.33</v>
          </cell>
        </row>
        <row r="3317">
          <cell r="A3317" t="str">
            <v>I3758</v>
          </cell>
          <cell r="B3317" t="str">
            <v>TE JUNTA MECÂNICA E FLANGE DN 1200 x 1200 PN10</v>
          </cell>
          <cell r="C3317" t="str">
            <v>UN</v>
          </cell>
          <cell r="D3317">
            <v>32765.59</v>
          </cell>
        </row>
        <row r="3318">
          <cell r="A3318" t="str">
            <v>I3760</v>
          </cell>
          <cell r="B3318" t="str">
            <v>EXTREMIDADE BF FLANGE JUNTA ELASTICA DN 75 PN10</v>
          </cell>
          <cell r="C3318" t="str">
            <v>UN</v>
          </cell>
          <cell r="D3318">
            <v>139.88999999999999</v>
          </cell>
        </row>
        <row r="3319">
          <cell r="A3319" t="str">
            <v>I3761</v>
          </cell>
          <cell r="B3319" t="str">
            <v>EXTREMIDADE BF FLANGE JUNTA ELASTICA DN 100 PN10</v>
          </cell>
          <cell r="C3319" t="str">
            <v>UN</v>
          </cell>
          <cell r="D3319">
            <v>158.82</v>
          </cell>
        </row>
        <row r="3320">
          <cell r="A3320" t="str">
            <v>I3762</v>
          </cell>
          <cell r="B3320" t="str">
            <v>EXTREMIDADE BF FLANGE JUNTA ELASTICA DN 150 PN10</v>
          </cell>
          <cell r="C3320" t="str">
            <v>UN</v>
          </cell>
          <cell r="D3320">
            <v>224.2</v>
          </cell>
        </row>
        <row r="3321">
          <cell r="A3321" t="str">
            <v>I3763</v>
          </cell>
          <cell r="B3321" t="str">
            <v>EXTREMIDADE BF FLANGE JUNTA ELASTICA DN 200 PN10</v>
          </cell>
          <cell r="C3321" t="str">
            <v>UN</v>
          </cell>
          <cell r="D3321">
            <v>343.09</v>
          </cell>
        </row>
        <row r="3322">
          <cell r="A3322" t="str">
            <v>I3764</v>
          </cell>
          <cell r="B3322" t="str">
            <v>EXTREMIDADE BF FLANGE JUNTA ELASTICA DN 250 PN10</v>
          </cell>
          <cell r="C3322" t="str">
            <v>UN</v>
          </cell>
          <cell r="D3322">
            <v>418.43</v>
          </cell>
        </row>
        <row r="3323">
          <cell r="A3323" t="str">
            <v>I3765</v>
          </cell>
          <cell r="B3323" t="str">
            <v>EXTREMIDADE BF FLANGE JUNTA ELASTICA DN 300 PN 10</v>
          </cell>
          <cell r="C3323" t="str">
            <v>UN</v>
          </cell>
          <cell r="D3323">
            <v>617.44000000000005</v>
          </cell>
        </row>
        <row r="3324">
          <cell r="A3324" t="str">
            <v>I3766</v>
          </cell>
          <cell r="B3324" t="str">
            <v>EXTREMIDADE BF FLANGE JUNTA ELASTICA DN 350 PN10</v>
          </cell>
          <cell r="C3324" t="str">
            <v>UN</v>
          </cell>
          <cell r="D3324">
            <v>929.53</v>
          </cell>
        </row>
        <row r="3325">
          <cell r="A3325" t="str">
            <v>I3767</v>
          </cell>
          <cell r="B3325" t="str">
            <v>EXTREMIDADE BF FLANGE JUNTA ELASTICA DN 400 PN10</v>
          </cell>
          <cell r="C3325" t="str">
            <v>UN</v>
          </cell>
          <cell r="D3325">
            <v>1202.17</v>
          </cell>
        </row>
        <row r="3326">
          <cell r="A3326" t="str">
            <v>I3768</v>
          </cell>
          <cell r="B3326" t="str">
            <v>EXTREMIDADE BF FLANGE JUNTA ELASTICA DN 450 PN10</v>
          </cell>
          <cell r="C3326" t="str">
            <v>UN</v>
          </cell>
          <cell r="D3326">
            <v>1227.74</v>
          </cell>
        </row>
        <row r="3327">
          <cell r="A3327" t="str">
            <v>I3769</v>
          </cell>
          <cell r="B3327" t="str">
            <v>EXTREMIDADE BF FLANGE JUNTA ELASTICA DN 500 PN10</v>
          </cell>
          <cell r="C3327" t="str">
            <v>UN</v>
          </cell>
          <cell r="D3327">
            <v>1524.82</v>
          </cell>
        </row>
        <row r="3328">
          <cell r="A3328" t="str">
            <v>I3770</v>
          </cell>
          <cell r="B3328" t="str">
            <v>EXTREMIDADE BF FLANGE JUNTA ELASTICA DN 600 PN10</v>
          </cell>
          <cell r="C3328" t="str">
            <v>UN</v>
          </cell>
          <cell r="D3328">
            <v>3784.28</v>
          </cell>
        </row>
        <row r="3329">
          <cell r="A3329" t="str">
            <v>I3771</v>
          </cell>
          <cell r="B3329" t="str">
            <v>EXTREMIDADE BF FLANGE JUNTA ELASTICA DN 700 PN10</v>
          </cell>
          <cell r="C3329" t="str">
            <v>UN</v>
          </cell>
          <cell r="D3329">
            <v>4501.8999999999996</v>
          </cell>
        </row>
        <row r="3330">
          <cell r="A3330" t="str">
            <v>I3772</v>
          </cell>
          <cell r="B3330" t="str">
            <v>EXTREMIDADE BF FLANGE JUNTA ELASTICA DN 800 PN10</v>
          </cell>
          <cell r="C3330" t="str">
            <v>UN</v>
          </cell>
          <cell r="D3330">
            <v>5488.57</v>
          </cell>
        </row>
        <row r="3331">
          <cell r="A3331" t="str">
            <v>I3773</v>
          </cell>
          <cell r="B3331" t="str">
            <v>EXTREMIDADE BF FLANGE JUNTA ELASTICA DN 900 PN10</v>
          </cell>
          <cell r="C3331" t="str">
            <v>UN</v>
          </cell>
          <cell r="D3331">
            <v>6630.35</v>
          </cell>
        </row>
        <row r="3332">
          <cell r="A3332" t="str">
            <v>I3774</v>
          </cell>
          <cell r="B3332" t="str">
            <v>EXTREMIDADE BF FLANGE JUNTA ELASTICA DN 1000 PN10</v>
          </cell>
          <cell r="C3332" t="str">
            <v>UN</v>
          </cell>
          <cell r="D3332">
            <v>7276.99</v>
          </cell>
        </row>
        <row r="3333">
          <cell r="A3333" t="str">
            <v>I3776</v>
          </cell>
          <cell r="B3333" t="str">
            <v>EXTREMIDADE BF FLANGE JUNTA ELASTICA DN 1200 PN10</v>
          </cell>
          <cell r="C3333" t="str">
            <v>UN</v>
          </cell>
          <cell r="D3333">
            <v>9279.2099999999991</v>
          </cell>
        </row>
        <row r="3334">
          <cell r="A3334" t="str">
            <v>I3793</v>
          </cell>
          <cell r="B3334" t="str">
            <v>EXTREMIDADE FLANGE E PONTA DN 50 PN10</v>
          </cell>
          <cell r="C3334" t="str">
            <v>UN</v>
          </cell>
          <cell r="D3334">
            <v>131.09</v>
          </cell>
        </row>
        <row r="3335">
          <cell r="A3335" t="str">
            <v>I3794</v>
          </cell>
          <cell r="B3335" t="str">
            <v>EXTREMIDADE FLANGE E PONTA DN 75 PN10</v>
          </cell>
          <cell r="C3335" t="str">
            <v>UN</v>
          </cell>
          <cell r="D3335">
            <v>137.53</v>
          </cell>
        </row>
        <row r="3336">
          <cell r="A3336" t="str">
            <v>I3795</v>
          </cell>
          <cell r="B3336" t="str">
            <v>EXTREMIDADE FLANGE E PONTA DN 100 PN10</v>
          </cell>
          <cell r="C3336" t="str">
            <v>UN</v>
          </cell>
          <cell r="D3336">
            <v>188.15</v>
          </cell>
        </row>
        <row r="3337">
          <cell r="A3337" t="str">
            <v>I3796</v>
          </cell>
          <cell r="B3337" t="str">
            <v>EXTREMIDADE FLANGE E PONTA DN 150 PN10</v>
          </cell>
          <cell r="C3337" t="str">
            <v>UN</v>
          </cell>
          <cell r="D3337">
            <v>272.99</v>
          </cell>
        </row>
        <row r="3338">
          <cell r="A3338" t="str">
            <v>I3797</v>
          </cell>
          <cell r="B3338" t="str">
            <v>EXTREMIDADE FLANGE E PONTA DN 200 PN10</v>
          </cell>
          <cell r="C3338" t="str">
            <v>UN</v>
          </cell>
          <cell r="D3338">
            <v>517.19000000000005</v>
          </cell>
        </row>
        <row r="3339">
          <cell r="A3339" t="str">
            <v>I3798</v>
          </cell>
          <cell r="B3339" t="str">
            <v>EXTREMIDADE FLANGE E PONTA DN 250 PN10</v>
          </cell>
          <cell r="C3339" t="str">
            <v>UN</v>
          </cell>
          <cell r="D3339">
            <v>673.19</v>
          </cell>
        </row>
        <row r="3340">
          <cell r="A3340" t="str">
            <v>I3799</v>
          </cell>
          <cell r="B3340" t="str">
            <v>EXTREMIDADE FLANGE E PONTA DN 300 PN10</v>
          </cell>
          <cell r="C3340" t="str">
            <v>UN</v>
          </cell>
          <cell r="D3340">
            <v>945.09</v>
          </cell>
        </row>
        <row r="3341">
          <cell r="A3341" t="str">
            <v>I3800</v>
          </cell>
          <cell r="B3341" t="str">
            <v>EXTREMIDADE FLANGE E PONTA DN 350 PN10</v>
          </cell>
          <cell r="C3341" t="str">
            <v>UN</v>
          </cell>
          <cell r="D3341">
            <v>1075.3699999999999</v>
          </cell>
        </row>
        <row r="3342">
          <cell r="A3342" t="str">
            <v>I3801</v>
          </cell>
          <cell r="B3342" t="str">
            <v>EXTREMIDADE FLANGE E PONTA DN 400 PN10</v>
          </cell>
          <cell r="C3342" t="str">
            <v>UN</v>
          </cell>
          <cell r="D3342">
            <v>1198.02</v>
          </cell>
        </row>
        <row r="3343">
          <cell r="A3343" t="str">
            <v>I3802</v>
          </cell>
          <cell r="B3343" t="str">
            <v>EXTREMIDADE FLANGE E PONTA DN 450 PN10</v>
          </cell>
          <cell r="C3343" t="str">
            <v>UN</v>
          </cell>
          <cell r="D3343">
            <v>3236.87</v>
          </cell>
        </row>
        <row r="3344">
          <cell r="A3344" t="str">
            <v>I3803</v>
          </cell>
          <cell r="B3344" t="str">
            <v>EXTREMIDADE FLANGE E PONTA DN 500 PN10</v>
          </cell>
          <cell r="C3344" t="str">
            <v>UN</v>
          </cell>
          <cell r="D3344">
            <v>3484.77</v>
          </cell>
        </row>
        <row r="3345">
          <cell r="A3345" t="str">
            <v>I3804</v>
          </cell>
          <cell r="B3345" t="str">
            <v>EXTREMIDADE FLANGE E PONTA DN 600 PN10</v>
          </cell>
          <cell r="C3345" t="str">
            <v>UN</v>
          </cell>
          <cell r="D3345">
            <v>3901.15</v>
          </cell>
        </row>
        <row r="3346">
          <cell r="A3346" t="str">
            <v>I3805</v>
          </cell>
          <cell r="B3346" t="str">
            <v>EXTREMIDADE FLANGE E PONTA DN 700 PN10</v>
          </cell>
          <cell r="C3346" t="str">
            <v>UN</v>
          </cell>
          <cell r="D3346">
            <v>4762.59</v>
          </cell>
        </row>
        <row r="3347">
          <cell r="A3347" t="str">
            <v>I3806</v>
          </cell>
          <cell r="B3347" t="str">
            <v>EXTREMIDADE FLANGE E PONTA DN 800 PN10</v>
          </cell>
          <cell r="C3347" t="str">
            <v>UN</v>
          </cell>
          <cell r="D3347">
            <v>5128.91</v>
          </cell>
        </row>
        <row r="3348">
          <cell r="A3348" t="str">
            <v>I3807</v>
          </cell>
          <cell r="B3348" t="str">
            <v>EXTREMIDADE FLANGE E PONTA DN 900 PN10</v>
          </cell>
          <cell r="C3348" t="str">
            <v>UN</v>
          </cell>
          <cell r="D3348">
            <v>6015.78</v>
          </cell>
        </row>
        <row r="3349">
          <cell r="A3349" t="str">
            <v>I3808</v>
          </cell>
          <cell r="B3349" t="str">
            <v>EXTREMIDADE FLANGE E PONTA DN 1000 PN10</v>
          </cell>
          <cell r="C3349" t="str">
            <v>UN</v>
          </cell>
          <cell r="D3349">
            <v>6868</v>
          </cell>
        </row>
        <row r="3350">
          <cell r="A3350" t="str">
            <v>I3809</v>
          </cell>
          <cell r="B3350" t="str">
            <v>EXTREMIDADE FLANGE E PONTA DN 1200 PN10</v>
          </cell>
          <cell r="C3350" t="str">
            <v>UN</v>
          </cell>
          <cell r="D3350">
            <v>7814.9</v>
          </cell>
        </row>
        <row r="3351">
          <cell r="A3351" t="str">
            <v>I3811</v>
          </cell>
          <cell r="B3351" t="str">
            <v>EXTREMIDADE PF C/ ABA DE VEDAÇÃO DN 75 PN10</v>
          </cell>
          <cell r="C3351" t="str">
            <v>UN</v>
          </cell>
          <cell r="D3351">
            <v>395.12</v>
          </cell>
        </row>
        <row r="3352">
          <cell r="A3352" t="str">
            <v>I3812</v>
          </cell>
          <cell r="B3352" t="str">
            <v>EXTREMIDADE PF C/ ABA DE VEDAÇÃO DN 100 PN10</v>
          </cell>
          <cell r="C3352" t="str">
            <v>UN</v>
          </cell>
          <cell r="D3352">
            <v>415.34</v>
          </cell>
        </row>
        <row r="3353">
          <cell r="A3353" t="str">
            <v>I3813</v>
          </cell>
          <cell r="B3353" t="str">
            <v>EXTREMIDADE PF C/ ABA DE VEDAÇÃO DN 150 PN10</v>
          </cell>
          <cell r="C3353" t="str">
            <v>UN</v>
          </cell>
          <cell r="D3353">
            <v>496.73</v>
          </cell>
        </row>
        <row r="3354">
          <cell r="A3354" t="str">
            <v>I3814</v>
          </cell>
          <cell r="B3354" t="str">
            <v>EXTREMIDADE PF C/ ABA DE VEDAÇÃO DN 200 PN10</v>
          </cell>
          <cell r="C3354" t="str">
            <v>UN</v>
          </cell>
          <cell r="D3354">
            <v>875.9</v>
          </cell>
        </row>
        <row r="3355">
          <cell r="A3355" t="str">
            <v>I3815</v>
          </cell>
          <cell r="B3355" t="str">
            <v>EXTREMIDADE PF C/ ABA DE VEDAÇÃO DN 250 PN10</v>
          </cell>
          <cell r="C3355" t="str">
            <v>UN</v>
          </cell>
          <cell r="D3355">
            <v>952.91</v>
          </cell>
        </row>
        <row r="3356">
          <cell r="A3356" t="str">
            <v>I3816</v>
          </cell>
          <cell r="B3356" t="str">
            <v>EXTREMIDADE PF C/ ABA DE VEDAÇÃO DN 300 PN10</v>
          </cell>
          <cell r="C3356" t="str">
            <v>UN</v>
          </cell>
          <cell r="D3356">
            <v>1165.29</v>
          </cell>
        </row>
        <row r="3357">
          <cell r="A3357" t="str">
            <v>I3817</v>
          </cell>
          <cell r="B3357" t="str">
            <v>EXTREMIDADE PF C/ ABA DE VEDAÇÃO DN 350 PN10</v>
          </cell>
          <cell r="C3357" t="str">
            <v>UN</v>
          </cell>
          <cell r="D3357">
            <v>1447.69</v>
          </cell>
        </row>
        <row r="3358">
          <cell r="A3358" t="str">
            <v>I3818</v>
          </cell>
          <cell r="B3358" t="str">
            <v>EXTREMIDADE PF C/ ABA DE VEDAÇÃO DN 400 PN10</v>
          </cell>
          <cell r="C3358" t="str">
            <v>UN</v>
          </cell>
          <cell r="D3358">
            <v>1674.88</v>
          </cell>
        </row>
        <row r="3359">
          <cell r="A3359" t="str">
            <v>I3819</v>
          </cell>
          <cell r="B3359" t="str">
            <v>EXTREMIDADE PF C/ ABA DE VEDAÇÃO DN 500 PN10</v>
          </cell>
          <cell r="C3359" t="str">
            <v>UN</v>
          </cell>
          <cell r="D3359">
            <v>3910.06</v>
          </cell>
        </row>
        <row r="3360">
          <cell r="A3360" t="str">
            <v>I3820</v>
          </cell>
          <cell r="B3360" t="str">
            <v>EXTREMIDADE PF C/ ABA DE VEDAÇÃO DN 600 PN10</v>
          </cell>
          <cell r="C3360" t="str">
            <v>UN</v>
          </cell>
          <cell r="D3360">
            <v>4921.66</v>
          </cell>
        </row>
        <row r="3361">
          <cell r="A3361" t="str">
            <v>I3821</v>
          </cell>
          <cell r="B3361" t="str">
            <v>EXTREMIDADE PF C/ ABA DE VEDAÇÃO DN 700 PN10</v>
          </cell>
          <cell r="C3361" t="str">
            <v>UN</v>
          </cell>
          <cell r="D3361">
            <v>5358.36</v>
          </cell>
        </row>
        <row r="3362">
          <cell r="A3362" t="str">
            <v>I3822</v>
          </cell>
          <cell r="B3362" t="str">
            <v>EXTREMIDADE PF C/ ABA DE VEDAÇÃO DN 800 PN10</v>
          </cell>
          <cell r="C3362" t="str">
            <v>UN</v>
          </cell>
          <cell r="D3362">
            <v>5708.46</v>
          </cell>
        </row>
        <row r="3363">
          <cell r="A3363" t="str">
            <v>I3823</v>
          </cell>
          <cell r="B3363" t="str">
            <v>EXTREMIDADE PF C/ ABA DE VEDAÇÃO DN 900 PN10</v>
          </cell>
          <cell r="C3363" t="str">
            <v>UN</v>
          </cell>
          <cell r="D3363">
            <v>7220.24</v>
          </cell>
        </row>
        <row r="3364">
          <cell r="A3364" t="str">
            <v>I3824</v>
          </cell>
          <cell r="B3364" t="str">
            <v>EXTREMIDADE PF C/ ABA DE VEDAÇÃO DN 1000 PN10</v>
          </cell>
          <cell r="C3364" t="str">
            <v>UN</v>
          </cell>
          <cell r="D3364">
            <v>7830.11</v>
          </cell>
        </row>
        <row r="3365">
          <cell r="A3365" t="str">
            <v>I3825</v>
          </cell>
          <cell r="B3365" t="str">
            <v>EXTREMIDADE PF C/ ABA DE VEDAÇÃO DN 1200 PN10</v>
          </cell>
          <cell r="C3365" t="str">
            <v>UN</v>
          </cell>
          <cell r="D3365">
            <v>10014.42</v>
          </cell>
        </row>
        <row r="3366">
          <cell r="A3366" t="str">
            <v>I3826</v>
          </cell>
          <cell r="B3366" t="str">
            <v>EXTREMIDADE FLANGE E JUNTA MECÂNICA DN 300 PN10</v>
          </cell>
          <cell r="C3366" t="str">
            <v>UN</v>
          </cell>
          <cell r="D3366">
            <v>835.52</v>
          </cell>
        </row>
        <row r="3367">
          <cell r="A3367" t="str">
            <v>I3827</v>
          </cell>
          <cell r="B3367" t="str">
            <v>EXTREMIDADE FLANGE E JUNTA MECÂNICA DN 350 PN10</v>
          </cell>
          <cell r="C3367" t="str">
            <v>UN</v>
          </cell>
          <cell r="D3367">
            <v>1068.97</v>
          </cell>
        </row>
        <row r="3368">
          <cell r="A3368" t="str">
            <v>I3828</v>
          </cell>
          <cell r="B3368" t="str">
            <v>EXTREMIDADE FLANGE E JUNTA MECÂNICA DN 400 PN10</v>
          </cell>
          <cell r="C3368" t="str">
            <v>UN</v>
          </cell>
          <cell r="D3368">
            <v>1213.8499999999999</v>
          </cell>
        </row>
        <row r="3369">
          <cell r="A3369" t="str">
            <v>I3829</v>
          </cell>
          <cell r="B3369" t="str">
            <v>EXTREMIDADE FLANGE E JUNTA MECÂNICA DN 450 PN10</v>
          </cell>
          <cell r="C3369" t="str">
            <v>UN</v>
          </cell>
          <cell r="D3369">
            <v>1931.5</v>
          </cell>
        </row>
        <row r="3370">
          <cell r="A3370" t="str">
            <v>I3830</v>
          </cell>
          <cell r="B3370" t="str">
            <v>EXTREMIDADE FLANGE E JUNTA MECÂNICA DN 500 PN10</v>
          </cell>
          <cell r="C3370" t="str">
            <v>UN</v>
          </cell>
          <cell r="D3370">
            <v>3477.06</v>
          </cell>
        </row>
        <row r="3371">
          <cell r="A3371" t="str">
            <v>I3831</v>
          </cell>
          <cell r="B3371" t="str">
            <v>EXTREMIDADE FLANGE E JUNTA MECÂNICA DN 600 PN10</v>
          </cell>
          <cell r="C3371" t="str">
            <v>UN</v>
          </cell>
          <cell r="D3371">
            <v>3891.56</v>
          </cell>
        </row>
        <row r="3372">
          <cell r="A3372" t="str">
            <v>I3832</v>
          </cell>
          <cell r="B3372" t="str">
            <v>EXTREMIDADE FLANGE E JUNTA MECÂNICA DN 700 PN10</v>
          </cell>
          <cell r="C3372" t="str">
            <v>UN</v>
          </cell>
          <cell r="D3372">
            <v>4742.51</v>
          </cell>
        </row>
        <row r="3373">
          <cell r="A3373" t="str">
            <v>I3833</v>
          </cell>
          <cell r="B3373" t="str">
            <v>EXTREMIDADE FLANGE E JUNTA MECÂNICA DN 800 PN10</v>
          </cell>
          <cell r="C3373" t="str">
            <v>UN</v>
          </cell>
          <cell r="D3373">
            <v>5098.12</v>
          </cell>
        </row>
        <row r="3374">
          <cell r="A3374" t="str">
            <v>I3834</v>
          </cell>
          <cell r="B3374" t="str">
            <v>EXTREMIDADE FLANGE E JUNTA MECÂNICA DN 900 PN10</v>
          </cell>
          <cell r="C3374" t="str">
            <v>UN</v>
          </cell>
          <cell r="D3374">
            <v>6051.81</v>
          </cell>
        </row>
        <row r="3375">
          <cell r="A3375" t="str">
            <v>I3835</v>
          </cell>
          <cell r="B3375" t="str">
            <v>EXTREMIDADE FLANGE E JUNTA MECÂNICA DN 1000 PN10</v>
          </cell>
          <cell r="C3375" t="str">
            <v>UN</v>
          </cell>
          <cell r="D3375">
            <v>6931.47</v>
          </cell>
        </row>
        <row r="3376">
          <cell r="A3376" t="str">
            <v>I3836</v>
          </cell>
          <cell r="B3376" t="str">
            <v>EXTREMIDADE FLANGE E JUNTA MECÂNICA DN 1200 PN10</v>
          </cell>
          <cell r="C3376" t="str">
            <v>UN</v>
          </cell>
          <cell r="D3376">
            <v>7661.07</v>
          </cell>
        </row>
        <row r="3377">
          <cell r="A3377" t="str">
            <v>I3837</v>
          </cell>
          <cell r="B3377" t="str">
            <v>FLANGE CEGO FoFo C/ FUROS DN 50 PN10</v>
          </cell>
          <cell r="C3377" t="str">
            <v>UN</v>
          </cell>
          <cell r="D3377">
            <v>29.97</v>
          </cell>
        </row>
        <row r="3378">
          <cell r="A3378" t="str">
            <v>I3838</v>
          </cell>
          <cell r="B3378" t="str">
            <v>FLANGE CEGO FoFo C/ FUROS DN 75 PN10</v>
          </cell>
          <cell r="C3378" t="str">
            <v>UN</v>
          </cell>
          <cell r="D3378">
            <v>64.459999999999994</v>
          </cell>
        </row>
        <row r="3379">
          <cell r="A3379" t="str">
            <v>I3839</v>
          </cell>
          <cell r="B3379" t="str">
            <v>FLANGE CEGO FoFo C/ FUROS DN 100 PN10</v>
          </cell>
          <cell r="C3379" t="str">
            <v>UN</v>
          </cell>
          <cell r="D3379">
            <v>79.680000000000007</v>
          </cell>
        </row>
        <row r="3380">
          <cell r="A3380" t="str">
            <v>I3840</v>
          </cell>
          <cell r="B3380" t="str">
            <v>FLANGE CEGO FoFo C/ FUROS DN 150 PN10</v>
          </cell>
          <cell r="C3380" t="str">
            <v>UN</v>
          </cell>
          <cell r="D3380">
            <v>115.91</v>
          </cell>
        </row>
        <row r="3381">
          <cell r="A3381" t="str">
            <v>I3841</v>
          </cell>
          <cell r="B3381" t="str">
            <v>FLANGE CEGO FoFo C/ FUROS DN 200 PN10</v>
          </cell>
          <cell r="C3381" t="str">
            <v>UN</v>
          </cell>
          <cell r="D3381">
            <v>146.13999999999999</v>
          </cell>
        </row>
        <row r="3382">
          <cell r="A3382" t="str">
            <v>I3842</v>
          </cell>
          <cell r="B3382" t="str">
            <v>FLANGE CEGO FoFo C/ FUROS DN 250 PN10</v>
          </cell>
          <cell r="C3382" t="str">
            <v>UN</v>
          </cell>
          <cell r="D3382">
            <v>233.04</v>
          </cell>
        </row>
        <row r="3383">
          <cell r="A3383" t="str">
            <v>I3843</v>
          </cell>
          <cell r="B3383" t="str">
            <v>FLANGE CEGO FoFo C/ FUROS DN 300 PN10</v>
          </cell>
          <cell r="C3383" t="str">
            <v>UN</v>
          </cell>
          <cell r="D3383">
            <v>480.86</v>
          </cell>
        </row>
        <row r="3384">
          <cell r="A3384" t="str">
            <v>I3844</v>
          </cell>
          <cell r="B3384" t="str">
            <v>FLANGE CEGO FoFo C/ FUROS DN 350 PN10</v>
          </cell>
          <cell r="C3384" t="str">
            <v>UN</v>
          </cell>
          <cell r="D3384">
            <v>534.09</v>
          </cell>
        </row>
        <row r="3385">
          <cell r="A3385" t="str">
            <v>I3845</v>
          </cell>
          <cell r="B3385" t="str">
            <v>FLANGE CEGO FoFo C/ FUROS DN 400 PN10</v>
          </cell>
          <cell r="C3385" t="str">
            <v>UN</v>
          </cell>
          <cell r="D3385">
            <v>602.53</v>
          </cell>
        </row>
        <row r="3386">
          <cell r="A3386" t="str">
            <v>I3846</v>
          </cell>
          <cell r="B3386" t="str">
            <v>FLANGE CEGO FoFo C/ FUROS DN 450 PN10</v>
          </cell>
          <cell r="C3386" t="str">
            <v>UN</v>
          </cell>
          <cell r="D3386">
            <v>867.22</v>
          </cell>
        </row>
        <row r="3387">
          <cell r="A3387" t="str">
            <v>I3847</v>
          </cell>
          <cell r="B3387" t="str">
            <v>FLANGE CEGO FoFo C/ FUROS DN 500 PN10</v>
          </cell>
          <cell r="C3387" t="str">
            <v>UN</v>
          </cell>
          <cell r="D3387">
            <v>907.55</v>
          </cell>
        </row>
        <row r="3388">
          <cell r="A3388" t="str">
            <v>I3848</v>
          </cell>
          <cell r="B3388" t="str">
            <v>FLANGE CEGO FoFo C/ FUROS DN 600 PN10</v>
          </cell>
          <cell r="C3388" t="str">
            <v>UN</v>
          </cell>
          <cell r="D3388">
            <v>1356.64</v>
          </cell>
        </row>
        <row r="3389">
          <cell r="A3389" t="str">
            <v>I3849</v>
          </cell>
          <cell r="B3389" t="str">
            <v>FLANGE CEGO FoFo C/ FUROS DN 700 PN10</v>
          </cell>
          <cell r="C3389" t="str">
            <v>UN</v>
          </cell>
          <cell r="D3389">
            <v>4036.84</v>
          </cell>
        </row>
        <row r="3390">
          <cell r="A3390" t="str">
            <v>I3850</v>
          </cell>
          <cell r="B3390" t="str">
            <v>FLANGE CEGO FoFo C/ FUROS DN 800 PN10</v>
          </cell>
          <cell r="C3390" t="str">
            <v>UN</v>
          </cell>
          <cell r="D3390">
            <v>4946.96</v>
          </cell>
        </row>
        <row r="3391">
          <cell r="A3391" t="str">
            <v>I3851</v>
          </cell>
          <cell r="B3391" t="str">
            <v>FLANGE CEGO FoFo C/ FUROS DN 900 PN10</v>
          </cell>
          <cell r="C3391" t="str">
            <v>UN</v>
          </cell>
          <cell r="D3391">
            <v>5266.82</v>
          </cell>
        </row>
        <row r="3392">
          <cell r="A3392" t="str">
            <v>I3852</v>
          </cell>
          <cell r="B3392" t="str">
            <v>FLANGE CEGO FoFo C/ FUROS DN 1000 PN10</v>
          </cell>
          <cell r="C3392" t="str">
            <v>UN</v>
          </cell>
          <cell r="D3392">
            <v>6756.06</v>
          </cell>
        </row>
        <row r="3393">
          <cell r="A3393" t="str">
            <v>I3853</v>
          </cell>
          <cell r="B3393" t="str">
            <v>FLANGE CEGO FoFo C/ FUROS DN 1200 PN10</v>
          </cell>
          <cell r="C3393" t="str">
            <v>UN</v>
          </cell>
          <cell r="D3393">
            <v>7624.46</v>
          </cell>
        </row>
        <row r="3394">
          <cell r="A3394" t="str">
            <v>I3855</v>
          </cell>
          <cell r="B3394" t="str">
            <v>FLANGE AVULSO DN 75 PN10</v>
          </cell>
          <cell r="C3394" t="str">
            <v>UN</v>
          </cell>
          <cell r="D3394">
            <v>90.94</v>
          </cell>
        </row>
        <row r="3395">
          <cell r="A3395" t="str">
            <v>I3856</v>
          </cell>
          <cell r="B3395" t="str">
            <v>FLANGE AVULSO DN 100 PN10</v>
          </cell>
          <cell r="C3395" t="str">
            <v>UN</v>
          </cell>
          <cell r="D3395">
            <v>83.76</v>
          </cell>
        </row>
        <row r="3396">
          <cell r="A3396" t="str">
            <v>I3857</v>
          </cell>
          <cell r="B3396" t="str">
            <v>FLANGE AVULSO DN 150 PN10</v>
          </cell>
          <cell r="C3396" t="str">
            <v>UN</v>
          </cell>
          <cell r="D3396">
            <v>118.32</v>
          </cell>
        </row>
        <row r="3397">
          <cell r="A3397" t="str">
            <v>I3858</v>
          </cell>
          <cell r="B3397" t="str">
            <v>FLANGE AVULSO DN 200 PN10</v>
          </cell>
          <cell r="C3397" t="str">
            <v>UN</v>
          </cell>
          <cell r="D3397">
            <v>157.82</v>
          </cell>
        </row>
        <row r="3398">
          <cell r="A3398" t="str">
            <v>I3859</v>
          </cell>
          <cell r="B3398" t="str">
            <v>FLANGE AVULSO DN 250 PN10</v>
          </cell>
          <cell r="C3398" t="str">
            <v>UN</v>
          </cell>
          <cell r="D3398">
            <v>262.47000000000003</v>
          </cell>
        </row>
        <row r="3399">
          <cell r="A3399" t="str">
            <v>I3860</v>
          </cell>
          <cell r="B3399" t="str">
            <v>FLANGE AVULSO DN 300 PN10</v>
          </cell>
          <cell r="C3399" t="str">
            <v>UN</v>
          </cell>
          <cell r="D3399">
            <v>308.05</v>
          </cell>
        </row>
        <row r="3400">
          <cell r="A3400" t="str">
            <v>I3861</v>
          </cell>
          <cell r="B3400" t="str">
            <v>FLANGE AVULSO DN 350 PN10</v>
          </cell>
          <cell r="C3400" t="str">
            <v>UN</v>
          </cell>
          <cell r="D3400">
            <v>526.03</v>
          </cell>
        </row>
        <row r="3401">
          <cell r="A3401" t="str">
            <v>I3862</v>
          </cell>
          <cell r="B3401" t="str">
            <v>FLANGE AVULSO DN 400 PN10</v>
          </cell>
          <cell r="C3401" t="str">
            <v>UN</v>
          </cell>
          <cell r="D3401">
            <v>564.16</v>
          </cell>
        </row>
        <row r="3402">
          <cell r="A3402" t="str">
            <v>I3863</v>
          </cell>
          <cell r="B3402" t="str">
            <v>FLANGE AVULSO DN 450 PN10</v>
          </cell>
          <cell r="C3402" t="str">
            <v>UN</v>
          </cell>
          <cell r="D3402">
            <v>754.14</v>
          </cell>
        </row>
        <row r="3403">
          <cell r="A3403" t="str">
            <v>I3864</v>
          </cell>
          <cell r="B3403" t="str">
            <v>FLANGE AVULSO DN 500 PN10</v>
          </cell>
          <cell r="C3403" t="str">
            <v>UN</v>
          </cell>
          <cell r="D3403">
            <v>775.51</v>
          </cell>
        </row>
        <row r="3404">
          <cell r="A3404" t="str">
            <v>I3865</v>
          </cell>
          <cell r="B3404" t="str">
            <v>FLANGE AVULSO DN 600 PN10</v>
          </cell>
          <cell r="C3404" t="str">
            <v>UN</v>
          </cell>
          <cell r="D3404">
            <v>809.18</v>
          </cell>
        </row>
        <row r="3405">
          <cell r="A3405" t="str">
            <v>I3866</v>
          </cell>
          <cell r="B3405" t="str">
            <v>FLANGE AVULSO DN 700 PN10</v>
          </cell>
          <cell r="C3405" t="str">
            <v>UN</v>
          </cell>
          <cell r="D3405">
            <v>1657.23</v>
          </cell>
        </row>
        <row r="3406">
          <cell r="A3406" t="str">
            <v>I3867</v>
          </cell>
          <cell r="B3406" t="str">
            <v>FLANGE AVULSO DN 800 PN10</v>
          </cell>
          <cell r="C3406" t="str">
            <v>UN</v>
          </cell>
          <cell r="D3406">
            <v>1835.03</v>
          </cell>
        </row>
        <row r="3407">
          <cell r="A3407" t="str">
            <v>I3868</v>
          </cell>
          <cell r="B3407" t="str">
            <v>FLANGE AVULSO DN 900 PN10</v>
          </cell>
          <cell r="C3407" t="str">
            <v>UN</v>
          </cell>
          <cell r="D3407">
            <v>4581.04</v>
          </cell>
        </row>
        <row r="3408">
          <cell r="A3408" t="str">
            <v>I3869</v>
          </cell>
          <cell r="B3408" t="str">
            <v>FLANGE AVULSO DN 1000 PN10</v>
          </cell>
          <cell r="C3408" t="str">
            <v>UN</v>
          </cell>
          <cell r="D3408">
            <v>4850.2299999999996</v>
          </cell>
        </row>
        <row r="3409">
          <cell r="A3409" t="str">
            <v>I3871</v>
          </cell>
          <cell r="B3409" t="str">
            <v>FLANGE AVULSO DN 1200 PN10</v>
          </cell>
          <cell r="C3409" t="str">
            <v>UN</v>
          </cell>
          <cell r="D3409">
            <v>6952.31</v>
          </cell>
        </row>
        <row r="3410">
          <cell r="A3410" t="str">
            <v>I3873</v>
          </cell>
          <cell r="B3410" t="str">
            <v>JUNÇÃO 45 FoFo FFF DN 75 x 75 PN10</v>
          </cell>
          <cell r="C3410" t="str">
            <v>UN</v>
          </cell>
          <cell r="D3410">
            <v>276.81</v>
          </cell>
        </row>
        <row r="3411">
          <cell r="A3411" t="str">
            <v>I3874</v>
          </cell>
          <cell r="B3411" t="str">
            <v>JUNÇÃO 45 FoFo FFF DN 100 x 75 PN10</v>
          </cell>
          <cell r="C3411" t="str">
            <v>UN</v>
          </cell>
          <cell r="D3411">
            <v>322.33999999999997</v>
          </cell>
        </row>
        <row r="3412">
          <cell r="A3412" t="str">
            <v>I3875</v>
          </cell>
          <cell r="B3412" t="str">
            <v>JUNÇÃO 45 FoFo FFF DN 100 x 100 PN10</v>
          </cell>
          <cell r="C3412" t="str">
            <v>UN</v>
          </cell>
          <cell r="D3412">
            <v>329.57</v>
          </cell>
        </row>
        <row r="3413">
          <cell r="A3413" t="str">
            <v>I3876</v>
          </cell>
          <cell r="B3413" t="str">
            <v>JUNÇÃO 45 FoFo FFF DN 150 x 100 PN10</v>
          </cell>
          <cell r="C3413" t="str">
            <v>UN</v>
          </cell>
          <cell r="D3413">
            <v>568.71</v>
          </cell>
        </row>
        <row r="3414">
          <cell r="A3414" t="str">
            <v>I3877</v>
          </cell>
          <cell r="B3414" t="str">
            <v>JUNÇÃO 45 FoFo FFF DN 150 x 150 PN10</v>
          </cell>
          <cell r="C3414" t="str">
            <v>UN</v>
          </cell>
          <cell r="D3414">
            <v>926.97</v>
          </cell>
        </row>
        <row r="3415">
          <cell r="A3415" t="str">
            <v>I3878</v>
          </cell>
          <cell r="B3415" t="str">
            <v>JUNÇÃO 45 FoFo FFF DN 200 x 100 PN10</v>
          </cell>
          <cell r="C3415" t="str">
            <v>UN</v>
          </cell>
          <cell r="D3415">
            <v>850.58</v>
          </cell>
        </row>
        <row r="3416">
          <cell r="A3416" t="str">
            <v>I3879</v>
          </cell>
          <cell r="B3416" t="str">
            <v>JUNÇÃO 45 FoFo FFF DN 200 x 150 PN10</v>
          </cell>
          <cell r="C3416" t="str">
            <v>UN</v>
          </cell>
          <cell r="D3416">
            <v>961.75</v>
          </cell>
        </row>
        <row r="3417">
          <cell r="A3417" t="str">
            <v>I3880</v>
          </cell>
          <cell r="B3417" t="str">
            <v>JUNÇÃO 45 FoFo FFF DN 200 x 200 PN10</v>
          </cell>
          <cell r="C3417" t="str">
            <v>UN</v>
          </cell>
          <cell r="D3417">
            <v>1034.6199999999999</v>
          </cell>
        </row>
        <row r="3418">
          <cell r="A3418" t="str">
            <v>I3881</v>
          </cell>
          <cell r="B3418" t="str">
            <v>JUNÇÃO 45 FoFo FFF DN 250 x 150 PN10</v>
          </cell>
          <cell r="C3418" t="str">
            <v>UN</v>
          </cell>
          <cell r="D3418">
            <v>1237.27</v>
          </cell>
        </row>
        <row r="3419">
          <cell r="A3419" t="str">
            <v>I3882</v>
          </cell>
          <cell r="B3419" t="str">
            <v>JUNÇÃO 45 FoFo FFF DN 250 x 200 PN10</v>
          </cell>
          <cell r="C3419" t="str">
            <v>UN</v>
          </cell>
          <cell r="D3419">
            <v>1305.8399999999999</v>
          </cell>
        </row>
        <row r="3420">
          <cell r="A3420" t="str">
            <v>I3883</v>
          </cell>
          <cell r="B3420" t="str">
            <v>JUNÇÃO 45 FoFo FFF DN 250 x 250 PN10</v>
          </cell>
          <cell r="C3420" t="str">
            <v>UN</v>
          </cell>
          <cell r="D3420">
            <v>1713.2</v>
          </cell>
        </row>
        <row r="3421">
          <cell r="A3421" t="str">
            <v>I3884</v>
          </cell>
          <cell r="B3421" t="str">
            <v>JUNÇÃO 45 FoFo FFF DN 300 x 200 PN10</v>
          </cell>
          <cell r="C3421" t="str">
            <v>UN</v>
          </cell>
          <cell r="D3421">
            <v>1789.97</v>
          </cell>
        </row>
        <row r="3422">
          <cell r="A3422" t="str">
            <v>I3885</v>
          </cell>
          <cell r="B3422" t="str">
            <v>JUNÇÃO 45 FoFo FFF DN 300 x 250 PN10</v>
          </cell>
          <cell r="C3422" t="str">
            <v>UN</v>
          </cell>
          <cell r="D3422">
            <v>2204.54</v>
          </cell>
        </row>
        <row r="3423">
          <cell r="A3423" t="str">
            <v>I3886</v>
          </cell>
          <cell r="B3423" t="str">
            <v>JUNÇÃO 45 FoFo FFF DN 300 x 300 PN10</v>
          </cell>
          <cell r="C3423" t="str">
            <v>UN</v>
          </cell>
          <cell r="D3423">
            <v>2250.5300000000002</v>
          </cell>
        </row>
        <row r="3424">
          <cell r="A3424" t="str">
            <v>I3887</v>
          </cell>
          <cell r="B3424" t="str">
            <v>JUNÇÃO 45 FoFo FFF DN 400 x 300 PN10</v>
          </cell>
          <cell r="C3424" t="str">
            <v>UN</v>
          </cell>
          <cell r="D3424">
            <v>4523.8999999999996</v>
          </cell>
        </row>
        <row r="3425">
          <cell r="A3425" t="str">
            <v>I3888</v>
          </cell>
          <cell r="B3425" t="str">
            <v>JUNÇÃO 45 FoFo FFF DN 400 x 350 PN10</v>
          </cell>
          <cell r="C3425" t="str">
            <v>UN</v>
          </cell>
          <cell r="D3425">
            <v>4861.24</v>
          </cell>
        </row>
        <row r="3426">
          <cell r="A3426" t="str">
            <v>I3889</v>
          </cell>
          <cell r="B3426" t="str">
            <v>JUNÇÃO 45 FoFo FFF DN 400 x 400 PN10</v>
          </cell>
          <cell r="C3426" t="str">
            <v>UN</v>
          </cell>
          <cell r="D3426">
            <v>5280.97</v>
          </cell>
        </row>
        <row r="3427">
          <cell r="A3427" t="str">
            <v>I3890</v>
          </cell>
          <cell r="B3427" t="str">
            <v>JUNTA GIBAULT DN 50</v>
          </cell>
          <cell r="C3427" t="str">
            <v>UN</v>
          </cell>
          <cell r="D3427">
            <v>118.19</v>
          </cell>
        </row>
        <row r="3428">
          <cell r="A3428" t="str">
            <v>I3891</v>
          </cell>
          <cell r="B3428" t="str">
            <v>JUNTA GIBAULT DN 75</v>
          </cell>
          <cell r="C3428" t="str">
            <v>UN</v>
          </cell>
          <cell r="D3428">
            <v>135.4</v>
          </cell>
        </row>
        <row r="3429">
          <cell r="A3429" t="str">
            <v>I3892</v>
          </cell>
          <cell r="B3429" t="str">
            <v>JUNTA GIBAULT DN 100</v>
          </cell>
          <cell r="C3429" t="str">
            <v>UN</v>
          </cell>
          <cell r="D3429">
            <v>172.01</v>
          </cell>
        </row>
        <row r="3430">
          <cell r="A3430" t="str">
            <v>I3893</v>
          </cell>
          <cell r="B3430" t="str">
            <v>JUNTA GIBAULT DN 150</v>
          </cell>
          <cell r="C3430" t="str">
            <v>UN</v>
          </cell>
          <cell r="D3430">
            <v>291.72000000000003</v>
          </cell>
        </row>
        <row r="3431">
          <cell r="A3431" t="str">
            <v>I3894</v>
          </cell>
          <cell r="B3431" t="str">
            <v>JUNTA GIBAULT DN 200</v>
          </cell>
          <cell r="C3431" t="str">
            <v>UN</v>
          </cell>
          <cell r="D3431">
            <v>340.82</v>
          </cell>
        </row>
        <row r="3432">
          <cell r="A3432" t="str">
            <v>I3895</v>
          </cell>
          <cell r="B3432" t="str">
            <v>JUNTA GIBAULT DN 250</v>
          </cell>
          <cell r="C3432" t="str">
            <v>UN</v>
          </cell>
          <cell r="D3432">
            <v>454.97</v>
          </cell>
        </row>
        <row r="3433">
          <cell r="A3433" t="str">
            <v>I3896</v>
          </cell>
          <cell r="B3433" t="str">
            <v>JUNTA GIBAULT DN 300</v>
          </cell>
          <cell r="C3433" t="str">
            <v>UN</v>
          </cell>
          <cell r="D3433">
            <v>583.61</v>
          </cell>
        </row>
        <row r="3434">
          <cell r="A3434" t="str">
            <v>I3897</v>
          </cell>
          <cell r="B3434" t="str">
            <v>JUNTA GIBAULT DN 350</v>
          </cell>
          <cell r="C3434" t="str">
            <v>UN</v>
          </cell>
          <cell r="D3434">
            <v>910.36</v>
          </cell>
        </row>
        <row r="3435">
          <cell r="A3435" t="str">
            <v>I3898</v>
          </cell>
          <cell r="B3435" t="str">
            <v>JUNTA GIBAULT DN 400</v>
          </cell>
          <cell r="C3435" t="str">
            <v>UN</v>
          </cell>
          <cell r="D3435">
            <v>1004.93</v>
          </cell>
        </row>
        <row r="3436">
          <cell r="A3436" t="str">
            <v>I3899</v>
          </cell>
          <cell r="B3436" t="str">
            <v>JUNTA GIBAULT DN 450</v>
          </cell>
          <cell r="C3436" t="str">
            <v>UN</v>
          </cell>
          <cell r="D3436">
            <v>1668.9</v>
          </cell>
        </row>
        <row r="3437">
          <cell r="A3437" t="str">
            <v>I3900</v>
          </cell>
          <cell r="B3437" t="str">
            <v>JUNTA GIBAULT DN 500</v>
          </cell>
          <cell r="C3437" t="str">
            <v>UN</v>
          </cell>
          <cell r="D3437">
            <v>1810.92</v>
          </cell>
        </row>
        <row r="3438">
          <cell r="A3438" t="str">
            <v>I3901</v>
          </cell>
          <cell r="B3438" t="str">
            <v>JUNTA GIBAULT DN 600</v>
          </cell>
          <cell r="C3438" t="str">
            <v>UN</v>
          </cell>
          <cell r="D3438">
            <v>2287.27</v>
          </cell>
        </row>
        <row r="3439">
          <cell r="A3439" t="str">
            <v>I3902</v>
          </cell>
          <cell r="B3439" t="str">
            <v>LUVA SIMPLES FoFo JUNTA ELASTICA DN 50</v>
          </cell>
          <cell r="C3439" t="str">
            <v>UN</v>
          </cell>
          <cell r="D3439">
            <v>66.5</v>
          </cell>
        </row>
        <row r="3440">
          <cell r="A3440" t="str">
            <v>I3903</v>
          </cell>
          <cell r="B3440" t="str">
            <v>LUVA SIMPLES FoFo JUNTA ELASTICA DN 75</v>
          </cell>
          <cell r="C3440" t="str">
            <v>UN</v>
          </cell>
          <cell r="D3440">
            <v>172.05</v>
          </cell>
        </row>
        <row r="3441">
          <cell r="A3441" t="str">
            <v>I3904</v>
          </cell>
          <cell r="B3441" t="str">
            <v>LUVA SIMPLES FoFo JUNTA ELASTICA DN 100</v>
          </cell>
          <cell r="C3441" t="str">
            <v>UN</v>
          </cell>
          <cell r="D3441">
            <v>174.42</v>
          </cell>
        </row>
        <row r="3442">
          <cell r="A3442" t="str">
            <v>I3905</v>
          </cell>
          <cell r="B3442" t="str">
            <v>LUVA SIMPLES FoFo JUNTA ELASTICA DN 150</v>
          </cell>
          <cell r="C3442" t="str">
            <v>UN</v>
          </cell>
          <cell r="D3442">
            <v>262.51</v>
          </cell>
        </row>
        <row r="3443">
          <cell r="A3443" t="str">
            <v>I3906</v>
          </cell>
          <cell r="B3443" t="str">
            <v>LUVA SIMPLES FoFo JUNTA ELASTICA DN 200</v>
          </cell>
          <cell r="C3443" t="str">
            <v>UN</v>
          </cell>
          <cell r="D3443">
            <v>367.38</v>
          </cell>
        </row>
        <row r="3444">
          <cell r="A3444" t="str">
            <v>I3907</v>
          </cell>
          <cell r="B3444" t="str">
            <v>LUVA SIMPLES FoFo JUNTA ELASTICA DN 250</v>
          </cell>
          <cell r="C3444" t="str">
            <v>UN</v>
          </cell>
          <cell r="D3444">
            <v>479.18</v>
          </cell>
        </row>
        <row r="3445">
          <cell r="A3445" t="str">
            <v>I3908</v>
          </cell>
          <cell r="B3445" t="str">
            <v>LUVA SIMPLES FoFo JUNTA ELASTICA DN 300</v>
          </cell>
          <cell r="C3445" t="str">
            <v>UN</v>
          </cell>
          <cell r="D3445">
            <v>582.49</v>
          </cell>
        </row>
        <row r="3446">
          <cell r="A3446" t="str">
            <v>I3909</v>
          </cell>
          <cell r="B3446" t="str">
            <v>LUVA SIMPLES FoFo JUNTA ELASTICA DN 350</v>
          </cell>
          <cell r="C3446" t="str">
            <v>UN</v>
          </cell>
          <cell r="D3446">
            <v>986.73</v>
          </cell>
        </row>
        <row r="3447">
          <cell r="A3447" t="str">
            <v>I3910</v>
          </cell>
          <cell r="B3447" t="str">
            <v>LUVA SIMPLES FoFo JUNTA ELASTICA DN 400</v>
          </cell>
          <cell r="C3447" t="str">
            <v>UN</v>
          </cell>
          <cell r="D3447">
            <v>1155.51</v>
          </cell>
        </row>
        <row r="3448">
          <cell r="A3448" t="str">
            <v>I3911</v>
          </cell>
          <cell r="B3448" t="str">
            <v>LUVA SIMPLES FoFo JUNTA ELASTICA DN 500</v>
          </cell>
          <cell r="C3448" t="str">
            <v>UN</v>
          </cell>
          <cell r="D3448">
            <v>1617.21</v>
          </cell>
        </row>
        <row r="3449">
          <cell r="A3449" t="str">
            <v>I3912</v>
          </cell>
          <cell r="B3449" t="str">
            <v>LUVA SIMPLES FoFo JUNTA ELASTICA DN 600</v>
          </cell>
          <cell r="C3449" t="str">
            <v>UN</v>
          </cell>
          <cell r="D3449">
            <v>3959.01</v>
          </cell>
        </row>
        <row r="3450">
          <cell r="A3450" t="str">
            <v>I3913</v>
          </cell>
          <cell r="B3450" t="str">
            <v>LUVA SIMPLES FoFo JUNTA ELASTICA DN 700</v>
          </cell>
          <cell r="C3450" t="str">
            <v>UN</v>
          </cell>
          <cell r="D3450">
            <v>4787.32</v>
          </cell>
        </row>
        <row r="3451">
          <cell r="A3451" t="str">
            <v>I3914</v>
          </cell>
          <cell r="B3451" t="str">
            <v>LUVA SIMPLES FoFo JUNTA ELASTICA DN 800</v>
          </cell>
          <cell r="C3451" t="str">
            <v>UN</v>
          </cell>
          <cell r="D3451">
            <v>6248.42</v>
          </cell>
        </row>
        <row r="3452">
          <cell r="A3452" t="str">
            <v>I3915</v>
          </cell>
          <cell r="B3452" t="str">
            <v>LUVA SIMPLES FoFo JUNTA ELASTICA DN 900</v>
          </cell>
          <cell r="C3452" t="str">
            <v>UN</v>
          </cell>
          <cell r="D3452">
            <v>7898.67</v>
          </cell>
        </row>
        <row r="3453">
          <cell r="A3453" t="str">
            <v>I3916</v>
          </cell>
          <cell r="B3453" t="str">
            <v>LUVA SIMPLES FoFo JUNTA ELASTICA DN 1000</v>
          </cell>
          <cell r="C3453" t="str">
            <v>UN</v>
          </cell>
          <cell r="D3453">
            <v>8753.27</v>
          </cell>
        </row>
        <row r="3454">
          <cell r="A3454" t="str">
            <v>I3918</v>
          </cell>
          <cell r="B3454" t="str">
            <v>LUVA SIMPLES FoFo JUNTA ELASTICA DN 1200</v>
          </cell>
          <cell r="C3454" t="str">
            <v>UN</v>
          </cell>
          <cell r="D3454">
            <v>9453.4500000000007</v>
          </cell>
        </row>
        <row r="3455">
          <cell r="A3455" t="str">
            <v>I3919</v>
          </cell>
          <cell r="B3455" t="str">
            <v>LUVA  CORRER JUNTA MECÂNICA DN 50</v>
          </cell>
          <cell r="C3455" t="str">
            <v>UN</v>
          </cell>
          <cell r="D3455">
            <v>238.74</v>
          </cell>
        </row>
        <row r="3456">
          <cell r="A3456" t="str">
            <v>I3920</v>
          </cell>
          <cell r="B3456" t="str">
            <v>LUVA  CORRER JUNTA MECÂNICA DN 75</v>
          </cell>
          <cell r="C3456" t="str">
            <v>UN</v>
          </cell>
          <cell r="D3456">
            <v>316.68</v>
          </cell>
        </row>
        <row r="3457">
          <cell r="A3457" t="str">
            <v>I3921</v>
          </cell>
          <cell r="B3457" t="str">
            <v>LUVA  CORRER JUNTA MECÂNICA DN 100</v>
          </cell>
          <cell r="C3457" t="str">
            <v>UN</v>
          </cell>
          <cell r="D3457">
            <v>448.25</v>
          </cell>
        </row>
        <row r="3458">
          <cell r="A3458" t="str">
            <v>I3922</v>
          </cell>
          <cell r="B3458" t="str">
            <v>LUVA  CORRER JUNTA MECÂNICA DN 150</v>
          </cell>
          <cell r="C3458" t="str">
            <v>UN</v>
          </cell>
          <cell r="D3458">
            <v>550.26</v>
          </cell>
        </row>
        <row r="3459">
          <cell r="A3459" t="str">
            <v>I3923</v>
          </cell>
          <cell r="B3459" t="str">
            <v>LUVA  CORRER JUNTA MECÂNICA DN 200</v>
          </cell>
          <cell r="C3459" t="str">
            <v>UN</v>
          </cell>
          <cell r="D3459">
            <v>666.96</v>
          </cell>
        </row>
        <row r="3460">
          <cell r="A3460" t="str">
            <v>I3924</v>
          </cell>
          <cell r="B3460" t="str">
            <v>LUVA  CORRER JUNTA MECÂNICA DN 250</v>
          </cell>
          <cell r="C3460" t="str">
            <v>UN</v>
          </cell>
          <cell r="D3460">
            <v>1056.97</v>
          </cell>
        </row>
        <row r="3461">
          <cell r="A3461" t="str">
            <v>I3925</v>
          </cell>
          <cell r="B3461" t="str">
            <v>LUVA  CORRER JUNTA MECÂNICA DN 300</v>
          </cell>
          <cell r="C3461" t="str">
            <v>UN</v>
          </cell>
          <cell r="D3461">
            <v>1618.35</v>
          </cell>
        </row>
        <row r="3462">
          <cell r="A3462" t="str">
            <v>I3926</v>
          </cell>
          <cell r="B3462" t="str">
            <v>LUVA  CORRER JUNTA MECÂNICA DN 350</v>
          </cell>
          <cell r="C3462" t="str">
            <v>UN</v>
          </cell>
          <cell r="D3462">
            <v>2317.04</v>
          </cell>
        </row>
        <row r="3463">
          <cell r="A3463" t="str">
            <v>I3927</v>
          </cell>
          <cell r="B3463" t="str">
            <v>LUVA  CORRER JUNTA MECÂNICA DN 400</v>
          </cell>
          <cell r="C3463" t="str">
            <v>UN</v>
          </cell>
          <cell r="D3463">
            <v>2361.98</v>
          </cell>
        </row>
        <row r="3464">
          <cell r="A3464" t="str">
            <v>I3928</v>
          </cell>
          <cell r="B3464" t="str">
            <v>LUVA  CORRER JUNTA MECÂNICA DN 450</v>
          </cell>
          <cell r="C3464" t="str">
            <v>UN</v>
          </cell>
          <cell r="D3464">
            <v>3163.53</v>
          </cell>
        </row>
        <row r="3465">
          <cell r="A3465" t="str">
            <v>I3929</v>
          </cell>
          <cell r="B3465" t="str">
            <v>LUVA  CORRER JUNTA MECÂNICA DN 500</v>
          </cell>
          <cell r="C3465" t="str">
            <v>UN</v>
          </cell>
          <cell r="D3465">
            <v>3890.04</v>
          </cell>
        </row>
        <row r="3466">
          <cell r="A3466" t="str">
            <v>I3930</v>
          </cell>
          <cell r="B3466" t="str">
            <v>LUVA  CORRER JUNTA MECÂNICA DN 600</v>
          </cell>
          <cell r="C3466" t="str">
            <v>UN</v>
          </cell>
          <cell r="D3466">
            <v>7180.32</v>
          </cell>
        </row>
        <row r="3467">
          <cell r="A3467" t="str">
            <v>I3931</v>
          </cell>
          <cell r="B3467" t="str">
            <v>LUVA  CORRER JUNTA MECÂNICA DN 700</v>
          </cell>
          <cell r="C3467" t="str">
            <v>UN</v>
          </cell>
          <cell r="D3467">
            <v>12491.37</v>
          </cell>
        </row>
        <row r="3468">
          <cell r="A3468" t="str">
            <v>I3932</v>
          </cell>
          <cell r="B3468" t="str">
            <v>LUVA  CORRER JUNTA MECÂNICA DN 800</v>
          </cell>
          <cell r="C3468" t="str">
            <v>UN</v>
          </cell>
          <cell r="D3468">
            <v>13624.36</v>
          </cell>
        </row>
        <row r="3469">
          <cell r="A3469" t="str">
            <v>I3933</v>
          </cell>
          <cell r="B3469" t="str">
            <v>LUVA  CORRER JUNTA MECÂNICA DN 900</v>
          </cell>
          <cell r="C3469" t="str">
            <v>UN</v>
          </cell>
          <cell r="D3469">
            <v>14894.65</v>
          </cell>
        </row>
        <row r="3470">
          <cell r="A3470" t="str">
            <v>I3934</v>
          </cell>
          <cell r="B3470" t="str">
            <v>LUVA  CORRER JUNTA MECÂNICA DN 1000</v>
          </cell>
          <cell r="C3470" t="str">
            <v>UN</v>
          </cell>
          <cell r="D3470">
            <v>18563.580000000002</v>
          </cell>
        </row>
        <row r="3471">
          <cell r="A3471" t="str">
            <v>I3935</v>
          </cell>
          <cell r="B3471" t="str">
            <v>LUVA  CORRER JUNTA MECÂNICA DN 1200</v>
          </cell>
          <cell r="C3471" t="str">
            <v>UN</v>
          </cell>
          <cell r="D3471">
            <v>21785.31</v>
          </cell>
        </row>
        <row r="3472">
          <cell r="A3472" t="str">
            <v>I3956</v>
          </cell>
          <cell r="B3472" t="str">
            <v>TUBO FoFo C/ FLANGES DN 50  PN10 - L=250</v>
          </cell>
          <cell r="C3472" t="str">
            <v>UN</v>
          </cell>
          <cell r="D3472">
            <v>202.48</v>
          </cell>
        </row>
        <row r="3473">
          <cell r="A3473" t="str">
            <v>I3957</v>
          </cell>
          <cell r="B3473" t="str">
            <v>TUBO FoFo C/ FLANGES DN 50  PN10 - L=500</v>
          </cell>
          <cell r="C3473" t="str">
            <v>UN</v>
          </cell>
          <cell r="D3473">
            <v>288.18</v>
          </cell>
        </row>
        <row r="3474">
          <cell r="A3474" t="str">
            <v>I3958</v>
          </cell>
          <cell r="B3474" t="str">
            <v>TUBO FoFo C/ FLANGES DN 75  PN10 - L=250</v>
          </cell>
          <cell r="C3474" t="str">
            <v>UN</v>
          </cell>
          <cell r="D3474">
            <v>287.02999999999997</v>
          </cell>
        </row>
        <row r="3475">
          <cell r="A3475" t="str">
            <v>I3959</v>
          </cell>
          <cell r="B3475" t="str">
            <v>TUBO FoFo C/ FLANGES DN 75  PN10 - L=500</v>
          </cell>
          <cell r="C3475" t="str">
            <v>UN</v>
          </cell>
          <cell r="D3475">
            <v>359.86</v>
          </cell>
        </row>
        <row r="3476">
          <cell r="A3476" t="str">
            <v>I3960</v>
          </cell>
          <cell r="B3476" t="str">
            <v>TUBO FoFo C/ FLANGES DN 100  PN10 - L=250</v>
          </cell>
          <cell r="C3476" t="str">
            <v>UN</v>
          </cell>
          <cell r="D3476">
            <v>202.98</v>
          </cell>
        </row>
        <row r="3477">
          <cell r="A3477" t="str">
            <v>I3961</v>
          </cell>
          <cell r="B3477" t="str">
            <v>TUBO FoFo C/ FLANGES DN 100  PN10 - L=500</v>
          </cell>
          <cell r="C3477" t="str">
            <v>UN</v>
          </cell>
          <cell r="D3477">
            <v>256.64</v>
          </cell>
        </row>
        <row r="3478">
          <cell r="A3478" t="str">
            <v>I3962</v>
          </cell>
          <cell r="B3478" t="str">
            <v>TUBO FoFo C/ FLANGES DN 150 PN10 - L=250</v>
          </cell>
          <cell r="C3478" t="str">
            <v>UN</v>
          </cell>
          <cell r="D3478">
            <v>282.76</v>
          </cell>
        </row>
        <row r="3479">
          <cell r="A3479" t="str">
            <v>I3963</v>
          </cell>
          <cell r="B3479" t="str">
            <v>TUBO FoFo C/ FLANGES DN 150  PN10 - L=500</v>
          </cell>
          <cell r="C3479" t="str">
            <v>UN</v>
          </cell>
          <cell r="D3479">
            <v>712.13</v>
          </cell>
        </row>
        <row r="3480">
          <cell r="A3480" t="str">
            <v>I3964</v>
          </cell>
          <cell r="B3480" t="str">
            <v>TUBO FoFo C/ FLANGES DN 200  PN10 - L=250</v>
          </cell>
          <cell r="C3480" t="str">
            <v>UN</v>
          </cell>
          <cell r="D3480">
            <v>514.88</v>
          </cell>
        </row>
        <row r="3481">
          <cell r="A3481" t="str">
            <v>I3965</v>
          </cell>
          <cell r="B3481" t="str">
            <v>TUBO FoFo C/ FLANGES DN 200  PN10 - L=500</v>
          </cell>
          <cell r="C3481" t="str">
            <v>UN</v>
          </cell>
          <cell r="D3481">
            <v>687.9</v>
          </cell>
        </row>
        <row r="3482">
          <cell r="A3482" t="str">
            <v>I3966</v>
          </cell>
          <cell r="B3482" t="str">
            <v>TUBO FoFo C/ FLANGES DN 250  PN10 - L=250</v>
          </cell>
          <cell r="C3482" t="str">
            <v>UN</v>
          </cell>
          <cell r="D3482">
            <v>790.99</v>
          </cell>
        </row>
        <row r="3483">
          <cell r="A3483" t="str">
            <v>I3967</v>
          </cell>
          <cell r="B3483" t="str">
            <v>TUBO FoFo C/ FLANGES DN 250  PN10 - L=500</v>
          </cell>
          <cell r="C3483" t="str">
            <v>UN</v>
          </cell>
          <cell r="D3483">
            <v>1001.46</v>
          </cell>
        </row>
        <row r="3484">
          <cell r="A3484" t="str">
            <v>I3968</v>
          </cell>
          <cell r="B3484" t="str">
            <v>TUBO FoFo C/ FLANGES DN 300  PN10 - L=250</v>
          </cell>
          <cell r="C3484" t="str">
            <v>UN</v>
          </cell>
          <cell r="D3484">
            <v>918.73</v>
          </cell>
        </row>
        <row r="3485">
          <cell r="A3485" t="str">
            <v>I3969</v>
          </cell>
          <cell r="B3485" t="str">
            <v>TUBO FoFo C/ FLANGES DN 300  PN10 - L=500</v>
          </cell>
          <cell r="C3485" t="str">
            <v>UN</v>
          </cell>
          <cell r="D3485">
            <v>1191.47</v>
          </cell>
        </row>
        <row r="3486">
          <cell r="A3486" t="str">
            <v>I3970</v>
          </cell>
          <cell r="B3486" t="str">
            <v>TUBO FoFo C/ FLANGES DN 350  PN10 - L=250</v>
          </cell>
          <cell r="C3486" t="str">
            <v>UN</v>
          </cell>
          <cell r="D3486">
            <v>1125.8</v>
          </cell>
        </row>
        <row r="3487">
          <cell r="A3487" t="str">
            <v>I3971</v>
          </cell>
          <cell r="B3487" t="str">
            <v>TUBO FoFo C/ FLANGES DN 350  PN10 - L=500</v>
          </cell>
          <cell r="C3487" t="str">
            <v>UN</v>
          </cell>
          <cell r="D3487">
            <v>1901.98</v>
          </cell>
        </row>
        <row r="3488">
          <cell r="A3488" t="str">
            <v>I3972</v>
          </cell>
          <cell r="B3488" t="str">
            <v>TUBO FoFo C/ FLANGES DN 400  PN10 - L=250</v>
          </cell>
          <cell r="C3488" t="str">
            <v>UN</v>
          </cell>
          <cell r="D3488">
            <v>1187.28</v>
          </cell>
        </row>
        <row r="3489">
          <cell r="A3489" t="str">
            <v>I3974</v>
          </cell>
          <cell r="B3489" t="str">
            <v>TUBO FoFo C/ FLANGES DN 450  PN10 - L=250</v>
          </cell>
          <cell r="C3489" t="str">
            <v>UN</v>
          </cell>
          <cell r="D3489">
            <v>3520.01</v>
          </cell>
        </row>
        <row r="3490">
          <cell r="A3490" t="str">
            <v>I3975</v>
          </cell>
          <cell r="B3490" t="str">
            <v>TUBO FoFo C/ FLANGES DN 450  PN10 - L=500</v>
          </cell>
          <cell r="C3490" t="str">
            <v>UN</v>
          </cell>
          <cell r="D3490">
            <v>3787.57</v>
          </cell>
        </row>
        <row r="3491">
          <cell r="A3491" t="str">
            <v>I3976</v>
          </cell>
          <cell r="B3491" t="str">
            <v>TUBO FoFo C/ FLANGES DN 500  PN10 - L=250</v>
          </cell>
          <cell r="C3491" t="str">
            <v>UN</v>
          </cell>
          <cell r="D3491">
            <v>3420.64</v>
          </cell>
        </row>
        <row r="3492">
          <cell r="A3492" t="str">
            <v>I3977</v>
          </cell>
          <cell r="B3492" t="str">
            <v>TUBO FoFo C/ FLANGES DN 500  PN10 - L=500</v>
          </cell>
          <cell r="C3492" t="str">
            <v>UN</v>
          </cell>
          <cell r="D3492">
            <v>3852.04</v>
          </cell>
        </row>
        <row r="3493">
          <cell r="A3493" t="str">
            <v>I3978</v>
          </cell>
          <cell r="B3493" t="str">
            <v>TUBO FoFo C/ FLANGES DN 600  PN10 - L=250</v>
          </cell>
          <cell r="C3493" t="str">
            <v>UN</v>
          </cell>
          <cell r="D3493">
            <v>3675.63</v>
          </cell>
        </row>
        <row r="3494">
          <cell r="A3494" t="str">
            <v>I3979</v>
          </cell>
          <cell r="B3494" t="str">
            <v>TUBO FoFo C/ FLANGES DN 600  PN10 - L=500</v>
          </cell>
          <cell r="C3494" t="str">
            <v>UN</v>
          </cell>
          <cell r="D3494">
            <v>4295.12</v>
          </cell>
        </row>
        <row r="3495">
          <cell r="A3495" t="str">
            <v>I3980</v>
          </cell>
          <cell r="B3495" t="str">
            <v>TUBO FoFo C/ FLANGES DN 700  PN10 - L=250</v>
          </cell>
          <cell r="C3495" t="str">
            <v>UN</v>
          </cell>
          <cell r="D3495">
            <v>4426.68</v>
          </cell>
        </row>
        <row r="3496">
          <cell r="A3496" t="str">
            <v>I3981</v>
          </cell>
          <cell r="B3496" t="str">
            <v>TUBO FoFo C/ FLANGES DN 700  PN10 - L=500</v>
          </cell>
          <cell r="C3496" t="str">
            <v>UN</v>
          </cell>
          <cell r="D3496">
            <v>5262.63</v>
          </cell>
        </row>
        <row r="3497">
          <cell r="A3497" t="str">
            <v>I3982</v>
          </cell>
          <cell r="B3497" t="str">
            <v>TUBO FoFo C/ FLANGES DN 800  PN10 - L=250</v>
          </cell>
          <cell r="C3497" t="str">
            <v>UN</v>
          </cell>
          <cell r="D3497">
            <v>4605.1400000000003</v>
          </cell>
        </row>
        <row r="3498">
          <cell r="A3498" t="str">
            <v>I3983</v>
          </cell>
          <cell r="B3498" t="str">
            <v>TUBO FoFo C/ FLANGES DN 800  PN10 - L=500</v>
          </cell>
          <cell r="C3498" t="str">
            <v>UN</v>
          </cell>
          <cell r="D3498">
            <v>5544.42</v>
          </cell>
        </row>
        <row r="3499">
          <cell r="A3499" t="str">
            <v>I3984</v>
          </cell>
          <cell r="B3499" t="str">
            <v>TUBO FoFo C/ FLANGES DN 900  PN10 - L=250</v>
          </cell>
          <cell r="C3499" t="str">
            <v>UN</v>
          </cell>
          <cell r="D3499">
            <v>5606.78</v>
          </cell>
        </row>
        <row r="3500">
          <cell r="A3500" t="str">
            <v>I3985</v>
          </cell>
          <cell r="B3500" t="str">
            <v>TUBO FoFo C/ FLANGES DN 900  PN10 - L=500</v>
          </cell>
          <cell r="C3500" t="str">
            <v>UN</v>
          </cell>
          <cell r="D3500">
            <v>7190.34</v>
          </cell>
        </row>
        <row r="3501">
          <cell r="A3501" t="str">
            <v>I3986</v>
          </cell>
          <cell r="B3501" t="str">
            <v>TUBO FoFo C/FLANGES DN 1000  PN10 - L=250</v>
          </cell>
          <cell r="C3501" t="str">
            <v>UN</v>
          </cell>
          <cell r="D3501">
            <v>5847.26</v>
          </cell>
        </row>
        <row r="3502">
          <cell r="A3502" t="str">
            <v>I3987</v>
          </cell>
          <cell r="B3502" t="str">
            <v>TUBO FoFo C/ FLANGES DN 1000  PN10 - L=500</v>
          </cell>
          <cell r="C3502" t="str">
            <v>UN</v>
          </cell>
          <cell r="D3502">
            <v>7615.24</v>
          </cell>
        </row>
        <row r="3503">
          <cell r="A3503" t="str">
            <v>I3988</v>
          </cell>
          <cell r="B3503" t="str">
            <v>TUBO FoFo C/ FLANGES DN 1200  PN10 - L=250</v>
          </cell>
          <cell r="C3503" t="str">
            <v>UN</v>
          </cell>
          <cell r="D3503">
            <v>7765.1</v>
          </cell>
        </row>
        <row r="3504">
          <cell r="A3504" t="str">
            <v>I3989</v>
          </cell>
          <cell r="B3504" t="str">
            <v>TUBO FoFo C/ FLANGES DN 1200  PN10 - L=500</v>
          </cell>
          <cell r="C3504" t="str">
            <v>UN</v>
          </cell>
          <cell r="D3504">
            <v>13181.35</v>
          </cell>
        </row>
        <row r="3505">
          <cell r="A3505" t="str">
            <v>I3991</v>
          </cell>
          <cell r="B3505" t="str">
            <v>TOCO C/ FLANGES E ABA DE VEDAÇÃO DN 75 PN10</v>
          </cell>
          <cell r="C3505" t="str">
            <v>UN</v>
          </cell>
          <cell r="D3505">
            <v>415.23</v>
          </cell>
        </row>
        <row r="3506">
          <cell r="A3506" t="str">
            <v>I3992</v>
          </cell>
          <cell r="B3506" t="str">
            <v>TOCO C/ FLANGES E ABA DE VEDAÇÃO DN 100 PN10</v>
          </cell>
          <cell r="C3506" t="str">
            <v>UN</v>
          </cell>
          <cell r="D3506">
            <v>436.95</v>
          </cell>
        </row>
        <row r="3507">
          <cell r="A3507" t="str">
            <v>I3993</v>
          </cell>
          <cell r="B3507" t="str">
            <v>TOCO C/ FLANGES E ABA DE VEDAÇÃO DN 150 PN10</v>
          </cell>
          <cell r="C3507" t="str">
            <v>UN</v>
          </cell>
          <cell r="D3507">
            <v>706.84</v>
          </cell>
        </row>
        <row r="3508">
          <cell r="A3508" t="str">
            <v>I3994</v>
          </cell>
          <cell r="B3508" t="str">
            <v>TOCO C/ FLANGES E ABA DE VEDAÇÃO DN 200 PN10</v>
          </cell>
          <cell r="C3508" t="str">
            <v>UN</v>
          </cell>
          <cell r="D3508">
            <v>866.16</v>
          </cell>
        </row>
        <row r="3509">
          <cell r="A3509" t="str">
            <v>I3995</v>
          </cell>
          <cell r="B3509" t="str">
            <v>TOCO C/ FLANGES E ABA DE VEDAÇÃO DN 250 PN10</v>
          </cell>
          <cell r="C3509" t="str">
            <v>UN</v>
          </cell>
          <cell r="D3509">
            <v>1241.23</v>
          </cell>
        </row>
        <row r="3510">
          <cell r="A3510" t="str">
            <v>I3996</v>
          </cell>
          <cell r="B3510" t="str">
            <v>TOCO C/ FLANGES E ABA DE VEDAÇÃO DN 300 PN10</v>
          </cell>
          <cell r="C3510" t="str">
            <v>UN</v>
          </cell>
          <cell r="D3510">
            <v>1264.82</v>
          </cell>
        </row>
        <row r="3511">
          <cell r="A3511" t="str">
            <v>I3997</v>
          </cell>
          <cell r="B3511" t="str">
            <v>TOCO C/ FLANGES E ABA DE VEDAÇÃO DN 350 PN10</v>
          </cell>
          <cell r="C3511" t="str">
            <v>UN</v>
          </cell>
          <cell r="D3511">
            <v>1862.25</v>
          </cell>
        </row>
        <row r="3512">
          <cell r="A3512" t="str">
            <v>I3998</v>
          </cell>
          <cell r="B3512" t="str">
            <v>TOCO C/ FLANGES E ABA DE VEDAÇÃO DN 400 PN10</v>
          </cell>
          <cell r="C3512" t="str">
            <v>UN</v>
          </cell>
          <cell r="D3512">
            <v>1957.71</v>
          </cell>
        </row>
        <row r="3513">
          <cell r="A3513" t="str">
            <v>I3999</v>
          </cell>
          <cell r="B3513" t="str">
            <v>TOCO C/ FLANGES E ABA DE VEDAÇÃO DN 500 PN10</v>
          </cell>
          <cell r="C3513" t="str">
            <v>UN</v>
          </cell>
          <cell r="D3513">
            <v>4375.67</v>
          </cell>
        </row>
        <row r="3514">
          <cell r="A3514" t="str">
            <v>I4000</v>
          </cell>
          <cell r="B3514" t="str">
            <v>TOCO C/ FLANGES E ABA DE VEDAÇÃO DN 600 PN10</v>
          </cell>
          <cell r="C3514" t="str">
            <v>UN</v>
          </cell>
          <cell r="D3514">
            <v>5063.41</v>
          </cell>
        </row>
        <row r="3515">
          <cell r="A3515" t="str">
            <v>I4001</v>
          </cell>
          <cell r="B3515" t="str">
            <v>TOCO C/ FLANGES E ABA DE VEDAÇÃO DN 700 PN10</v>
          </cell>
          <cell r="C3515" t="str">
            <v>UN</v>
          </cell>
          <cell r="D3515">
            <v>5666.88</v>
          </cell>
        </row>
        <row r="3516">
          <cell r="A3516" t="str">
            <v>I4002</v>
          </cell>
          <cell r="B3516" t="str">
            <v>TOCO C/ FLANGES E ABA DE VEDAÇÃO DN 800 PN10</v>
          </cell>
          <cell r="C3516" t="str">
            <v>UN</v>
          </cell>
          <cell r="D3516">
            <v>7250.17</v>
          </cell>
        </row>
        <row r="3517">
          <cell r="A3517" t="str">
            <v>I4003</v>
          </cell>
          <cell r="B3517" t="str">
            <v>TOCO C/ FLANGES E ABA DE VEDAÇÃO DN 900 PN10</v>
          </cell>
          <cell r="C3517" t="str">
            <v>UN</v>
          </cell>
          <cell r="D3517">
            <v>7837.16</v>
          </cell>
        </row>
        <row r="3518">
          <cell r="A3518" t="str">
            <v>I4004</v>
          </cell>
          <cell r="B3518" t="str">
            <v>TOCO C/ FLANGES E ABA DE VEDAÇÃO DN 1000 PN10</v>
          </cell>
          <cell r="C3518" t="str">
            <v>UN</v>
          </cell>
          <cell r="D3518">
            <v>11218.4</v>
          </cell>
        </row>
        <row r="3519">
          <cell r="A3519" t="str">
            <v>I4005</v>
          </cell>
          <cell r="B3519" t="str">
            <v>TOCO C/ FLANGES E ABA DE VEDAÇÃO DN 1200 PN10</v>
          </cell>
          <cell r="C3519" t="str">
            <v>UN</v>
          </cell>
          <cell r="D3519">
            <v>13241.93</v>
          </cell>
        </row>
        <row r="3520">
          <cell r="A3520" t="str">
            <v>I4006</v>
          </cell>
          <cell r="B3520" t="str">
            <v>JUNTA DE DESMONTAGEM TRAVADA AXIALMENTE PN10 DN200</v>
          </cell>
          <cell r="C3520" t="str">
            <v>UN</v>
          </cell>
          <cell r="D3520">
            <v>3529.31</v>
          </cell>
        </row>
        <row r="3521">
          <cell r="A3521" t="str">
            <v>I4007</v>
          </cell>
          <cell r="B3521" t="str">
            <v>JUNTA DE DESMONTAGEM TRAVADA AXIALMENTE PN10 DN300</v>
          </cell>
          <cell r="C3521" t="str">
            <v>UN</v>
          </cell>
          <cell r="D3521">
            <v>3325.78</v>
          </cell>
        </row>
        <row r="3522">
          <cell r="A3522" t="str">
            <v>I4008</v>
          </cell>
          <cell r="B3522" t="str">
            <v>JUNTA DE DESMONTAGEM TRAVADA AXIALMENTE PN10 DN400</v>
          </cell>
          <cell r="C3522" t="str">
            <v>UN</v>
          </cell>
          <cell r="D3522">
            <v>3951.51</v>
          </cell>
        </row>
        <row r="3523">
          <cell r="A3523" t="str">
            <v>I4009</v>
          </cell>
          <cell r="B3523" t="str">
            <v>JUNTA DE DESMONTAGEM TRAVADA AXIALMENTE PN10 DN500</v>
          </cell>
          <cell r="C3523" t="str">
            <v>UN</v>
          </cell>
          <cell r="D3523">
            <v>4615.7299999999996</v>
          </cell>
        </row>
        <row r="3524">
          <cell r="A3524" t="str">
            <v>I4010</v>
          </cell>
          <cell r="B3524" t="str">
            <v>JUNTA DE DESMONTAGEM TRAVADA AXIALMENTE PN16 DN100</v>
          </cell>
          <cell r="C3524" t="str">
            <v>UN</v>
          </cell>
          <cell r="D3524">
            <v>1596.54</v>
          </cell>
        </row>
        <row r="3525">
          <cell r="A3525" t="str">
            <v>I4011</v>
          </cell>
          <cell r="B3525" t="str">
            <v>JUNTA DE DESMONTAGEM TRAVADA AXIALMENTE PN16 DN200</v>
          </cell>
          <cell r="C3525" t="str">
            <v>UN</v>
          </cell>
          <cell r="D3525">
            <v>4217.05</v>
          </cell>
        </row>
        <row r="3526">
          <cell r="A3526" t="str">
            <v>I4012</v>
          </cell>
          <cell r="B3526" t="str">
            <v>JUNTA DE DESMONTAGEM TRAVADA AXIALMENTE PN16 DN300</v>
          </cell>
          <cell r="C3526" t="str">
            <v>UN</v>
          </cell>
          <cell r="D3526">
            <v>3426.34</v>
          </cell>
        </row>
        <row r="3527">
          <cell r="A3527" t="str">
            <v>I4013</v>
          </cell>
          <cell r="B3527" t="str">
            <v>JUNTA DE DESMONTAGEM TRAVADA AXIALMENTE PN16 DN400</v>
          </cell>
          <cell r="C3527" t="str">
            <v>UN</v>
          </cell>
          <cell r="D3527">
            <v>4092.64</v>
          </cell>
        </row>
        <row r="3528">
          <cell r="A3528" t="str">
            <v>I4014</v>
          </cell>
          <cell r="B3528" t="str">
            <v>JUNTA DE DESMONTAGEM TRAVADA AXIALMENTE PN16 DN500</v>
          </cell>
          <cell r="C3528" t="str">
            <v>UN</v>
          </cell>
          <cell r="D3528">
            <v>5250.47</v>
          </cell>
        </row>
        <row r="3529">
          <cell r="A3529" t="str">
            <v>I4015</v>
          </cell>
          <cell r="B3529" t="str">
            <v>PLACA  REDUÇÃO DN 100 x 50 PN10</v>
          </cell>
          <cell r="C3529" t="str">
            <v>UN</v>
          </cell>
          <cell r="D3529">
            <v>112.99</v>
          </cell>
        </row>
        <row r="3530">
          <cell r="A3530" t="str">
            <v>I4016</v>
          </cell>
          <cell r="B3530" t="str">
            <v>PLACA  REDUÇÃO DN 200 x 75 PN10</v>
          </cell>
          <cell r="C3530" t="str">
            <v>UN</v>
          </cell>
          <cell r="D3530">
            <v>262.56</v>
          </cell>
        </row>
        <row r="3531">
          <cell r="A3531" t="str">
            <v>I4017</v>
          </cell>
          <cell r="B3531" t="str">
            <v>PLACA  REDUÇÃO DN 200 x 100 PN10</v>
          </cell>
          <cell r="C3531" t="str">
            <v>UN</v>
          </cell>
          <cell r="D3531">
            <v>422.22</v>
          </cell>
        </row>
        <row r="3532">
          <cell r="A3532" t="str">
            <v>I4018</v>
          </cell>
          <cell r="B3532" t="str">
            <v>PLACA  REDUÇÃO DN 250 x 200 PN10</v>
          </cell>
          <cell r="C3532" t="str">
            <v>UN</v>
          </cell>
          <cell r="D3532">
            <v>715.72</v>
          </cell>
        </row>
        <row r="3533">
          <cell r="A3533" t="str">
            <v>I4019</v>
          </cell>
          <cell r="B3533" t="str">
            <v>PLACA  REDUÇÃO DN 350 x 150 PN10</v>
          </cell>
          <cell r="C3533" t="str">
            <v>UN</v>
          </cell>
          <cell r="D3533">
            <v>846.07</v>
          </cell>
        </row>
        <row r="3534">
          <cell r="A3534" t="str">
            <v>I4020</v>
          </cell>
          <cell r="B3534" t="str">
            <v>PLACA  REDUÇÃO DN 350 x 250 PN10</v>
          </cell>
          <cell r="C3534" t="str">
            <v>UN</v>
          </cell>
          <cell r="D3534">
            <v>869.23</v>
          </cell>
        </row>
        <row r="3535">
          <cell r="A3535" t="str">
            <v>I4021</v>
          </cell>
          <cell r="B3535" t="str">
            <v>PLACA  REDUÇÃO DN 400 x 150 PN10</v>
          </cell>
          <cell r="C3535" t="str">
            <v>UN</v>
          </cell>
          <cell r="D3535">
            <v>896.93</v>
          </cell>
        </row>
        <row r="3536">
          <cell r="A3536" t="str">
            <v>I4022</v>
          </cell>
          <cell r="B3536" t="str">
            <v>PLACA  REDUÇÃO DN 400 x 200 PN10</v>
          </cell>
          <cell r="C3536" t="str">
            <v>UN</v>
          </cell>
          <cell r="D3536">
            <v>923.23</v>
          </cell>
        </row>
        <row r="3537">
          <cell r="A3537" t="str">
            <v>I4023</v>
          </cell>
          <cell r="B3537" t="str">
            <v>PLACA  REDUÇÃO DN 400 x 250 PN10</v>
          </cell>
          <cell r="C3537" t="str">
            <v>UN</v>
          </cell>
          <cell r="D3537">
            <v>960</v>
          </cell>
        </row>
        <row r="3538">
          <cell r="A3538" t="str">
            <v>I4024</v>
          </cell>
          <cell r="B3538" t="str">
            <v>PLACA  REDUÇÃO DN 400 x 300 PN10</v>
          </cell>
          <cell r="C3538" t="str">
            <v>UN</v>
          </cell>
          <cell r="D3538">
            <v>978.49</v>
          </cell>
        </row>
        <row r="3539">
          <cell r="A3539" t="str">
            <v>I4025</v>
          </cell>
          <cell r="B3539" t="str">
            <v>PLACA  REDUÇÃO DN 450 x 350 PN10</v>
          </cell>
          <cell r="C3539" t="str">
            <v>UN</v>
          </cell>
          <cell r="D3539">
            <v>799.47</v>
          </cell>
        </row>
        <row r="3540">
          <cell r="A3540" t="str">
            <v>I4026</v>
          </cell>
          <cell r="B3540" t="str">
            <v>PLACA  REDUÇÃO DN 500 x 350 PN10</v>
          </cell>
          <cell r="C3540" t="str">
            <v>UN</v>
          </cell>
          <cell r="D3540">
            <v>2929.34</v>
          </cell>
        </row>
        <row r="3541">
          <cell r="A3541" t="str">
            <v>I4027</v>
          </cell>
          <cell r="B3541" t="str">
            <v>PLACA  REDUÇÃO DN 500 x 400 PN10</v>
          </cell>
          <cell r="C3541" t="str">
            <v>UN</v>
          </cell>
          <cell r="D3541">
            <v>3198.66</v>
          </cell>
        </row>
        <row r="3542">
          <cell r="A3542" t="str">
            <v>I4028</v>
          </cell>
          <cell r="B3542" t="str">
            <v>PLACA REDUÇÃO DN 600 x 150 PN10</v>
          </cell>
          <cell r="C3542" t="str">
            <v>UN</v>
          </cell>
          <cell r="D3542">
            <v>4009.48</v>
          </cell>
        </row>
        <row r="3543">
          <cell r="A3543" t="str">
            <v>I4029</v>
          </cell>
          <cell r="B3543" t="str">
            <v>PLACA  REDUÇÃO DN 600 x 450 PN10</v>
          </cell>
          <cell r="C3543" t="str">
            <v>UN</v>
          </cell>
          <cell r="D3543">
            <v>4071.43</v>
          </cell>
        </row>
        <row r="3544">
          <cell r="A3544" t="str">
            <v>I4030</v>
          </cell>
          <cell r="B3544" t="str">
            <v>PLACA  REDUÇÃO DN 700 x 500 PN10</v>
          </cell>
          <cell r="C3544" t="str">
            <v>UN</v>
          </cell>
          <cell r="D3544">
            <v>4172.4399999999996</v>
          </cell>
        </row>
        <row r="3545">
          <cell r="A3545" t="str">
            <v>I4031</v>
          </cell>
          <cell r="B3545" t="str">
            <v>PLACA  REDUÇÃO DN 900 x 700 PN10</v>
          </cell>
          <cell r="C3545" t="str">
            <v>UN</v>
          </cell>
          <cell r="D3545">
            <v>4230.08</v>
          </cell>
        </row>
        <row r="3546">
          <cell r="A3546" t="str">
            <v>I4032</v>
          </cell>
          <cell r="B3546" t="str">
            <v>PLACA  REDUÇÃO DN 1000 x 700 PN10</v>
          </cell>
          <cell r="C3546" t="str">
            <v>UN</v>
          </cell>
          <cell r="D3546">
            <v>4917.03</v>
          </cell>
        </row>
        <row r="3547">
          <cell r="A3547" t="str">
            <v>I4033</v>
          </cell>
          <cell r="B3547" t="str">
            <v>PLACA  REDUÇÃO DN 1000 x 800 PN10</v>
          </cell>
          <cell r="C3547" t="str">
            <v>UN</v>
          </cell>
          <cell r="D3547">
            <v>5057.07</v>
          </cell>
        </row>
        <row r="3548">
          <cell r="A3548" t="str">
            <v>I4037</v>
          </cell>
          <cell r="B3548" t="str">
            <v>REDUÇÃO PONTA/BOLSA JE FoFo DN 100 x 75</v>
          </cell>
          <cell r="C3548" t="str">
            <v>UN</v>
          </cell>
          <cell r="D3548">
            <v>148.43</v>
          </cell>
        </row>
        <row r="3549">
          <cell r="A3549" t="str">
            <v>I4039</v>
          </cell>
          <cell r="B3549" t="str">
            <v>REDUÇÃO PONTA/BOLSA JE FoFo DN 150 x 75</v>
          </cell>
          <cell r="C3549" t="str">
            <v>UN</v>
          </cell>
          <cell r="D3549">
            <v>170.23</v>
          </cell>
        </row>
        <row r="3550">
          <cell r="A3550" t="str">
            <v>I4040</v>
          </cell>
          <cell r="B3550" t="str">
            <v>REDUÇÃO PONTA/BOLSA JE FoFo DN 150 x 100</v>
          </cell>
          <cell r="C3550" t="str">
            <v>UN</v>
          </cell>
          <cell r="D3550">
            <v>187.81</v>
          </cell>
        </row>
        <row r="3551">
          <cell r="A3551" t="str">
            <v>I4041</v>
          </cell>
          <cell r="B3551" t="str">
            <v>REDUÇÃO PONTA/BOLSA JE FoFo DN 200 x 100</v>
          </cell>
          <cell r="C3551" t="str">
            <v>UN</v>
          </cell>
          <cell r="D3551">
            <v>458.14</v>
          </cell>
        </row>
        <row r="3552">
          <cell r="A3552" t="str">
            <v>I4042</v>
          </cell>
          <cell r="B3552" t="str">
            <v>REDUÇÃO PONTA/BOLSA JE FoFo DN 200 x 150</v>
          </cell>
          <cell r="C3552" t="str">
            <v>UN</v>
          </cell>
          <cell r="D3552">
            <v>466.16</v>
          </cell>
        </row>
        <row r="3553">
          <cell r="A3553" t="str">
            <v>I4044</v>
          </cell>
          <cell r="B3553" t="str">
            <v>REDUÇÃO PONTA/BOLSA JE FoFo DN 250 x 150</v>
          </cell>
          <cell r="C3553" t="str">
            <v>UN</v>
          </cell>
          <cell r="D3553">
            <v>480.25</v>
          </cell>
        </row>
        <row r="3554">
          <cell r="A3554" t="str">
            <v>I4045</v>
          </cell>
          <cell r="B3554" t="str">
            <v>REDUÇÃO PONTA/BOLSA JE FoFo DN 250 x 200</v>
          </cell>
          <cell r="C3554" t="str">
            <v>UN</v>
          </cell>
          <cell r="D3554">
            <v>486.98</v>
          </cell>
        </row>
        <row r="3555">
          <cell r="A3555" t="str">
            <v>I4046</v>
          </cell>
          <cell r="B3555" t="str">
            <v>REDUÇÃO PONTA/BOLSA JE FoFo DN 300 x 150</v>
          </cell>
          <cell r="C3555" t="str">
            <v>UN</v>
          </cell>
          <cell r="D3555">
            <v>406.45</v>
          </cell>
        </row>
        <row r="3556">
          <cell r="A3556" t="str">
            <v>I4047</v>
          </cell>
          <cell r="B3556" t="str">
            <v>REDUÇÃO PONTA/BOLSA JE FoFo DN 300 X 200</v>
          </cell>
          <cell r="C3556" t="str">
            <v>UN</v>
          </cell>
          <cell r="D3556">
            <v>417.71</v>
          </cell>
        </row>
        <row r="3557">
          <cell r="A3557" t="str">
            <v>I4048</v>
          </cell>
          <cell r="B3557" t="str">
            <v>REDUÇÃO PONTA/BOLSA JE FoFo DN 300 x 250</v>
          </cell>
          <cell r="C3557" t="str">
            <v>UN</v>
          </cell>
          <cell r="D3557">
            <v>726.64</v>
          </cell>
        </row>
        <row r="3558">
          <cell r="A3558" t="str">
            <v>I4049</v>
          </cell>
          <cell r="B3558" t="str">
            <v>REDUÇÃO PONTA/BOLSA JE FoFo DN 350 x 200</v>
          </cell>
          <cell r="C3558" t="str">
            <v>UN</v>
          </cell>
          <cell r="D3558">
            <v>746.6</v>
          </cell>
        </row>
        <row r="3559">
          <cell r="A3559" t="str">
            <v>I4050</v>
          </cell>
          <cell r="B3559" t="str">
            <v>REDUÇÃO PONTA/BOLSA JE FoFo DN 350 x 250</v>
          </cell>
          <cell r="C3559" t="str">
            <v>UN</v>
          </cell>
          <cell r="D3559">
            <v>794.94</v>
          </cell>
        </row>
        <row r="3560">
          <cell r="A3560" t="str">
            <v>I4051</v>
          </cell>
          <cell r="B3560" t="str">
            <v>REDUÇÃO PONTA/BOLSA JE FoFo DN 350 x 300</v>
          </cell>
          <cell r="C3560" t="str">
            <v>UN</v>
          </cell>
          <cell r="D3560">
            <v>813.22</v>
          </cell>
        </row>
        <row r="3561">
          <cell r="A3561" t="str">
            <v>I4052</v>
          </cell>
          <cell r="B3561" t="str">
            <v>REDUÇÃO PONTA/BOLSA JE FoFo DN 400 x 250</v>
          </cell>
          <cell r="C3561" t="str">
            <v>UN</v>
          </cell>
          <cell r="D3561">
            <v>858.76</v>
          </cell>
        </row>
        <row r="3562">
          <cell r="A3562" t="str">
            <v>I4053</v>
          </cell>
          <cell r="B3562" t="str">
            <v>REDUÇÃO PONTA/BOLSA JE FoFo DN 400 x 300</v>
          </cell>
          <cell r="C3562" t="str">
            <v>UN</v>
          </cell>
          <cell r="D3562">
            <v>875.36</v>
          </cell>
        </row>
        <row r="3563">
          <cell r="A3563" t="str">
            <v>I4054</v>
          </cell>
          <cell r="B3563" t="str">
            <v>REDUÇÃO PONTA/BOLSA JE FoFo DN 400 x 350</v>
          </cell>
          <cell r="C3563" t="str">
            <v>UN</v>
          </cell>
          <cell r="D3563">
            <v>883.72</v>
          </cell>
        </row>
        <row r="3564">
          <cell r="A3564" t="str">
            <v>I4055</v>
          </cell>
          <cell r="B3564" t="str">
            <v>REDUÇÃO PONTA/BOLSA JE FoFo DN 500 x 350</v>
          </cell>
          <cell r="C3564" t="str">
            <v>UN</v>
          </cell>
          <cell r="D3564">
            <v>1368.02</v>
          </cell>
        </row>
        <row r="3565">
          <cell r="A3565" t="str">
            <v>I4056</v>
          </cell>
          <cell r="B3565" t="str">
            <v>REDUÇÃO PONTA/BOLSA JE FoFo DN 500 x 400</v>
          </cell>
          <cell r="C3565" t="str">
            <v>UN</v>
          </cell>
          <cell r="D3565">
            <v>1404.27</v>
          </cell>
        </row>
        <row r="3566">
          <cell r="A3566" t="str">
            <v>I4057</v>
          </cell>
          <cell r="B3566" t="str">
            <v>REDUÇÃO PONTA/BOLSA JE FoFo DN 600 x 400</v>
          </cell>
          <cell r="C3566" t="str">
            <v>UN</v>
          </cell>
          <cell r="D3566">
            <v>3346.27</v>
          </cell>
        </row>
        <row r="3567">
          <cell r="A3567" t="str">
            <v>I4058</v>
          </cell>
          <cell r="B3567" t="str">
            <v>REDUÇÃO PONTA/BOLSA JE FoFo DN 600 x 500</v>
          </cell>
          <cell r="C3567" t="str">
            <v>UN</v>
          </cell>
          <cell r="D3567">
            <v>3418.43</v>
          </cell>
        </row>
        <row r="3568">
          <cell r="A3568" t="str">
            <v>I4059</v>
          </cell>
          <cell r="B3568" t="str">
            <v>REDUÇÃO PB JE FoFo/PVC DN 100 x 50</v>
          </cell>
          <cell r="C3568" t="str">
            <v>UN</v>
          </cell>
          <cell r="D3568">
            <v>200.8</v>
          </cell>
        </row>
        <row r="3569">
          <cell r="A3569" t="str">
            <v>I4060</v>
          </cell>
          <cell r="B3569" t="str">
            <v>REDUÇÃO PB JE FoFo/PVC DN 100 x 75</v>
          </cell>
          <cell r="C3569" t="str">
            <v>UN</v>
          </cell>
          <cell r="D3569">
            <v>204.66</v>
          </cell>
        </row>
        <row r="3570">
          <cell r="A3570" t="str">
            <v>I4061</v>
          </cell>
          <cell r="B3570" t="str">
            <v>REDUÇÃO PB JE FoFo/PVC DN 150 x 75</v>
          </cell>
          <cell r="C3570" t="str">
            <v>UN</v>
          </cell>
          <cell r="D3570">
            <v>226.54</v>
          </cell>
        </row>
        <row r="3571">
          <cell r="A3571" t="str">
            <v>I4062</v>
          </cell>
          <cell r="B3571" t="str">
            <v>REDUÇÃO PB JE FoFo/PVC DN 150 x 100</v>
          </cell>
          <cell r="C3571" t="str">
            <v>UN</v>
          </cell>
          <cell r="D3571">
            <v>264.04000000000002</v>
          </cell>
        </row>
        <row r="3572">
          <cell r="A3572" t="str">
            <v>I4063</v>
          </cell>
          <cell r="B3572" t="str">
            <v>REDUÇÃO PB JE FoFo/PVC DN 200 x 100</v>
          </cell>
          <cell r="C3572" t="str">
            <v>UN</v>
          </cell>
          <cell r="D3572">
            <v>277.39</v>
          </cell>
        </row>
        <row r="3573">
          <cell r="A3573" t="str">
            <v>I4064</v>
          </cell>
          <cell r="B3573" t="str">
            <v>REDUÇÃO EXCÊNTRICA C/ FLANGES DN 75 x 50 PN10</v>
          </cell>
          <cell r="C3573" t="str">
            <v>UN</v>
          </cell>
          <cell r="D3573">
            <v>95.28</v>
          </cell>
        </row>
        <row r="3574">
          <cell r="A3574" t="str">
            <v>I4066</v>
          </cell>
          <cell r="B3574" t="str">
            <v>REDUÇÃO EXCÊNTRICA C/ FLANGES DN 100 x 75 PN10</v>
          </cell>
          <cell r="C3574" t="str">
            <v>UN</v>
          </cell>
          <cell r="D3574">
            <v>279.98</v>
          </cell>
        </row>
        <row r="3575">
          <cell r="A3575" t="str">
            <v>I4067</v>
          </cell>
          <cell r="B3575" t="str">
            <v>REDUÇÃO EXCÊNTRICA C/ FLANGES DN 150 x 75 PN10</v>
          </cell>
          <cell r="C3575" t="str">
            <v>UN</v>
          </cell>
          <cell r="D3575">
            <v>437.66</v>
          </cell>
        </row>
        <row r="3576">
          <cell r="A3576" t="str">
            <v>I4068</v>
          </cell>
          <cell r="B3576" t="str">
            <v>REDUÇÃO EXCÊNTRICA C/ FLANGES DN 150 x 100 PN10</v>
          </cell>
          <cell r="C3576" t="str">
            <v>UN</v>
          </cell>
          <cell r="D3576">
            <v>446.78</v>
          </cell>
        </row>
        <row r="3577">
          <cell r="A3577" t="str">
            <v>I4070</v>
          </cell>
          <cell r="B3577" t="str">
            <v>REDUÇÃO EXCÊNTRICA C/ FLANGES DN 200 x 100 PN10</v>
          </cell>
          <cell r="C3577" t="str">
            <v>UN</v>
          </cell>
          <cell r="D3577">
            <v>751.16</v>
          </cell>
        </row>
        <row r="3578">
          <cell r="A3578" t="str">
            <v>I4071</v>
          </cell>
          <cell r="B3578" t="str">
            <v>REDUÇÃO EXCÊNTRICA C/ FLANGES DN 200 x 150 PN10</v>
          </cell>
          <cell r="C3578" t="str">
            <v>UN</v>
          </cell>
          <cell r="D3578">
            <v>767.29</v>
          </cell>
        </row>
        <row r="3579">
          <cell r="A3579" t="str">
            <v>I4072</v>
          </cell>
          <cell r="B3579" t="str">
            <v>REDUÇÃO EXCÊNTRICA C/ FLANGES DN 250 x 150 PN10</v>
          </cell>
          <cell r="C3579" t="str">
            <v>UN</v>
          </cell>
          <cell r="D3579">
            <v>828.5</v>
          </cell>
        </row>
        <row r="3580">
          <cell r="A3580" t="str">
            <v>I4073</v>
          </cell>
          <cell r="B3580" t="str">
            <v>REDUÇÃO EXCÊNTRICA C/ FLANGES DN 250 x 200 PN10</v>
          </cell>
          <cell r="C3580" t="str">
            <v>UN</v>
          </cell>
          <cell r="D3580">
            <v>847.04</v>
          </cell>
        </row>
        <row r="3581">
          <cell r="A3581" t="str">
            <v>I4074</v>
          </cell>
          <cell r="B3581" t="str">
            <v>REDUÇÃO EXCÊNTRICA C/ FLANGES DN 300 x 150 PN10</v>
          </cell>
          <cell r="C3581" t="str">
            <v>UN</v>
          </cell>
          <cell r="D3581">
            <v>955.93</v>
          </cell>
        </row>
        <row r="3582">
          <cell r="A3582" t="str">
            <v>I4075</v>
          </cell>
          <cell r="B3582" t="str">
            <v>REDUÇÃO EXCÊNTRICA C/ FLANGES DN 300 x 200 PN10</v>
          </cell>
          <cell r="C3582" t="str">
            <v>UN</v>
          </cell>
          <cell r="D3582">
            <v>995.8</v>
          </cell>
        </row>
        <row r="3583">
          <cell r="A3583" t="str">
            <v>I4076</v>
          </cell>
          <cell r="B3583" t="str">
            <v>REDUÇÃO EXCÊNTRICA C/ FLANGES DN 300 x 250 PN10</v>
          </cell>
          <cell r="C3583" t="str">
            <v>UN</v>
          </cell>
          <cell r="D3583">
            <v>1015.67</v>
          </cell>
        </row>
        <row r="3584">
          <cell r="A3584" t="str">
            <v>I4077</v>
          </cell>
          <cell r="B3584" t="str">
            <v>REDUÇÃO EXCÊNTRICA C/ FLANGES DN 400 x 250 PN10</v>
          </cell>
          <cell r="C3584" t="str">
            <v>UN</v>
          </cell>
          <cell r="D3584">
            <v>1570.03</v>
          </cell>
        </row>
        <row r="3585">
          <cell r="A3585" t="str">
            <v>I4078</v>
          </cell>
          <cell r="B3585" t="str">
            <v>REDUÇÃO EXCÊNTRICA C/ FLANGES DN 400 x 300 PN10</v>
          </cell>
          <cell r="C3585" t="str">
            <v>UN</v>
          </cell>
          <cell r="D3585">
            <v>1788.92</v>
          </cell>
        </row>
        <row r="3586">
          <cell r="A3586" t="str">
            <v>I4079</v>
          </cell>
          <cell r="B3586" t="str">
            <v>REDUÇÃO FoFo FF DN 75 x 50 PN10</v>
          </cell>
          <cell r="C3586" t="str">
            <v>UN</v>
          </cell>
          <cell r="D3586">
            <v>94.82</v>
          </cell>
        </row>
        <row r="3587">
          <cell r="A3587" t="str">
            <v>I4080</v>
          </cell>
          <cell r="B3587" t="str">
            <v>REDUÇÃO FoFo FF DN 100 x 50 PN10</v>
          </cell>
          <cell r="C3587" t="str">
            <v>UN</v>
          </cell>
          <cell r="D3587">
            <v>238.06</v>
          </cell>
        </row>
        <row r="3588">
          <cell r="A3588" t="str">
            <v>I4081</v>
          </cell>
          <cell r="B3588" t="str">
            <v>REDUÇÃO FoFo FF DN 100 x 75 PN10</v>
          </cell>
          <cell r="C3588" t="str">
            <v>UN</v>
          </cell>
          <cell r="D3588">
            <v>262.23</v>
          </cell>
        </row>
        <row r="3589">
          <cell r="A3589" t="str">
            <v>I4083</v>
          </cell>
          <cell r="B3589" t="str">
            <v>REDUÇÃO FoFo FF DN 150 x 75 PN10</v>
          </cell>
          <cell r="C3589" t="str">
            <v>UN</v>
          </cell>
          <cell r="D3589">
            <v>359.91</v>
          </cell>
        </row>
        <row r="3590">
          <cell r="A3590" t="str">
            <v>I4084</v>
          </cell>
          <cell r="B3590" t="str">
            <v>REDUÇÃO FoFo FF DN 150 x 100 PN10</v>
          </cell>
          <cell r="C3590" t="str">
            <v>UN</v>
          </cell>
          <cell r="D3590">
            <v>367.79</v>
          </cell>
        </row>
        <row r="3591">
          <cell r="A3591" t="str">
            <v>I4086</v>
          </cell>
          <cell r="B3591" t="str">
            <v>REDUÇÃO FoFo FF DN 200 x 100 PN10</v>
          </cell>
          <cell r="C3591" t="str">
            <v>UN</v>
          </cell>
          <cell r="D3591">
            <v>845.72</v>
          </cell>
        </row>
        <row r="3592">
          <cell r="A3592" t="str">
            <v>I4087</v>
          </cell>
          <cell r="B3592" t="str">
            <v>REDUÇÃO FoFo FF DN 200 x 150 PN10</v>
          </cell>
          <cell r="C3592" t="str">
            <v>UN</v>
          </cell>
          <cell r="D3592">
            <v>867.67</v>
          </cell>
        </row>
        <row r="3593">
          <cell r="A3593" t="str">
            <v>I4088</v>
          </cell>
          <cell r="B3593" t="str">
            <v>REDUÇÃO FoFo FF DN 250 x 150 PN10</v>
          </cell>
          <cell r="C3593" t="str">
            <v>UN</v>
          </cell>
          <cell r="D3593">
            <v>901.07</v>
          </cell>
        </row>
        <row r="3594">
          <cell r="A3594" t="str">
            <v>I4089</v>
          </cell>
          <cell r="B3594" t="str">
            <v>REDUÇÃO FoFo FF DN 250 x 200 PN10</v>
          </cell>
          <cell r="C3594" t="str">
            <v>UN</v>
          </cell>
          <cell r="D3594">
            <v>908.39</v>
          </cell>
        </row>
        <row r="3595">
          <cell r="A3595" t="str">
            <v>I4090</v>
          </cell>
          <cell r="B3595" t="str">
            <v>REDUÇÃO FoFo FF DN 300 x 150 PN10</v>
          </cell>
          <cell r="C3595" t="str">
            <v>UN</v>
          </cell>
          <cell r="D3595">
            <v>1003.18</v>
          </cell>
        </row>
        <row r="3596">
          <cell r="A3596" t="str">
            <v>I4091</v>
          </cell>
          <cell r="B3596" t="str">
            <v>REDUÇÃO FoFo FF DN 300 x 200 PN10</v>
          </cell>
          <cell r="C3596" t="str">
            <v>UN</v>
          </cell>
          <cell r="D3596">
            <v>1013.68</v>
          </cell>
        </row>
        <row r="3597">
          <cell r="A3597" t="str">
            <v>I4092</v>
          </cell>
          <cell r="B3597" t="str">
            <v>REDUÇÃO FoFo FF DN 300 x 250 PN10</v>
          </cell>
          <cell r="C3597" t="str">
            <v>UN</v>
          </cell>
          <cell r="D3597">
            <v>1030.55</v>
          </cell>
        </row>
        <row r="3598">
          <cell r="A3598" t="str">
            <v>I4093</v>
          </cell>
          <cell r="B3598" t="str">
            <v>REDUÇÃO FoFo FF DN 350 x 200 PN10</v>
          </cell>
          <cell r="C3598" t="str">
            <v>UN</v>
          </cell>
          <cell r="D3598">
            <v>1227.75</v>
          </cell>
        </row>
        <row r="3599">
          <cell r="A3599" t="str">
            <v>I4094</v>
          </cell>
          <cell r="B3599" t="str">
            <v>REDUÇÃO FoFo FF DN 350 x 250 PN10</v>
          </cell>
          <cell r="C3599" t="str">
            <v>UN</v>
          </cell>
          <cell r="D3599">
            <v>1402.34</v>
          </cell>
        </row>
        <row r="3600">
          <cell r="A3600" t="str">
            <v>I4095</v>
          </cell>
          <cell r="B3600" t="str">
            <v>REDUÇÃO FoFo FF DN 350 x 300 PN10</v>
          </cell>
          <cell r="C3600" t="str">
            <v>UN</v>
          </cell>
          <cell r="D3600">
            <v>1389.96</v>
          </cell>
        </row>
        <row r="3601">
          <cell r="A3601" t="str">
            <v>I4096</v>
          </cell>
          <cell r="B3601" t="str">
            <v>REDUÇÃO FoFo FF DN 400 x 250 PN10</v>
          </cell>
          <cell r="C3601" t="str">
            <v>UN</v>
          </cell>
          <cell r="D3601">
            <v>1267.31</v>
          </cell>
        </row>
        <row r="3602">
          <cell r="A3602" t="str">
            <v>I4097</v>
          </cell>
          <cell r="B3602" t="str">
            <v>REDUÇÃO FoFo FF DN 400 x 300 PN10</v>
          </cell>
          <cell r="C3602" t="str">
            <v>UN</v>
          </cell>
          <cell r="D3602">
            <v>1259</v>
          </cell>
        </row>
        <row r="3603">
          <cell r="A3603" t="str">
            <v>I4098</v>
          </cell>
          <cell r="B3603" t="str">
            <v>REDUÇÃO FoFo FF DN 400 x 350 PN10</v>
          </cell>
          <cell r="C3603" t="str">
            <v>UN</v>
          </cell>
          <cell r="D3603">
            <v>1355.08</v>
          </cell>
        </row>
        <row r="3604">
          <cell r="A3604" t="str">
            <v>I4099</v>
          </cell>
          <cell r="B3604" t="str">
            <v>REDUÇÃO FoFo FF DN 450 x 300 PN10</v>
          </cell>
          <cell r="C3604" t="str">
            <v>UN</v>
          </cell>
          <cell r="D3604">
            <v>1695.79</v>
          </cell>
        </row>
        <row r="3605">
          <cell r="A3605" t="str">
            <v>I4100</v>
          </cell>
          <cell r="B3605" t="str">
            <v>REDUÇÃO FoFo FF DN 450 x 350 PN10</v>
          </cell>
          <cell r="C3605" t="str">
            <v>UN</v>
          </cell>
          <cell r="D3605">
            <v>1745.98</v>
          </cell>
        </row>
        <row r="3606">
          <cell r="A3606" t="str">
            <v>I4101</v>
          </cell>
          <cell r="B3606" t="str">
            <v>REDUÇÃO FoFo FF DN 450 x 400 PN10</v>
          </cell>
          <cell r="C3606" t="str">
            <v>UN</v>
          </cell>
          <cell r="D3606">
            <v>1769.15</v>
          </cell>
        </row>
        <row r="3607">
          <cell r="A3607" t="str">
            <v>I4102</v>
          </cell>
          <cell r="B3607" t="str">
            <v>REDUÇÃO FoFo FF DN 500 x 350 PN10</v>
          </cell>
          <cell r="C3607" t="str">
            <v>UN</v>
          </cell>
          <cell r="D3607">
            <v>1936.09</v>
          </cell>
        </row>
        <row r="3608">
          <cell r="A3608" t="str">
            <v>I4103</v>
          </cell>
          <cell r="B3608" t="str">
            <v>REDUÇÃO FoFo FF DN 500 x 400 PN10</v>
          </cell>
          <cell r="C3608" t="str">
            <v>UN</v>
          </cell>
          <cell r="D3608">
            <v>3627.74</v>
          </cell>
        </row>
        <row r="3609">
          <cell r="A3609" t="str">
            <v>I4104</v>
          </cell>
          <cell r="B3609" t="str">
            <v>REDUÇÃO FoFo FF DN 500 x 450 PN10</v>
          </cell>
          <cell r="C3609" t="str">
            <v>UN</v>
          </cell>
          <cell r="D3609">
            <v>3900.68</v>
          </cell>
        </row>
        <row r="3610">
          <cell r="A3610" t="str">
            <v>I4105</v>
          </cell>
          <cell r="B3610" t="str">
            <v>REDUÇÃO FoFo FF DN 600 x 400 PN10</v>
          </cell>
          <cell r="C3610" t="str">
            <v>UN</v>
          </cell>
          <cell r="D3610">
            <v>4137.43</v>
          </cell>
        </row>
        <row r="3611">
          <cell r="A3611" t="str">
            <v>I4106</v>
          </cell>
          <cell r="B3611" t="str">
            <v>REDUÇÃO FoFo FF DN 600 x 450 PN10</v>
          </cell>
          <cell r="C3611" t="str">
            <v>UN</v>
          </cell>
          <cell r="D3611">
            <v>4790.4399999999996</v>
          </cell>
        </row>
        <row r="3612">
          <cell r="A3612" t="str">
            <v>I4107</v>
          </cell>
          <cell r="B3612" t="str">
            <v>REDUÇÃO FoFo FF DN 600 x 500 PN10</v>
          </cell>
          <cell r="C3612" t="str">
            <v>UN</v>
          </cell>
          <cell r="D3612">
            <v>5072.17</v>
          </cell>
        </row>
        <row r="3613">
          <cell r="A3613" t="str">
            <v>I4108</v>
          </cell>
          <cell r="B3613" t="str">
            <v>REDUÇÃO FoFo FF DN 700 x 600 PN10</v>
          </cell>
          <cell r="C3613" t="str">
            <v>UN</v>
          </cell>
          <cell r="D3613">
            <v>5590.25</v>
          </cell>
        </row>
        <row r="3614">
          <cell r="A3614" t="str">
            <v>I4109</v>
          </cell>
          <cell r="B3614" t="str">
            <v>REDUÇÃO FoFo FF DN 800 x 700 PN10</v>
          </cell>
          <cell r="C3614" t="str">
            <v>UN</v>
          </cell>
          <cell r="D3614">
            <v>5817.81</v>
          </cell>
        </row>
        <row r="3615">
          <cell r="A3615" t="str">
            <v>I4110</v>
          </cell>
          <cell r="B3615" t="str">
            <v>REDUÇÃO FoFo FF DN 900 x 800 PN10</v>
          </cell>
          <cell r="C3615" t="str">
            <v>UN</v>
          </cell>
          <cell r="D3615">
            <v>7203.49</v>
          </cell>
        </row>
        <row r="3616">
          <cell r="A3616" t="str">
            <v>I4111</v>
          </cell>
          <cell r="B3616" t="str">
            <v>REDUÇÃO FoFo FF DN 1000 x 900 PN10</v>
          </cell>
          <cell r="C3616" t="str">
            <v>UN</v>
          </cell>
          <cell r="D3616">
            <v>7950.27</v>
          </cell>
        </row>
        <row r="3617">
          <cell r="A3617" t="str">
            <v>I4112</v>
          </cell>
          <cell r="B3617" t="str">
            <v>REDUÇÃO FoFo FF DN 1200 x 1000 PN10</v>
          </cell>
          <cell r="C3617" t="str">
            <v>UN</v>
          </cell>
          <cell r="D3617">
            <v>13248.85</v>
          </cell>
        </row>
        <row r="3618">
          <cell r="A3618" t="str">
            <v>I4140</v>
          </cell>
          <cell r="B3618" t="str">
            <v>ARRUELA  BORRACHA P/ FLANGES DN 50 PN10 P/ ESGOTO</v>
          </cell>
          <cell r="C3618" t="str">
            <v>UN</v>
          </cell>
          <cell r="D3618">
            <v>17.7</v>
          </cell>
        </row>
        <row r="3619">
          <cell r="A3619" t="str">
            <v>I4141</v>
          </cell>
          <cell r="B3619" t="str">
            <v>ARRUELA  BORRACHA P/ FLANGES DN 75 PN10 P/ ESGOTO</v>
          </cell>
          <cell r="C3619" t="str">
            <v>UN</v>
          </cell>
          <cell r="D3619">
            <v>17.53</v>
          </cell>
        </row>
        <row r="3620">
          <cell r="A3620" t="str">
            <v>I4142</v>
          </cell>
          <cell r="B3620" t="str">
            <v>ARRUELA  BORRACHA P/ FLANGES DN 100 PN10 P/ ESGOTO</v>
          </cell>
          <cell r="C3620" t="str">
            <v>UN</v>
          </cell>
          <cell r="D3620">
            <v>46.66</v>
          </cell>
        </row>
        <row r="3621">
          <cell r="A3621" t="str">
            <v>I4143</v>
          </cell>
          <cell r="B3621" t="str">
            <v>ARRUELA  BORRACHA P/ FLANGES DN 150 PN10 P/ ESGOTO</v>
          </cell>
          <cell r="C3621" t="str">
            <v>UN</v>
          </cell>
          <cell r="D3621">
            <v>94.02</v>
          </cell>
        </row>
        <row r="3622">
          <cell r="A3622" t="str">
            <v>I4144</v>
          </cell>
          <cell r="B3622" t="str">
            <v>ARRUELA  BORRACHA P/ FLANGES DN 200 PN10 P/ ESGOTO</v>
          </cell>
          <cell r="C3622" t="str">
            <v>UN</v>
          </cell>
          <cell r="D3622">
            <v>112.89</v>
          </cell>
        </row>
        <row r="3623">
          <cell r="A3623" t="str">
            <v>I4145</v>
          </cell>
          <cell r="B3623" t="str">
            <v>ARRUELA  BORRACHA P/ FLANGES DN 250 PN10 P/ ESGOTO</v>
          </cell>
          <cell r="C3623" t="str">
            <v>UN</v>
          </cell>
          <cell r="D3623">
            <v>130.69</v>
          </cell>
        </row>
        <row r="3624">
          <cell r="A3624" t="str">
            <v>I4146</v>
          </cell>
          <cell r="B3624" t="str">
            <v>ARRUELA  BORRACHA P/ FLANGES DN 300 PN10 P/ ESGOTO</v>
          </cell>
          <cell r="C3624" t="str">
            <v>UN</v>
          </cell>
          <cell r="D3624">
            <v>133.51</v>
          </cell>
        </row>
        <row r="3625">
          <cell r="A3625" t="str">
            <v>I4147</v>
          </cell>
          <cell r="B3625" t="str">
            <v>ARRUELA  BORRACHA P/ FLANGES DN 350 PN10 P/ ESGOTO</v>
          </cell>
          <cell r="C3625" t="str">
            <v>UN</v>
          </cell>
          <cell r="D3625">
            <v>164.01</v>
          </cell>
        </row>
        <row r="3626">
          <cell r="A3626" t="str">
            <v>I4148</v>
          </cell>
          <cell r="B3626" t="str">
            <v>ARRUELA  BORRACHA P/ FLANGES DN 400 PN10 P/ ESGOTO</v>
          </cell>
          <cell r="C3626" t="str">
            <v>UN</v>
          </cell>
          <cell r="D3626">
            <v>230.97</v>
          </cell>
        </row>
        <row r="3627">
          <cell r="A3627" t="str">
            <v>I4149</v>
          </cell>
          <cell r="B3627" t="str">
            <v>ARRUELA  BORRACHA P/ FLANGES DN 450 PN10 P/ ESGOTO</v>
          </cell>
          <cell r="C3627" t="str">
            <v>UN</v>
          </cell>
          <cell r="D3627">
            <v>257.22000000000003</v>
          </cell>
        </row>
        <row r="3628">
          <cell r="A3628" t="str">
            <v>I4150</v>
          </cell>
          <cell r="B3628" t="str">
            <v>ARRUELA  BORRACHA P/ FLANGES DN 500 PN10 P/ ESGOTO</v>
          </cell>
          <cell r="C3628" t="str">
            <v>UN</v>
          </cell>
          <cell r="D3628">
            <v>290.01</v>
          </cell>
        </row>
        <row r="3629">
          <cell r="A3629" t="str">
            <v>I4151</v>
          </cell>
          <cell r="B3629" t="str">
            <v>ARRUELA  BORRACHA P/ FLANGES DN 600 PN10 P/ ESGOTO</v>
          </cell>
          <cell r="C3629" t="str">
            <v>UN</v>
          </cell>
          <cell r="D3629">
            <v>828.37</v>
          </cell>
        </row>
        <row r="3630">
          <cell r="A3630" t="str">
            <v>I4152</v>
          </cell>
          <cell r="B3630" t="str">
            <v>ARRUELA  BORRACHA P/ FLANGES DN 700 PN10 P/ ESGOTO</v>
          </cell>
          <cell r="C3630" t="str">
            <v>UN</v>
          </cell>
          <cell r="D3630">
            <v>777.01</v>
          </cell>
        </row>
        <row r="3631">
          <cell r="A3631" t="str">
            <v>I4153</v>
          </cell>
          <cell r="B3631" t="str">
            <v>ARRUELA  BORRACHA P/ FLANGES DN 800 PN10 P/ ESGOTO</v>
          </cell>
          <cell r="C3631" t="str">
            <v>UN</v>
          </cell>
          <cell r="D3631">
            <v>925.41</v>
          </cell>
        </row>
        <row r="3632">
          <cell r="A3632" t="str">
            <v>I4154</v>
          </cell>
          <cell r="B3632" t="str">
            <v>ARRUELA  BORRACHA P/ FLANGES DN 900 PN10 P/ ESGOTO</v>
          </cell>
          <cell r="C3632" t="str">
            <v>UN</v>
          </cell>
          <cell r="D3632">
            <v>1022.18</v>
          </cell>
        </row>
        <row r="3633">
          <cell r="A3633" t="str">
            <v>I4155</v>
          </cell>
          <cell r="B3633" t="str">
            <v>ARRUELA  BORRACHA P/ FLANGES DN 1000 PN10 P/ ESGOTO</v>
          </cell>
          <cell r="C3633" t="str">
            <v>UN</v>
          </cell>
          <cell r="D3633">
            <v>2053.36</v>
          </cell>
        </row>
        <row r="3634">
          <cell r="A3634" t="str">
            <v>I4156</v>
          </cell>
          <cell r="B3634" t="str">
            <v>ARRUELA  BORRACHA P/ FLANGES DN 1200 PN10 P/ ESGOTO</v>
          </cell>
          <cell r="C3634" t="str">
            <v>UN</v>
          </cell>
          <cell r="D3634">
            <v>2297.8200000000002</v>
          </cell>
        </row>
        <row r="3635">
          <cell r="A3635" t="str">
            <v>I4157</v>
          </cell>
          <cell r="B3635" t="str">
            <v>ANEL BORRACHA P/ FoFo JUNTA ELÁSTICA DN 50 P/ ESGOTO</v>
          </cell>
          <cell r="C3635" t="str">
            <v>UN</v>
          </cell>
          <cell r="D3635">
            <v>2.17</v>
          </cell>
        </row>
        <row r="3636">
          <cell r="A3636" t="str">
            <v>I4159</v>
          </cell>
          <cell r="B3636" t="str">
            <v>ANEL BORRACHA P/ FoFo JUNTA ELÁSTICA DN 100 P/ ESGOTO</v>
          </cell>
          <cell r="C3636" t="str">
            <v>UN</v>
          </cell>
          <cell r="D3636">
            <v>24.55</v>
          </cell>
        </row>
        <row r="3637">
          <cell r="A3637" t="str">
            <v>I4160</v>
          </cell>
          <cell r="B3637" t="str">
            <v>ANEL BORRACHA P/ FoFo JUNTA ELÁSTICA DN 150 P/ ESGOTO</v>
          </cell>
          <cell r="C3637" t="str">
            <v>UN</v>
          </cell>
          <cell r="D3637">
            <v>46.9</v>
          </cell>
        </row>
        <row r="3638">
          <cell r="A3638" t="str">
            <v>I4161</v>
          </cell>
          <cell r="B3638" t="str">
            <v>ANEL BORRACHA P/ FoFo JUNTA ELÁSTICA DN 200 P/ ESGOTO</v>
          </cell>
          <cell r="C3638" t="str">
            <v>UN</v>
          </cell>
          <cell r="D3638">
            <v>92.1</v>
          </cell>
        </row>
        <row r="3639">
          <cell r="A3639" t="str">
            <v>I4162</v>
          </cell>
          <cell r="B3639" t="str">
            <v>ANEL BORRACHA P/ FoFo JUNTA ELÁSTICA DN 250 P/ ESGOTO</v>
          </cell>
          <cell r="C3639" t="str">
            <v>UN</v>
          </cell>
          <cell r="D3639">
            <v>113.52</v>
          </cell>
        </row>
        <row r="3640">
          <cell r="A3640" t="str">
            <v>I4163</v>
          </cell>
          <cell r="B3640" t="str">
            <v>ANEL BORRACHA P/ FoFo JUNTA ELÁSTICA DN 300 P/ ESGOTO</v>
          </cell>
          <cell r="C3640" t="str">
            <v>UN</v>
          </cell>
          <cell r="D3640">
            <v>127.1</v>
          </cell>
        </row>
        <row r="3641">
          <cell r="A3641" t="str">
            <v>I4164</v>
          </cell>
          <cell r="B3641" t="str">
            <v>ANEL BORRACHA P/ FoFo JUNTA ELÁSTICA DN 350 P/ ESGOTO</v>
          </cell>
          <cell r="C3641" t="str">
            <v>UN</v>
          </cell>
          <cell r="D3641">
            <v>134.16</v>
          </cell>
        </row>
        <row r="3642">
          <cell r="A3642" t="str">
            <v>I4165</v>
          </cell>
          <cell r="B3642" t="str">
            <v>ANEL BORRACHA P/ FoFo JUNTA ELÁSTICA DN 400 P/ ESGOTO</v>
          </cell>
          <cell r="C3642" t="str">
            <v>UN</v>
          </cell>
          <cell r="D3642">
            <v>162.63</v>
          </cell>
        </row>
        <row r="3643">
          <cell r="A3643" t="str">
            <v>I4166</v>
          </cell>
          <cell r="B3643" t="str">
            <v>ANEL BORRACHA P/ FoFo JUNTA ELÁSTICA DN 450 P/ ESGOTO</v>
          </cell>
          <cell r="C3643" t="str">
            <v>UN</v>
          </cell>
          <cell r="D3643">
            <v>195.56</v>
          </cell>
        </row>
        <row r="3644">
          <cell r="A3644" t="str">
            <v>I4167</v>
          </cell>
          <cell r="B3644" t="str">
            <v>ANEL BORRACHA P/ FoFo JUNTA ELÁSTICA DN 500 P/ ESGOTO</v>
          </cell>
          <cell r="C3644" t="str">
            <v>UN</v>
          </cell>
          <cell r="D3644">
            <v>256.45999999999998</v>
          </cell>
        </row>
        <row r="3645">
          <cell r="A3645" t="str">
            <v>I4168</v>
          </cell>
          <cell r="B3645" t="str">
            <v>ANEL BORRACHA P/ FoFo JUNTA ELÁSTICA DN 600 P/ ESGOTO</v>
          </cell>
          <cell r="C3645" t="str">
            <v>UN</v>
          </cell>
          <cell r="D3645">
            <v>293.39999999999998</v>
          </cell>
        </row>
        <row r="3646">
          <cell r="A3646" t="str">
            <v>I4169</v>
          </cell>
          <cell r="B3646" t="str">
            <v>ANEL BORRACHA P/ FoFo JUNTA ELÁSTICA DN 700 P/ ESGOTO</v>
          </cell>
          <cell r="C3646" t="str">
            <v>UN</v>
          </cell>
          <cell r="D3646">
            <v>681.13</v>
          </cell>
        </row>
        <row r="3647">
          <cell r="A3647" t="str">
            <v>I4170</v>
          </cell>
          <cell r="B3647" t="str">
            <v>ANEL BORRACHA P/ FoFo JUNTA ELÁSTICA DN 800 P/ ESGOTO</v>
          </cell>
          <cell r="C3647" t="str">
            <v>UN</v>
          </cell>
          <cell r="D3647">
            <v>783.74</v>
          </cell>
        </row>
        <row r="3648">
          <cell r="A3648" t="str">
            <v>I4171</v>
          </cell>
          <cell r="B3648" t="str">
            <v>ANEL BORRACHA P/ FoFo JUNTA ELÁSTICA DN 900 P/ ESGOTO</v>
          </cell>
          <cell r="C3648" t="str">
            <v>UN</v>
          </cell>
          <cell r="D3648">
            <v>929.2</v>
          </cell>
        </row>
        <row r="3649">
          <cell r="A3649" t="str">
            <v>I4172</v>
          </cell>
          <cell r="B3649" t="str">
            <v>ANEL BORRACHA P/ FoFo JUNTA ELÁSTICA DN 1000 P/ ESGOTO</v>
          </cell>
          <cell r="C3649" t="str">
            <v>UN</v>
          </cell>
          <cell r="D3649">
            <v>1024.72</v>
          </cell>
        </row>
        <row r="3650">
          <cell r="A3650" t="str">
            <v>I4173</v>
          </cell>
          <cell r="B3650" t="str">
            <v>ANEL BORRACHA P/ FoFo JUNTA ELÁSTICA DN 1200 P/ ESGOTO</v>
          </cell>
          <cell r="C3650" t="str">
            <v>UN</v>
          </cell>
          <cell r="D3650">
            <v>2062.27</v>
          </cell>
        </row>
        <row r="3651">
          <cell r="A3651" t="str">
            <v>I4175</v>
          </cell>
          <cell r="B3651" t="str">
            <v>CAP FoFo JUNTA ELÁSTICA DN 75</v>
          </cell>
          <cell r="C3651" t="str">
            <v>UN</v>
          </cell>
          <cell r="D3651">
            <v>70.41</v>
          </cell>
        </row>
        <row r="3652">
          <cell r="A3652" t="str">
            <v>I4176</v>
          </cell>
          <cell r="B3652" t="str">
            <v>CAP FoFo JUNTA ELÁSTICA DN 100</v>
          </cell>
          <cell r="C3652" t="str">
            <v>UN</v>
          </cell>
          <cell r="D3652">
            <v>79.61</v>
          </cell>
        </row>
        <row r="3653">
          <cell r="A3653" t="str">
            <v>I4177</v>
          </cell>
          <cell r="B3653" t="str">
            <v>CAP FoFo JUNTA ELÁSTICA DN 150</v>
          </cell>
          <cell r="C3653" t="str">
            <v>UN</v>
          </cell>
          <cell r="D3653">
            <v>126.36</v>
          </cell>
        </row>
        <row r="3654">
          <cell r="A3654" t="str">
            <v>I4178</v>
          </cell>
          <cell r="B3654" t="str">
            <v>CAP FoFo JUNTA ELÁSTICA DN 200</v>
          </cell>
          <cell r="C3654" t="str">
            <v>UN</v>
          </cell>
          <cell r="D3654">
            <v>203.02</v>
          </cell>
        </row>
        <row r="3655">
          <cell r="A3655" t="str">
            <v>I4179</v>
          </cell>
          <cell r="B3655" t="str">
            <v>CAP FoFo JUNTA ELÁSTICA DN 250</v>
          </cell>
          <cell r="C3655" t="str">
            <v>UN</v>
          </cell>
          <cell r="D3655">
            <v>290.37</v>
          </cell>
        </row>
        <row r="3656">
          <cell r="A3656" t="str">
            <v>I4180</v>
          </cell>
          <cell r="B3656" t="str">
            <v>CAP FoFo JUNTA ELÁSTICA DN 300</v>
          </cell>
          <cell r="C3656" t="str">
            <v>UN</v>
          </cell>
          <cell r="D3656">
            <v>583.48</v>
          </cell>
        </row>
        <row r="3657">
          <cell r="A3657" t="str">
            <v>I4181</v>
          </cell>
          <cell r="B3657" t="str">
            <v>CAP FoFo JUNTA ELÁSTICA DN 350</v>
          </cell>
          <cell r="C3657" t="str">
            <v>UN</v>
          </cell>
          <cell r="D3657">
            <v>751.83</v>
          </cell>
        </row>
        <row r="3658">
          <cell r="A3658" t="str">
            <v>I4182</v>
          </cell>
          <cell r="B3658" t="str">
            <v>CAP FoFo JUNTA ELÁSTICA DN 400</v>
          </cell>
          <cell r="C3658" t="str">
            <v>UN</v>
          </cell>
          <cell r="D3658">
            <v>769.82</v>
          </cell>
        </row>
        <row r="3659">
          <cell r="A3659" t="str">
            <v>I4183</v>
          </cell>
          <cell r="B3659" t="str">
            <v>CAP FoFo JUNTA ELÁSTICA DN 500</v>
          </cell>
          <cell r="C3659" t="str">
            <v>UN</v>
          </cell>
          <cell r="D3659">
            <v>1196.6400000000001</v>
          </cell>
        </row>
        <row r="3660">
          <cell r="A3660" t="str">
            <v>I4184</v>
          </cell>
          <cell r="B3660" t="str">
            <v>CAP FoFo JUNTA ELÁSTICA DN 600</v>
          </cell>
          <cell r="C3660" t="str">
            <v>UN</v>
          </cell>
          <cell r="D3660">
            <v>3710.04</v>
          </cell>
        </row>
        <row r="3661">
          <cell r="A3661" t="str">
            <v>I4186</v>
          </cell>
          <cell r="B3661" t="str">
            <v>CARRETEL COMPLETO DN 75 x 250 PN10</v>
          </cell>
          <cell r="C3661" t="str">
            <v>UN</v>
          </cell>
          <cell r="D3661">
            <v>372.78</v>
          </cell>
        </row>
        <row r="3662">
          <cell r="A3662" t="str">
            <v>I4187</v>
          </cell>
          <cell r="B3662" t="str">
            <v>CARRETEL COMPLETO DN 100 x 250 PN10</v>
          </cell>
          <cell r="C3662" t="str">
            <v>UN</v>
          </cell>
          <cell r="D3662">
            <v>676.15</v>
          </cell>
        </row>
        <row r="3663">
          <cell r="A3663" t="str">
            <v>I4188</v>
          </cell>
          <cell r="B3663" t="str">
            <v>CARRETEL COMPLETO DN 150 x 250 PN10</v>
          </cell>
          <cell r="C3663" t="str">
            <v>UN</v>
          </cell>
          <cell r="D3663">
            <v>885.88</v>
          </cell>
        </row>
        <row r="3664">
          <cell r="A3664" t="str">
            <v>I4189</v>
          </cell>
          <cell r="B3664" t="str">
            <v>CARRETEL COMPLETO DN 200 x 250 PN10</v>
          </cell>
          <cell r="C3664" t="str">
            <v>UN</v>
          </cell>
          <cell r="D3664">
            <v>984.17</v>
          </cell>
        </row>
        <row r="3665">
          <cell r="A3665" t="str">
            <v>I4190</v>
          </cell>
          <cell r="B3665" t="str">
            <v>CARRETEL COMPLETO DN 250 x 250 PN10</v>
          </cell>
          <cell r="C3665" t="str">
            <v>UN</v>
          </cell>
          <cell r="D3665">
            <v>1464.75</v>
          </cell>
        </row>
        <row r="3666">
          <cell r="A3666" t="str">
            <v>I4191</v>
          </cell>
          <cell r="B3666" t="str">
            <v>CARRETEL COMPLETO DN 300 x 250 PN10</v>
          </cell>
          <cell r="C3666" t="str">
            <v>UN</v>
          </cell>
          <cell r="D3666">
            <v>1584.05</v>
          </cell>
        </row>
        <row r="3667">
          <cell r="A3667" t="str">
            <v>I4192</v>
          </cell>
          <cell r="B3667" t="str">
            <v>CARRETEL COMPLETO DN 350 x 250 PN10</v>
          </cell>
          <cell r="C3667" t="str">
            <v>UN</v>
          </cell>
          <cell r="D3667">
            <v>2044.48</v>
          </cell>
        </row>
        <row r="3668">
          <cell r="A3668" t="str">
            <v>I4193</v>
          </cell>
          <cell r="B3668" t="str">
            <v>CARRETEL COMPLETO DN 400 x 250 PN10</v>
          </cell>
          <cell r="C3668" t="str">
            <v>UN</v>
          </cell>
          <cell r="D3668">
            <v>2164.25</v>
          </cell>
        </row>
        <row r="3669">
          <cell r="A3669" t="str">
            <v>I4194</v>
          </cell>
          <cell r="B3669" t="str">
            <v>CARRETEL COMPLETO DN 500 x 250 PN10</v>
          </cell>
          <cell r="C3669" t="str">
            <v>UN</v>
          </cell>
          <cell r="D3669">
            <v>3008.48</v>
          </cell>
        </row>
        <row r="3670">
          <cell r="A3670" t="str">
            <v>I4195</v>
          </cell>
          <cell r="B3670" t="str">
            <v>CARRETEL COMPLETO DN 600 x 250 PN10</v>
          </cell>
          <cell r="C3670" t="str">
            <v>UN</v>
          </cell>
          <cell r="D3670">
            <v>6363.37</v>
          </cell>
        </row>
        <row r="3671">
          <cell r="A3671" t="str">
            <v>I4196</v>
          </cell>
          <cell r="B3671" t="str">
            <v>CARRETEL COMPLETO DN 700 x 250 PN10</v>
          </cell>
          <cell r="C3671" t="str">
            <v>UN</v>
          </cell>
          <cell r="D3671">
            <v>8320.7999999999993</v>
          </cell>
        </row>
        <row r="3672">
          <cell r="A3672" t="str">
            <v>I4197</v>
          </cell>
          <cell r="B3672" t="str">
            <v>CARRETEL COMPLETO DN 800 x 250 PN10</v>
          </cell>
          <cell r="C3672" t="str">
            <v>UN</v>
          </cell>
          <cell r="D3672">
            <v>9985.26</v>
          </cell>
        </row>
        <row r="3673">
          <cell r="A3673" t="str">
            <v>I4198</v>
          </cell>
          <cell r="B3673" t="str">
            <v>CARRETEL COMPLETO DN 900 x 250 PN10</v>
          </cell>
          <cell r="C3673" t="str">
            <v>UN</v>
          </cell>
          <cell r="D3673">
            <v>11295.37</v>
          </cell>
        </row>
        <row r="3674">
          <cell r="A3674" t="str">
            <v>I4199</v>
          </cell>
          <cell r="B3674" t="str">
            <v>CARRETEL COMPLETO DN 1000 x 250 PN10</v>
          </cell>
          <cell r="C3674" t="str">
            <v>UN</v>
          </cell>
          <cell r="D3674">
            <v>11914.48</v>
          </cell>
        </row>
        <row r="3675">
          <cell r="A3675" t="str">
            <v>I4200</v>
          </cell>
          <cell r="B3675" t="str">
            <v>CARRETEL COMPLETO DN 1200 x 250 PN10</v>
          </cell>
          <cell r="C3675" t="str">
            <v>UN</v>
          </cell>
          <cell r="D3675">
            <v>15078.48</v>
          </cell>
        </row>
        <row r="3676">
          <cell r="A3676" t="str">
            <v>I4202</v>
          </cell>
          <cell r="B3676" t="str">
            <v>CARRETEL SIMPLES DN 75 x 250</v>
          </cell>
          <cell r="C3676" t="str">
            <v>UN</v>
          </cell>
          <cell r="D3676">
            <v>178.72</v>
          </cell>
        </row>
        <row r="3677">
          <cell r="A3677" t="str">
            <v>I4203</v>
          </cell>
          <cell r="B3677" t="str">
            <v>CARRETEL SIMPLES DN 100 x 250</v>
          </cell>
          <cell r="C3677" t="str">
            <v>UN</v>
          </cell>
          <cell r="D3677">
            <v>289.79000000000002</v>
          </cell>
        </row>
        <row r="3678">
          <cell r="A3678" t="str">
            <v>I4204</v>
          </cell>
          <cell r="B3678" t="str">
            <v>CARRETEL SIMPLES DN 150 x 250</v>
          </cell>
          <cell r="C3678" t="str">
            <v>UN</v>
          </cell>
          <cell r="D3678">
            <v>491.9</v>
          </cell>
        </row>
        <row r="3679">
          <cell r="A3679" t="str">
            <v>I4205</v>
          </cell>
          <cell r="B3679" t="str">
            <v>CARRETEL SIMPLES DN 200 x 250</v>
          </cell>
          <cell r="C3679" t="str">
            <v>UN</v>
          </cell>
          <cell r="D3679">
            <v>578.02</v>
          </cell>
        </row>
        <row r="3680">
          <cell r="A3680" t="str">
            <v>I4206</v>
          </cell>
          <cell r="B3680" t="str">
            <v>CARRETEL SIMPLES DN 250 x 250</v>
          </cell>
          <cell r="C3680" t="str">
            <v>UN</v>
          </cell>
          <cell r="D3680">
            <v>862.2</v>
          </cell>
        </row>
        <row r="3681">
          <cell r="A3681" t="str">
            <v>I4207</v>
          </cell>
          <cell r="B3681" t="str">
            <v>CARRETEL SIMPLES DN 300 x 250</v>
          </cell>
          <cell r="C3681" t="str">
            <v>UN</v>
          </cell>
          <cell r="D3681">
            <v>908.05</v>
          </cell>
        </row>
        <row r="3682">
          <cell r="A3682" t="str">
            <v>I4208</v>
          </cell>
          <cell r="B3682" t="str">
            <v>CARRETEL SIMPLES DN 350 x 250</v>
          </cell>
          <cell r="C3682" t="str">
            <v>UN</v>
          </cell>
          <cell r="D3682">
            <v>1136.72</v>
          </cell>
        </row>
        <row r="3683">
          <cell r="A3683" t="str">
            <v>I4209</v>
          </cell>
          <cell r="B3683" t="str">
            <v>CARRETEL SIMPLES DN 400 x 250</v>
          </cell>
          <cell r="C3683" t="str">
            <v>UN</v>
          </cell>
          <cell r="D3683">
            <v>1211.17</v>
          </cell>
        </row>
        <row r="3684">
          <cell r="A3684" t="str">
            <v>I4210</v>
          </cell>
          <cell r="B3684" t="str">
            <v>CARRETEL SIMPLES DN 500 x 250</v>
          </cell>
          <cell r="C3684" t="str">
            <v>UN</v>
          </cell>
          <cell r="D3684">
            <v>1862.76</v>
          </cell>
        </row>
        <row r="3685">
          <cell r="A3685" t="str">
            <v>I4211</v>
          </cell>
          <cell r="B3685" t="str">
            <v>CARRETEL SIMPLES DN 600 x 250</v>
          </cell>
          <cell r="C3685" t="str">
            <v>UN</v>
          </cell>
          <cell r="D3685">
            <v>3664.64</v>
          </cell>
        </row>
        <row r="3686">
          <cell r="A3686" t="str">
            <v>I4212</v>
          </cell>
          <cell r="B3686" t="str">
            <v>CARRETEL SIMPLES DN 700 x 250</v>
          </cell>
          <cell r="C3686" t="str">
            <v>UN</v>
          </cell>
          <cell r="D3686">
            <v>4511.05</v>
          </cell>
        </row>
        <row r="3687">
          <cell r="A3687" t="str">
            <v>I4213</v>
          </cell>
          <cell r="B3687" t="str">
            <v>CARRETEL SIMPLES DN 800 x 250</v>
          </cell>
          <cell r="C3687" t="str">
            <v>UN</v>
          </cell>
          <cell r="D3687">
            <v>4958.0200000000004</v>
          </cell>
        </row>
        <row r="3688">
          <cell r="A3688" t="str">
            <v>I4214</v>
          </cell>
          <cell r="B3688" t="str">
            <v>CARRETEL SIMPLES DN 900 x 250</v>
          </cell>
          <cell r="C3688" t="str">
            <v>UN</v>
          </cell>
          <cell r="D3688">
            <v>5202.78</v>
          </cell>
        </row>
        <row r="3689">
          <cell r="A3689" t="str">
            <v>I4215</v>
          </cell>
          <cell r="B3689" t="str">
            <v>CARRETEL SIMPLES DN 1000 x 250</v>
          </cell>
          <cell r="C3689" t="str">
            <v>UN</v>
          </cell>
          <cell r="D3689">
            <v>6443.83</v>
          </cell>
        </row>
        <row r="3690">
          <cell r="A3690" t="str">
            <v>I4216</v>
          </cell>
          <cell r="B3690" t="str">
            <v>CARRETEL SIMPLES DN 1200 x 250</v>
          </cell>
          <cell r="C3690" t="str">
            <v>UN</v>
          </cell>
          <cell r="D3690">
            <v>6980.2</v>
          </cell>
        </row>
        <row r="3691">
          <cell r="A3691" t="str">
            <v>I4234</v>
          </cell>
          <cell r="B3691" t="str">
            <v>PARAFUSO P/ JUNTA MECÂNICA DN 16 x 80</v>
          </cell>
          <cell r="C3691" t="str">
            <v>UN</v>
          </cell>
          <cell r="D3691">
            <v>23.56</v>
          </cell>
        </row>
        <row r="3692">
          <cell r="A3692" t="str">
            <v>I4235</v>
          </cell>
          <cell r="B3692" t="str">
            <v>PARAFUSO P/ JUNTA MECÂNICA DN 18 x 90</v>
          </cell>
          <cell r="C3692" t="str">
            <v>UN</v>
          </cell>
          <cell r="D3692">
            <v>24.99</v>
          </cell>
        </row>
        <row r="3693">
          <cell r="A3693" t="str">
            <v>I4236</v>
          </cell>
          <cell r="B3693" t="str">
            <v>PARAFUSO P/ JUNTA MECÂNICA DN 18 x 110</v>
          </cell>
          <cell r="C3693" t="str">
            <v>UN</v>
          </cell>
          <cell r="D3693">
            <v>24.96</v>
          </cell>
        </row>
        <row r="3694">
          <cell r="A3694" t="str">
            <v>I4237</v>
          </cell>
          <cell r="B3694" t="str">
            <v>PARAFUSO P/ JUNTA MECÂNICA DN 18 x 120</v>
          </cell>
          <cell r="C3694" t="str">
            <v>UN</v>
          </cell>
          <cell r="D3694">
            <v>24.8</v>
          </cell>
        </row>
        <row r="3695">
          <cell r="A3695" t="str">
            <v>I4238</v>
          </cell>
          <cell r="B3695" t="str">
            <v>PARAFUSO P/ JUNTA MECÂNICA DN 20 x 120</v>
          </cell>
          <cell r="C3695" t="str">
            <v>UN</v>
          </cell>
          <cell r="D3695">
            <v>50.11</v>
          </cell>
        </row>
        <row r="3696">
          <cell r="A3696" t="str">
            <v>I4239</v>
          </cell>
          <cell r="B3696" t="str">
            <v>PARAFUSO P/ JUNTA MECÂNICA DN 20 x 130</v>
          </cell>
          <cell r="C3696" t="str">
            <v>UN</v>
          </cell>
          <cell r="D3696">
            <v>30.14</v>
          </cell>
        </row>
        <row r="3697">
          <cell r="A3697" t="str">
            <v>I4240</v>
          </cell>
          <cell r="B3697" t="str">
            <v>PARAFUSO P/ JUNTA MECÂNICA DN 24 x 160</v>
          </cell>
          <cell r="C3697" t="str">
            <v>UN</v>
          </cell>
          <cell r="D3697">
            <v>35.729999999999997</v>
          </cell>
        </row>
        <row r="3698">
          <cell r="A3698" t="str">
            <v>I4241</v>
          </cell>
          <cell r="B3698" t="str">
            <v>PARAFUSO C/ PORCAS PARA FLANGES DN 16 x 80</v>
          </cell>
          <cell r="C3698" t="str">
            <v>UN</v>
          </cell>
          <cell r="D3698">
            <v>31.88</v>
          </cell>
        </row>
        <row r="3699">
          <cell r="A3699" t="str">
            <v>I4242</v>
          </cell>
          <cell r="B3699" t="str">
            <v>PARAFUSO C/ PORCAS PARA FLANGES DN 20 x 90</v>
          </cell>
          <cell r="C3699" t="str">
            <v>UN</v>
          </cell>
          <cell r="D3699">
            <v>51.2</v>
          </cell>
        </row>
        <row r="3700">
          <cell r="A3700" t="str">
            <v>I4243</v>
          </cell>
          <cell r="B3700" t="str">
            <v>PARAFUSO C/ PORCAS PARA FLANGES DN 24 x 100</v>
          </cell>
          <cell r="C3700" t="str">
            <v>UN</v>
          </cell>
          <cell r="D3700">
            <v>66.510000000000005</v>
          </cell>
        </row>
        <row r="3701">
          <cell r="A3701" t="str">
            <v>I4244</v>
          </cell>
          <cell r="B3701" t="str">
            <v>PARAFUSO C/ PORCAS PARA FLANGES DN 27 x 120</v>
          </cell>
          <cell r="C3701" t="str">
            <v>UN</v>
          </cell>
          <cell r="D3701">
            <v>103.15</v>
          </cell>
        </row>
        <row r="3702">
          <cell r="A3702" t="str">
            <v>I4245</v>
          </cell>
          <cell r="B3702" t="str">
            <v>PARAFUSO C/ PORCAS PARA FLANGES DN 30 x 130</v>
          </cell>
          <cell r="C3702" t="str">
            <v>UN</v>
          </cell>
          <cell r="D3702">
            <v>107.19</v>
          </cell>
        </row>
        <row r="3703">
          <cell r="A3703" t="str">
            <v>I4246</v>
          </cell>
          <cell r="B3703" t="str">
            <v>PARAFUSO C/ PORCAS PARA FLANGES DN 33 x 130</v>
          </cell>
          <cell r="C3703" t="str">
            <v>UN</v>
          </cell>
          <cell r="D3703">
            <v>141.01</v>
          </cell>
        </row>
        <row r="3704">
          <cell r="A3704" t="str">
            <v>I4247</v>
          </cell>
          <cell r="B3704" t="str">
            <v>PARAFUSO C/ PORCAS PARA FLANGES DN 36 x 140</v>
          </cell>
          <cell r="C3704" t="str">
            <v>UN</v>
          </cell>
          <cell r="D3704">
            <v>223.5</v>
          </cell>
        </row>
        <row r="3705">
          <cell r="A3705" t="str">
            <v>I4248</v>
          </cell>
          <cell r="B3705" t="str">
            <v>PARAFUSO C/ PORCAS PARA FLANGES DN 39 x 150</v>
          </cell>
          <cell r="C3705" t="str">
            <v>UN</v>
          </cell>
          <cell r="D3705">
            <v>404.97</v>
          </cell>
        </row>
        <row r="3706">
          <cell r="A3706" t="str">
            <v>I4249</v>
          </cell>
          <cell r="B3706" t="str">
            <v>PARAFUSO C/ PORCAS PARA FLANGES DN 45 x 180</v>
          </cell>
          <cell r="C3706" t="str">
            <v>UN</v>
          </cell>
          <cell r="D3706">
            <v>37.36</v>
          </cell>
        </row>
        <row r="3707">
          <cell r="A3707" t="str">
            <v>I4250</v>
          </cell>
          <cell r="B3707" t="str">
            <v>PARAFUSO C/ PORCAS PARA FLANGES DN 52 x 200</v>
          </cell>
          <cell r="C3707" t="str">
            <v>UN</v>
          </cell>
          <cell r="D3707">
            <v>50.49</v>
          </cell>
        </row>
        <row r="3708">
          <cell r="A3708" t="str">
            <v>I4251</v>
          </cell>
          <cell r="B3708" t="str">
            <v>TIRANTES C/ PORCAS PARA CARRETEIS DN 16 x 360</v>
          </cell>
          <cell r="C3708" t="str">
            <v>UN</v>
          </cell>
          <cell r="D3708">
            <v>34.39</v>
          </cell>
        </row>
        <row r="3709">
          <cell r="A3709" t="str">
            <v>I4252</v>
          </cell>
          <cell r="B3709" t="str">
            <v>TIRANTES C/ PORCAS PARA CARRETEIS DN 20 x 370</v>
          </cell>
          <cell r="C3709" t="str">
            <v>UN</v>
          </cell>
          <cell r="D3709">
            <v>54.52</v>
          </cell>
        </row>
        <row r="3710">
          <cell r="A3710" t="str">
            <v>I4253</v>
          </cell>
          <cell r="B3710" t="str">
            <v>TIRANTES C/ PORCAS PARA CARRETEIS DN 24 x 380</v>
          </cell>
          <cell r="C3710" t="str">
            <v>UN</v>
          </cell>
          <cell r="D3710">
            <v>81.17</v>
          </cell>
        </row>
        <row r="3711">
          <cell r="A3711" t="str">
            <v>I4254</v>
          </cell>
          <cell r="B3711" t="str">
            <v>TIRANTES C/ PORCAS PARA CARRETEIS DN 27 x 430</v>
          </cell>
          <cell r="C3711" t="str">
            <v>UN</v>
          </cell>
          <cell r="D3711">
            <v>157.57</v>
          </cell>
        </row>
        <row r="3712">
          <cell r="A3712" t="str">
            <v>I4255</v>
          </cell>
          <cell r="B3712" t="str">
            <v>TIRANTES C/ PORCAS PARA CARRETEIS DN 30 x 450</v>
          </cell>
          <cell r="C3712" t="str">
            <v>UN</v>
          </cell>
          <cell r="D3712">
            <v>162.74</v>
          </cell>
        </row>
        <row r="3713">
          <cell r="A3713" t="str">
            <v>I4256</v>
          </cell>
          <cell r="B3713" t="str">
            <v>TIRANTES C/ PORCAS PARA CARRETEIS DN 33 x 460</v>
          </cell>
          <cell r="C3713" t="str">
            <v>UN</v>
          </cell>
          <cell r="D3713">
            <v>240.23</v>
          </cell>
        </row>
        <row r="3714">
          <cell r="A3714" t="str">
            <v>I4257</v>
          </cell>
          <cell r="B3714" t="str">
            <v>TIRANTES C/ PORCAS PARA CARRETEIS DN 36 x 480</v>
          </cell>
          <cell r="C3714" t="str">
            <v>UN</v>
          </cell>
          <cell r="D3714">
            <v>291.62</v>
          </cell>
        </row>
        <row r="3715">
          <cell r="A3715" t="str">
            <v>I4258</v>
          </cell>
          <cell r="B3715" t="str">
            <v>TIRANTES C/ PORCAS PARA CARRETEIS DN 39 x 490</v>
          </cell>
          <cell r="C3715" t="str">
            <v>UN</v>
          </cell>
          <cell r="D3715">
            <v>270.45999999999998</v>
          </cell>
        </row>
        <row r="3716">
          <cell r="A3716" t="str">
            <v>I4259</v>
          </cell>
          <cell r="B3716" t="str">
            <v>TIRANTES C/ PORCAS PARA CARRETEIS DN 45 x 520</v>
          </cell>
          <cell r="C3716" t="str">
            <v>UN</v>
          </cell>
          <cell r="D3716">
            <v>535.02</v>
          </cell>
        </row>
        <row r="3717">
          <cell r="A3717" t="str">
            <v>I4260</v>
          </cell>
          <cell r="B3717" t="str">
            <v>TIRANTES C/ PORCAS PARA CARRETEIS DN 52 x 550</v>
          </cell>
          <cell r="C3717" t="str">
            <v>UN</v>
          </cell>
          <cell r="D3717">
            <v>609.09</v>
          </cell>
        </row>
        <row r="3718">
          <cell r="A3718" t="str">
            <v>I4261</v>
          </cell>
          <cell r="B3718" t="str">
            <v>TUBO FoFo C/FLANGE E BOLSA JE DN 75 PN10 - L=1000</v>
          </cell>
          <cell r="C3718" t="str">
            <v>UN</v>
          </cell>
          <cell r="D3718">
            <v>506.61</v>
          </cell>
        </row>
        <row r="3719">
          <cell r="A3719" t="str">
            <v>I4262</v>
          </cell>
          <cell r="B3719" t="str">
            <v>TUBO FoFo C/FLANGE E BOLSA JE DN 75 PN10 - L=1500</v>
          </cell>
          <cell r="C3719" t="str">
            <v>UN</v>
          </cell>
          <cell r="D3719">
            <v>619.16</v>
          </cell>
        </row>
        <row r="3720">
          <cell r="A3720" t="str">
            <v>I4263</v>
          </cell>
          <cell r="B3720" t="str">
            <v>TUBO FoFo C/FLANGE E BOLSA JE DN 75 PN10 - L=2000</v>
          </cell>
          <cell r="C3720" t="str">
            <v>UN</v>
          </cell>
          <cell r="D3720">
            <v>719.18</v>
          </cell>
        </row>
        <row r="3721">
          <cell r="A3721" t="str">
            <v>I4264</v>
          </cell>
          <cell r="B3721" t="str">
            <v>TUBO FoFo C/FLANGE E BOLSA JE DN 75 PN10 - L=2500</v>
          </cell>
          <cell r="C3721" t="str">
            <v>UN</v>
          </cell>
          <cell r="D3721">
            <v>826.43</v>
          </cell>
        </row>
        <row r="3722">
          <cell r="A3722" t="str">
            <v>I4265</v>
          </cell>
          <cell r="B3722" t="str">
            <v>TUBO FoFo C/FLANGE E BOLSA JE DN 75 PN10 - L=3000</v>
          </cell>
          <cell r="C3722" t="str">
            <v>UN</v>
          </cell>
          <cell r="D3722">
            <v>934.98</v>
          </cell>
        </row>
        <row r="3723">
          <cell r="A3723" t="str">
            <v>I4266</v>
          </cell>
          <cell r="B3723" t="str">
            <v>TUBO FoFo C/FLANGE E BOLSA JE DN 75 PN10 - L=3500</v>
          </cell>
          <cell r="C3723" t="str">
            <v>UN</v>
          </cell>
          <cell r="D3723">
            <v>1047.17</v>
          </cell>
        </row>
        <row r="3724">
          <cell r="A3724" t="str">
            <v>I4267</v>
          </cell>
          <cell r="B3724" t="str">
            <v>TUBO FoFo C/FLANGE E BOLSA JE DN 75 PN10 - L=4000</v>
          </cell>
          <cell r="C3724" t="str">
            <v>UN</v>
          </cell>
          <cell r="D3724">
            <v>1153.24</v>
          </cell>
        </row>
        <row r="3725">
          <cell r="A3725" t="str">
            <v>I4268</v>
          </cell>
          <cell r="B3725" t="str">
            <v>TUBO FoFo C/FLANGE E BOLSA JE DN 75 PN10 - L=4500</v>
          </cell>
          <cell r="C3725" t="str">
            <v>UN</v>
          </cell>
          <cell r="D3725">
            <v>1263.6199999999999</v>
          </cell>
        </row>
        <row r="3726">
          <cell r="A3726" t="str">
            <v>I4269</v>
          </cell>
          <cell r="B3726" t="str">
            <v>TUBO FoFo C/FLANGE E BOLSA JE DN 75 PN10 - L=5000</v>
          </cell>
          <cell r="C3726" t="str">
            <v>UN</v>
          </cell>
          <cell r="D3726">
            <v>1365.03</v>
          </cell>
        </row>
        <row r="3727">
          <cell r="A3727" t="str">
            <v>I4270</v>
          </cell>
          <cell r="B3727" t="str">
            <v>TUBO FoFo C/FLANGE E BOLSA JE DN 75 PN10 - L=5500</v>
          </cell>
          <cell r="C3727" t="str">
            <v>UN</v>
          </cell>
          <cell r="D3727">
            <v>1471.17</v>
          </cell>
        </row>
        <row r="3728">
          <cell r="A3728" t="str">
            <v>I4271</v>
          </cell>
          <cell r="B3728" t="str">
            <v>TUBO FoFo C/FLANGE E BOLSA JE DN 75 PN10 - L=5800</v>
          </cell>
          <cell r="C3728" t="str">
            <v>UN</v>
          </cell>
          <cell r="D3728">
            <v>1541.48</v>
          </cell>
        </row>
        <row r="3729">
          <cell r="A3729" t="str">
            <v>I4272</v>
          </cell>
          <cell r="B3729" t="str">
            <v>TUBO FoFo C/FLANGE E BOLSA JE DN 100 PN10 - L=1000</v>
          </cell>
          <cell r="C3729" t="str">
            <v>UN</v>
          </cell>
          <cell r="D3729">
            <v>543.4</v>
          </cell>
        </row>
        <row r="3730">
          <cell r="A3730" t="str">
            <v>I4273</v>
          </cell>
          <cell r="B3730" t="str">
            <v>TUBO FoFo C/FLANGE E BOLSA JE DN 100 PN10 - L=1500</v>
          </cell>
          <cell r="C3730" t="str">
            <v>UN</v>
          </cell>
          <cell r="D3730">
            <v>665.26</v>
          </cell>
        </row>
        <row r="3731">
          <cell r="A3731" t="str">
            <v>I4274</v>
          </cell>
          <cell r="B3731" t="str">
            <v>TUBO FoFo C/FLANGE E BOLSA JE DN 100 PN10 - L=2000</v>
          </cell>
          <cell r="C3731" t="str">
            <v>UN</v>
          </cell>
          <cell r="D3731">
            <v>789.2</v>
          </cell>
        </row>
        <row r="3732">
          <cell r="A3732" t="str">
            <v>I4275</v>
          </cell>
          <cell r="B3732" t="str">
            <v>TUBO FoFo C/FLANGE E BOLSA JE DN 100 PN10 - L=2500</v>
          </cell>
          <cell r="C3732" t="str">
            <v>UN</v>
          </cell>
          <cell r="D3732">
            <v>897.99</v>
          </cell>
        </row>
        <row r="3733">
          <cell r="A3733" t="str">
            <v>I4276</v>
          </cell>
          <cell r="B3733" t="str">
            <v>TUBO FoFo C/FLANGE E BOLSA JE DN 100 PN10 - L=3000</v>
          </cell>
          <cell r="C3733" t="str">
            <v>UN</v>
          </cell>
          <cell r="D3733">
            <v>1018.42</v>
          </cell>
        </row>
        <row r="3734">
          <cell r="A3734" t="str">
            <v>I4277</v>
          </cell>
          <cell r="B3734" t="str">
            <v>TUBO FoFo C/FLANGE E BOLSA JE DN 100 PN10 - L=3500</v>
          </cell>
          <cell r="C3734" t="str">
            <v>UN</v>
          </cell>
          <cell r="D3734">
            <v>1145.21</v>
          </cell>
        </row>
        <row r="3735">
          <cell r="A3735" t="str">
            <v>I4278</v>
          </cell>
          <cell r="B3735" t="str">
            <v>TUBO FoFo C/FLANGE E BOLSA JE DN 100 PN10 - L=4000</v>
          </cell>
          <cell r="C3735" t="str">
            <v>UN</v>
          </cell>
          <cell r="D3735">
            <v>1273.98</v>
          </cell>
        </row>
        <row r="3736">
          <cell r="A3736" t="str">
            <v>I4279</v>
          </cell>
          <cell r="B3736" t="str">
            <v>TUBO FoFo C/FLANGE E BOLSA JE DN 100 PN10 - L=4500</v>
          </cell>
          <cell r="C3736" t="str">
            <v>UN</v>
          </cell>
          <cell r="D3736">
            <v>1379.03</v>
          </cell>
        </row>
        <row r="3737">
          <cell r="A3737" t="str">
            <v>I4280</v>
          </cell>
          <cell r="B3737" t="str">
            <v>TUBO FoFo C/FLANGE E BOLSA JE DN 100 PN10 - L=5000</v>
          </cell>
          <cell r="C3737" t="str">
            <v>UN</v>
          </cell>
          <cell r="D3737">
            <v>1514.66</v>
          </cell>
        </row>
        <row r="3738">
          <cell r="A3738" t="str">
            <v>I4281</v>
          </cell>
          <cell r="B3738" t="str">
            <v>TUBO FoFo C/FLANGE E BOLSA JE DN 100 PN10 - L=5500</v>
          </cell>
          <cell r="C3738" t="str">
            <v>UN</v>
          </cell>
          <cell r="D3738">
            <v>1624.47</v>
          </cell>
        </row>
        <row r="3739">
          <cell r="A3739" t="str">
            <v>I4282</v>
          </cell>
          <cell r="B3739" t="str">
            <v>TUBO FoFo C/FLANGE E BOLSA JE DN 100 PN10 - L=5800</v>
          </cell>
          <cell r="C3739" t="str">
            <v>UN</v>
          </cell>
          <cell r="D3739">
            <v>1695.99</v>
          </cell>
        </row>
        <row r="3740">
          <cell r="A3740" t="str">
            <v>I4283</v>
          </cell>
          <cell r="B3740" t="str">
            <v>TUBO FoFo C/FLANGE E BOLSA JE DN 150 PN10 - L=1000</v>
          </cell>
          <cell r="C3740" t="str">
            <v>UN</v>
          </cell>
          <cell r="D3740">
            <v>732.89</v>
          </cell>
        </row>
        <row r="3741">
          <cell r="A3741" t="str">
            <v>I4284</v>
          </cell>
          <cell r="B3741" t="str">
            <v>TUBO FoFo C/FLANGE E BOLSA JE DN 150 PN10 - L=1500</v>
          </cell>
          <cell r="C3741" t="str">
            <v>UN</v>
          </cell>
          <cell r="D3741">
            <v>899.1</v>
          </cell>
        </row>
        <row r="3742">
          <cell r="A3742" t="str">
            <v>I4285</v>
          </cell>
          <cell r="B3742" t="str">
            <v>TUBO FoFo C/FLANGE E BOLSA JE DN 150 PN10 - L=2000</v>
          </cell>
          <cell r="C3742" t="str">
            <v>UN</v>
          </cell>
          <cell r="D3742">
            <v>1053.82</v>
          </cell>
        </row>
        <row r="3743">
          <cell r="A3743" t="str">
            <v>I4286</v>
          </cell>
          <cell r="B3743" t="str">
            <v>TUBO FoFo C/FLANGE E BOLSA JE DN 150 PN10 - L=2500</v>
          </cell>
          <cell r="C3743" t="str">
            <v>UN</v>
          </cell>
          <cell r="D3743">
            <v>1216.45</v>
          </cell>
        </row>
        <row r="3744">
          <cell r="A3744" t="str">
            <v>I4287</v>
          </cell>
          <cell r="B3744" t="str">
            <v>TUBO FoFo C/FLANGE E BOLSA JE DN 150 PN10 - L=3000</v>
          </cell>
          <cell r="C3744" t="str">
            <v>UN</v>
          </cell>
          <cell r="D3744">
            <v>1392.73</v>
          </cell>
        </row>
        <row r="3745">
          <cell r="A3745" t="str">
            <v>I4288</v>
          </cell>
          <cell r="B3745" t="str">
            <v>TUBO FoFo C/FLANGE E BOLSA JE DN 150 PN10 - L=3500</v>
          </cell>
          <cell r="C3745" t="str">
            <v>UN</v>
          </cell>
          <cell r="D3745">
            <v>1545.69</v>
          </cell>
        </row>
        <row r="3746">
          <cell r="A3746" t="str">
            <v>I4289</v>
          </cell>
          <cell r="B3746" t="str">
            <v>TUBO FoFo C/FLANGE E BOLSA JE DN 150 PN10 - L=4000</v>
          </cell>
          <cell r="C3746" t="str">
            <v>UN</v>
          </cell>
          <cell r="D3746">
            <v>1709.66</v>
          </cell>
        </row>
        <row r="3747">
          <cell r="A3747" t="str">
            <v>I4290</v>
          </cell>
          <cell r="B3747" t="str">
            <v>TUBO FoFo C/FLANGE E BOLSA JE DN 150 PN10 - L=4500</v>
          </cell>
          <cell r="C3747" t="str">
            <v>UN</v>
          </cell>
          <cell r="D3747">
            <v>1859.39</v>
          </cell>
        </row>
        <row r="3748">
          <cell r="A3748" t="str">
            <v>I4291</v>
          </cell>
          <cell r="B3748" t="str">
            <v>TUBO FoFo C/FLANGE E BOLSA JE DN 150 PN10 - L=5000</v>
          </cell>
          <cell r="C3748" t="str">
            <v>UN</v>
          </cell>
          <cell r="D3748">
            <v>2019.95</v>
          </cell>
        </row>
        <row r="3749">
          <cell r="A3749" t="str">
            <v>I4292</v>
          </cell>
          <cell r="B3749" t="str">
            <v>TUBO FoFo C/FLANGE E BOLSA JE DN 150 PN10 - L=5500</v>
          </cell>
          <cell r="C3749" t="str">
            <v>UN</v>
          </cell>
          <cell r="D3749">
            <v>2191.65</v>
          </cell>
        </row>
        <row r="3750">
          <cell r="A3750" t="str">
            <v>I4293</v>
          </cell>
          <cell r="B3750" t="str">
            <v>TUBO FoFo C/FLANGE E BOLSA JE DN 150 PN10 - L=5800</v>
          </cell>
          <cell r="C3750" t="str">
            <v>UN</v>
          </cell>
          <cell r="D3750">
            <v>2298.06</v>
          </cell>
        </row>
        <row r="3751">
          <cell r="A3751" t="str">
            <v>I4294</v>
          </cell>
          <cell r="B3751" t="str">
            <v>TUBO FoFo C/FLANGE E BOLSA JE DN 200 PN10 - L=1000</v>
          </cell>
          <cell r="C3751" t="str">
            <v>UN</v>
          </cell>
          <cell r="D3751">
            <v>926.39</v>
          </cell>
        </row>
        <row r="3752">
          <cell r="A3752" t="str">
            <v>I4295</v>
          </cell>
          <cell r="B3752" t="str">
            <v>TUBO FoFo C/FLANGE E BOLSA JE DN 200 PN10 - L=1500</v>
          </cell>
          <cell r="C3752" t="str">
            <v>UN</v>
          </cell>
          <cell r="D3752">
            <v>1132.1500000000001</v>
          </cell>
        </row>
        <row r="3753">
          <cell r="A3753" t="str">
            <v>I4296</v>
          </cell>
          <cell r="B3753" t="str">
            <v>TUBO FoFo C/FLANGE E BOLSA JE DN 200 PN10 - L=2000</v>
          </cell>
          <cell r="C3753" t="str">
            <v>UN</v>
          </cell>
          <cell r="D3753">
            <v>1345.88</v>
          </cell>
        </row>
        <row r="3754">
          <cell r="A3754" t="str">
            <v>I4297</v>
          </cell>
          <cell r="B3754" t="str">
            <v>TUBO FoFo C/FLANGE E BOLSA JE DN 200 PN10 - L=2500</v>
          </cell>
          <cell r="C3754" t="str">
            <v>UN</v>
          </cell>
          <cell r="D3754">
            <v>1549.3</v>
          </cell>
        </row>
        <row r="3755">
          <cell r="A3755" t="str">
            <v>I4298</v>
          </cell>
          <cell r="B3755" t="str">
            <v>TUBO FoFo C/FLANGE E BOLSA JE DN 200 PN10 - L=3000</v>
          </cell>
          <cell r="C3755" t="str">
            <v>UN</v>
          </cell>
          <cell r="D3755">
            <v>1761.46</v>
          </cell>
        </row>
        <row r="3756">
          <cell r="A3756" t="str">
            <v>I4299</v>
          </cell>
          <cell r="B3756" t="str">
            <v>TUBO FoFo C/FLANGE E BOLSA JE DN 200 PN10 - L=3500</v>
          </cell>
          <cell r="C3756" t="str">
            <v>UN</v>
          </cell>
          <cell r="D3756">
            <v>1965.4</v>
          </cell>
        </row>
        <row r="3757">
          <cell r="A3757" t="str">
            <v>I4300</v>
          </cell>
          <cell r="B3757" t="str">
            <v>TUBO FoFo C/FLANGE E BOLSA JE DN 200 PN10 - L=4000</v>
          </cell>
          <cell r="C3757" t="str">
            <v>UN</v>
          </cell>
          <cell r="D3757">
            <v>2184.44</v>
          </cell>
        </row>
        <row r="3758">
          <cell r="A3758" t="str">
            <v>I4301</v>
          </cell>
          <cell r="B3758" t="str">
            <v>TUBO FoFo C/FLANGE E BOLSA JE DN 200 PN10 - L=4500</v>
          </cell>
          <cell r="C3758" t="str">
            <v>UN</v>
          </cell>
          <cell r="D3758">
            <v>2383.38</v>
          </cell>
        </row>
        <row r="3759">
          <cell r="A3759" t="str">
            <v>I4302</v>
          </cell>
          <cell r="B3759" t="str">
            <v>TUBO FoFo C/FLANGE E BOLSA JE DN 200 PN10 - L=5000</v>
          </cell>
          <cell r="C3759" t="str">
            <v>UN</v>
          </cell>
          <cell r="D3759">
            <v>2599.04</v>
          </cell>
        </row>
        <row r="3760">
          <cell r="A3760" t="str">
            <v>I4303</v>
          </cell>
          <cell r="B3760" t="str">
            <v>TUBO FoFo C/FLANGE E BOLSA JE DN 200 PN10 - L=5500</v>
          </cell>
          <cell r="C3760" t="str">
            <v>UN</v>
          </cell>
          <cell r="D3760">
            <v>2800.59</v>
          </cell>
        </row>
        <row r="3761">
          <cell r="A3761" t="str">
            <v>I4304</v>
          </cell>
          <cell r="B3761" t="str">
            <v>TUBO FoFo C/FLANGE E BOLSA JE DN 200 PN10 - L=5800</v>
          </cell>
          <cell r="C3761" t="str">
            <v>UN</v>
          </cell>
          <cell r="D3761">
            <v>2930.81</v>
          </cell>
        </row>
        <row r="3762">
          <cell r="A3762" t="str">
            <v>I4305</v>
          </cell>
          <cell r="B3762" t="str">
            <v>TUBO FoFo C/FLANGE E BOLSA JE DN 250 PN10 - L=1000</v>
          </cell>
          <cell r="C3762" t="str">
            <v>UN</v>
          </cell>
          <cell r="D3762">
            <v>1222.6300000000001</v>
          </cell>
        </row>
        <row r="3763">
          <cell r="A3763" t="str">
            <v>I4306</v>
          </cell>
          <cell r="B3763" t="str">
            <v>TUBO FoFo C/FLANGE E BOLSA JE DN 250 PN10 - L=1500</v>
          </cell>
          <cell r="C3763" t="str">
            <v>UN</v>
          </cell>
          <cell r="D3763">
            <v>1505.32</v>
          </cell>
        </row>
        <row r="3764">
          <cell r="A3764" t="str">
            <v>I4307</v>
          </cell>
          <cell r="B3764" t="str">
            <v>TUBO FoFo C/FLANGE E BOLSA JE DN 250 PN10 - L=2000</v>
          </cell>
          <cell r="C3764" t="str">
            <v>UN</v>
          </cell>
          <cell r="D3764">
            <v>1778.42</v>
          </cell>
        </row>
        <row r="3765">
          <cell r="A3765" t="str">
            <v>I4308</v>
          </cell>
          <cell r="B3765" t="str">
            <v>TUBO FoFo C/FLANGE E BOLSA JE DN 250 PN10 - L=2500</v>
          </cell>
          <cell r="C3765" t="str">
            <v>UN</v>
          </cell>
          <cell r="D3765">
            <v>2062.0100000000002</v>
          </cell>
        </row>
        <row r="3766">
          <cell r="A3766" t="str">
            <v>I4309</v>
          </cell>
          <cell r="B3766" t="str">
            <v>TUBO FoFo C/FLANGE E BOLSA JE DN 250 PN10 - L=3000</v>
          </cell>
          <cell r="C3766" t="str">
            <v>UN</v>
          </cell>
          <cell r="D3766">
            <v>2338.6999999999998</v>
          </cell>
        </row>
        <row r="3767">
          <cell r="A3767" t="str">
            <v>I4310</v>
          </cell>
          <cell r="B3767" t="str">
            <v>TUBO FoFo C/FLANGE E BOLSA JE DN 250 PN10 - L=3500</v>
          </cell>
          <cell r="C3767" t="str">
            <v>UN</v>
          </cell>
          <cell r="D3767">
            <v>2617.41</v>
          </cell>
        </row>
        <row r="3768">
          <cell r="A3768" t="str">
            <v>I4311</v>
          </cell>
          <cell r="B3768" t="str">
            <v>TUBO FoFo C/FLANGE E BOLSA JE DN 250 PN10 - L=4000</v>
          </cell>
          <cell r="C3768" t="str">
            <v>UN</v>
          </cell>
          <cell r="D3768">
            <v>2921.02</v>
          </cell>
        </row>
        <row r="3769">
          <cell r="A3769" t="str">
            <v>I4312</v>
          </cell>
          <cell r="B3769" t="str">
            <v>TUBO FoFo C/FLANGE E BOLSA JE DN 250 PN10 - L=4500</v>
          </cell>
          <cell r="C3769" t="str">
            <v>UN</v>
          </cell>
          <cell r="D3769">
            <v>3213.09</v>
          </cell>
        </row>
        <row r="3770">
          <cell r="A3770" t="str">
            <v>I4313</v>
          </cell>
          <cell r="B3770" t="str">
            <v>TUBO FoFo C/FLANGE E BOLSA JE DN 250 PN10 - L=5000</v>
          </cell>
          <cell r="C3770" t="str">
            <v>UN</v>
          </cell>
          <cell r="D3770">
            <v>3483</v>
          </cell>
        </row>
        <row r="3771">
          <cell r="A3771" t="str">
            <v>I4314</v>
          </cell>
          <cell r="B3771" t="str">
            <v>TUBO FoFo C/FLANGE E BOLSA JE DN 250 PN10 - L=5500</v>
          </cell>
          <cell r="C3771" t="str">
            <v>UN</v>
          </cell>
          <cell r="D3771">
            <v>3743.5</v>
          </cell>
        </row>
        <row r="3772">
          <cell r="A3772" t="str">
            <v>I4315</v>
          </cell>
          <cell r="B3772" t="str">
            <v>TUBO FoFo C/FLANGE E BOLSA JE DN 250 PN10 - L=5800</v>
          </cell>
          <cell r="C3772" t="str">
            <v>UN</v>
          </cell>
          <cell r="D3772">
            <v>3898.71</v>
          </cell>
        </row>
        <row r="3773">
          <cell r="A3773" t="str">
            <v>I4316</v>
          </cell>
          <cell r="B3773" t="str">
            <v>TUBO FoFo C/FLANGE E BOLSA JE DN 300 PN10 - L=1000</v>
          </cell>
          <cell r="C3773" t="str">
            <v>UN</v>
          </cell>
          <cell r="D3773">
            <v>1488.48</v>
          </cell>
        </row>
        <row r="3774">
          <cell r="A3774" t="str">
            <v>I4317</v>
          </cell>
          <cell r="B3774" t="str">
            <v>TUBO FoFo C/FLANGE E BOLSA JE DN 300 PN10 - L=1500</v>
          </cell>
          <cell r="C3774" t="str">
            <v>UN</v>
          </cell>
          <cell r="D3774">
            <v>1828.1</v>
          </cell>
        </row>
        <row r="3775">
          <cell r="A3775" t="str">
            <v>I4318</v>
          </cell>
          <cell r="B3775" t="str">
            <v>TUBO FoFo C/FLANGE E BOLSA JE DN 300 PN10 - L=2000</v>
          </cell>
          <cell r="C3775" t="str">
            <v>UN</v>
          </cell>
          <cell r="D3775">
            <v>2180.9499999999998</v>
          </cell>
        </row>
        <row r="3776">
          <cell r="A3776" t="str">
            <v>I4319</v>
          </cell>
          <cell r="B3776" t="str">
            <v>TUBO FoFo C/FLANGE E BOLSA JE DN 300 PN10 - L=2500</v>
          </cell>
          <cell r="C3776" t="str">
            <v>UN</v>
          </cell>
          <cell r="D3776">
            <v>2529.09</v>
          </cell>
        </row>
        <row r="3777">
          <cell r="A3777" t="str">
            <v>I4320</v>
          </cell>
          <cell r="B3777" t="str">
            <v>TUBO FoFo C/FLANGE E BOLSA JE DN 300 PN10 - L=3000</v>
          </cell>
          <cell r="C3777" t="str">
            <v>UN</v>
          </cell>
          <cell r="D3777">
            <v>2869.18</v>
          </cell>
        </row>
        <row r="3778">
          <cell r="A3778" t="str">
            <v>I4321</v>
          </cell>
          <cell r="B3778" t="str">
            <v>TUBO FoFo C/FLANGE E BOLSA JE DN 300 PN10 - L=3500</v>
          </cell>
          <cell r="C3778" t="str">
            <v>UN</v>
          </cell>
          <cell r="D3778">
            <v>3227.78</v>
          </cell>
        </row>
        <row r="3779">
          <cell r="A3779" t="str">
            <v>I4322</v>
          </cell>
          <cell r="B3779" t="str">
            <v>TUBO FoFo C/FLANGE E BOLSA JE DN 300 PN10 - L=4000</v>
          </cell>
          <cell r="C3779" t="str">
            <v>UN</v>
          </cell>
          <cell r="D3779">
            <v>3563.36</v>
          </cell>
        </row>
        <row r="3780">
          <cell r="A3780" t="str">
            <v>I4323</v>
          </cell>
          <cell r="B3780" t="str">
            <v>TUBO FoFo C/FLANGE E BOLSA JE DN 300 PN10 - L=4500</v>
          </cell>
          <cell r="C3780" t="str">
            <v>UN</v>
          </cell>
          <cell r="D3780">
            <v>3921.54</v>
          </cell>
        </row>
        <row r="3781">
          <cell r="A3781" t="str">
            <v>I4324</v>
          </cell>
          <cell r="B3781" t="str">
            <v>TUBO FoFo C/FLANGE E BOLSA JE DN 300 PN10 - L=5000</v>
          </cell>
          <cell r="C3781" t="str">
            <v>UN</v>
          </cell>
          <cell r="D3781">
            <v>4222.7299999999996</v>
          </cell>
        </row>
        <row r="3782">
          <cell r="A3782" t="str">
            <v>I4325</v>
          </cell>
          <cell r="B3782" t="str">
            <v>TUBO FoFo C/FLANGE E BOLSA JE DN 300 PN10 - L=5500</v>
          </cell>
          <cell r="C3782" t="str">
            <v>UN</v>
          </cell>
          <cell r="D3782">
            <v>4606.12</v>
          </cell>
        </row>
        <row r="3783">
          <cell r="A3783" t="str">
            <v>I4326</v>
          </cell>
          <cell r="B3783" t="str">
            <v>TUBO FoFo C/FLANGE E BOLSA JE DN 300 PN10 - L=5800</v>
          </cell>
          <cell r="C3783" t="str">
            <v>UN</v>
          </cell>
          <cell r="D3783">
            <v>4806.54</v>
          </cell>
        </row>
        <row r="3784">
          <cell r="A3784" t="str">
            <v>I4327</v>
          </cell>
          <cell r="B3784" t="str">
            <v>TUBO FoFo C/FLANGE E BOLSA JE DN 350 PN10 - L=1000</v>
          </cell>
          <cell r="C3784" t="str">
            <v>UN</v>
          </cell>
          <cell r="D3784">
            <v>1891.07</v>
          </cell>
        </row>
        <row r="3785">
          <cell r="A3785" t="str">
            <v>I4328</v>
          </cell>
          <cell r="B3785" t="str">
            <v>TUBO FoFo C/FLANGE E BOLSA JE DN 350 PN10 - L=1500</v>
          </cell>
          <cell r="C3785" t="str">
            <v>UN</v>
          </cell>
          <cell r="D3785">
            <v>2303.54</v>
          </cell>
        </row>
        <row r="3786">
          <cell r="A3786" t="str">
            <v>I4329</v>
          </cell>
          <cell r="B3786" t="str">
            <v>TUBO FoFo C/FLANGE E BOLSA JE DN 350 PN10 - L=2000</v>
          </cell>
          <cell r="C3786" t="str">
            <v>UN</v>
          </cell>
          <cell r="D3786">
            <v>2693.47</v>
          </cell>
        </row>
        <row r="3787">
          <cell r="A3787" t="str">
            <v>I4330</v>
          </cell>
          <cell r="B3787" t="str">
            <v>TUBO FoFo C/FLANGE E BOLSA JE DN 350 PN10 - L=2500</v>
          </cell>
          <cell r="C3787" t="str">
            <v>UN</v>
          </cell>
          <cell r="D3787">
            <v>3105.21</v>
          </cell>
        </row>
        <row r="3788">
          <cell r="A3788" t="str">
            <v>I4331</v>
          </cell>
          <cell r="B3788" t="str">
            <v>TUBO FoFo C/FLANGE E BOLSA JE DN 350 PN10 - L=3000</v>
          </cell>
          <cell r="C3788" t="str">
            <v>UN</v>
          </cell>
          <cell r="D3788">
            <v>3498.18</v>
          </cell>
        </row>
        <row r="3789">
          <cell r="A3789" t="str">
            <v>I4332</v>
          </cell>
          <cell r="B3789" t="str">
            <v>TUBO FoFo C/FLANGE E BOLSA JE DN 350 PN10 - L=3500</v>
          </cell>
          <cell r="C3789" t="str">
            <v>UN</v>
          </cell>
          <cell r="D3789">
            <v>3918.16</v>
          </cell>
        </row>
        <row r="3790">
          <cell r="A3790" t="str">
            <v>I4333</v>
          </cell>
          <cell r="B3790" t="str">
            <v>TUBO FoFo C/FLANGE E BOLSA JE DN 350 PN10 - L=4000</v>
          </cell>
          <cell r="C3790" t="str">
            <v>UN</v>
          </cell>
          <cell r="D3790">
            <v>4338.5</v>
          </cell>
        </row>
        <row r="3791">
          <cell r="A3791" t="str">
            <v>I4334</v>
          </cell>
          <cell r="B3791" t="str">
            <v>TUBO FoFo C/FLANGE E BOLSA JE DN 350 PN10 - L=4500</v>
          </cell>
          <cell r="C3791" t="str">
            <v>UN</v>
          </cell>
          <cell r="D3791">
            <v>4718.49</v>
          </cell>
        </row>
        <row r="3792">
          <cell r="A3792" t="str">
            <v>I4335</v>
          </cell>
          <cell r="B3792" t="str">
            <v>TUBO FoFo C/FLANGE E BOLSA JE DN 350 PN10 - L=5000</v>
          </cell>
          <cell r="C3792" t="str">
            <v>UN</v>
          </cell>
          <cell r="D3792">
            <v>5130.03</v>
          </cell>
        </row>
        <row r="3793">
          <cell r="A3793" t="str">
            <v>I4336</v>
          </cell>
          <cell r="B3793" t="str">
            <v>TUBO FoFo C/FLANGE E BOLSA JE DN 350 PN10 - L=5500</v>
          </cell>
          <cell r="C3793" t="str">
            <v>UN</v>
          </cell>
          <cell r="D3793">
            <v>5577.65</v>
          </cell>
        </row>
        <row r="3794">
          <cell r="A3794" t="str">
            <v>I4337</v>
          </cell>
          <cell r="B3794" t="str">
            <v>TUBO FoFo C/FLANGE E BOLSA JE DN 350 PN10 - L=5800</v>
          </cell>
          <cell r="C3794" t="str">
            <v>UN</v>
          </cell>
          <cell r="D3794">
            <v>5803.07</v>
          </cell>
        </row>
        <row r="3795">
          <cell r="A3795" t="str">
            <v>I4338</v>
          </cell>
          <cell r="B3795" t="str">
            <v>TUBO FoFo C/FLANGE E BOLSA JE DN 400 PN10 - L=1000</v>
          </cell>
          <cell r="C3795" t="str">
            <v>UN</v>
          </cell>
          <cell r="D3795">
            <v>2031.66</v>
          </cell>
        </row>
        <row r="3796">
          <cell r="A3796" t="str">
            <v>I4339</v>
          </cell>
          <cell r="B3796" t="str">
            <v>TUBO FoFo C/FLANGE E BOLSA JE DN 400 PN10 - L=1500</v>
          </cell>
          <cell r="C3796" t="str">
            <v>UN</v>
          </cell>
          <cell r="D3796">
            <v>2492.12</v>
          </cell>
        </row>
        <row r="3797">
          <cell r="A3797" t="str">
            <v>I4340</v>
          </cell>
          <cell r="B3797" t="str">
            <v>TUBO FoFo C/FLANGE E BOLSA JE DN 400 PN10 - L=2000</v>
          </cell>
          <cell r="C3797" t="str">
            <v>UN</v>
          </cell>
          <cell r="D3797">
            <v>2977.1</v>
          </cell>
        </row>
        <row r="3798">
          <cell r="A3798" t="str">
            <v>I4341</v>
          </cell>
          <cell r="B3798" t="str">
            <v>TUBO FoFo C/FLANGE E BOLSA JE DN 400 PN10 - L=2500</v>
          </cell>
          <cell r="C3798" t="str">
            <v>UN</v>
          </cell>
          <cell r="D3798">
            <v>3445.57</v>
          </cell>
        </row>
        <row r="3799">
          <cell r="A3799" t="str">
            <v>I4342</v>
          </cell>
          <cell r="B3799" t="str">
            <v>TUBO FoFo C/FLANGE E BOLSA JE DN 400 PN10 - L=3000</v>
          </cell>
          <cell r="C3799" t="str">
            <v>UN</v>
          </cell>
          <cell r="D3799">
            <v>3918.23</v>
          </cell>
        </row>
        <row r="3800">
          <cell r="A3800" t="str">
            <v>I4343</v>
          </cell>
          <cell r="B3800" t="str">
            <v>TUBO FoFo C/FLANGE E BOLSA JE DN 400 PN10 - L=3500</v>
          </cell>
          <cell r="C3800" t="str">
            <v>UN</v>
          </cell>
          <cell r="D3800">
            <v>4406.7299999999996</v>
          </cell>
        </row>
        <row r="3801">
          <cell r="A3801" t="str">
            <v>I4344</v>
          </cell>
          <cell r="B3801" t="str">
            <v>TUBO FoFo C/FLANGE E BOLSA JE DN 400 PN10 - L=4000</v>
          </cell>
          <cell r="C3801" t="str">
            <v>UN</v>
          </cell>
          <cell r="D3801">
            <v>4832.1899999999996</v>
          </cell>
        </row>
        <row r="3802">
          <cell r="A3802" t="str">
            <v>I4345</v>
          </cell>
          <cell r="B3802" t="str">
            <v>TUBO FoFo C/FLANGE E BOLSA JE DN 400 PN10 - L=4500</v>
          </cell>
          <cell r="C3802" t="str">
            <v>UN</v>
          </cell>
          <cell r="D3802">
            <v>5290.69</v>
          </cell>
        </row>
        <row r="3803">
          <cell r="A3803" t="str">
            <v>I4346</v>
          </cell>
          <cell r="B3803" t="str">
            <v>TUBO FoFo C/FLANGE E BOLSA JE DN 400 PN10 - L=5000</v>
          </cell>
          <cell r="C3803" t="str">
            <v>UN</v>
          </cell>
          <cell r="D3803">
            <v>5778.14</v>
          </cell>
        </row>
        <row r="3804">
          <cell r="A3804" t="str">
            <v>I4347</v>
          </cell>
          <cell r="B3804" t="str">
            <v>TUBO FoFo C/FLANGE E BOLSA JE DN 400 PN10 - L=5500</v>
          </cell>
          <cell r="C3804" t="str">
            <v>UN</v>
          </cell>
          <cell r="D3804">
            <v>6236.38</v>
          </cell>
        </row>
        <row r="3805">
          <cell r="A3805" t="str">
            <v>I4348</v>
          </cell>
          <cell r="B3805" t="str">
            <v>TUBO FoFo C/FLANGE E BOLSA JE DN 400 PN10 - L=5800</v>
          </cell>
          <cell r="C3805" t="str">
            <v>UN</v>
          </cell>
          <cell r="D3805">
            <v>6574.06</v>
          </cell>
        </row>
        <row r="3806">
          <cell r="A3806" t="str">
            <v>I4349</v>
          </cell>
          <cell r="B3806" t="str">
            <v>TUBO FoFo C/FLANGE E BOLSA JE DN 450 PN10 - L=1000</v>
          </cell>
          <cell r="C3806" t="str">
            <v>UN</v>
          </cell>
          <cell r="D3806">
            <v>2628.4</v>
          </cell>
        </row>
        <row r="3807">
          <cell r="A3807" t="str">
            <v>I4350</v>
          </cell>
          <cell r="B3807" t="str">
            <v>TUBO FoFo C/FLANGE E BOLSA JE DN 450 PN10 - L=1500</v>
          </cell>
          <cell r="C3807" t="str">
            <v>UN</v>
          </cell>
          <cell r="D3807">
            <v>3153.86</v>
          </cell>
        </row>
        <row r="3808">
          <cell r="A3808" t="str">
            <v>I4351</v>
          </cell>
          <cell r="B3808" t="str">
            <v>TUBO FoFo C/FLANGE E BOLSA JE DN 450 PN10 - L=2000</v>
          </cell>
          <cell r="C3808" t="str">
            <v>UN</v>
          </cell>
          <cell r="D3808">
            <v>3718.08</v>
          </cell>
        </row>
        <row r="3809">
          <cell r="A3809" t="str">
            <v>I4352</v>
          </cell>
          <cell r="B3809" t="str">
            <v>TUBO FoFo C/FLANGE E BOLSA JE DN 450 PN10 - L=2500</v>
          </cell>
          <cell r="C3809" t="str">
            <v>UN</v>
          </cell>
          <cell r="D3809">
            <v>4255.93</v>
          </cell>
        </row>
        <row r="3810">
          <cell r="A3810" t="str">
            <v>I4353</v>
          </cell>
          <cell r="B3810" t="str">
            <v>TUBO FoFo C/FLANGE E BOLSA JE DN 450 PN10 - L=3000</v>
          </cell>
          <cell r="C3810" t="str">
            <v>UN</v>
          </cell>
          <cell r="D3810">
            <v>4813.99</v>
          </cell>
        </row>
        <row r="3811">
          <cell r="A3811" t="str">
            <v>I4354</v>
          </cell>
          <cell r="B3811" t="str">
            <v>TUBO FoFo C/FLANGE E BOLSA JE DN 450 PN10 - L=3500</v>
          </cell>
          <cell r="C3811" t="str">
            <v>UN</v>
          </cell>
          <cell r="D3811">
            <v>5359.28</v>
          </cell>
        </row>
        <row r="3812">
          <cell r="A3812" t="str">
            <v>I4355</v>
          </cell>
          <cell r="B3812" t="str">
            <v>TUBO FoFo C/FLANGE E BOLSA JE DN 450 PN10 - L=4000</v>
          </cell>
          <cell r="C3812" t="str">
            <v>UN</v>
          </cell>
          <cell r="D3812">
            <v>5867.88</v>
          </cell>
        </row>
        <row r="3813">
          <cell r="A3813" t="str">
            <v>I4356</v>
          </cell>
          <cell r="B3813" t="str">
            <v>TUBO FoFo C/FLANGE E BOLSA JE DN 450 PN10 - L=4500</v>
          </cell>
          <cell r="C3813" t="str">
            <v>UN</v>
          </cell>
          <cell r="D3813">
            <v>6445.38</v>
          </cell>
        </row>
        <row r="3814">
          <cell r="A3814" t="str">
            <v>I4357</v>
          </cell>
          <cell r="B3814" t="str">
            <v>TUBO FoFo C/FLANGE E BOLSA JE DN 450 PN10 - L=5000</v>
          </cell>
          <cell r="C3814" t="str">
            <v>UN</v>
          </cell>
          <cell r="D3814">
            <v>6965.37</v>
          </cell>
        </row>
        <row r="3815">
          <cell r="A3815" t="str">
            <v>I4358</v>
          </cell>
          <cell r="B3815" t="str">
            <v>TUBO FoFo C/FLANGE E BOLSA JE DN 450 PN10 - L=5500</v>
          </cell>
          <cell r="C3815" t="str">
            <v>UN</v>
          </cell>
          <cell r="D3815">
            <v>7536.67</v>
          </cell>
        </row>
        <row r="3816">
          <cell r="A3816" t="str">
            <v>I4359</v>
          </cell>
          <cell r="B3816" t="str">
            <v>TUBO FoFo C/FLANGE E BOLSA JE DN 450 PN10 - L=5800</v>
          </cell>
          <cell r="C3816" t="str">
            <v>UN</v>
          </cell>
          <cell r="D3816">
            <v>7839.3</v>
          </cell>
        </row>
        <row r="3817">
          <cell r="A3817" t="str">
            <v>I4360</v>
          </cell>
          <cell r="B3817" t="str">
            <v>TUBO FoFo C/FLANGE E BOLSA JE DN 500 PN10 - L=1000</v>
          </cell>
          <cell r="C3817" t="str">
            <v>UN</v>
          </cell>
          <cell r="D3817">
            <v>2681.33</v>
          </cell>
        </row>
        <row r="3818">
          <cell r="A3818" t="str">
            <v>I4361</v>
          </cell>
          <cell r="B3818" t="str">
            <v>TUBO FoFo C/FLANGE E BOLSA JE DN 500 PN10 - L=1500</v>
          </cell>
          <cell r="C3818" t="str">
            <v>UN</v>
          </cell>
          <cell r="D3818">
            <v>3312.89</v>
          </cell>
        </row>
        <row r="3819">
          <cell r="A3819" t="str">
            <v>I4362</v>
          </cell>
          <cell r="B3819" t="str">
            <v>TUBO FoFo C/FLANGE E BOLSA JE DN 500 PN10 - L=2000</v>
          </cell>
          <cell r="C3819" t="str">
            <v>UN</v>
          </cell>
          <cell r="D3819">
            <v>3924.08</v>
          </cell>
        </row>
        <row r="3820">
          <cell r="A3820" t="str">
            <v>I4363</v>
          </cell>
          <cell r="B3820" t="str">
            <v>TUBO FoFo C/FLANGE E BOLSA JE DN 500 PN10 - L=2500</v>
          </cell>
          <cell r="C3820" t="str">
            <v>UN</v>
          </cell>
          <cell r="D3820">
            <v>4567.53</v>
          </cell>
        </row>
        <row r="3821">
          <cell r="A3821" t="str">
            <v>I4364</v>
          </cell>
          <cell r="B3821" t="str">
            <v>TUBO FoFo C/FLANGE E BOLSA JE DN 500 PN10 - L=3000</v>
          </cell>
          <cell r="C3821" t="str">
            <v>UN</v>
          </cell>
          <cell r="D3821">
            <v>5178.8100000000004</v>
          </cell>
        </row>
        <row r="3822">
          <cell r="A3822" t="str">
            <v>I4365</v>
          </cell>
          <cell r="B3822" t="str">
            <v>TUBO FoFo C/FLANGE E BOLSA JE DN 500 PN10 - L=3500</v>
          </cell>
          <cell r="C3822" t="str">
            <v>UN</v>
          </cell>
          <cell r="D3822">
            <v>5789.52</v>
          </cell>
        </row>
        <row r="3823">
          <cell r="A3823" t="str">
            <v>I4366</v>
          </cell>
          <cell r="B3823" t="str">
            <v>TUBO FoFo C/FLANGE E BOLSA JE DN 500 PN10 - L=4000</v>
          </cell>
          <cell r="C3823" t="str">
            <v>UN</v>
          </cell>
          <cell r="D3823">
            <v>6453.14</v>
          </cell>
        </row>
        <row r="3824">
          <cell r="A3824" t="str">
            <v>I4367</v>
          </cell>
          <cell r="B3824" t="str">
            <v>TUBO FoFo C/FLANGE E BOLSA JE DN 500 PN10 - L=4500</v>
          </cell>
          <cell r="C3824" t="str">
            <v>UN</v>
          </cell>
          <cell r="D3824">
            <v>7016.17</v>
          </cell>
        </row>
        <row r="3825">
          <cell r="A3825" t="str">
            <v>I4368</v>
          </cell>
          <cell r="B3825" t="str">
            <v>TUBO FoFo C/FLANGE E BOLSA JE DN 500 PN10 - L=5000</v>
          </cell>
          <cell r="C3825" t="str">
            <v>UN</v>
          </cell>
          <cell r="D3825">
            <v>7645.34</v>
          </cell>
        </row>
        <row r="3826">
          <cell r="A3826" t="str">
            <v>I4369</v>
          </cell>
          <cell r="B3826" t="str">
            <v>TUBO FoFo C/FLANGE E BOLSA JE DN 500 PN10 - L=5500</v>
          </cell>
          <cell r="C3826" t="str">
            <v>UN</v>
          </cell>
          <cell r="D3826">
            <v>8294.7099999999991</v>
          </cell>
        </row>
        <row r="3827">
          <cell r="A3827" t="str">
            <v>I4370</v>
          </cell>
          <cell r="B3827" t="str">
            <v>TUBO FoFo C/FLANGE E BOLSA JE DN 500 PN10 - L=5800</v>
          </cell>
          <cell r="C3827" t="str">
            <v>UN</v>
          </cell>
          <cell r="D3827">
            <v>8677.74</v>
          </cell>
        </row>
        <row r="3828">
          <cell r="A3828" t="str">
            <v>I4371</v>
          </cell>
          <cell r="B3828" t="str">
            <v>TUBO FoFo C/FLANGE E BOLSA JE DN 600 PN10 - L=1000</v>
          </cell>
          <cell r="C3828" t="str">
            <v>UN</v>
          </cell>
          <cell r="D3828">
            <v>3402.78</v>
          </cell>
        </row>
        <row r="3829">
          <cell r="A3829" t="str">
            <v>I4372</v>
          </cell>
          <cell r="B3829" t="str">
            <v>TUBO FoFo C/FLANGE E BOLSA JE DN 600 PN10 - L=1500</v>
          </cell>
          <cell r="C3829" t="str">
            <v>UN</v>
          </cell>
          <cell r="D3829">
            <v>4198.8</v>
          </cell>
        </row>
        <row r="3830">
          <cell r="A3830" t="str">
            <v>I4373</v>
          </cell>
          <cell r="B3830" t="str">
            <v>TUBO FoFo C/FLANGE E BOLSA JE DN 600 PN10 - L=2000</v>
          </cell>
          <cell r="C3830" t="str">
            <v>UN</v>
          </cell>
          <cell r="D3830">
            <v>5042.8900000000003</v>
          </cell>
        </row>
        <row r="3831">
          <cell r="A3831" t="str">
            <v>I4374</v>
          </cell>
          <cell r="B3831" t="str">
            <v>TUBO FoFo C/FLANGE E BOLSA JE DN 600 PN10 - L=2500</v>
          </cell>
          <cell r="C3831" t="str">
            <v>UN</v>
          </cell>
          <cell r="D3831">
            <v>5819.19</v>
          </cell>
        </row>
        <row r="3832">
          <cell r="A3832" t="str">
            <v>I4375</v>
          </cell>
          <cell r="B3832" t="str">
            <v>TUBO FoFo C/FLANGE E BOLSA JE DN 600 PN10 - L=3000</v>
          </cell>
          <cell r="C3832" t="str">
            <v>UN</v>
          </cell>
          <cell r="D3832">
            <v>6694.55</v>
          </cell>
        </row>
        <row r="3833">
          <cell r="A3833" t="str">
            <v>I4376</v>
          </cell>
          <cell r="B3833" t="str">
            <v>TUBO FoFo C/FLANGE E BOLSA JE DN 600 PN10 - L=3500</v>
          </cell>
          <cell r="C3833" t="str">
            <v>UN</v>
          </cell>
          <cell r="D3833">
            <v>7492.82</v>
          </cell>
        </row>
        <row r="3834">
          <cell r="A3834" t="str">
            <v>I4377</v>
          </cell>
          <cell r="B3834" t="str">
            <v>TUBO FoFo C/FLANGE E BOLSA JE DN 600 PN10 - L=4000</v>
          </cell>
          <cell r="C3834" t="str">
            <v>UN</v>
          </cell>
          <cell r="D3834">
            <v>8340.6</v>
          </cell>
        </row>
        <row r="3835">
          <cell r="A3835" t="str">
            <v>I4378</v>
          </cell>
          <cell r="B3835" t="str">
            <v>TUBO FoFo C/FLANGE E BOLSA JE DN 600 PN10 - L=4500</v>
          </cell>
          <cell r="C3835" t="str">
            <v>UN</v>
          </cell>
          <cell r="D3835">
            <v>9056.11</v>
          </cell>
        </row>
        <row r="3836">
          <cell r="A3836" t="str">
            <v>I4379</v>
          </cell>
          <cell r="B3836" t="str">
            <v>TUBO FoFo C/FLANGE E BOLSA JE DN 600 PN10 - L=5000</v>
          </cell>
          <cell r="C3836" t="str">
            <v>UN</v>
          </cell>
          <cell r="D3836">
            <v>9917.89</v>
          </cell>
        </row>
        <row r="3837">
          <cell r="A3837" t="str">
            <v>I4380</v>
          </cell>
          <cell r="B3837" t="str">
            <v>TUBO FoFo C/FLANGE E BOLSA JE DN 600 PN10 - L=5500</v>
          </cell>
          <cell r="C3837" t="str">
            <v>UN</v>
          </cell>
          <cell r="D3837">
            <v>10668.44</v>
          </cell>
        </row>
        <row r="3838">
          <cell r="A3838" t="str">
            <v>I4381</v>
          </cell>
          <cell r="B3838" t="str">
            <v>TUBO FoFo C/FLANGE E BOLSA JE DN 600 PN10 - L=5800</v>
          </cell>
          <cell r="C3838" t="str">
            <v>UN</v>
          </cell>
          <cell r="D3838">
            <v>11175.89</v>
          </cell>
        </row>
        <row r="3839">
          <cell r="A3839" t="str">
            <v>I4382</v>
          </cell>
          <cell r="B3839" t="str">
            <v>TUBO FoFo C/FLANGE E BOLSA JE DN 700 PN10 - L=1000</v>
          </cell>
          <cell r="C3839" t="str">
            <v>UN</v>
          </cell>
          <cell r="D3839">
            <v>10361.42</v>
          </cell>
        </row>
        <row r="3840">
          <cell r="A3840" t="str">
            <v>I4383</v>
          </cell>
          <cell r="B3840" t="str">
            <v>TUBO FoFo C/FLANGE E BOLSA JE DN 700 PN10 - L=1500</v>
          </cell>
          <cell r="C3840" t="str">
            <v>UN</v>
          </cell>
          <cell r="D3840">
            <v>11680.49</v>
          </cell>
        </row>
        <row r="3841">
          <cell r="A3841" t="str">
            <v>I4384</v>
          </cell>
          <cell r="B3841" t="str">
            <v>TUBO FoFo C/FLANGE E BOLSA JE DN 700 PN10 - L=2000</v>
          </cell>
          <cell r="C3841" t="str">
            <v>UN</v>
          </cell>
          <cell r="D3841">
            <v>12904.77</v>
          </cell>
        </row>
        <row r="3842">
          <cell r="A3842" t="str">
            <v>I4385</v>
          </cell>
          <cell r="B3842" t="str">
            <v>TUBO FoFo C/FLANGE E BOLSA JE DN 700 PN10 - L=2500</v>
          </cell>
          <cell r="C3842" t="str">
            <v>UN</v>
          </cell>
          <cell r="D3842">
            <v>14116.55</v>
          </cell>
        </row>
        <row r="3843">
          <cell r="A3843" t="str">
            <v>I4386</v>
          </cell>
          <cell r="B3843" t="str">
            <v>TUBO FoFo C/FLANGE E BOLSA JE DN 700 PN10 - L=3000</v>
          </cell>
          <cell r="C3843" t="str">
            <v>UN</v>
          </cell>
          <cell r="D3843">
            <v>15369.45</v>
          </cell>
        </row>
        <row r="3844">
          <cell r="A3844" t="str">
            <v>I4387</v>
          </cell>
          <cell r="B3844" t="str">
            <v>TUBO FoFo C/FLANGE E BOLSA JE DN 700 PN10 - L=3500</v>
          </cell>
          <cell r="C3844" t="str">
            <v>UN</v>
          </cell>
          <cell r="D3844">
            <v>16694.27</v>
          </cell>
        </row>
        <row r="3845">
          <cell r="A3845" t="str">
            <v>I4388</v>
          </cell>
          <cell r="B3845" t="str">
            <v>TUBO FoFo C/FLANGE E BOLSA JE DN 700 PN10 - L=4000</v>
          </cell>
          <cell r="C3845" t="str">
            <v>UN</v>
          </cell>
          <cell r="D3845">
            <v>17997.7</v>
          </cell>
        </row>
        <row r="3846">
          <cell r="A3846" t="str">
            <v>I4389</v>
          </cell>
          <cell r="B3846" t="str">
            <v>TUBO FoFo C/FLANGE E BOLSA JE DN 700 PN10 - L=4500</v>
          </cell>
          <cell r="C3846" t="str">
            <v>UN</v>
          </cell>
          <cell r="D3846">
            <v>19146.64</v>
          </cell>
        </row>
        <row r="3847">
          <cell r="A3847" t="str">
            <v>I4390</v>
          </cell>
          <cell r="B3847" t="str">
            <v>TUBO FoFo C/FLANGE E BOLSA JE DN 700 PN10 - L=5000</v>
          </cell>
          <cell r="C3847" t="str">
            <v>UN</v>
          </cell>
          <cell r="D3847">
            <v>20330.82</v>
          </cell>
        </row>
        <row r="3848">
          <cell r="A3848" t="str">
            <v>I4391</v>
          </cell>
          <cell r="B3848" t="str">
            <v>TUBO FoFo C/FLANGE E BOLSA JE DN 700 PN10 - L=5500</v>
          </cell>
          <cell r="C3848" t="str">
            <v>UN</v>
          </cell>
          <cell r="D3848">
            <v>21563.35</v>
          </cell>
        </row>
        <row r="3849">
          <cell r="A3849" t="str">
            <v>I4392</v>
          </cell>
          <cell r="B3849" t="str">
            <v>TUBO FoFo C/FLANGE E BOLSA JE DN 700 PN10 - L=6000</v>
          </cell>
          <cell r="C3849" t="str">
            <v>UN</v>
          </cell>
          <cell r="D3849">
            <v>22828.04</v>
          </cell>
        </row>
        <row r="3850">
          <cell r="A3850" t="str">
            <v>I4393</v>
          </cell>
          <cell r="B3850" t="str">
            <v>TUBO FoFo C/FLANGE E BOLSA JE DN 700 PN10 - L=6500</v>
          </cell>
          <cell r="C3850" t="str">
            <v>UN</v>
          </cell>
          <cell r="D3850">
            <v>24090.65</v>
          </cell>
        </row>
        <row r="3851">
          <cell r="A3851" t="str">
            <v>I4394</v>
          </cell>
          <cell r="B3851" t="str">
            <v>TUBO FoFo C/FLANGE E BOLSA JE DN 700 PN10 - L=6800</v>
          </cell>
          <cell r="C3851" t="str">
            <v>UN</v>
          </cell>
          <cell r="D3851">
            <v>24954.17</v>
          </cell>
        </row>
        <row r="3852">
          <cell r="A3852" t="str">
            <v>I4395</v>
          </cell>
          <cell r="B3852" t="str">
            <v>TUBO FoFo C/FLANGE E BOLSA JE DN 800 PN10 - L=1000</v>
          </cell>
          <cell r="C3852" t="str">
            <v>UN</v>
          </cell>
          <cell r="D3852">
            <v>13633.25</v>
          </cell>
        </row>
        <row r="3853">
          <cell r="A3853" t="str">
            <v>I4396</v>
          </cell>
          <cell r="B3853" t="str">
            <v>TUBO FoFo C/FLANGE E BOLSA JE DN 800 PN10 - L=1500</v>
          </cell>
          <cell r="C3853" t="str">
            <v>UN</v>
          </cell>
          <cell r="D3853">
            <v>15173.06</v>
          </cell>
        </row>
        <row r="3854">
          <cell r="A3854" t="str">
            <v>I4397</v>
          </cell>
          <cell r="B3854" t="str">
            <v>TUBO FoFo C/FLANGE E BOLSA JE DN 800 PN10 - L=2000</v>
          </cell>
          <cell r="C3854" t="str">
            <v>UN</v>
          </cell>
          <cell r="D3854">
            <v>16804.75</v>
          </cell>
        </row>
        <row r="3855">
          <cell r="A3855" t="str">
            <v>I4398</v>
          </cell>
          <cell r="B3855" t="str">
            <v>TUBO FoFo C/FLANGE E BOLSA JE DN 800 PN10 - L=2500</v>
          </cell>
          <cell r="C3855" t="str">
            <v>UN</v>
          </cell>
          <cell r="D3855">
            <v>18268.939999999999</v>
          </cell>
        </row>
        <row r="3856">
          <cell r="A3856" t="str">
            <v>I4399</v>
          </cell>
          <cell r="B3856" t="str">
            <v>TUBO FoFo C/FLANGE E BOLSA JE DN 800 PN10 - L=3000</v>
          </cell>
          <cell r="C3856" t="str">
            <v>UN</v>
          </cell>
          <cell r="D3856">
            <v>19700.97</v>
          </cell>
        </row>
        <row r="3857">
          <cell r="A3857" t="str">
            <v>I4400</v>
          </cell>
          <cell r="B3857" t="str">
            <v>TUBO FoFo C/FLANGE E BOLSA JE DN 800 PN10 - L=3500</v>
          </cell>
          <cell r="C3857" t="str">
            <v>UN</v>
          </cell>
          <cell r="D3857">
            <v>21160.05</v>
          </cell>
        </row>
        <row r="3858">
          <cell r="A3858" t="str">
            <v>I4401</v>
          </cell>
          <cell r="B3858" t="str">
            <v>TUBO FoFo C/FLANGE E BOLSA JE DN 800 PN10 - L=4000</v>
          </cell>
          <cell r="C3858" t="str">
            <v>UN</v>
          </cell>
          <cell r="D3858">
            <v>22865.4</v>
          </cell>
        </row>
        <row r="3859">
          <cell r="A3859" t="str">
            <v>I4402</v>
          </cell>
          <cell r="B3859" t="str">
            <v>TUBO FoFo C/FLANGE E BOLSA JE DN 800 PN10 - L=4500</v>
          </cell>
          <cell r="C3859" t="str">
            <v>UN</v>
          </cell>
          <cell r="D3859">
            <v>24317.82</v>
          </cell>
        </row>
        <row r="3860">
          <cell r="A3860" t="str">
            <v>I4403</v>
          </cell>
          <cell r="B3860" t="str">
            <v>TUBO FoFo C/FLANGE E BOLSA JE DN 800 PN10 - L=5000</v>
          </cell>
          <cell r="C3860" t="str">
            <v>UN</v>
          </cell>
          <cell r="D3860">
            <v>25737.83</v>
          </cell>
        </row>
        <row r="3861">
          <cell r="A3861" t="str">
            <v>I4404</v>
          </cell>
          <cell r="B3861" t="str">
            <v>TUBO FoFo C/FLANGE E BOLSA JE DN 800 PN10 - L=5500</v>
          </cell>
          <cell r="C3861" t="str">
            <v>UN</v>
          </cell>
          <cell r="D3861">
            <v>27263.95</v>
          </cell>
        </row>
        <row r="3862">
          <cell r="A3862" t="str">
            <v>I4405</v>
          </cell>
          <cell r="B3862" t="str">
            <v>TUBO FoFo C/FLANGE E BOLSA JE DN 800 PN10 - L=6000</v>
          </cell>
          <cell r="C3862" t="str">
            <v>UN</v>
          </cell>
          <cell r="D3862">
            <v>28982.5</v>
          </cell>
        </row>
        <row r="3863">
          <cell r="A3863" t="str">
            <v>I4406</v>
          </cell>
          <cell r="B3863" t="str">
            <v>TUBO FoFo C/FLANGE E BOLSA JE DN 800 PN10 - L=6500</v>
          </cell>
          <cell r="C3863" t="str">
            <v>UN</v>
          </cell>
          <cell r="D3863">
            <v>30288.58</v>
          </cell>
        </row>
        <row r="3864">
          <cell r="A3864" t="str">
            <v>I4407</v>
          </cell>
          <cell r="B3864" t="str">
            <v>TUBO FoFo C/FLANGE E BOLSA JE DN 800 PN10 - L=6800</v>
          </cell>
          <cell r="C3864" t="str">
            <v>UN</v>
          </cell>
          <cell r="D3864">
            <v>31592.5</v>
          </cell>
        </row>
        <row r="3865">
          <cell r="A3865" t="str">
            <v>I4408</v>
          </cell>
          <cell r="B3865" t="str">
            <v>TUBO FoFo C/FLANGE E BOLSA JE DN 900 PN10 - L=1000</v>
          </cell>
          <cell r="C3865" t="str">
            <v>UN</v>
          </cell>
          <cell r="D3865">
            <v>18521.02</v>
          </cell>
        </row>
        <row r="3866">
          <cell r="A3866" t="str">
            <v>I4409</v>
          </cell>
          <cell r="B3866" t="str">
            <v>TUBO FoFo C/FLANGE E BOLSA JE DN 900 PN10 - L=1500</v>
          </cell>
          <cell r="C3866" t="str">
            <v>UN</v>
          </cell>
          <cell r="D3866">
            <v>20251.02</v>
          </cell>
        </row>
        <row r="3867">
          <cell r="A3867" t="str">
            <v>I4410</v>
          </cell>
          <cell r="B3867" t="str">
            <v>TUBO FoFo C/FLANGE E BOLSA JE DN 900 PN10 - L=2000</v>
          </cell>
          <cell r="C3867" t="str">
            <v>UN</v>
          </cell>
          <cell r="D3867">
            <v>22103.49</v>
          </cell>
        </row>
        <row r="3868">
          <cell r="A3868" t="str">
            <v>I4411</v>
          </cell>
          <cell r="B3868" t="str">
            <v>TUBO FoFo C/FLANGE E BOLSA JE DN 900 PN10 - L=2500</v>
          </cell>
          <cell r="C3868" t="str">
            <v>UN</v>
          </cell>
          <cell r="D3868">
            <v>23741.98</v>
          </cell>
        </row>
        <row r="3869">
          <cell r="A3869" t="str">
            <v>I4412</v>
          </cell>
          <cell r="B3869" t="str">
            <v>TUBO FoFo C/FLANGE E BOLSA JE DN 900 PN10 - L=3000</v>
          </cell>
          <cell r="C3869" t="str">
            <v>UN</v>
          </cell>
          <cell r="D3869">
            <v>25542.53</v>
          </cell>
        </row>
        <row r="3870">
          <cell r="A3870" t="str">
            <v>I4413</v>
          </cell>
          <cell r="B3870" t="str">
            <v>TUBO FoFo C/FLANGE E BOLSA JE DN 900 PN10 - L=3500</v>
          </cell>
          <cell r="C3870" t="str">
            <v>UN</v>
          </cell>
          <cell r="D3870">
            <v>27458.720000000001</v>
          </cell>
        </row>
        <row r="3871">
          <cell r="A3871" t="str">
            <v>I4414</v>
          </cell>
          <cell r="B3871" t="str">
            <v>TUBO FoFo C/FLANGE E BOLSA JE DN 900 PN10 - L=4000</v>
          </cell>
          <cell r="C3871" t="str">
            <v>UN</v>
          </cell>
          <cell r="D3871">
            <v>29513.17</v>
          </cell>
        </row>
        <row r="3872">
          <cell r="A3872" t="str">
            <v>I4415</v>
          </cell>
          <cell r="B3872" t="str">
            <v>TUBO FoFo C/FLANGE E BOLSA JE DN 900 PN10 - L=4500</v>
          </cell>
          <cell r="C3872" t="str">
            <v>UN</v>
          </cell>
          <cell r="D3872">
            <v>31220.16</v>
          </cell>
        </row>
        <row r="3873">
          <cell r="A3873" t="str">
            <v>I4416</v>
          </cell>
          <cell r="B3873" t="str">
            <v>TUBO FoFo C/FLANGE E BOLSA JE DN 900 PN10 - L=5000</v>
          </cell>
          <cell r="C3873" t="str">
            <v>UN</v>
          </cell>
          <cell r="D3873">
            <v>33043.53</v>
          </cell>
        </row>
        <row r="3874">
          <cell r="A3874" t="str">
            <v>I4417</v>
          </cell>
          <cell r="B3874" t="str">
            <v>TUBO FoFo C/FLANGE E BOLSA JE DN 900 PN10 - L=5500</v>
          </cell>
          <cell r="C3874" t="str">
            <v>UN</v>
          </cell>
          <cell r="D3874">
            <v>34705.160000000003</v>
          </cell>
        </row>
        <row r="3875">
          <cell r="A3875" t="str">
            <v>I4418</v>
          </cell>
          <cell r="B3875" t="str">
            <v>TUBO FoFo C/FLANGE E BOLSA JE DN 900 PN10 - L=6000</v>
          </cell>
          <cell r="C3875" t="str">
            <v>UN</v>
          </cell>
          <cell r="D3875">
            <v>36584.76</v>
          </cell>
        </row>
        <row r="3876">
          <cell r="A3876" t="str">
            <v>I4419</v>
          </cell>
          <cell r="B3876" t="str">
            <v>TUBO FoFo C/FLANGE E BOLSA JE DN 900 PN10 - L=6500</v>
          </cell>
          <cell r="C3876" t="str">
            <v>UN</v>
          </cell>
          <cell r="D3876">
            <v>38345.370000000003</v>
          </cell>
        </row>
        <row r="3877">
          <cell r="A3877" t="str">
            <v>I4420</v>
          </cell>
          <cell r="B3877" t="str">
            <v>TUBO FoFo C/FLANGE E BOLSA JE DN 900 PN10 - L=6800</v>
          </cell>
          <cell r="C3877" t="str">
            <v>UN</v>
          </cell>
          <cell r="D3877">
            <v>39343.730000000003</v>
          </cell>
        </row>
        <row r="3878">
          <cell r="A3878" t="str">
            <v>I4421</v>
          </cell>
          <cell r="B3878" t="str">
            <v>TUBO FoFo C/FLANGE E BOLSA JE DN 1000 PN10 - L=1000</v>
          </cell>
          <cell r="C3878" t="str">
            <v>UN</v>
          </cell>
          <cell r="D3878">
            <v>20868.48</v>
          </cell>
        </row>
        <row r="3879">
          <cell r="A3879" t="str">
            <v>I4422</v>
          </cell>
          <cell r="B3879" t="str">
            <v>TUBO FoFo C/FLANGE E BOLSA JE DN 1000 PN10 - L=1500</v>
          </cell>
          <cell r="C3879" t="str">
            <v>UN</v>
          </cell>
          <cell r="D3879">
            <v>23016.3</v>
          </cell>
        </row>
        <row r="3880">
          <cell r="A3880" t="str">
            <v>I4423</v>
          </cell>
          <cell r="B3880" t="str">
            <v>TUBO FoFo C/FLANGE E BOLSA JE DN 1000 PN10 - L=2000</v>
          </cell>
          <cell r="C3880" t="str">
            <v>UN</v>
          </cell>
          <cell r="D3880">
            <v>25041.08</v>
          </cell>
        </row>
        <row r="3881">
          <cell r="A3881" t="str">
            <v>I4424</v>
          </cell>
          <cell r="B3881" t="str">
            <v>TUBO FoFo C/FLANGE E BOLSA JE DN 1000 PN10 - L=2500</v>
          </cell>
          <cell r="C3881" t="str">
            <v>UN</v>
          </cell>
          <cell r="D3881">
            <v>27213.37</v>
          </cell>
        </row>
        <row r="3882">
          <cell r="A3882" t="str">
            <v>I4425</v>
          </cell>
          <cell r="B3882" t="str">
            <v>TUBO FoFo C/FLANGE E BOLSA JE DN 1000 PN10 - L=3000</v>
          </cell>
          <cell r="C3882" t="str">
            <v>UN</v>
          </cell>
          <cell r="D3882">
            <v>29521.21</v>
          </cell>
        </row>
        <row r="3883">
          <cell r="A3883" t="str">
            <v>I4426</v>
          </cell>
          <cell r="B3883" t="str">
            <v>TUBO FoFo C/FLANGE E BOLSA JE DN 1000 PN10 - L=3500</v>
          </cell>
          <cell r="C3883" t="str">
            <v>UN</v>
          </cell>
          <cell r="D3883">
            <v>31420.81</v>
          </cell>
        </row>
        <row r="3884">
          <cell r="A3884" t="str">
            <v>I4427</v>
          </cell>
          <cell r="B3884" t="str">
            <v>TUBO FoFo C/FLANGE E BOLSA JE DN 1000 PN10 - L=4000</v>
          </cell>
          <cell r="C3884" t="str">
            <v>UN</v>
          </cell>
          <cell r="D3884">
            <v>33655.64</v>
          </cell>
        </row>
        <row r="3885">
          <cell r="A3885" t="str">
            <v>I4428</v>
          </cell>
          <cell r="B3885" t="str">
            <v>TUBO FoFo C/FLANGE E BOLSA JE DN 1000 PN10 - L=4500</v>
          </cell>
          <cell r="C3885" t="str">
            <v>UN</v>
          </cell>
          <cell r="D3885">
            <v>35894.870000000003</v>
          </cell>
        </row>
        <row r="3886">
          <cell r="A3886" t="str">
            <v>I4429</v>
          </cell>
          <cell r="B3886" t="str">
            <v>TUBO FoFo C/FLANGE E BOLSA JE DN 1000 PN10 - L=5000</v>
          </cell>
          <cell r="C3886" t="str">
            <v>UN</v>
          </cell>
          <cell r="D3886">
            <v>38043.22</v>
          </cell>
        </row>
        <row r="3887">
          <cell r="A3887" t="str">
            <v>I4430</v>
          </cell>
          <cell r="B3887" t="str">
            <v>TUBO FoFo C/FLANGE E BOLSA JE DN 1000 PN10 - L=5500</v>
          </cell>
          <cell r="C3887" t="str">
            <v>UN</v>
          </cell>
          <cell r="D3887">
            <v>40219.379999999997</v>
          </cell>
        </row>
        <row r="3888">
          <cell r="A3888" t="str">
            <v>I4431</v>
          </cell>
          <cell r="B3888" t="str">
            <v>TUBO FoFo C/FLANGE E BOLSA JE DN 1000 PN10 - L=6000</v>
          </cell>
          <cell r="C3888" t="str">
            <v>UN</v>
          </cell>
          <cell r="D3888">
            <v>42076.13</v>
          </cell>
        </row>
        <row r="3889">
          <cell r="A3889" t="str">
            <v>I4432</v>
          </cell>
          <cell r="B3889" t="str">
            <v>TUBO FoFo C/FLANGE E BOLSA JE DN 1000 PN10 - L=6500</v>
          </cell>
          <cell r="C3889" t="str">
            <v>UN</v>
          </cell>
          <cell r="D3889">
            <v>44232.26</v>
          </cell>
        </row>
        <row r="3890">
          <cell r="A3890" t="str">
            <v>I4433</v>
          </cell>
          <cell r="B3890" t="str">
            <v>TUBO FoFo C/FLANGE E BOLSA JE DN 1000 PN10 - L=6800</v>
          </cell>
          <cell r="C3890" t="str">
            <v>UN</v>
          </cell>
          <cell r="D3890">
            <v>46023.58</v>
          </cell>
        </row>
        <row r="3891">
          <cell r="A3891" t="str">
            <v>I4434</v>
          </cell>
          <cell r="B3891" t="str">
            <v>TUBO FoFo C/FLANGE E BOLSA JE DN 1200 PN10 - L=1000</v>
          </cell>
          <cell r="C3891" t="str">
            <v>UN</v>
          </cell>
          <cell r="D3891">
            <v>25615.56</v>
          </cell>
        </row>
        <row r="3892">
          <cell r="A3892" t="str">
            <v>I4435</v>
          </cell>
          <cell r="B3892" t="str">
            <v>TUBO FoFo C/FLANGE E BOLSA JE DN 1200 PN10 - L=1500</v>
          </cell>
          <cell r="C3892" t="str">
            <v>UN</v>
          </cell>
          <cell r="D3892">
            <v>28566.720000000001</v>
          </cell>
        </row>
        <row r="3893">
          <cell r="A3893" t="str">
            <v>I4436</v>
          </cell>
          <cell r="B3893" t="str">
            <v>TUBO FoFo C/FLANGE E BOLSA JE DN 1200 PN10 - L=2000</v>
          </cell>
          <cell r="C3893" t="str">
            <v>UN</v>
          </cell>
          <cell r="D3893">
            <v>31547.86</v>
          </cell>
        </row>
        <row r="3894">
          <cell r="A3894" t="str">
            <v>I4437</v>
          </cell>
          <cell r="B3894" t="str">
            <v>TUBO FoFo C/FLANGE E BOLSA JE DN 1200 PN10 - L=2500</v>
          </cell>
          <cell r="C3894" t="str">
            <v>UN</v>
          </cell>
          <cell r="D3894">
            <v>34106.61</v>
          </cell>
        </row>
        <row r="3895">
          <cell r="A3895" t="str">
            <v>I4438</v>
          </cell>
          <cell r="B3895" t="str">
            <v>TUBO FoFo C/FLANGE E BOLSA JE DN 1200 PN10 - L=3000</v>
          </cell>
          <cell r="C3895" t="str">
            <v>UN</v>
          </cell>
          <cell r="D3895">
            <v>37298.800000000003</v>
          </cell>
        </row>
        <row r="3896">
          <cell r="A3896" t="str">
            <v>I4439</v>
          </cell>
          <cell r="B3896" t="str">
            <v>TUBO FoFo C/FLANGE E BOLSA JE DN 1200 PN10 - L=3500</v>
          </cell>
          <cell r="C3896" t="str">
            <v>UN</v>
          </cell>
          <cell r="D3896">
            <v>40159.46</v>
          </cell>
        </row>
        <row r="3897">
          <cell r="A3897" t="str">
            <v>I4440</v>
          </cell>
          <cell r="B3897" t="str">
            <v>TUBO FoFo C/FLANGE E BOLSA JE DN 1200 PN10 - L=4000</v>
          </cell>
          <cell r="C3897" t="str">
            <v>UN</v>
          </cell>
          <cell r="D3897">
            <v>42835.78</v>
          </cell>
        </row>
        <row r="3898">
          <cell r="A3898" t="str">
            <v>I4441</v>
          </cell>
          <cell r="B3898" t="str">
            <v>TUBO FoFo C/FLANGE E BOLSA JE DN 1200 PN10 - L=4500</v>
          </cell>
          <cell r="C3898" t="str">
            <v>UN</v>
          </cell>
          <cell r="D3898">
            <v>45482.44</v>
          </cell>
        </row>
        <row r="3899">
          <cell r="A3899" t="str">
            <v>I4442</v>
          </cell>
          <cell r="B3899" t="str">
            <v>TUBO FoFo C/FLANGE E BOLSA JE DN 1200 PN10 - L=5000</v>
          </cell>
          <cell r="C3899" t="str">
            <v>UN</v>
          </cell>
          <cell r="D3899">
            <v>48744.35</v>
          </cell>
        </row>
        <row r="3900">
          <cell r="A3900" t="str">
            <v>I4443</v>
          </cell>
          <cell r="B3900" t="str">
            <v>TUBO FoFo C/FLANGE E BOLSA JE DN 1200 PN10 - L=5500</v>
          </cell>
          <cell r="C3900" t="str">
            <v>UN</v>
          </cell>
          <cell r="D3900">
            <v>51657.73</v>
          </cell>
        </row>
        <row r="3901">
          <cell r="A3901" t="str">
            <v>I4444</v>
          </cell>
          <cell r="B3901" t="str">
            <v>TUBO FoFo C/FLANGE E BOLSA JE DN 1200 PN10 - L=6000</v>
          </cell>
          <cell r="C3901" t="str">
            <v>UN</v>
          </cell>
          <cell r="D3901">
            <v>54393.47</v>
          </cell>
        </row>
        <row r="3902">
          <cell r="A3902" t="str">
            <v>I4445</v>
          </cell>
          <cell r="B3902" t="str">
            <v>TUBO FoFo C/FLANGE E BOLSA JE DN 1200 PN10 - L=6500</v>
          </cell>
          <cell r="C3902" t="str">
            <v>UN</v>
          </cell>
          <cell r="D3902">
            <v>57221.13</v>
          </cell>
        </row>
        <row r="3903">
          <cell r="A3903" t="str">
            <v>I4446</v>
          </cell>
          <cell r="B3903" t="str">
            <v>TUBO FoFo C/FLANGE E BOLSA JE DN 1200 PN10 - L=6800</v>
          </cell>
          <cell r="C3903" t="str">
            <v>UN</v>
          </cell>
          <cell r="D3903">
            <v>58798.63</v>
          </cell>
        </row>
        <row r="3904">
          <cell r="A3904" t="str">
            <v>I4447</v>
          </cell>
          <cell r="B3904" t="str">
            <v>TUBO FoFo C/ FLANGES DN 75 PN10 - L=1000</v>
          </cell>
          <cell r="C3904" t="str">
            <v>UN</v>
          </cell>
          <cell r="D3904">
            <v>764.18</v>
          </cell>
        </row>
        <row r="3905">
          <cell r="A3905" t="str">
            <v>I4448</v>
          </cell>
          <cell r="B3905" t="str">
            <v>TUBO FoFo C/ FLANGES DN 75 PN10 - L=1500</v>
          </cell>
          <cell r="C3905" t="str">
            <v>UN</v>
          </cell>
          <cell r="D3905">
            <v>875.85</v>
          </cell>
        </row>
        <row r="3906">
          <cell r="A3906" t="str">
            <v>I4449</v>
          </cell>
          <cell r="B3906" t="str">
            <v>TUBO FoFo C/ FLANGES DN 75 PN10 - L=2000</v>
          </cell>
          <cell r="C3906" t="str">
            <v>UN</v>
          </cell>
          <cell r="D3906">
            <v>980.68</v>
          </cell>
        </row>
        <row r="3907">
          <cell r="A3907" t="str">
            <v>I4450</v>
          </cell>
          <cell r="B3907" t="str">
            <v>TUBO FoFo C/ FLANGES DN 75 PN10 - L=2500</v>
          </cell>
          <cell r="C3907" t="str">
            <v>UN</v>
          </cell>
          <cell r="D3907">
            <v>1088.43</v>
          </cell>
        </row>
        <row r="3908">
          <cell r="A3908" t="str">
            <v>I4451</v>
          </cell>
          <cell r="B3908" t="str">
            <v>TUBO FoFo C/ FLANGES DN 75 PN10 - L=3000</v>
          </cell>
          <cell r="C3908" t="str">
            <v>UN</v>
          </cell>
          <cell r="D3908">
            <v>1187.17</v>
          </cell>
        </row>
        <row r="3909">
          <cell r="A3909" t="str">
            <v>I4452</v>
          </cell>
          <cell r="B3909" t="str">
            <v>TUBO FoFo C/ FLANGES DN 75 PN10 - L=3500</v>
          </cell>
          <cell r="C3909" t="str">
            <v>UN</v>
          </cell>
          <cell r="D3909">
            <v>1304.5899999999999</v>
          </cell>
        </row>
        <row r="3910">
          <cell r="A3910" t="str">
            <v>I4453</v>
          </cell>
          <cell r="B3910" t="str">
            <v>TUBO FoFo C/ FLANGES DN 75 PN10 - L=4000</v>
          </cell>
          <cell r="C3910" t="str">
            <v>UN</v>
          </cell>
          <cell r="D3910">
            <v>1406.46</v>
          </cell>
        </row>
        <row r="3911">
          <cell r="A3911" t="str">
            <v>I4454</v>
          </cell>
          <cell r="B3911" t="str">
            <v>TUBO FoFo C/ FLANGES DN 75 PN10 - L=4500</v>
          </cell>
          <cell r="C3911" t="str">
            <v>UN</v>
          </cell>
          <cell r="D3911">
            <v>1512.72</v>
          </cell>
        </row>
        <row r="3912">
          <cell r="A3912" t="str">
            <v>I4455</v>
          </cell>
          <cell r="B3912" t="str">
            <v>TUBO FoFo C/ FLANGES DN 75 PN10 - L=5000</v>
          </cell>
          <cell r="C3912" t="str">
            <v>UN</v>
          </cell>
          <cell r="D3912">
            <v>1625.94</v>
          </cell>
        </row>
        <row r="3913">
          <cell r="A3913" t="str">
            <v>I4456</v>
          </cell>
          <cell r="B3913" t="str">
            <v>TUBO FoFo C/ FLANGES DN 75 PN10 - L=5500</v>
          </cell>
          <cell r="C3913" t="str">
            <v>UN</v>
          </cell>
          <cell r="D3913">
            <v>1727.94</v>
          </cell>
        </row>
        <row r="3914">
          <cell r="A3914" t="str">
            <v>I4457</v>
          </cell>
          <cell r="B3914" t="str">
            <v>TUBO FoFo C/ FLANGES DN 75 PN10 - L=5800</v>
          </cell>
          <cell r="C3914" t="str">
            <v>UN</v>
          </cell>
          <cell r="D3914">
            <v>1790.95</v>
          </cell>
        </row>
        <row r="3915">
          <cell r="A3915" t="str">
            <v>I4458</v>
          </cell>
          <cell r="B3915" t="str">
            <v>TUBO FoFo C/ FLANGES DN 100 PN10 - L=1000</v>
          </cell>
          <cell r="C3915" t="str">
            <v>UN</v>
          </cell>
          <cell r="D3915">
            <v>802.12</v>
          </cell>
        </row>
        <row r="3916">
          <cell r="A3916" t="str">
            <v>I4459</v>
          </cell>
          <cell r="B3916" t="str">
            <v>TUBO FoFo C/ FLANGES DN 100 PN10 - L=1500</v>
          </cell>
          <cell r="C3916" t="str">
            <v>UN</v>
          </cell>
          <cell r="D3916">
            <v>921.26</v>
          </cell>
        </row>
        <row r="3917">
          <cell r="A3917" t="str">
            <v>I4460</v>
          </cell>
          <cell r="B3917" t="str">
            <v>TUBO FoFo C/ FLANGES DN 100 PN10 - L=2000</v>
          </cell>
          <cell r="C3917" t="str">
            <v>UN</v>
          </cell>
          <cell r="D3917">
            <v>1043.92</v>
          </cell>
        </row>
        <row r="3918">
          <cell r="A3918" t="str">
            <v>I4461</v>
          </cell>
          <cell r="B3918" t="str">
            <v>TUBO FoFo C/ FLANGES DN 100 PN10 - L=2500</v>
          </cell>
          <cell r="C3918" t="str">
            <v>UN</v>
          </cell>
          <cell r="D3918">
            <v>1163.3699999999999</v>
          </cell>
        </row>
        <row r="3919">
          <cell r="A3919" t="str">
            <v>I4462</v>
          </cell>
          <cell r="B3919" t="str">
            <v>TUBO FoFo C/ FLANGES DN 100 PN10 - L=3000</v>
          </cell>
          <cell r="C3919" t="str">
            <v>UN</v>
          </cell>
          <cell r="D3919">
            <v>1281.48</v>
          </cell>
        </row>
        <row r="3920">
          <cell r="A3920" t="str">
            <v>I4463</v>
          </cell>
          <cell r="B3920" t="str">
            <v>TUBO FoFo C/ FLANGES DN 100 PN10 - L=3500</v>
          </cell>
          <cell r="C3920" t="str">
            <v>UN</v>
          </cell>
          <cell r="D3920">
            <v>1394.37</v>
          </cell>
        </row>
        <row r="3921">
          <cell r="A3921" t="str">
            <v>I4464</v>
          </cell>
          <cell r="B3921" t="str">
            <v>TUBO FoFo C/ FLANGES DN 100 PN10 - L=4000</v>
          </cell>
          <cell r="C3921" t="str">
            <v>UN</v>
          </cell>
          <cell r="D3921">
            <v>1518.74</v>
          </cell>
        </row>
        <row r="3922">
          <cell r="A3922" t="str">
            <v>I4465</v>
          </cell>
          <cell r="B3922" t="str">
            <v>TUBO FoFo C/ FLANGES DN 100 PN10 - L=4500</v>
          </cell>
          <cell r="C3922" t="str">
            <v>UN</v>
          </cell>
          <cell r="D3922">
            <v>1645.08</v>
          </cell>
        </row>
        <row r="3923">
          <cell r="A3923" t="str">
            <v>I4466</v>
          </cell>
          <cell r="B3923" t="str">
            <v>TUBO FoFo C/ FLANGES DN 100 PN10 - L=5000</v>
          </cell>
          <cell r="C3923" t="str">
            <v>UN</v>
          </cell>
          <cell r="D3923">
            <v>1768.96</v>
          </cell>
        </row>
        <row r="3924">
          <cell r="A3924" t="str">
            <v>I4467</v>
          </cell>
          <cell r="B3924" t="str">
            <v>TUBO FoFo C/ FLANGES DN 100 PN10 - L=5500</v>
          </cell>
          <cell r="C3924" t="str">
            <v>UN</v>
          </cell>
          <cell r="D3924">
            <v>1887.56</v>
          </cell>
        </row>
        <row r="3925">
          <cell r="A3925" t="str">
            <v>I4468</v>
          </cell>
          <cell r="B3925" t="str">
            <v>TUBO FoFo C/ FLANGES DN 100 PN10 - L=5800</v>
          </cell>
          <cell r="C3925" t="str">
            <v>UN</v>
          </cell>
          <cell r="D3925">
            <v>1962.05</v>
          </cell>
        </row>
        <row r="3926">
          <cell r="A3926" t="str">
            <v>I4469</v>
          </cell>
          <cell r="B3926" t="str">
            <v>TUBO FoFo C/ FLANGES DN 150 PN10 - L=1000</v>
          </cell>
          <cell r="C3926" t="str">
            <v>UN</v>
          </cell>
          <cell r="D3926">
            <v>1059.0899999999999</v>
          </cell>
        </row>
        <row r="3927">
          <cell r="A3927" t="str">
            <v>I4470</v>
          </cell>
          <cell r="B3927" t="str">
            <v>TUBO FoFo C/ FLANGES DN 150 PN10 - L=1500</v>
          </cell>
          <cell r="C3927" t="str">
            <v>UN</v>
          </cell>
          <cell r="D3927">
            <v>1215.25</v>
          </cell>
        </row>
        <row r="3928">
          <cell r="A3928" t="str">
            <v>I4471</v>
          </cell>
          <cell r="B3928" t="str">
            <v>TUBO FoFo C/ FLANGES DN 150 PN10 - L=2000</v>
          </cell>
          <cell r="C3928" t="str">
            <v>UN</v>
          </cell>
          <cell r="D3928">
            <v>1386.08</v>
          </cell>
        </row>
        <row r="3929">
          <cell r="A3929" t="str">
            <v>I4472</v>
          </cell>
          <cell r="B3929" t="str">
            <v>TUBO FoFo C/ FLANGES DN 150 PN10 - L=2500</v>
          </cell>
          <cell r="C3929" t="str">
            <v>UN</v>
          </cell>
          <cell r="D3929">
            <v>1544.59</v>
          </cell>
        </row>
        <row r="3930">
          <cell r="A3930" t="str">
            <v>I4473</v>
          </cell>
          <cell r="B3930" t="str">
            <v>TUBO FoFo C/ FLANGES DN 150 PN10 - L=3000</v>
          </cell>
          <cell r="C3930" t="str">
            <v>UN</v>
          </cell>
          <cell r="D3930">
            <v>1691.46</v>
          </cell>
        </row>
        <row r="3931">
          <cell r="A3931" t="str">
            <v>I4474</v>
          </cell>
          <cell r="B3931" t="str">
            <v>TUBO FoFo C/ FLANGES DN 150 PN10 - L=3500</v>
          </cell>
          <cell r="C3931" t="str">
            <v>UN</v>
          </cell>
          <cell r="D3931">
            <v>1876.65</v>
          </cell>
        </row>
        <row r="3932">
          <cell r="A3932" t="str">
            <v>I4475</v>
          </cell>
          <cell r="B3932" t="str">
            <v>TUBO FoFo C/ FLANGES DN 150 PN10 - L=4000</v>
          </cell>
          <cell r="C3932" t="str">
            <v>UN</v>
          </cell>
          <cell r="D3932">
            <v>2031.87</v>
          </cell>
        </row>
        <row r="3933">
          <cell r="A3933" t="str">
            <v>I4476</v>
          </cell>
          <cell r="B3933" t="str">
            <v>TUBO FoFo C/ FLANGES DN 150 PN10 - L=4500</v>
          </cell>
          <cell r="C3933" t="str">
            <v>UN</v>
          </cell>
          <cell r="D3933">
            <v>2263.36</v>
          </cell>
        </row>
        <row r="3934">
          <cell r="A3934" t="str">
            <v>I4477</v>
          </cell>
          <cell r="B3934" t="str">
            <v>TUBO FoFo C/ FLANGES DN 150 PN10 - L=5000</v>
          </cell>
          <cell r="C3934" t="str">
            <v>UN</v>
          </cell>
          <cell r="D3934">
            <v>2346.25</v>
          </cell>
        </row>
        <row r="3935">
          <cell r="A3935" t="str">
            <v>I4478</v>
          </cell>
          <cell r="B3935" t="str">
            <v>TUBO FoFo C/ FLANGES DN 150 PN10 - L=5500</v>
          </cell>
          <cell r="C3935" t="str">
            <v>UN</v>
          </cell>
          <cell r="D3935">
            <v>2514.62</v>
          </cell>
        </row>
        <row r="3936">
          <cell r="A3936" t="str">
            <v>I4479</v>
          </cell>
          <cell r="B3936" t="str">
            <v>TUBO FoFo C/ FLANGES DN 150 PN10 - L=5800</v>
          </cell>
          <cell r="C3936" t="str">
            <v>UN</v>
          </cell>
          <cell r="D3936">
            <v>2624.41</v>
          </cell>
        </row>
        <row r="3937">
          <cell r="A3937" t="str">
            <v>I4480</v>
          </cell>
          <cell r="B3937" t="str">
            <v>TUBO FoFo C/ FLANGES DN 200 PN10 - L=1000</v>
          </cell>
          <cell r="C3937" t="str">
            <v>UN</v>
          </cell>
          <cell r="D3937">
            <v>1301.03</v>
          </cell>
        </row>
        <row r="3938">
          <cell r="A3938" t="str">
            <v>I4481</v>
          </cell>
          <cell r="B3938" t="str">
            <v>TUBO FoFo C/ FLANGES DN 200 PN10 - L=1500</v>
          </cell>
          <cell r="C3938" t="str">
            <v>UN</v>
          </cell>
          <cell r="D3938">
            <v>1510.9</v>
          </cell>
        </row>
        <row r="3939">
          <cell r="A3939" t="str">
            <v>I4482</v>
          </cell>
          <cell r="B3939" t="str">
            <v>TUBO FoFo C/ FLANGES DN 200 PN10 - L=2000</v>
          </cell>
          <cell r="C3939" t="str">
            <v>UN</v>
          </cell>
          <cell r="D3939">
            <v>1724.86</v>
          </cell>
        </row>
        <row r="3940">
          <cell r="A3940" t="str">
            <v>I4483</v>
          </cell>
          <cell r="B3940" t="str">
            <v>TUBO FoFo C/ FLANGES DN 200 PN10 - L=2500</v>
          </cell>
          <cell r="C3940" t="str">
            <v>UN</v>
          </cell>
          <cell r="D3940">
            <v>1937.77</v>
          </cell>
        </row>
        <row r="3941">
          <cell r="A3941" t="str">
            <v>I4484</v>
          </cell>
          <cell r="B3941" t="str">
            <v>TUBO FoFo C/ FLANGES DN 200 PN10 - L=3000</v>
          </cell>
          <cell r="C3941" t="str">
            <v>UN</v>
          </cell>
          <cell r="D3941">
            <v>2157.9</v>
          </cell>
        </row>
        <row r="3942">
          <cell r="A3942" t="str">
            <v>I4485</v>
          </cell>
          <cell r="B3942" t="str">
            <v>TUBO FoFo C/ FLANGES DN 200 PN10 - L=3500</v>
          </cell>
          <cell r="C3942" t="str">
            <v>UN</v>
          </cell>
          <cell r="D3942">
            <v>2354.3000000000002</v>
          </cell>
        </row>
        <row r="3943">
          <cell r="A3943" t="str">
            <v>I4486</v>
          </cell>
          <cell r="B3943" t="str">
            <v>TUBO FoFo C/ FLANGES DN 200 PN10 - L=4000</v>
          </cell>
          <cell r="C3943" t="str">
            <v>UN</v>
          </cell>
          <cell r="D3943">
            <v>2559.6799999999998</v>
          </cell>
        </row>
        <row r="3944">
          <cell r="A3944" t="str">
            <v>I4487</v>
          </cell>
          <cell r="B3944" t="str">
            <v>TUBO FoFo C/ FLANGES DN 200 PN10 - L=4500</v>
          </cell>
          <cell r="C3944" t="str">
            <v>UN</v>
          </cell>
          <cell r="D3944">
            <v>2785.09</v>
          </cell>
        </row>
        <row r="3945">
          <cell r="A3945" t="str">
            <v>I4488</v>
          </cell>
          <cell r="B3945" t="str">
            <v>TUBO FoFo C/ FLANGES DN 200 PN10 - L=5000</v>
          </cell>
          <cell r="C3945" t="str">
            <v>UN</v>
          </cell>
          <cell r="D3945">
            <v>2989.52</v>
          </cell>
        </row>
        <row r="3946">
          <cell r="A3946" t="str">
            <v>I4489</v>
          </cell>
          <cell r="B3946" t="str">
            <v>TUBO FoFo C/ FLANGES DN 200 PN10 - L=5500</v>
          </cell>
          <cell r="C3946" t="str">
            <v>UN</v>
          </cell>
          <cell r="D3946">
            <v>3195.95</v>
          </cell>
        </row>
        <row r="3947">
          <cell r="A3947" t="str">
            <v>I4490</v>
          </cell>
          <cell r="B3947" t="str">
            <v>TUBO FoFo C/ FLANGES DN 200 PN10 - L=5800</v>
          </cell>
          <cell r="C3947" t="str">
            <v>UN</v>
          </cell>
          <cell r="D3947">
            <v>3335.99</v>
          </cell>
        </row>
        <row r="3948">
          <cell r="A3948" t="str">
            <v>I4491</v>
          </cell>
          <cell r="B3948" t="str">
            <v>TUBO FoFo C/ FLANGES DN 250 PN10 - L=1000</v>
          </cell>
          <cell r="C3948" t="str">
            <v>UN</v>
          </cell>
          <cell r="D3948">
            <v>1719.78</v>
          </cell>
        </row>
        <row r="3949">
          <cell r="A3949" t="str">
            <v>I4492</v>
          </cell>
          <cell r="B3949" t="str">
            <v>TUBO FoFo C/ FLANGES DN 250 PN10 - L=1500</v>
          </cell>
          <cell r="C3949" t="str">
            <v>UN</v>
          </cell>
          <cell r="D3949">
            <v>1991.45</v>
          </cell>
        </row>
        <row r="3950">
          <cell r="A3950" t="str">
            <v>I4493</v>
          </cell>
          <cell r="B3950" t="str">
            <v>TUBO FoFo C/ FLANGES DN 250 PN10 - L=2000</v>
          </cell>
          <cell r="C3950" t="str">
            <v>UN</v>
          </cell>
          <cell r="D3950">
            <v>2287.39</v>
          </cell>
        </row>
        <row r="3951">
          <cell r="A3951" t="str">
            <v>I4494</v>
          </cell>
          <cell r="B3951" t="str">
            <v>TUBO FoFo C/ FLANGES DN 250 PN10 - L=2500</v>
          </cell>
          <cell r="C3951" t="str">
            <v>UN</v>
          </cell>
          <cell r="D3951">
            <v>2557.13</v>
          </cell>
        </row>
        <row r="3952">
          <cell r="A3952" t="str">
            <v>I4495</v>
          </cell>
          <cell r="B3952" t="str">
            <v>TUBO FoFo C/ FLANGES DN 250 PN10 - L=3000</v>
          </cell>
          <cell r="C3952" t="str">
            <v>UN</v>
          </cell>
          <cell r="D3952">
            <v>2836.1</v>
          </cell>
        </row>
        <row r="3953">
          <cell r="A3953" t="str">
            <v>I4496</v>
          </cell>
          <cell r="B3953" t="str">
            <v>TUBO FoFo C/ FLANGES DN 250 PN10 - L=3500</v>
          </cell>
          <cell r="C3953" t="str">
            <v>UN</v>
          </cell>
          <cell r="D3953">
            <v>3118.01</v>
          </cell>
        </row>
        <row r="3954">
          <cell r="A3954" t="str">
            <v>I4497</v>
          </cell>
          <cell r="B3954" t="str">
            <v>TUBO FoFo C/ FLANGES DN 250 PN10 - L=4000</v>
          </cell>
          <cell r="C3954" t="str">
            <v>UN</v>
          </cell>
          <cell r="D3954">
            <v>3387.16</v>
          </cell>
        </row>
        <row r="3955">
          <cell r="A3955" t="str">
            <v>I4498</v>
          </cell>
          <cell r="B3955" t="str">
            <v>TUBO FoFo C/ FLANGES DN 250 PN10 - L=4500</v>
          </cell>
          <cell r="C3955" t="str">
            <v>UN</v>
          </cell>
          <cell r="D3955">
            <v>3670.57</v>
          </cell>
        </row>
        <row r="3956">
          <cell r="A3956" t="str">
            <v>I4499</v>
          </cell>
          <cell r="B3956" t="str">
            <v>TUBO FoFo C/ FLANGES DN 250 PN10 - L=5000</v>
          </cell>
          <cell r="C3956" t="str">
            <v>UN</v>
          </cell>
          <cell r="D3956">
            <v>3989.47</v>
          </cell>
        </row>
        <row r="3957">
          <cell r="A3957" t="str">
            <v>I4500</v>
          </cell>
          <cell r="B3957" t="str">
            <v>TUBO FoFo C/ FLANGES DN 250 PN10 - L=5500</v>
          </cell>
          <cell r="C3957" t="str">
            <v>UN</v>
          </cell>
          <cell r="D3957">
            <v>4256.6499999999996</v>
          </cell>
        </row>
        <row r="3958">
          <cell r="A3958" t="str">
            <v>I4501</v>
          </cell>
          <cell r="B3958" t="str">
            <v>TUBO FoFo C/ FLANGES DN 250 PN10 - L=5800</v>
          </cell>
          <cell r="C3958" t="str">
            <v>UN</v>
          </cell>
          <cell r="D3958">
            <v>4458.9799999999996</v>
          </cell>
        </row>
        <row r="3959">
          <cell r="A3959" t="str">
            <v>I4502</v>
          </cell>
          <cell r="B3959" t="str">
            <v>TUBO FoFo C/ FLANGES DN 300 PN10 - L=1000</v>
          </cell>
          <cell r="C3959" t="str">
            <v>UN</v>
          </cell>
          <cell r="D3959">
            <v>2081.81</v>
          </cell>
        </row>
        <row r="3960">
          <cell r="A3960" t="str">
            <v>I4503</v>
          </cell>
          <cell r="B3960" t="str">
            <v>TUBO FoFo C/ FLANGES DN 300 PN10 - L=1500</v>
          </cell>
          <cell r="C3960" t="str">
            <v>UN</v>
          </cell>
          <cell r="D3960">
            <v>2407.3000000000002</v>
          </cell>
        </row>
        <row r="3961">
          <cell r="A3961" t="str">
            <v>I4504</v>
          </cell>
          <cell r="B3961" t="str">
            <v>TUBO FoFo C/ FLANGES DN 300 PN10 - L=2000</v>
          </cell>
          <cell r="C3961" t="str">
            <v>UN</v>
          </cell>
          <cell r="D3961">
            <v>2767.94</v>
          </cell>
        </row>
        <row r="3962">
          <cell r="A3962" t="str">
            <v>I4505</v>
          </cell>
          <cell r="B3962" t="str">
            <v>TUBO FoFo C/ FLANGES DN 300 PN10 - L=2500</v>
          </cell>
          <cell r="C3962" t="str">
            <v>UN</v>
          </cell>
          <cell r="D3962">
            <v>3131.85</v>
          </cell>
        </row>
        <row r="3963">
          <cell r="A3963" t="str">
            <v>I4506</v>
          </cell>
          <cell r="B3963" t="str">
            <v>TUBO FoFo C/ FLANGES DN 300 PN10 - L=3000</v>
          </cell>
          <cell r="C3963" t="str">
            <v>UN</v>
          </cell>
          <cell r="D3963">
            <v>3476.52</v>
          </cell>
        </row>
        <row r="3964">
          <cell r="A3964" t="str">
            <v>I4507</v>
          </cell>
          <cell r="B3964" t="str">
            <v>TUBO FoFo C/ FLANGES DN 300 PN10 - L=3500</v>
          </cell>
          <cell r="C3964" t="str">
            <v>UN</v>
          </cell>
          <cell r="D3964">
            <v>3803.52</v>
          </cell>
        </row>
        <row r="3965">
          <cell r="A3965" t="str">
            <v>I4508</v>
          </cell>
          <cell r="B3965" t="str">
            <v>TUBO FoFo C/ FLANGES DN 300 PN10 - L=4000</v>
          </cell>
          <cell r="C3965" t="str">
            <v>UN</v>
          </cell>
          <cell r="D3965">
            <v>4152.3</v>
          </cell>
        </row>
        <row r="3966">
          <cell r="A3966" t="str">
            <v>I4509</v>
          </cell>
          <cell r="B3966" t="str">
            <v>TUBO FoFo C/ FLANGES DN 300 PN10 - L=4500</v>
          </cell>
          <cell r="C3966" t="str">
            <v>UN</v>
          </cell>
          <cell r="D3966">
            <v>4491.78</v>
          </cell>
        </row>
        <row r="3967">
          <cell r="A3967" t="str">
            <v>I4510</v>
          </cell>
          <cell r="B3967" t="str">
            <v>TUBO FoFo C/ FLANGES DN 300 PN10 - L=5000</v>
          </cell>
          <cell r="C3967" t="str">
            <v>UN</v>
          </cell>
          <cell r="D3967">
            <v>4812.3500000000004</v>
          </cell>
        </row>
        <row r="3968">
          <cell r="A3968" t="str">
            <v>I4511</v>
          </cell>
          <cell r="B3968" t="str">
            <v>TUBO FoFo C/ FLANGES DN 300 PN10 - L=5500</v>
          </cell>
          <cell r="C3968" t="str">
            <v>UN</v>
          </cell>
          <cell r="D3968">
            <v>5139.8900000000003</v>
          </cell>
        </row>
        <row r="3969">
          <cell r="A3969" t="str">
            <v>I4512</v>
          </cell>
          <cell r="B3969" t="str">
            <v>TUBO FoFo C/ FLANGES DN 300 PN10 - L=5800</v>
          </cell>
          <cell r="C3969" t="str">
            <v>UN</v>
          </cell>
          <cell r="D3969">
            <v>5369.02</v>
          </cell>
        </row>
        <row r="3970">
          <cell r="A3970" t="str">
            <v>I4513</v>
          </cell>
          <cell r="B3970" t="str">
            <v>TUBO FoFo C/ FLANGES DN 350 PN10 - L=1000</v>
          </cell>
          <cell r="C3970" t="str">
            <v>UN</v>
          </cell>
          <cell r="D3970">
            <v>2663.56</v>
          </cell>
        </row>
        <row r="3971">
          <cell r="A3971" t="str">
            <v>I4514</v>
          </cell>
          <cell r="B3971" t="str">
            <v>TUBO FoFo C/ FLANGES DN 350 PN10 - L=1500</v>
          </cell>
          <cell r="C3971" t="str">
            <v>UN</v>
          </cell>
          <cell r="D3971">
            <v>3047.4</v>
          </cell>
        </row>
        <row r="3972">
          <cell r="A3972" t="str">
            <v>I4515</v>
          </cell>
          <cell r="B3972" t="str">
            <v>TUBO FoFo C/ FLANGES DN 350 PN10 - L=2000</v>
          </cell>
          <cell r="C3972" t="str">
            <v>UN</v>
          </cell>
          <cell r="D3972">
            <v>3459.28</v>
          </cell>
        </row>
        <row r="3973">
          <cell r="A3973" t="str">
            <v>I4516</v>
          </cell>
          <cell r="B3973" t="str">
            <v>TUBO FoFo C/ FLANGES DN 350 PN10 - L=2500</v>
          </cell>
          <cell r="C3973" t="str">
            <v>UN</v>
          </cell>
          <cell r="D3973">
            <v>3880.21</v>
          </cell>
        </row>
        <row r="3974">
          <cell r="A3974" t="str">
            <v>I4517</v>
          </cell>
          <cell r="B3974" t="str">
            <v>TUBO FoFo C/ FLANGES DN 350 PN10 - L=3000</v>
          </cell>
          <cell r="C3974" t="str">
            <v>UN</v>
          </cell>
          <cell r="D3974">
            <v>4277</v>
          </cell>
        </row>
        <row r="3975">
          <cell r="A3975" t="str">
            <v>I4518</v>
          </cell>
          <cell r="B3975" t="str">
            <v>TUBO FoFo C/ FLANGES DN 350 PN10 - L=3500</v>
          </cell>
          <cell r="C3975" t="str">
            <v>UN</v>
          </cell>
          <cell r="D3975">
            <v>4696.1000000000004</v>
          </cell>
        </row>
        <row r="3976">
          <cell r="A3976" t="str">
            <v>I4519</v>
          </cell>
          <cell r="B3976" t="str">
            <v>TUBO FoFo C/ FLANGES DN 350 PN10 - L=4000</v>
          </cell>
          <cell r="C3976" t="str">
            <v>UN</v>
          </cell>
          <cell r="D3976">
            <v>5114.2</v>
          </cell>
        </row>
        <row r="3977">
          <cell r="A3977" t="str">
            <v>I4520</v>
          </cell>
          <cell r="B3977" t="str">
            <v>TUBO FoFo C/ FLANGES DN 350 PN10 - L=4500</v>
          </cell>
          <cell r="C3977" t="str">
            <v>UN</v>
          </cell>
          <cell r="D3977">
            <v>5483.11</v>
          </cell>
        </row>
        <row r="3978">
          <cell r="A3978" t="str">
            <v>I4521</v>
          </cell>
          <cell r="B3978" t="str">
            <v>TUBO FoFo C/ FLANGES DN 350 PN10 - L=5000</v>
          </cell>
          <cell r="C3978" t="str">
            <v>UN</v>
          </cell>
          <cell r="D3978">
            <v>5905.91</v>
          </cell>
        </row>
        <row r="3979">
          <cell r="A3979" t="str">
            <v>I4522</v>
          </cell>
          <cell r="B3979" t="str">
            <v>TUBO FoFo C/ FLANGES DN 350 PN10 - L=5500</v>
          </cell>
          <cell r="C3979" t="str">
            <v>UN</v>
          </cell>
          <cell r="D3979">
            <v>6339.21</v>
          </cell>
        </row>
        <row r="3980">
          <cell r="A3980" t="str">
            <v>I4523</v>
          </cell>
          <cell r="B3980" t="str">
            <v>TUBO FoFo C/ FLANGES DN 350 PN10 - L=5800</v>
          </cell>
          <cell r="C3980" t="str">
            <v>UN</v>
          </cell>
          <cell r="D3980">
            <v>6318.62</v>
          </cell>
        </row>
        <row r="3981">
          <cell r="A3981" t="str">
            <v>I4524</v>
          </cell>
          <cell r="B3981" t="str">
            <v>TUBO FoFo C/ FLANGES DN 400 PN10 - L=1000</v>
          </cell>
          <cell r="C3981" t="str">
            <v>UN</v>
          </cell>
          <cell r="D3981">
            <v>2790.68</v>
          </cell>
        </row>
        <row r="3982">
          <cell r="A3982" t="str">
            <v>I4525</v>
          </cell>
          <cell r="B3982" t="str">
            <v>TUBO FoFo C/ FLANGES DN 400 PN10 - L=1500</v>
          </cell>
          <cell r="C3982" t="str">
            <v>UN</v>
          </cell>
          <cell r="D3982">
            <v>3260.29</v>
          </cell>
        </row>
        <row r="3983">
          <cell r="A3983" t="str">
            <v>I4526</v>
          </cell>
          <cell r="B3983" t="str">
            <v>TUBO FoFo C/ FLANGES DN 400 PN10 - L=2000</v>
          </cell>
          <cell r="C3983" t="str">
            <v>UN</v>
          </cell>
          <cell r="D3983">
            <v>3736.38</v>
          </cell>
        </row>
        <row r="3984">
          <cell r="A3984" t="str">
            <v>I4527</v>
          </cell>
          <cell r="B3984" t="str">
            <v>TUBO FoFo C/ FLANGES DN 400 PN10 - L=2500</v>
          </cell>
          <cell r="C3984" t="str">
            <v>UN</v>
          </cell>
          <cell r="D3984">
            <v>4210.13</v>
          </cell>
        </row>
        <row r="3985">
          <cell r="A3985" t="str">
            <v>I4528</v>
          </cell>
          <cell r="B3985" t="str">
            <v>TUBO FoFo C/ FLANGES DN 400 PN10 - L=3000</v>
          </cell>
          <cell r="C3985" t="str">
            <v>UN</v>
          </cell>
          <cell r="D3985">
            <v>4678.12</v>
          </cell>
        </row>
        <row r="3986">
          <cell r="A3986" t="str">
            <v>I4529</v>
          </cell>
          <cell r="B3986" t="str">
            <v>TUBO FoFo C/ FLANGES DN 400 PN10 - L=3500</v>
          </cell>
          <cell r="C3986" t="str">
            <v>UN</v>
          </cell>
          <cell r="D3986">
            <v>5164.55</v>
          </cell>
        </row>
        <row r="3987">
          <cell r="A3987" t="str">
            <v>I4530</v>
          </cell>
          <cell r="B3987" t="str">
            <v>TUBO FoFo C/ FLANGES DN 400 PN10 - L=4000</v>
          </cell>
          <cell r="C3987" t="str">
            <v>UN</v>
          </cell>
          <cell r="D3987">
            <v>5620.86</v>
          </cell>
        </row>
        <row r="3988">
          <cell r="A3988" t="str">
            <v>I4531</v>
          </cell>
          <cell r="B3988" t="str">
            <v>TUBO FoFo C/ FLANGES DN 400 PN10 - L=4500</v>
          </cell>
          <cell r="C3988" t="str">
            <v>UN</v>
          </cell>
          <cell r="D3988">
            <v>6060.38</v>
          </cell>
        </row>
        <row r="3989">
          <cell r="A3989" t="str">
            <v>I4532</v>
          </cell>
          <cell r="B3989" t="str">
            <v>TUBO FoFo C/ FLANGES DN 400 PN10 - L=5000</v>
          </cell>
          <cell r="C3989" t="str">
            <v>UN</v>
          </cell>
          <cell r="D3989">
            <v>6555.35</v>
          </cell>
        </row>
        <row r="3990">
          <cell r="A3990" t="str">
            <v>I4533</v>
          </cell>
          <cell r="B3990" t="str">
            <v>TUBO FoFo C/ FLANGES DN 400 PN10 - L=5500</v>
          </cell>
          <cell r="C3990" t="str">
            <v>UN</v>
          </cell>
          <cell r="D3990">
            <v>7039.73</v>
          </cell>
        </row>
        <row r="3991">
          <cell r="A3991" t="str">
            <v>I4534</v>
          </cell>
          <cell r="B3991" t="str">
            <v>TUBO FoFo C/ FLANGES DN 400 PN10 - L=5800</v>
          </cell>
          <cell r="C3991" t="str">
            <v>UN</v>
          </cell>
          <cell r="D3991">
            <v>7258.5</v>
          </cell>
        </row>
        <row r="3992">
          <cell r="A3992" t="str">
            <v>I4535</v>
          </cell>
          <cell r="B3992" t="str">
            <v>TUBO FoFo C/ FLANGES DN 450 PN10 - L=1000</v>
          </cell>
          <cell r="C3992" t="str">
            <v>UN</v>
          </cell>
          <cell r="D3992">
            <v>3747.84</v>
          </cell>
        </row>
        <row r="3993">
          <cell r="A3993" t="str">
            <v>I4536</v>
          </cell>
          <cell r="B3993" t="str">
            <v>TUBO FoFo C/ FLANGES DN 450 PN10 - L=1500</v>
          </cell>
          <cell r="C3993" t="str">
            <v>UN</v>
          </cell>
          <cell r="D3993">
            <v>4308.7299999999996</v>
          </cell>
        </row>
        <row r="3994">
          <cell r="A3994" t="str">
            <v>I4537</v>
          </cell>
          <cell r="B3994" t="str">
            <v>TUBO FoFo C/ FLANGES DN 450 PN10 - L=2000</v>
          </cell>
          <cell r="C3994" t="str">
            <v>UN</v>
          </cell>
          <cell r="D3994">
            <v>4800.93</v>
          </cell>
        </row>
        <row r="3995">
          <cell r="A3995" t="str">
            <v>I4538</v>
          </cell>
          <cell r="B3995" t="str">
            <v>TUBO FoFo C/ FLANGES DN 450 PN10 - L=2500</v>
          </cell>
          <cell r="C3995" t="str">
            <v>UN</v>
          </cell>
          <cell r="D3995">
            <v>5359.02</v>
          </cell>
        </row>
        <row r="3996">
          <cell r="A3996" t="str">
            <v>I4539</v>
          </cell>
          <cell r="B3996" t="str">
            <v>TUBO FoFo C/ FLANGES DN 450 PN10 - L=3000</v>
          </cell>
          <cell r="C3996" t="str">
            <v>UN</v>
          </cell>
          <cell r="D3996">
            <v>5883.59</v>
          </cell>
        </row>
        <row r="3997">
          <cell r="A3997" t="str">
            <v>I4540</v>
          </cell>
          <cell r="B3997" t="str">
            <v>TUBO FoFo C/ FLANGES DN 450 PN10 - L=3500</v>
          </cell>
          <cell r="C3997" t="str">
            <v>UN</v>
          </cell>
          <cell r="D3997">
            <v>6459.22</v>
          </cell>
        </row>
        <row r="3998">
          <cell r="A3998" t="str">
            <v>I4541</v>
          </cell>
          <cell r="B3998" t="str">
            <v>TUBO FoFo C/ FLANGES DN 450 PN10 - L=4000</v>
          </cell>
          <cell r="C3998" t="str">
            <v>UN</v>
          </cell>
          <cell r="D3998">
            <v>7056.68</v>
          </cell>
        </row>
        <row r="3999">
          <cell r="A3999" t="str">
            <v>I4542</v>
          </cell>
          <cell r="B3999" t="str">
            <v>TUBO FoFo C/ FLANGES DN 450 PN10 - L=4500</v>
          </cell>
          <cell r="C3999" t="str">
            <v>UN</v>
          </cell>
          <cell r="D3999">
            <v>7488.24</v>
          </cell>
        </row>
        <row r="4000">
          <cell r="A4000" t="str">
            <v>I4543</v>
          </cell>
          <cell r="B4000" t="str">
            <v>TUBO FoFo C/ FLANGES DN 450 PN10 - L=5000</v>
          </cell>
          <cell r="C4000" t="str">
            <v>UN</v>
          </cell>
          <cell r="D4000">
            <v>8066.51</v>
          </cell>
        </row>
        <row r="4001">
          <cell r="A4001" t="str">
            <v>I4544</v>
          </cell>
          <cell r="B4001" t="str">
            <v>TUBO FoFo C/ FLANGES DN 450 PN10 - L=5500</v>
          </cell>
          <cell r="C4001" t="str">
            <v>UN</v>
          </cell>
          <cell r="D4001">
            <v>8633.7000000000007</v>
          </cell>
        </row>
        <row r="4002">
          <cell r="A4002" t="str">
            <v>I4545</v>
          </cell>
          <cell r="B4002" t="str">
            <v>TUBO FoFo C/ FLANGES DN 450 PN10 - L=5800</v>
          </cell>
          <cell r="C4002" t="str">
            <v>UN</v>
          </cell>
          <cell r="D4002">
            <v>8913.64</v>
          </cell>
        </row>
        <row r="4003">
          <cell r="A4003" t="str">
            <v>I4546</v>
          </cell>
          <cell r="B4003" t="str">
            <v>TUBO FoFo C/ FLANGES DN 500 PN10 - L=1000</v>
          </cell>
          <cell r="C4003" t="str">
            <v>UN</v>
          </cell>
          <cell r="D4003">
            <v>3644.08</v>
          </cell>
        </row>
        <row r="4004">
          <cell r="A4004" t="str">
            <v>I4547</v>
          </cell>
          <cell r="B4004" t="str">
            <v>TUBO FoFo C/ FLANGES DN 500 PN10 - L=1500</v>
          </cell>
          <cell r="C4004" t="str">
            <v>UN</v>
          </cell>
          <cell r="D4004">
            <v>4282.8100000000004</v>
          </cell>
        </row>
        <row r="4005">
          <cell r="A4005" t="str">
            <v>I4548</v>
          </cell>
          <cell r="B4005" t="str">
            <v>TUBO FoFo C/ FLANGES DN 500 PN10 - L=2000</v>
          </cell>
          <cell r="C4005" t="str">
            <v>UN</v>
          </cell>
          <cell r="D4005">
            <v>4897.67</v>
          </cell>
        </row>
        <row r="4006">
          <cell r="A4006" t="str">
            <v>I4549</v>
          </cell>
          <cell r="B4006" t="str">
            <v>TUBO FoFo C/ FLANGES DN 500 PN10 - L=2500</v>
          </cell>
          <cell r="C4006" t="str">
            <v>UN</v>
          </cell>
          <cell r="D4006">
            <v>5516.12</v>
          </cell>
        </row>
        <row r="4007">
          <cell r="A4007" t="str">
            <v>I4550</v>
          </cell>
          <cell r="B4007" t="str">
            <v>TUBO FoFo C/ FLANGES DN 500 PN10 - L=3000</v>
          </cell>
          <cell r="C4007" t="str">
            <v>UN</v>
          </cell>
          <cell r="D4007">
            <v>6165.72</v>
          </cell>
        </row>
        <row r="4008">
          <cell r="A4008" t="str">
            <v>I4551</v>
          </cell>
          <cell r="B4008" t="str">
            <v>TUBO FoFo C/ FLANGES DN 500 PN10 - L=3500</v>
          </cell>
          <cell r="C4008" t="str">
            <v>UN</v>
          </cell>
          <cell r="D4008">
            <v>6775.21</v>
          </cell>
        </row>
        <row r="4009">
          <cell r="A4009" t="str">
            <v>I4552</v>
          </cell>
          <cell r="B4009" t="str">
            <v>TUBO FoFo C/ FLANGES DN 500 PN10 - L=4000</v>
          </cell>
          <cell r="C4009" t="str">
            <v>UN</v>
          </cell>
          <cell r="D4009">
            <v>7394.19</v>
          </cell>
        </row>
        <row r="4010">
          <cell r="A4010" t="str">
            <v>I4553</v>
          </cell>
          <cell r="B4010" t="str">
            <v>TUBO FoFo C/ FLANGES DN 500 PN10 - L=4500</v>
          </cell>
          <cell r="C4010" t="str">
            <v>UN</v>
          </cell>
          <cell r="D4010">
            <v>8028.06</v>
          </cell>
        </row>
        <row r="4011">
          <cell r="A4011" t="str">
            <v>I4554</v>
          </cell>
          <cell r="B4011" t="str">
            <v>TUBO FoFo C/ FLANGES DN 500 PN10 - L=5000</v>
          </cell>
          <cell r="C4011" t="str">
            <v>UN</v>
          </cell>
          <cell r="D4011">
            <v>8650.64</v>
          </cell>
        </row>
        <row r="4012">
          <cell r="A4012" t="str">
            <v>I4555</v>
          </cell>
          <cell r="B4012" t="str">
            <v>TUBO FoFo C/ FLANGES DN 500 PN10 - L=5500</v>
          </cell>
          <cell r="C4012" t="str">
            <v>UN</v>
          </cell>
          <cell r="D4012">
            <v>9291.4500000000007</v>
          </cell>
        </row>
        <row r="4013">
          <cell r="A4013" t="str">
            <v>I4556</v>
          </cell>
          <cell r="B4013" t="str">
            <v>TUBO FoFo C/ FLANGES DN 500 PN10 - L=5800</v>
          </cell>
          <cell r="C4013" t="str">
            <v>UN</v>
          </cell>
          <cell r="D4013">
            <v>9608.77</v>
          </cell>
        </row>
        <row r="4014">
          <cell r="A4014" t="str">
            <v>I4557</v>
          </cell>
          <cell r="B4014" t="str">
            <v>TUBO FoFo C/ FLANGES DN 600 PN10 - L=1000</v>
          </cell>
          <cell r="C4014" t="str">
            <v>UN</v>
          </cell>
          <cell r="D4014">
            <v>4578.3999999999996</v>
          </cell>
        </row>
        <row r="4015">
          <cell r="A4015" t="str">
            <v>I4558</v>
          </cell>
          <cell r="B4015" t="str">
            <v>TUBO FoFo C/ FLANGES DN 600 PN10 - L=1500</v>
          </cell>
          <cell r="C4015" t="str">
            <v>UN</v>
          </cell>
          <cell r="D4015">
            <v>5424.81</v>
          </cell>
        </row>
        <row r="4016">
          <cell r="A4016" t="str">
            <v>I4559</v>
          </cell>
          <cell r="B4016" t="str">
            <v>TUBO FoFo C/ FLANGES DN 600 PN10 - L=2000</v>
          </cell>
          <cell r="C4016" t="str">
            <v>UN</v>
          </cell>
          <cell r="D4016">
            <v>6232.12</v>
          </cell>
        </row>
        <row r="4017">
          <cell r="A4017" t="str">
            <v>I4560</v>
          </cell>
          <cell r="B4017" t="str">
            <v>TUBO FoFo C/ FLANGES DN 600 PN10 - L=2500</v>
          </cell>
          <cell r="C4017" t="str">
            <v>UN</v>
          </cell>
          <cell r="D4017">
            <v>7040.86</v>
          </cell>
        </row>
        <row r="4018">
          <cell r="A4018" t="str">
            <v>I4561</v>
          </cell>
          <cell r="B4018" t="str">
            <v>TUBO FoFo C/ FLANGES DN 600 PN10 - L=3000</v>
          </cell>
          <cell r="C4018" t="str">
            <v>UN</v>
          </cell>
          <cell r="D4018">
            <v>7765.29</v>
          </cell>
        </row>
        <row r="4019">
          <cell r="A4019" t="str">
            <v>I4562</v>
          </cell>
          <cell r="B4019" t="str">
            <v>TUBO FoFo C/ FLANGES DN 600 PN10 - L=3500</v>
          </cell>
          <cell r="C4019" t="str">
            <v>UN</v>
          </cell>
          <cell r="D4019">
            <v>8616.65</v>
          </cell>
        </row>
        <row r="4020">
          <cell r="A4020" t="str">
            <v>I4563</v>
          </cell>
          <cell r="B4020" t="str">
            <v>TUBO FoFo C/ FLANGES DN 600 PN10 - L=4000</v>
          </cell>
          <cell r="C4020" t="str">
            <v>UN</v>
          </cell>
          <cell r="D4020">
            <v>9380.85</v>
          </cell>
        </row>
        <row r="4021">
          <cell r="A4021" t="str">
            <v>I4564</v>
          </cell>
          <cell r="B4021" t="str">
            <v>TUBO FoFo C/ FLANGES DN 600 PN10 - L=4500</v>
          </cell>
          <cell r="C4021" t="str">
            <v>UN</v>
          </cell>
          <cell r="D4021">
            <v>10168.120000000001</v>
          </cell>
        </row>
        <row r="4022">
          <cell r="A4022" t="str">
            <v>I4565</v>
          </cell>
          <cell r="B4022" t="str">
            <v>TUBO FoFo C/ FLANGES DN 600 PN10 - L=5000</v>
          </cell>
          <cell r="C4022" t="str">
            <v>UN</v>
          </cell>
          <cell r="D4022">
            <v>11106.6</v>
          </cell>
        </row>
        <row r="4023">
          <cell r="A4023" t="str">
            <v>I4566</v>
          </cell>
          <cell r="B4023" t="str">
            <v>TUBO FoFo C/ FLANGES DN 600 PN10 - L=5500</v>
          </cell>
          <cell r="C4023" t="str">
            <v>UN</v>
          </cell>
          <cell r="D4023">
            <v>11847.65</v>
          </cell>
        </row>
        <row r="4024">
          <cell r="A4024" t="str">
            <v>I4567</v>
          </cell>
          <cell r="B4024" t="str">
            <v>TUBO FoFo C/ FLANGES DN 600 PN10 - L=5800</v>
          </cell>
          <cell r="C4024" t="str">
            <v>UN</v>
          </cell>
          <cell r="D4024">
            <v>12378.91</v>
          </cell>
        </row>
        <row r="4025">
          <cell r="A4025" t="str">
            <v>I4568</v>
          </cell>
          <cell r="B4025" t="str">
            <v>TUBO FoFo C/ FLANGES DN 700 PN10 - L=1000</v>
          </cell>
          <cell r="C4025" t="str">
            <v>UN</v>
          </cell>
          <cell r="D4025">
            <v>13076.68</v>
          </cell>
        </row>
        <row r="4026">
          <cell r="A4026" t="str">
            <v>I4569</v>
          </cell>
          <cell r="B4026" t="str">
            <v>TUBO FoFo C/ FLANGES DN 700 PN10 - L=1500</v>
          </cell>
          <cell r="C4026" t="str">
            <v>UN</v>
          </cell>
          <cell r="D4026">
            <v>14337.9</v>
          </cell>
        </row>
        <row r="4027">
          <cell r="A4027" t="str">
            <v>I4570</v>
          </cell>
          <cell r="B4027" t="str">
            <v>TUBO FoFo C/ FLANGES DN 700 PN10 - L=2000</v>
          </cell>
          <cell r="C4027" t="str">
            <v>UN</v>
          </cell>
          <cell r="D4027">
            <v>15576.88</v>
          </cell>
        </row>
        <row r="4028">
          <cell r="A4028" t="str">
            <v>I4571</v>
          </cell>
          <cell r="B4028" t="str">
            <v>TUBO FoFo C/ FLANGES DN 700 PN10 - L=2500</v>
          </cell>
          <cell r="C4028" t="str">
            <v>UN</v>
          </cell>
          <cell r="D4028">
            <v>16947.419999999998</v>
          </cell>
        </row>
        <row r="4029">
          <cell r="A4029" t="str">
            <v>I4572</v>
          </cell>
          <cell r="B4029" t="str">
            <v>TUBO FoFo C/ FLANGES DN 700 PN10 - L=3000</v>
          </cell>
          <cell r="C4029" t="str">
            <v>UN</v>
          </cell>
          <cell r="D4029">
            <v>18028.04</v>
          </cell>
        </row>
        <row r="4030">
          <cell r="A4030" t="str">
            <v>I4573</v>
          </cell>
          <cell r="B4030" t="str">
            <v>TUBO FoFo C/ FLANGES DN 700 PN10 - L=3500</v>
          </cell>
          <cell r="C4030" t="str">
            <v>UN</v>
          </cell>
          <cell r="D4030">
            <v>19329.509999999998</v>
          </cell>
        </row>
        <row r="4031">
          <cell r="A4031" t="str">
            <v>I4574</v>
          </cell>
          <cell r="B4031" t="str">
            <v>TUBO FoFo C/ FLANGES DN 700 PN10 - L=4000</v>
          </cell>
          <cell r="C4031" t="str">
            <v>UN</v>
          </cell>
          <cell r="D4031">
            <v>20591.43</v>
          </cell>
        </row>
        <row r="4032">
          <cell r="A4032" t="str">
            <v>I4575</v>
          </cell>
          <cell r="B4032" t="str">
            <v>TUBO FoFo C/ FLANGES DN 700 PN10 - L=4500</v>
          </cell>
          <cell r="C4032" t="str">
            <v>UN</v>
          </cell>
          <cell r="D4032">
            <v>21790.44</v>
          </cell>
        </row>
        <row r="4033">
          <cell r="A4033" t="str">
            <v>I4576</v>
          </cell>
          <cell r="B4033" t="str">
            <v>TUBO FoFo C/ FLANGES DN 700 PN10 - L=5000</v>
          </cell>
          <cell r="C4033" t="str">
            <v>UN</v>
          </cell>
          <cell r="D4033">
            <v>23098.83</v>
          </cell>
        </row>
        <row r="4034">
          <cell r="A4034" t="str">
            <v>I4577</v>
          </cell>
          <cell r="B4034" t="str">
            <v>TUBO FoFo C/ FLANGES DN 700 PN10 - L=5500</v>
          </cell>
          <cell r="C4034" t="str">
            <v>UN</v>
          </cell>
          <cell r="D4034">
            <v>24410.17</v>
          </cell>
        </row>
        <row r="4035">
          <cell r="A4035" t="str">
            <v>I4578</v>
          </cell>
          <cell r="B4035" t="str">
            <v>TUBO FoFo C/ FLANGES DN 700 PN10 - L=6000</v>
          </cell>
          <cell r="C4035" t="str">
            <v>UN</v>
          </cell>
          <cell r="D4035">
            <v>25525.3</v>
          </cell>
        </row>
        <row r="4036">
          <cell r="A4036" t="str">
            <v>I4579</v>
          </cell>
          <cell r="B4036" t="str">
            <v>TUBO FoFo C/ FLANGES DN 700 PN10 - L=6500</v>
          </cell>
          <cell r="C4036" t="str">
            <v>UN</v>
          </cell>
          <cell r="D4036">
            <v>26892.21</v>
          </cell>
        </row>
        <row r="4037">
          <cell r="A4037" t="str">
            <v>I4580</v>
          </cell>
          <cell r="B4037" t="str">
            <v>TUBO FoFo C/ FLANGES DN 700 PN10 - L=6800</v>
          </cell>
          <cell r="C4037" t="str">
            <v>UN</v>
          </cell>
          <cell r="D4037">
            <v>27649.040000000001</v>
          </cell>
        </row>
        <row r="4038">
          <cell r="A4038" t="str">
            <v>I4581</v>
          </cell>
          <cell r="B4038" t="str">
            <v>TUBO FoFo C/ FLANGES DN 800 PN10 - L=1000</v>
          </cell>
          <cell r="C4038" t="str">
            <v>UN</v>
          </cell>
          <cell r="D4038">
            <v>21385.63</v>
          </cell>
        </row>
        <row r="4039">
          <cell r="A4039" t="str">
            <v>I4582</v>
          </cell>
          <cell r="B4039" t="str">
            <v>TUBO FoFo C/ FLANGES DN 800 PN10 - L=1500</v>
          </cell>
          <cell r="C4039" t="str">
            <v>UN</v>
          </cell>
          <cell r="D4039">
            <v>22786.33</v>
          </cell>
        </row>
        <row r="4040">
          <cell r="A4040" t="str">
            <v>I4583</v>
          </cell>
          <cell r="B4040" t="str">
            <v>TUBO FoFo C/ FLANGES DN 800 PN10 - L=2000</v>
          </cell>
          <cell r="C4040" t="str">
            <v>UN</v>
          </cell>
          <cell r="D4040">
            <v>24344.53</v>
          </cell>
        </row>
        <row r="4041">
          <cell r="A4041" t="str">
            <v>I4584</v>
          </cell>
          <cell r="B4041" t="str">
            <v>TUBO FoFo C/ FLANGES DN 800 PN10 - L=2500</v>
          </cell>
          <cell r="C4041" t="str">
            <v>UN</v>
          </cell>
          <cell r="D4041">
            <v>25851.97</v>
          </cell>
        </row>
        <row r="4042">
          <cell r="A4042" t="str">
            <v>I4585</v>
          </cell>
          <cell r="B4042" t="str">
            <v>TUBO FoFo C/ FLANGES DN 800 PN10 - L=3000</v>
          </cell>
          <cell r="C4042" t="str">
            <v>UN</v>
          </cell>
          <cell r="D4042">
            <v>27574.14</v>
          </cell>
        </row>
        <row r="4043">
          <cell r="A4043" t="str">
            <v>I4586</v>
          </cell>
          <cell r="B4043" t="str">
            <v>TUBO FoFo C/ FLANGES DN 800 PN10 - L=3500</v>
          </cell>
          <cell r="C4043" t="str">
            <v>UN</v>
          </cell>
          <cell r="D4043">
            <v>28857.08</v>
          </cell>
        </row>
        <row r="4044">
          <cell r="A4044" t="str">
            <v>I4587</v>
          </cell>
          <cell r="B4044" t="str">
            <v>TUBO FoFo C/ FLANGES DN 800 PN10 - L=4000</v>
          </cell>
          <cell r="C4044" t="str">
            <v>UN</v>
          </cell>
          <cell r="D4044">
            <v>30459.18</v>
          </cell>
        </row>
        <row r="4045">
          <cell r="A4045" t="str">
            <v>I4588</v>
          </cell>
          <cell r="B4045" t="str">
            <v>TUBO FoFo C/ FLANGES DN 800 PN10 - L=4500</v>
          </cell>
          <cell r="C4045" t="str">
            <v>UN</v>
          </cell>
          <cell r="D4045">
            <v>31995.5</v>
          </cell>
        </row>
        <row r="4046">
          <cell r="A4046" t="str">
            <v>I4589</v>
          </cell>
          <cell r="B4046" t="str">
            <v>TUBO FoFo C/ FLANGES DN 800 PN10 - L=5000</v>
          </cell>
          <cell r="C4046" t="str">
            <v>UN</v>
          </cell>
          <cell r="D4046">
            <v>32367.68</v>
          </cell>
        </row>
        <row r="4047">
          <cell r="A4047" t="str">
            <v>I4590</v>
          </cell>
          <cell r="B4047" t="str">
            <v>TUBO FoFo C/ FLANGES DN 800 PN10 - L=5500</v>
          </cell>
          <cell r="C4047" t="str">
            <v>UN</v>
          </cell>
          <cell r="D4047">
            <v>35168.74</v>
          </cell>
        </row>
        <row r="4048">
          <cell r="A4048" t="str">
            <v>I4591</v>
          </cell>
          <cell r="B4048" t="str">
            <v>TUBO FoFo C/ FLANGES DN 800 PN10 - L=6000</v>
          </cell>
          <cell r="C4048" t="str">
            <v>UN</v>
          </cell>
          <cell r="D4048">
            <v>36014.35</v>
          </cell>
        </row>
        <row r="4049">
          <cell r="A4049" t="str">
            <v>I4592</v>
          </cell>
          <cell r="B4049" t="str">
            <v>TUBO FoFo C/ FLANGES DN 800 PN10 - L=6500</v>
          </cell>
          <cell r="C4049" t="str">
            <v>UN</v>
          </cell>
          <cell r="D4049">
            <v>36562.370000000003</v>
          </cell>
        </row>
        <row r="4050">
          <cell r="A4050" t="str">
            <v>I4593</v>
          </cell>
          <cell r="B4050" t="str">
            <v>TUBO FoFo C/ FLANGES DN 800 PN10 - L=6800</v>
          </cell>
          <cell r="C4050" t="str">
            <v>UN</v>
          </cell>
          <cell r="D4050">
            <v>39297.97</v>
          </cell>
        </row>
        <row r="4051">
          <cell r="A4051" t="str">
            <v>I4594</v>
          </cell>
          <cell r="B4051" t="str">
            <v>TUBO FoFo C/ FLANGES DN 900 PN10 - L=1000</v>
          </cell>
          <cell r="C4051" t="str">
            <v>UN</v>
          </cell>
          <cell r="D4051">
            <v>25052.01</v>
          </cell>
        </row>
        <row r="4052">
          <cell r="A4052" t="str">
            <v>I4595</v>
          </cell>
          <cell r="B4052" t="str">
            <v>TUBO FoFo C/ FLANGES DN 900 PN10 - L=1500</v>
          </cell>
          <cell r="C4052" t="str">
            <v>UN</v>
          </cell>
          <cell r="D4052">
            <v>26845.24</v>
          </cell>
        </row>
        <row r="4053">
          <cell r="A4053" t="str">
            <v>I4596</v>
          </cell>
          <cell r="B4053" t="str">
            <v>TUBO FoFo C/ FLANGES DN 900 PN10 - L=2000</v>
          </cell>
          <cell r="C4053" t="str">
            <v>UN</v>
          </cell>
          <cell r="D4053">
            <v>28870.89</v>
          </cell>
        </row>
        <row r="4054">
          <cell r="A4054" t="str">
            <v>I4597</v>
          </cell>
          <cell r="B4054" t="str">
            <v>TUBO FoFo C/ FLANGES DN 900 PN10 - L=2500</v>
          </cell>
          <cell r="C4054" t="str">
            <v>UN</v>
          </cell>
          <cell r="D4054">
            <v>30662.29</v>
          </cell>
        </row>
        <row r="4055">
          <cell r="A4055" t="str">
            <v>I4598</v>
          </cell>
          <cell r="B4055" t="str">
            <v>TUBO FoFo C/ FLANGES DN 900 PN10 - L=3000</v>
          </cell>
          <cell r="C4055" t="str">
            <v>UN</v>
          </cell>
          <cell r="D4055">
            <v>32464.66</v>
          </cell>
        </row>
        <row r="4056">
          <cell r="A4056" t="str">
            <v>I4599</v>
          </cell>
          <cell r="B4056" t="str">
            <v>TUBO FoFo C/ FLANGES DN 900 PN10 - L=3500</v>
          </cell>
          <cell r="C4056" t="str">
            <v>UN</v>
          </cell>
          <cell r="D4056">
            <v>34349.949999999997</v>
          </cell>
        </row>
        <row r="4057">
          <cell r="A4057" t="str">
            <v>I4600</v>
          </cell>
          <cell r="B4057" t="str">
            <v>TUBO FoFo C/ FLANGES DN 900 PN10 - L=4000</v>
          </cell>
          <cell r="C4057" t="str">
            <v>UN</v>
          </cell>
          <cell r="D4057">
            <v>35945.9</v>
          </cell>
        </row>
        <row r="4058">
          <cell r="A4058" t="str">
            <v>I4601</v>
          </cell>
          <cell r="B4058" t="str">
            <v>TUBO FoFo C/ FLANGES DN 900 PN10 - L=4500</v>
          </cell>
          <cell r="C4058" t="str">
            <v>UN</v>
          </cell>
          <cell r="D4058">
            <v>38004.74</v>
          </cell>
        </row>
        <row r="4059">
          <cell r="A4059" t="str">
            <v>I4602</v>
          </cell>
          <cell r="B4059" t="str">
            <v>TUBO FoFo C/ FLANGES DN 900 PN10 - L=5000</v>
          </cell>
          <cell r="C4059" t="str">
            <v>UN</v>
          </cell>
          <cell r="D4059">
            <v>39695.22</v>
          </cell>
        </row>
        <row r="4060">
          <cell r="A4060" t="str">
            <v>I4603</v>
          </cell>
          <cell r="B4060" t="str">
            <v>TUBO FoFo C/ FLANGES DN 900 PN10 - L=5500</v>
          </cell>
          <cell r="C4060" t="str">
            <v>UN</v>
          </cell>
          <cell r="D4060">
            <v>41409.72</v>
          </cell>
        </row>
        <row r="4061">
          <cell r="A4061" t="str">
            <v>I4604</v>
          </cell>
          <cell r="B4061" t="str">
            <v>TUBO FoFo C/ FLANGES DN 900 PN10 - L=6000</v>
          </cell>
          <cell r="C4061" t="str">
            <v>UN</v>
          </cell>
          <cell r="D4061">
            <v>43450.14</v>
          </cell>
        </row>
        <row r="4062">
          <cell r="A4062" t="str">
            <v>I4605</v>
          </cell>
          <cell r="B4062" t="str">
            <v>TUBO FoFo C/ FLANGES DN 900 PN10 - L=6500</v>
          </cell>
          <cell r="C4062" t="str">
            <v>UN</v>
          </cell>
          <cell r="D4062">
            <v>45263.05</v>
          </cell>
        </row>
        <row r="4063">
          <cell r="A4063" t="str">
            <v>I4606</v>
          </cell>
          <cell r="B4063" t="str">
            <v>TUBO FoFo C/ FLANGES DN 900 PN10 - L=6800</v>
          </cell>
          <cell r="C4063" t="str">
            <v>UN</v>
          </cell>
          <cell r="D4063">
            <v>46234.66</v>
          </cell>
        </row>
        <row r="4064">
          <cell r="A4064" t="str">
            <v>I4607</v>
          </cell>
          <cell r="B4064" t="str">
            <v>TUBO FoFo C/ FLANGES DN 1000 PN10 - L=1000</v>
          </cell>
          <cell r="C4064" t="str">
            <v>UN</v>
          </cell>
          <cell r="D4064">
            <v>30013.69</v>
          </cell>
        </row>
        <row r="4065">
          <cell r="A4065" t="str">
            <v>I4608</v>
          </cell>
          <cell r="B4065" t="str">
            <v>TUBO FoFo C/ FLANGES DN 1000 PN10 - L=1500</v>
          </cell>
          <cell r="C4065" t="str">
            <v>UN</v>
          </cell>
          <cell r="D4065">
            <v>32654</v>
          </cell>
        </row>
        <row r="4066">
          <cell r="A4066" t="str">
            <v>I4609</v>
          </cell>
          <cell r="B4066" t="str">
            <v>TUBO FoFo C/ FLANGES DN 1000 PN10 - L=2000</v>
          </cell>
          <cell r="C4066" t="str">
            <v>UN</v>
          </cell>
          <cell r="D4066">
            <v>35235.980000000003</v>
          </cell>
        </row>
        <row r="4067">
          <cell r="A4067" t="str">
            <v>I4610</v>
          </cell>
          <cell r="B4067" t="str">
            <v>TUBO FoFo C/ FLANGES DN 1000 PN10 - L=2500</v>
          </cell>
          <cell r="C4067" t="str">
            <v>UN</v>
          </cell>
          <cell r="D4067">
            <v>37908.879999999997</v>
          </cell>
        </row>
        <row r="4068">
          <cell r="A4068" t="str">
            <v>I4611</v>
          </cell>
          <cell r="B4068" t="str">
            <v>TUBO FoFo C/ FLANGES DN 1000 PN10 - L=3000</v>
          </cell>
          <cell r="C4068" t="str">
            <v>UN</v>
          </cell>
          <cell r="D4068">
            <v>40640.519999999997</v>
          </cell>
        </row>
        <row r="4069">
          <cell r="A4069" t="str">
            <v>I4612</v>
          </cell>
          <cell r="B4069" t="str">
            <v>TUBO FoFo C/ FLANGES DN 1000 PN10 - L=3500</v>
          </cell>
          <cell r="C4069" t="str">
            <v>UN</v>
          </cell>
          <cell r="D4069">
            <v>43181.93</v>
          </cell>
        </row>
        <row r="4070">
          <cell r="A4070" t="str">
            <v>I4613</v>
          </cell>
          <cell r="B4070" t="str">
            <v>TUBO FoFo C/ FLANGES DN 1000 PN10 - L=4000</v>
          </cell>
          <cell r="C4070" t="str">
            <v>UN</v>
          </cell>
          <cell r="D4070">
            <v>45549.9</v>
          </cell>
        </row>
        <row r="4071">
          <cell r="A4071" t="str">
            <v>I4614</v>
          </cell>
          <cell r="B4071" t="str">
            <v>TUBO FoFo C/ FLANGES DN 1000 PN10 - L=4500</v>
          </cell>
          <cell r="C4071" t="str">
            <v>UN</v>
          </cell>
          <cell r="D4071">
            <v>48414.73</v>
          </cell>
        </row>
        <row r="4072">
          <cell r="A4072" t="str">
            <v>I4615</v>
          </cell>
          <cell r="B4072" t="str">
            <v>TUBO FoFo C/ FLANGES DN 1000 PN10 - L=5000</v>
          </cell>
          <cell r="C4072" t="str">
            <v>UN</v>
          </cell>
          <cell r="D4072">
            <v>50672.41</v>
          </cell>
        </row>
        <row r="4073">
          <cell r="A4073" t="str">
            <v>I4616</v>
          </cell>
          <cell r="B4073" t="str">
            <v>TUBO FoFo C/ FLANGES DN 1000 PN10 - L=5500</v>
          </cell>
          <cell r="C4073" t="str">
            <v>UN</v>
          </cell>
          <cell r="D4073">
            <v>53573.04</v>
          </cell>
        </row>
        <row r="4074">
          <cell r="A4074" t="str">
            <v>I4617</v>
          </cell>
          <cell r="B4074" t="str">
            <v>TUBO FoFo C/ FLANGES DN 1000 PN10 - L=6000</v>
          </cell>
          <cell r="C4074" t="str">
            <v>UN</v>
          </cell>
          <cell r="D4074">
            <v>56092.23</v>
          </cell>
        </row>
        <row r="4075">
          <cell r="A4075" t="str">
            <v>I4618</v>
          </cell>
          <cell r="B4075" t="str">
            <v>TUBO FoFo C/ FLANGES DN 1000 PN10 - L=6500</v>
          </cell>
          <cell r="C4075" t="str">
            <v>UN</v>
          </cell>
          <cell r="D4075">
            <v>58836.68</v>
          </cell>
        </row>
        <row r="4076">
          <cell r="A4076" t="str">
            <v>I4619</v>
          </cell>
          <cell r="B4076" t="str">
            <v>TUBO FoFo C/ FLANGES DN 1000 PN10 - L=6800</v>
          </cell>
          <cell r="C4076" t="str">
            <v>UN</v>
          </cell>
          <cell r="D4076">
            <v>60446.74</v>
          </cell>
        </row>
        <row r="4077">
          <cell r="A4077" t="str">
            <v>I4620</v>
          </cell>
          <cell r="B4077" t="str">
            <v>TUBO FoFo C/ FLANGES DN 1200 PN10 - L=1000</v>
          </cell>
          <cell r="C4077" t="str">
            <v>UN</v>
          </cell>
          <cell r="D4077">
            <v>44834.55</v>
          </cell>
        </row>
        <row r="4078">
          <cell r="A4078" t="str">
            <v>I4621</v>
          </cell>
          <cell r="B4078" t="str">
            <v>TUBO FoFo C/ FLANGES DN 1200 PN10 - L=1500</v>
          </cell>
          <cell r="C4078" t="str">
            <v>UN</v>
          </cell>
          <cell r="D4078">
            <v>48194.78</v>
          </cell>
        </row>
        <row r="4079">
          <cell r="A4079" t="str">
            <v>I4622</v>
          </cell>
          <cell r="B4079" t="str">
            <v>TUBO FoFo C/ FLANGES DN 1200 PN10 - L=2000</v>
          </cell>
          <cell r="C4079" t="str">
            <v>UN</v>
          </cell>
          <cell r="D4079">
            <v>51003.94</v>
          </cell>
        </row>
        <row r="4080">
          <cell r="A4080" t="str">
            <v>I4623</v>
          </cell>
          <cell r="B4080" t="str">
            <v>TUBO FoFo C/ FLANGES DN 1200 PN10 - L=2500</v>
          </cell>
          <cell r="C4080" t="str">
            <v>UN</v>
          </cell>
          <cell r="D4080">
            <v>53349.54</v>
          </cell>
        </row>
        <row r="4081">
          <cell r="A4081" t="str">
            <v>I4624</v>
          </cell>
          <cell r="B4081" t="str">
            <v>TUBO FoFo C/ FLANGES DN 1200 PN10 - L=3000</v>
          </cell>
          <cell r="C4081" t="str">
            <v>UN</v>
          </cell>
          <cell r="D4081">
            <v>56817.760000000002</v>
          </cell>
        </row>
        <row r="4082">
          <cell r="A4082" t="str">
            <v>I4625</v>
          </cell>
          <cell r="B4082" t="str">
            <v>TUBO FoFo C/ FLANGES DN 1200 PN10 - L=3500</v>
          </cell>
          <cell r="C4082" t="str">
            <v>UN</v>
          </cell>
          <cell r="D4082">
            <v>59103.27</v>
          </cell>
        </row>
        <row r="4083">
          <cell r="A4083" t="str">
            <v>I4626</v>
          </cell>
          <cell r="B4083" t="str">
            <v>TUBO FoFo C/ FLANGES DN 1200 PN10 - L=4000</v>
          </cell>
          <cell r="C4083" t="str">
            <v>UN</v>
          </cell>
          <cell r="D4083">
            <v>62399.86</v>
          </cell>
        </row>
        <row r="4084">
          <cell r="A4084" t="str">
            <v>I4627</v>
          </cell>
          <cell r="B4084" t="str">
            <v>TUBO FoFo C/ FLANGES DN 1200 PN10 - L=4500</v>
          </cell>
          <cell r="C4084" t="str">
            <v>UN</v>
          </cell>
          <cell r="D4084">
            <v>64719.74</v>
          </cell>
        </row>
        <row r="4085">
          <cell r="A4085" t="str">
            <v>I4628</v>
          </cell>
          <cell r="B4085" t="str">
            <v>TUBO FoFo C/ FLANGES DN 1200 PN10 - L=5000</v>
          </cell>
          <cell r="C4085" t="str">
            <v>UN</v>
          </cell>
          <cell r="D4085">
            <v>67983.600000000006</v>
          </cell>
        </row>
        <row r="4086">
          <cell r="A4086" t="str">
            <v>I4629</v>
          </cell>
          <cell r="B4086" t="str">
            <v>TUBO FoFo C/ FLANGES DN 1200 PN10 - L=5500</v>
          </cell>
          <cell r="C4086" t="str">
            <v>UN</v>
          </cell>
          <cell r="D4086">
            <v>71007.42</v>
          </cell>
        </row>
        <row r="4087">
          <cell r="A4087" t="str">
            <v>I4630</v>
          </cell>
          <cell r="B4087" t="str">
            <v>TUBO FoFo C/ FLANGES DN 1200 PN10 - L=6000</v>
          </cell>
          <cell r="C4087" t="str">
            <v>UN</v>
          </cell>
          <cell r="D4087">
            <v>73781.33</v>
          </cell>
        </row>
        <row r="4088">
          <cell r="A4088" t="str">
            <v>I4631</v>
          </cell>
          <cell r="B4088" t="str">
            <v>TUBO FoFo C/ FLANGES DN 1200 PN10 - L=6500</v>
          </cell>
          <cell r="C4088" t="str">
            <v>UN</v>
          </cell>
          <cell r="D4088">
            <v>76584.62</v>
          </cell>
        </row>
        <row r="4089">
          <cell r="A4089" t="str">
            <v>I4632</v>
          </cell>
          <cell r="B4089" t="str">
            <v>TUBO FoFo C/ FLANGES DN 1200 PN10 - L=6800</v>
          </cell>
          <cell r="C4089" t="str">
            <v>UN</v>
          </cell>
          <cell r="D4089">
            <v>78343.350000000006</v>
          </cell>
        </row>
        <row r="4090">
          <cell r="A4090" t="str">
            <v>I4633</v>
          </cell>
          <cell r="B4090" t="str">
            <v>TUBO FoFo C/FLANGE E PONTA DN 75 PN10 - L=1000</v>
          </cell>
          <cell r="C4090" t="str">
            <v>UN</v>
          </cell>
          <cell r="D4090">
            <v>489.77</v>
          </cell>
        </row>
        <row r="4091">
          <cell r="A4091" t="str">
            <v>I4634</v>
          </cell>
          <cell r="B4091" t="str">
            <v>TUBO FoFo C/FLANGE E PONTA DN 75 PN10 - L=1500</v>
          </cell>
          <cell r="C4091" t="str">
            <v>UN</v>
          </cell>
          <cell r="D4091">
            <v>602.55999999999995</v>
          </cell>
        </row>
        <row r="4092">
          <cell r="A4092" t="str">
            <v>I4635</v>
          </cell>
          <cell r="B4092" t="str">
            <v>TUBO FoFo C/FLANGE E PONTA DN 75 PN10 - L=2000</v>
          </cell>
          <cell r="C4092" t="str">
            <v>UN</v>
          </cell>
          <cell r="D4092">
            <v>710.18</v>
          </cell>
        </row>
        <row r="4093">
          <cell r="A4093" t="str">
            <v>I4636</v>
          </cell>
          <cell r="B4093" t="str">
            <v>TUBO FoFo C/FLANGE E PONTA DN 75 PN10 - L=2500</v>
          </cell>
          <cell r="C4093" t="str">
            <v>UN</v>
          </cell>
          <cell r="D4093">
            <v>810.77</v>
          </cell>
        </row>
        <row r="4094">
          <cell r="A4094" t="str">
            <v>I4637</v>
          </cell>
          <cell r="B4094" t="str">
            <v>TUBO FoFo C/FLANGE E PONTA DN 75 PN10 - L=3000</v>
          </cell>
          <cell r="C4094" t="str">
            <v>UN</v>
          </cell>
          <cell r="D4094">
            <v>926.25</v>
          </cell>
        </row>
        <row r="4095">
          <cell r="A4095" t="str">
            <v>I4638</v>
          </cell>
          <cell r="B4095" t="str">
            <v>TUBO FoFo C/FLANGE E PONTA DN 75 PN10 - L=3500</v>
          </cell>
          <cell r="C4095" t="str">
            <v>UN</v>
          </cell>
          <cell r="D4095">
            <v>1029.72</v>
          </cell>
        </row>
        <row r="4096">
          <cell r="A4096" t="str">
            <v>I4639</v>
          </cell>
          <cell r="B4096" t="str">
            <v>TUBO FoFo C/FLANGE E PONTA DN 75 PN10 - L=4000</v>
          </cell>
          <cell r="C4096" t="str">
            <v>UN</v>
          </cell>
          <cell r="D4096">
            <v>1138.95</v>
          </cell>
        </row>
        <row r="4097">
          <cell r="A4097" t="str">
            <v>I4640</v>
          </cell>
          <cell r="B4097" t="str">
            <v>TUBO FoFo C/FLANGE E PONTA DN 75 PN10 - L=4500</v>
          </cell>
          <cell r="C4097" t="str">
            <v>UN</v>
          </cell>
          <cell r="D4097">
            <v>1244.27</v>
          </cell>
        </row>
        <row r="4098">
          <cell r="A4098" t="str">
            <v>I4641</v>
          </cell>
          <cell r="B4098" t="str">
            <v>TUBO FoFo C/FLANGE E PONTA DN 75 PN10 - L=5000</v>
          </cell>
          <cell r="C4098" t="str">
            <v>UN</v>
          </cell>
          <cell r="D4098">
            <v>1356.06</v>
          </cell>
        </row>
        <row r="4099">
          <cell r="A4099" t="str">
            <v>I4642</v>
          </cell>
          <cell r="B4099" t="str">
            <v>TUBO FoFo C/FLANGE E PONTA DN 75 PN10 - L=5500</v>
          </cell>
          <cell r="C4099" t="str">
            <v>UN</v>
          </cell>
          <cell r="D4099">
            <v>1450.96</v>
          </cell>
        </row>
        <row r="4100">
          <cell r="A4100" t="str">
            <v>I4643</v>
          </cell>
          <cell r="B4100" t="str">
            <v>TUBO FoFo C/FLANGE E PONTA DN 75 PN10 - L=5800</v>
          </cell>
          <cell r="C4100" t="str">
            <v>UN</v>
          </cell>
          <cell r="D4100">
            <v>1530.42</v>
          </cell>
        </row>
        <row r="4101">
          <cell r="A4101" t="str">
            <v>I4644</v>
          </cell>
          <cell r="B4101" t="str">
            <v>TUBO FoFo C/FLANGE E PONTA DN 100 PN10 - L=1000</v>
          </cell>
          <cell r="C4101" t="str">
            <v>UN</v>
          </cell>
          <cell r="D4101">
            <v>515.87</v>
          </cell>
        </row>
        <row r="4102">
          <cell r="A4102" t="str">
            <v>I4645</v>
          </cell>
          <cell r="B4102" t="str">
            <v>TUBO FoFo C/FLANGE E PONTA DN 100 PN10 - L=1500</v>
          </cell>
          <cell r="C4102" t="str">
            <v>UN</v>
          </cell>
          <cell r="D4102">
            <v>638.58000000000004</v>
          </cell>
        </row>
        <row r="4103">
          <cell r="A4103" t="str">
            <v>I4646</v>
          </cell>
          <cell r="B4103" t="str">
            <v>TUBO FoFo C/FLANGE E PONTA DN 100 PN10 - L=2000</v>
          </cell>
          <cell r="C4103" t="str">
            <v>UN</v>
          </cell>
          <cell r="D4103">
            <v>752.79</v>
          </cell>
        </row>
        <row r="4104">
          <cell r="A4104" t="str">
            <v>I4647</v>
          </cell>
          <cell r="B4104" t="str">
            <v>TUBO FoFo C/FLANGE E PONTA DN 100 PN10 - L=2500</v>
          </cell>
          <cell r="C4104" t="str">
            <v>UN</v>
          </cell>
          <cell r="D4104">
            <v>879.03</v>
          </cell>
        </row>
        <row r="4105">
          <cell r="A4105" t="str">
            <v>I4648</v>
          </cell>
          <cell r="B4105" t="str">
            <v>TUBO FoFo C/FLANGE E PONTA DN 100 PN10 - L=3000</v>
          </cell>
          <cell r="C4105" t="str">
            <v>UN</v>
          </cell>
          <cell r="D4105">
            <v>999.21</v>
          </cell>
        </row>
        <row r="4106">
          <cell r="A4106" t="str">
            <v>I4649</v>
          </cell>
          <cell r="B4106" t="str">
            <v>TUBO FoFo C/FLANGE E PONTA DN 100 PN10 - L=3500</v>
          </cell>
          <cell r="C4106" t="str">
            <v>UN</v>
          </cell>
          <cell r="D4106">
            <v>1114.05</v>
          </cell>
        </row>
        <row r="4107">
          <cell r="A4107" t="str">
            <v>I4650</v>
          </cell>
          <cell r="B4107" t="str">
            <v>TUBO FoFo C/FLANGE E PONTA DN 100 PN10 - L=4000</v>
          </cell>
          <cell r="C4107" t="str">
            <v>UN</v>
          </cell>
          <cell r="D4107">
            <v>1237.53</v>
          </cell>
        </row>
        <row r="4108">
          <cell r="A4108" t="str">
            <v>I4651</v>
          </cell>
          <cell r="B4108" t="str">
            <v>TUBO FoFo C/FLANGE E PONTA DN 100 PN10 - L=4500</v>
          </cell>
          <cell r="C4108" t="str">
            <v>UN</v>
          </cell>
          <cell r="D4108">
            <v>1352.13</v>
          </cell>
        </row>
        <row r="4109">
          <cell r="A4109" t="str">
            <v>I4652</v>
          </cell>
          <cell r="B4109" t="str">
            <v>TUBO FoFo C/FLANGE E PONTA DN 100 PN10 - L=5000</v>
          </cell>
          <cell r="C4109" t="str">
            <v>UN</v>
          </cell>
          <cell r="D4109">
            <v>1476.16</v>
          </cell>
        </row>
        <row r="4110">
          <cell r="A4110" t="str">
            <v>I4653</v>
          </cell>
          <cell r="B4110" t="str">
            <v>TUBO FoFo C/FLANGE E PONTA DN 100 PN10 - L=5500</v>
          </cell>
          <cell r="C4110" t="str">
            <v>UN</v>
          </cell>
          <cell r="D4110">
            <v>1608.25</v>
          </cell>
        </row>
        <row r="4111">
          <cell r="A4111" t="str">
            <v>I4654</v>
          </cell>
          <cell r="B4111" t="str">
            <v>TUBO FoFo C/FLANGE E PONTA DN 100 PN10 - L=5800</v>
          </cell>
          <cell r="C4111" t="str">
            <v>UN</v>
          </cell>
          <cell r="D4111">
            <v>1673.77</v>
          </cell>
        </row>
        <row r="4112">
          <cell r="A4112" t="str">
            <v>I4655</v>
          </cell>
          <cell r="B4112" t="str">
            <v>TUBO FoFo C/FLANGE E PONTA DN 150 PN10 - L=1000</v>
          </cell>
          <cell r="C4112" t="str">
            <v>UN</v>
          </cell>
          <cell r="D4112">
            <v>695.25</v>
          </cell>
        </row>
        <row r="4113">
          <cell r="A4113" t="str">
            <v>I4656</v>
          </cell>
          <cell r="B4113" t="str">
            <v>TUBO FoFo C/FLANGE E PONTA DN 150 PN10 - L=1500</v>
          </cell>
          <cell r="C4113" t="str">
            <v>UN</v>
          </cell>
          <cell r="D4113">
            <v>856.18</v>
          </cell>
        </row>
        <row r="4114">
          <cell r="A4114" t="str">
            <v>I4657</v>
          </cell>
          <cell r="B4114" t="str">
            <v>TUBO FoFo C/FLANGE E PONTA DN 150 PN10 - L=2000</v>
          </cell>
          <cell r="C4114" t="str">
            <v>UN</v>
          </cell>
          <cell r="D4114">
            <v>1016.78</v>
          </cell>
        </row>
        <row r="4115">
          <cell r="A4115" t="str">
            <v>I4658</v>
          </cell>
          <cell r="B4115" t="str">
            <v>TUBO FoFo C/FLANGE E PONTA DN 150 PN10 - L=2500</v>
          </cell>
          <cell r="C4115" t="str">
            <v>UN</v>
          </cell>
          <cell r="D4115">
            <v>1178.03</v>
          </cell>
        </row>
        <row r="4116">
          <cell r="A4116" t="str">
            <v>I4659</v>
          </cell>
          <cell r="B4116" t="str">
            <v>TUBO FoFo C/FLANGE E PONTA DN 150 PN10 - L=3000</v>
          </cell>
          <cell r="C4116" t="str">
            <v>UN</v>
          </cell>
          <cell r="D4116">
            <v>1340.02</v>
          </cell>
        </row>
        <row r="4117">
          <cell r="A4117" t="str">
            <v>I4660</v>
          </cell>
          <cell r="B4117" t="str">
            <v>TUBO FoFo C/FLANGE E PONTA DN 150 PN10 - L=3500</v>
          </cell>
          <cell r="C4117" t="str">
            <v>UN</v>
          </cell>
          <cell r="D4117">
            <v>1504.26</v>
          </cell>
        </row>
        <row r="4118">
          <cell r="A4118" t="str">
            <v>I4661</v>
          </cell>
          <cell r="B4118" t="str">
            <v>TUBO FoFo C/FLANGE E PONTA DN 150 PN10 - L=4000</v>
          </cell>
          <cell r="C4118" t="str">
            <v>UN</v>
          </cell>
          <cell r="D4118">
            <v>1672</v>
          </cell>
        </row>
        <row r="4119">
          <cell r="A4119" t="str">
            <v>I4662</v>
          </cell>
          <cell r="B4119" t="str">
            <v>TUBO FoFo C/FLANGE E PONTA DN 150 PN10 - L=4500</v>
          </cell>
          <cell r="C4119" t="str">
            <v>UN</v>
          </cell>
          <cell r="D4119">
            <v>1831.23</v>
          </cell>
        </row>
        <row r="4120">
          <cell r="A4120" t="str">
            <v>I4663</v>
          </cell>
          <cell r="B4120" t="str">
            <v>TUBO FoFo C/FLANGE E PONTA DN 150 PN10 - L=5000</v>
          </cell>
          <cell r="C4120" t="str">
            <v>UN</v>
          </cell>
          <cell r="D4120">
            <v>2000.4</v>
          </cell>
        </row>
        <row r="4121">
          <cell r="A4121" t="str">
            <v>I4664</v>
          </cell>
          <cell r="B4121" t="str">
            <v>TUBO FoFo C/FLANGE E PONTA DN 150 PN10 - L=5500</v>
          </cell>
          <cell r="C4121" t="str">
            <v>UN</v>
          </cell>
          <cell r="D4121">
            <v>2155.4899999999998</v>
          </cell>
        </row>
        <row r="4122">
          <cell r="A4122" t="str">
            <v>I4665</v>
          </cell>
          <cell r="B4122" t="str">
            <v>TUBO FoFo C/FLANGE E PONTA DN 150 PN10 - L=5800</v>
          </cell>
          <cell r="C4122" t="str">
            <v>UN</v>
          </cell>
          <cell r="D4122">
            <v>2263.65</v>
          </cell>
        </row>
        <row r="4123">
          <cell r="A4123" t="str">
            <v>I4666</v>
          </cell>
          <cell r="B4123" t="str">
            <v>TUBO FoFo C/FLANGE E PONTA DN 200 PN10 - L=1000</v>
          </cell>
          <cell r="C4123" t="str">
            <v>UN</v>
          </cell>
          <cell r="D4123">
            <v>862.58</v>
          </cell>
        </row>
        <row r="4124">
          <cell r="A4124" t="str">
            <v>I4667</v>
          </cell>
          <cell r="B4124" t="str">
            <v>TUBO FoFo C/FLANGE E PONTA DN 200 PN10 - L=1500</v>
          </cell>
          <cell r="C4124" t="str">
            <v>UN</v>
          </cell>
          <cell r="D4124">
            <v>1066.9100000000001</v>
          </cell>
        </row>
        <row r="4125">
          <cell r="A4125" t="str">
            <v>I4668</v>
          </cell>
          <cell r="B4125" t="str">
            <v>TUBO FoFo C/FLANGE E PONTA DN 200 PN10 - L=2000</v>
          </cell>
          <cell r="C4125" t="str">
            <v>UN</v>
          </cell>
          <cell r="D4125">
            <v>1287.1400000000001</v>
          </cell>
        </row>
        <row r="4126">
          <cell r="A4126" t="str">
            <v>I4669</v>
          </cell>
          <cell r="B4126" t="str">
            <v>TUBO FoFo C/FLANGE E PONTA DN 200 PN10 - L=2500</v>
          </cell>
          <cell r="C4126" t="str">
            <v>UN</v>
          </cell>
          <cell r="D4126">
            <v>1490.93</v>
          </cell>
        </row>
        <row r="4127">
          <cell r="A4127" t="str">
            <v>I4670</v>
          </cell>
          <cell r="B4127" t="str">
            <v>TUBO FoFo C/FLANGE E PONTA DN 200 PN10 - L=3000</v>
          </cell>
          <cell r="C4127" t="str">
            <v>UN</v>
          </cell>
          <cell r="D4127">
            <v>1701.29</v>
          </cell>
        </row>
        <row r="4128">
          <cell r="A4128" t="str">
            <v>I4671</v>
          </cell>
          <cell r="B4128" t="str">
            <v>TUBO FoFo C/FLANGE E PONTA DN 200 PN10 - L=3500</v>
          </cell>
          <cell r="C4128" t="str">
            <v>UN</v>
          </cell>
          <cell r="D4128">
            <v>1918.22</v>
          </cell>
        </row>
        <row r="4129">
          <cell r="A4129" t="str">
            <v>I4672</v>
          </cell>
          <cell r="B4129" t="str">
            <v>TUBO FoFo C/FLANGE E PONTA DN 200 PN10 - L=4000</v>
          </cell>
          <cell r="C4129" t="str">
            <v>UN</v>
          </cell>
          <cell r="D4129">
            <v>2121.56</v>
          </cell>
        </row>
        <row r="4130">
          <cell r="A4130" t="str">
            <v>I4673</v>
          </cell>
          <cell r="B4130" t="str">
            <v>TUBO FoFo C/FLANGE E PONTA DN 200 PN10 - L=4500</v>
          </cell>
          <cell r="C4130" t="str">
            <v>UN</v>
          </cell>
          <cell r="D4130">
            <v>2318.6</v>
          </cell>
        </row>
        <row r="4131">
          <cell r="A4131" t="str">
            <v>I4674</v>
          </cell>
          <cell r="B4131" t="str">
            <v>TUBO FoFo C/FLANGE E PONTA DN 200 PN10 - L=5000</v>
          </cell>
          <cell r="C4131" t="str">
            <v>UN</v>
          </cell>
          <cell r="D4131">
            <v>2543.2600000000002</v>
          </cell>
        </row>
        <row r="4132">
          <cell r="A4132" t="str">
            <v>I4675</v>
          </cell>
          <cell r="B4132" t="str">
            <v>TUBO FoFo C/FLANGE E PONTA DN 200 PN10 - L=5500</v>
          </cell>
          <cell r="C4132" t="str">
            <v>UN</v>
          </cell>
          <cell r="D4132">
            <v>2743.7</v>
          </cell>
        </row>
        <row r="4133">
          <cell r="A4133" t="str">
            <v>I4676</v>
          </cell>
          <cell r="B4133" t="str">
            <v>TUBO FoFo C/FLANGE E PONTA DN 200 PN10 - L=5800</v>
          </cell>
          <cell r="C4133" t="str">
            <v>UN</v>
          </cell>
          <cell r="D4133">
            <v>2892.82</v>
          </cell>
        </row>
        <row r="4134">
          <cell r="A4134" t="str">
            <v>I4677</v>
          </cell>
          <cell r="B4134" t="str">
            <v>TUBO FoFo C/FLANGE E PONTA DN 250 PN10 - L=1000</v>
          </cell>
          <cell r="C4134" t="str">
            <v>UN</v>
          </cell>
          <cell r="D4134">
            <v>1137.08</v>
          </cell>
        </row>
        <row r="4135">
          <cell r="A4135" t="str">
            <v>I4678</v>
          </cell>
          <cell r="B4135" t="str">
            <v>TUBO FoFo C/FLANGE E PONTA DN 250 PN10 - L=1500</v>
          </cell>
          <cell r="C4135" t="str">
            <v>UN</v>
          </cell>
          <cell r="D4135">
            <v>1420.24</v>
          </cell>
        </row>
        <row r="4136">
          <cell r="A4136" t="str">
            <v>I4679</v>
          </cell>
          <cell r="B4136" t="str">
            <v>TUBO FoFo C/FLANGE E PONTA DN 250 PN10 - L=2000</v>
          </cell>
          <cell r="C4136" t="str">
            <v>UN</v>
          </cell>
          <cell r="D4136">
            <v>1693.42</v>
          </cell>
        </row>
        <row r="4137">
          <cell r="A4137" t="str">
            <v>I4680</v>
          </cell>
          <cell r="B4137" t="str">
            <v>TUBO FoFo C/FLANGE E PONTA DN 250 PN10 - L=2500</v>
          </cell>
          <cell r="C4137" t="str">
            <v>UN</v>
          </cell>
          <cell r="D4137">
            <v>1999.33</v>
          </cell>
        </row>
        <row r="4138">
          <cell r="A4138" t="str">
            <v>I4681</v>
          </cell>
          <cell r="B4138" t="str">
            <v>TUBO FoFo C/FLANGE E PONTA DN 250 PN10 - L=3000</v>
          </cell>
          <cell r="C4138" t="str">
            <v>UN</v>
          </cell>
          <cell r="D4138">
            <v>2272.83</v>
          </cell>
        </row>
        <row r="4139">
          <cell r="A4139" t="str">
            <v>I4682</v>
          </cell>
          <cell r="B4139" t="str">
            <v>TUBO FoFo C/FLANGE E PONTA DN 250 PN10 - L=3500</v>
          </cell>
          <cell r="C4139" t="str">
            <v>UN</v>
          </cell>
          <cell r="D4139">
            <v>2564.89</v>
          </cell>
        </row>
        <row r="4140">
          <cell r="A4140" t="str">
            <v>I4683</v>
          </cell>
          <cell r="B4140" t="str">
            <v>TUBO FoFo C/FLANGE E PONTA DN 250 PN10 - L=4000</v>
          </cell>
          <cell r="C4140" t="str">
            <v>UN</v>
          </cell>
          <cell r="D4140">
            <v>2832.72</v>
          </cell>
        </row>
        <row r="4141">
          <cell r="A4141" t="str">
            <v>I4684</v>
          </cell>
          <cell r="B4141" t="str">
            <v>TUBO FoFo C/FLANGE E PONTA DN 250 PN10 - L=4500</v>
          </cell>
          <cell r="C4141" t="str">
            <v>UN</v>
          </cell>
          <cell r="D4141">
            <v>3117.3</v>
          </cell>
        </row>
        <row r="4142">
          <cell r="A4142" t="str">
            <v>I4685</v>
          </cell>
          <cell r="B4142" t="str">
            <v>TUBO FoFo C/FLANGE E PONTA DN 250 PN10 - L=5000</v>
          </cell>
          <cell r="C4142" t="str">
            <v>UN</v>
          </cell>
          <cell r="D4142">
            <v>3405.52</v>
          </cell>
        </row>
        <row r="4143">
          <cell r="A4143" t="str">
            <v>I4686</v>
          </cell>
          <cell r="B4143" t="str">
            <v>TUBO FoFo C/FLANGE E PONTA DN 250 PN10 - L=5500</v>
          </cell>
          <cell r="C4143" t="str">
            <v>UN</v>
          </cell>
          <cell r="D4143">
            <v>3662.75</v>
          </cell>
        </row>
        <row r="4144">
          <cell r="A4144" t="str">
            <v>I4687</v>
          </cell>
          <cell r="B4144" t="str">
            <v>TUBO FoFo C/FLANGE E PONTA DN 250 PN10 - L=5800</v>
          </cell>
          <cell r="C4144" t="str">
            <v>UN</v>
          </cell>
          <cell r="D4144">
            <v>3863.4</v>
          </cell>
        </row>
        <row r="4145">
          <cell r="A4145" t="str">
            <v>I4688</v>
          </cell>
          <cell r="B4145" t="str">
            <v>TUBO FoFo C/FLANGE E PONTA DN 300 PN10 - L=1000</v>
          </cell>
          <cell r="C4145" t="str">
            <v>UN</v>
          </cell>
          <cell r="D4145">
            <v>1378.27</v>
          </cell>
        </row>
        <row r="4146">
          <cell r="A4146" t="str">
            <v>I4689</v>
          </cell>
          <cell r="B4146" t="str">
            <v>TUBO FoFo C/FLANGE E PONTA DN 300 PN10 - L=1500</v>
          </cell>
          <cell r="C4146" t="str">
            <v>UN</v>
          </cell>
          <cell r="D4146">
            <v>1721.36</v>
          </cell>
        </row>
        <row r="4147">
          <cell r="A4147" t="str">
            <v>I4690</v>
          </cell>
          <cell r="B4147" t="str">
            <v>TUBO FoFo C/FLANGE E PONTA DN 300 PN10 - L=2000</v>
          </cell>
          <cell r="C4147" t="str">
            <v>UN</v>
          </cell>
          <cell r="D4147">
            <v>2072.2800000000002</v>
          </cell>
        </row>
        <row r="4148">
          <cell r="A4148" t="str">
            <v>I4691</v>
          </cell>
          <cell r="B4148" t="str">
            <v>TUBO FoFo C/FLANGE E PONTA DN 300 PN10 - L=2500</v>
          </cell>
          <cell r="C4148" t="str">
            <v>UN</v>
          </cell>
          <cell r="D4148">
            <v>2420.0500000000002</v>
          </cell>
        </row>
        <row r="4149">
          <cell r="A4149" t="str">
            <v>I4692</v>
          </cell>
          <cell r="B4149" t="str">
            <v>TUBO FoFo C/FLANGE E PONTA DN 300 PN10 - L=3000</v>
          </cell>
          <cell r="C4149" t="str">
            <v>UN</v>
          </cell>
          <cell r="D4149">
            <v>2760.68</v>
          </cell>
        </row>
        <row r="4150">
          <cell r="A4150" t="str">
            <v>I4693</v>
          </cell>
          <cell r="B4150" t="str">
            <v>TUBO FoFo C/FLANGE E PONTA DN 300 PN10 - L=3500</v>
          </cell>
          <cell r="C4150" t="str">
            <v>UN</v>
          </cell>
          <cell r="D4150">
            <v>3098.91</v>
          </cell>
        </row>
        <row r="4151">
          <cell r="A4151" t="str">
            <v>I4694</v>
          </cell>
          <cell r="B4151" t="str">
            <v>TUBO FoFo C/FLANGE E PONTA DN 300 PN10 - L=4000</v>
          </cell>
          <cell r="C4151" t="str">
            <v>UN</v>
          </cell>
          <cell r="D4151">
            <v>3436.88</v>
          </cell>
        </row>
        <row r="4152">
          <cell r="A4152" t="str">
            <v>I4695</v>
          </cell>
          <cell r="B4152" t="str">
            <v>TUBO FoFo C/FLANGE E PONTA DN 300 PN10 - L=4500</v>
          </cell>
          <cell r="C4152" t="str">
            <v>UN</v>
          </cell>
          <cell r="D4152">
            <v>3793.02</v>
          </cell>
        </row>
        <row r="4153">
          <cell r="A4153" t="str">
            <v>I4696</v>
          </cell>
          <cell r="B4153" t="str">
            <v>TUBO FoFo C/FLANGE E PONTA DN 300 PN10 - L=5000</v>
          </cell>
          <cell r="C4153" t="str">
            <v>UN</v>
          </cell>
          <cell r="D4153">
            <v>4124.1899999999996</v>
          </cell>
        </row>
        <row r="4154">
          <cell r="A4154" t="str">
            <v>I4697</v>
          </cell>
          <cell r="B4154" t="str">
            <v>TUBO FoFo C/FLANGE E PONTA DN 300 PN10 - L=5500</v>
          </cell>
          <cell r="C4154" t="str">
            <v>UN</v>
          </cell>
          <cell r="D4154">
            <v>4486.82</v>
          </cell>
        </row>
        <row r="4155">
          <cell r="A4155" t="str">
            <v>I4698</v>
          </cell>
          <cell r="B4155" t="str">
            <v>TUBO FoFo C/FLANGE E PONTA DN 300 PN10 - L=5800</v>
          </cell>
          <cell r="C4155" t="str">
            <v>UN</v>
          </cell>
          <cell r="D4155">
            <v>4698.5200000000004</v>
          </cell>
        </row>
        <row r="4156">
          <cell r="A4156" t="str">
            <v>I4699</v>
          </cell>
          <cell r="B4156" t="str">
            <v>TUBO FoFo C/FLANGE E PONTA DN 350 PN10 - L=1000</v>
          </cell>
          <cell r="C4156" t="str">
            <v>UN</v>
          </cell>
          <cell r="D4156">
            <v>1731</v>
          </cell>
        </row>
        <row r="4157">
          <cell r="A4157" t="str">
            <v>I4700</v>
          </cell>
          <cell r="B4157" t="str">
            <v>TUBO FoFo C/FLANGE E PONTA DN 350 PN10 - L=1500</v>
          </cell>
          <cell r="C4157" t="str">
            <v>UN</v>
          </cell>
          <cell r="D4157">
            <v>2135.62</v>
          </cell>
        </row>
        <row r="4158">
          <cell r="A4158" t="str">
            <v>I4701</v>
          </cell>
          <cell r="B4158" t="str">
            <v>TUBO FoFo C/FLANGE E PONTA DN 350 PN10 - L=2000</v>
          </cell>
          <cell r="C4158" t="str">
            <v>UN</v>
          </cell>
          <cell r="D4158">
            <v>2538.6799999999998</v>
          </cell>
        </row>
        <row r="4159">
          <cell r="A4159" t="str">
            <v>I4702</v>
          </cell>
          <cell r="B4159" t="str">
            <v>TUBO FoFo C/FLANGE E PONTA DN 350 PN10 - L=2500</v>
          </cell>
          <cell r="C4159" t="str">
            <v>UN</v>
          </cell>
          <cell r="D4159">
            <v>2933.84</v>
          </cell>
        </row>
        <row r="4160">
          <cell r="A4160" t="str">
            <v>I4703</v>
          </cell>
          <cell r="B4160" t="str">
            <v>TUBO FoFo C/FLANGE E PONTA DN 350 PN10 - L=3000</v>
          </cell>
          <cell r="C4160" t="str">
            <v>UN</v>
          </cell>
          <cell r="D4160">
            <v>3356.5</v>
          </cell>
        </row>
        <row r="4161">
          <cell r="A4161" t="str">
            <v>I4704</v>
          </cell>
          <cell r="B4161" t="str">
            <v>TUBO FoFo C/FLANGE E PONTA DN 350 PN10 - L=3500</v>
          </cell>
          <cell r="C4161" t="str">
            <v>UN</v>
          </cell>
          <cell r="D4161">
            <v>3768.96</v>
          </cell>
        </row>
        <row r="4162">
          <cell r="A4162" t="str">
            <v>I4705</v>
          </cell>
          <cell r="B4162" t="str">
            <v>TUBO FoFo C/FLANGE E PONTA DN 350 PN10 - L=4000</v>
          </cell>
          <cell r="C4162" t="str">
            <v>UN</v>
          </cell>
          <cell r="D4162">
            <v>4170.01</v>
          </cell>
        </row>
        <row r="4163">
          <cell r="A4163" t="str">
            <v>I4706</v>
          </cell>
          <cell r="B4163" t="str">
            <v>TUBO FoFo C/FLANGE E PONTA DN 350 PN10 - L=4500</v>
          </cell>
          <cell r="C4163" t="str">
            <v>UN</v>
          </cell>
          <cell r="D4163">
            <v>4613.91</v>
          </cell>
        </row>
        <row r="4164">
          <cell r="A4164" t="str">
            <v>I4707</v>
          </cell>
          <cell r="B4164" t="str">
            <v>TUBO FoFo C/FLANGE E PONTA DN 350 PN10 - L=5000</v>
          </cell>
          <cell r="C4164" t="str">
            <v>UN</v>
          </cell>
          <cell r="D4164">
            <v>4979.16</v>
          </cell>
        </row>
        <row r="4165">
          <cell r="A4165" t="str">
            <v>I4708</v>
          </cell>
          <cell r="B4165" t="str">
            <v>TUBO FoFo C/FLANGE E PONTA DN 350 PN10 - L=5500</v>
          </cell>
          <cell r="C4165" t="str">
            <v>UN</v>
          </cell>
          <cell r="D4165">
            <v>5352.59</v>
          </cell>
        </row>
        <row r="4166">
          <cell r="A4166" t="str">
            <v>I4709</v>
          </cell>
          <cell r="B4166" t="str">
            <v>TUBO FoFo C/FLANGE E PONTA DN 350 PN10 - L=5800</v>
          </cell>
          <cell r="C4166" t="str">
            <v>UN</v>
          </cell>
          <cell r="D4166">
            <v>5611.49</v>
          </cell>
        </row>
        <row r="4167">
          <cell r="A4167" t="str">
            <v>I4710</v>
          </cell>
          <cell r="B4167" t="str">
            <v>TUBO FoFo C/FLANGE E PONTA DN 400 PN10 - L=1000</v>
          </cell>
          <cell r="C4167" t="str">
            <v>UN</v>
          </cell>
          <cell r="D4167">
            <v>1874.49</v>
          </cell>
        </row>
        <row r="4168">
          <cell r="A4168" t="str">
            <v>I4711</v>
          </cell>
          <cell r="B4168" t="str">
            <v>TUBO FoFo C/FLANGE E PONTA DN 400 PN10 - L=1500</v>
          </cell>
          <cell r="C4168" t="str">
            <v>UN</v>
          </cell>
          <cell r="D4168">
            <v>2329.75</v>
          </cell>
        </row>
        <row r="4169">
          <cell r="A4169" t="str">
            <v>I4712</v>
          </cell>
          <cell r="B4169" t="str">
            <v>TUBO FoFo C/FLANGE E PONTA DN 400 PN10 - L=2000</v>
          </cell>
          <cell r="C4169" t="str">
            <v>UN</v>
          </cell>
          <cell r="D4169">
            <v>2818.32</v>
          </cell>
        </row>
        <row r="4170">
          <cell r="A4170" t="str">
            <v>I4713</v>
          </cell>
          <cell r="B4170" t="str">
            <v>TUBO FoFo C/FLANGE E PONTA DN 400 PN10 - L=2500</v>
          </cell>
          <cell r="C4170" t="str">
            <v>UN</v>
          </cell>
          <cell r="D4170">
            <v>3263.31</v>
          </cell>
        </row>
        <row r="4171">
          <cell r="A4171" t="str">
            <v>I4714</v>
          </cell>
          <cell r="B4171" t="str">
            <v>TUBO FoFo C/FLANGE E PONTA DN 400 PN10 - L=3000</v>
          </cell>
          <cell r="C4171" t="str">
            <v>UN</v>
          </cell>
          <cell r="D4171">
            <v>3748.23</v>
          </cell>
        </row>
        <row r="4172">
          <cell r="A4172" t="str">
            <v>I4715</v>
          </cell>
          <cell r="B4172" t="str">
            <v>TUBO FoFo C/FLANGE E PONTA DN 400 PN10 - L=3500</v>
          </cell>
          <cell r="C4172" t="str">
            <v>UN</v>
          </cell>
          <cell r="D4172">
            <v>4196.33</v>
          </cell>
        </row>
        <row r="4173">
          <cell r="A4173" t="str">
            <v>I4716</v>
          </cell>
          <cell r="B4173" t="str">
            <v>TUBO FoFo C/FLANGE E PONTA DN 400 PN10 - L=4000</v>
          </cell>
          <cell r="C4173" t="str">
            <v>UN</v>
          </cell>
          <cell r="D4173">
            <v>4684.18</v>
          </cell>
        </row>
        <row r="4174">
          <cell r="A4174" t="str">
            <v>I4717</v>
          </cell>
          <cell r="B4174" t="str">
            <v>TUBO FoFo C/FLANGE E PONTA DN 400 PN10 - L=4500</v>
          </cell>
          <cell r="C4174" t="str">
            <v>UN</v>
          </cell>
          <cell r="D4174">
            <v>5144.16</v>
          </cell>
        </row>
        <row r="4175">
          <cell r="A4175" t="str">
            <v>I4718</v>
          </cell>
          <cell r="B4175" t="str">
            <v>TUBO FoFo C/FLANGE E PONTA DN 400 PN10 - L=5000</v>
          </cell>
          <cell r="C4175" t="str">
            <v>UN</v>
          </cell>
          <cell r="D4175">
            <v>5620.1</v>
          </cell>
        </row>
        <row r="4176">
          <cell r="A4176" t="str">
            <v>I4719</v>
          </cell>
          <cell r="B4176" t="str">
            <v>TUBO FoFo C/FLANGE E PONTA DN 400 PN10 - L=5500</v>
          </cell>
          <cell r="C4176" t="str">
            <v>UN</v>
          </cell>
          <cell r="D4176">
            <v>6082.63</v>
          </cell>
        </row>
        <row r="4177">
          <cell r="A4177" t="str">
            <v>I4720</v>
          </cell>
          <cell r="B4177" t="str">
            <v>TUBO FoFo C/FLANGE E PONTA DN 400 PN10 - L=5800</v>
          </cell>
          <cell r="C4177" t="str">
            <v>UN</v>
          </cell>
          <cell r="D4177">
            <v>6373.15</v>
          </cell>
        </row>
        <row r="4178">
          <cell r="A4178" t="str">
            <v>I4721</v>
          </cell>
          <cell r="B4178" t="str">
            <v>TUBO FoFo C/FLANGE E PONTA DN 450 PN10 - L=1000</v>
          </cell>
          <cell r="C4178" t="str">
            <v>UN</v>
          </cell>
          <cell r="D4178">
            <v>2395.86</v>
          </cell>
        </row>
        <row r="4179">
          <cell r="A4179" t="str">
            <v>I4722</v>
          </cell>
          <cell r="B4179" t="str">
            <v>TUBO FoFo C/FLANGE E PONTA DN 450 PN10 - L=1500</v>
          </cell>
          <cell r="C4179" t="str">
            <v>UN</v>
          </cell>
          <cell r="D4179">
            <v>2951.47</v>
          </cell>
        </row>
        <row r="4180">
          <cell r="A4180" t="str">
            <v>I4723</v>
          </cell>
          <cell r="B4180" t="str">
            <v>TUBO FoFo C/FLANGE E PONTA DN 450 PN10 - L=2000</v>
          </cell>
          <cell r="C4180" t="str">
            <v>UN</v>
          </cell>
          <cell r="D4180">
            <v>3506.62</v>
          </cell>
        </row>
        <row r="4181">
          <cell r="A4181" t="str">
            <v>I4724</v>
          </cell>
          <cell r="B4181" t="str">
            <v>TUBO FoFo C/FLANGE E PONTA DN 450 PN10 - L=2500</v>
          </cell>
          <cell r="C4181" t="str">
            <v>UN</v>
          </cell>
          <cell r="D4181">
            <v>4019.06</v>
          </cell>
        </row>
        <row r="4182">
          <cell r="A4182" t="str">
            <v>I4725</v>
          </cell>
          <cell r="B4182" t="str">
            <v>TUBO FoFo C/FLANGE E PONTA DN 450 PN10 - L=3000</v>
          </cell>
          <cell r="C4182" t="str">
            <v>UN</v>
          </cell>
          <cell r="D4182">
            <v>4612.8599999999997</v>
          </cell>
        </row>
        <row r="4183">
          <cell r="A4183" t="str">
            <v>I4726</v>
          </cell>
          <cell r="B4183" t="str">
            <v>TUBO FoFo C/FLANGE E PONTA DN 450 PN10 - L=3500</v>
          </cell>
          <cell r="C4183" t="str">
            <v>UN</v>
          </cell>
          <cell r="D4183">
            <v>5146.59</v>
          </cell>
        </row>
        <row r="4184">
          <cell r="A4184" t="str">
            <v>I4727</v>
          </cell>
          <cell r="B4184" t="str">
            <v>TUBO FoFo C/FLANGE E PONTA DN 450 PN10 - L=4000</v>
          </cell>
          <cell r="C4184" t="str">
            <v>UN</v>
          </cell>
          <cell r="D4184">
            <v>5692.92</v>
          </cell>
        </row>
        <row r="4185">
          <cell r="A4185" t="str">
            <v>I4728</v>
          </cell>
          <cell r="B4185" t="str">
            <v>TUBO FoFo C/FLANGE E PONTA DN 450 PN10 - L=4500</v>
          </cell>
          <cell r="C4185" t="str">
            <v>UN</v>
          </cell>
          <cell r="D4185">
            <v>6258.58</v>
          </cell>
        </row>
        <row r="4186">
          <cell r="A4186" t="str">
            <v>I4729</v>
          </cell>
          <cell r="B4186" t="str">
            <v>TUBO FoFo C/FLANGE E PONTA DN 450 PN10 - L=5000</v>
          </cell>
          <cell r="C4186" t="str">
            <v>UN</v>
          </cell>
          <cell r="D4186">
            <v>6797.33</v>
          </cell>
        </row>
        <row r="4187">
          <cell r="A4187" t="str">
            <v>I4730</v>
          </cell>
          <cell r="B4187" t="str">
            <v>TUBO FoFo C/FLANGE E PONTA DN 450 PN10 - L=5500</v>
          </cell>
          <cell r="C4187" t="str">
            <v>UN</v>
          </cell>
          <cell r="D4187">
            <v>7353.73</v>
          </cell>
        </row>
        <row r="4188">
          <cell r="A4188" t="str">
            <v>I4731</v>
          </cell>
          <cell r="B4188" t="str">
            <v>TUBO FoFo C/FLANGE E PONTA DN 450 PN10 - L=5800</v>
          </cell>
          <cell r="C4188" t="str">
            <v>UN</v>
          </cell>
          <cell r="D4188">
            <v>7692.2</v>
          </cell>
        </row>
        <row r="4189">
          <cell r="A4189" t="str">
            <v>I4732</v>
          </cell>
          <cell r="B4189" t="str">
            <v>TUBO FoFo C/FLANGE E PONTA DN 500 PN10 - L=1000</v>
          </cell>
          <cell r="C4189" t="str">
            <v>UN</v>
          </cell>
          <cell r="D4189">
            <v>2453.19</v>
          </cell>
        </row>
        <row r="4190">
          <cell r="A4190" t="str">
            <v>I4733</v>
          </cell>
          <cell r="B4190" t="str">
            <v>TUBO FoFo C/FLANGE E PONTA DN 500 PN10 - L=1500</v>
          </cell>
          <cell r="C4190" t="str">
            <v>UN</v>
          </cell>
          <cell r="D4190">
            <v>1724.77</v>
          </cell>
        </row>
        <row r="4191">
          <cell r="A4191" t="str">
            <v>I4734</v>
          </cell>
          <cell r="B4191" t="str">
            <v>TUBO FoFo C/FLANGE E PONTA DN 500 PN10 - L=2000</v>
          </cell>
          <cell r="C4191" t="str">
            <v>UN</v>
          </cell>
          <cell r="D4191">
            <v>3696.18</v>
          </cell>
        </row>
        <row r="4192">
          <cell r="A4192" t="str">
            <v>I4735</v>
          </cell>
          <cell r="B4192" t="str">
            <v>TUBO FoFo C/FLANGE E PONTA DN 500 PN10 - L=2500</v>
          </cell>
          <cell r="C4192" t="str">
            <v>UN</v>
          </cell>
          <cell r="D4192">
            <v>4332.07</v>
          </cell>
        </row>
        <row r="4193">
          <cell r="A4193" t="str">
            <v>I4736</v>
          </cell>
          <cell r="B4193" t="str">
            <v>TUBO FoFo C/FLANGE E PONTA DN 500 PN10 - L=3000</v>
          </cell>
          <cell r="C4193" t="str">
            <v>UN</v>
          </cell>
          <cell r="D4193">
            <v>4923.3100000000004</v>
          </cell>
        </row>
        <row r="4194">
          <cell r="A4194" t="str">
            <v>I4737</v>
          </cell>
          <cell r="B4194" t="str">
            <v>TUBO FoFo C/FLANGE E PONTA DN 500 PN10 - L=3500</v>
          </cell>
          <cell r="C4194" t="str">
            <v>UN</v>
          </cell>
          <cell r="D4194">
            <v>5560.54</v>
          </cell>
        </row>
        <row r="4195">
          <cell r="A4195" t="str">
            <v>I4738</v>
          </cell>
          <cell r="B4195" t="str">
            <v>TUBO FoFo C/FLANGE E PONTA DN 500 PN10 - L=4000</v>
          </cell>
          <cell r="C4195" t="str">
            <v>UN</v>
          </cell>
          <cell r="D4195">
            <v>6215.21</v>
          </cell>
        </row>
        <row r="4196">
          <cell r="A4196" t="str">
            <v>I4739</v>
          </cell>
          <cell r="B4196" t="str">
            <v>TUBO FoFo C/FLANGE E PONTA DN 500 PN10 - L=4500</v>
          </cell>
          <cell r="C4196" t="str">
            <v>UN</v>
          </cell>
          <cell r="D4196">
            <v>6801.42</v>
          </cell>
        </row>
        <row r="4197">
          <cell r="A4197" t="str">
            <v>I4740</v>
          </cell>
          <cell r="B4197" t="str">
            <v>TUBO FoFo C/FLANGE E PONTA DN 500 PN10 - L=5000</v>
          </cell>
          <cell r="C4197" t="str">
            <v>UN</v>
          </cell>
          <cell r="D4197">
            <v>7391.34</v>
          </cell>
        </row>
        <row r="4198">
          <cell r="A4198" t="str">
            <v>I4741</v>
          </cell>
          <cell r="B4198" t="str">
            <v>TUBO FoFo C/FLANGE E PONTA DN 500 PN10 - L=5500</v>
          </cell>
          <cell r="C4198" t="str">
            <v>UN</v>
          </cell>
          <cell r="D4198">
            <v>8031.35</v>
          </cell>
        </row>
        <row r="4199">
          <cell r="A4199" t="str">
            <v>I4742</v>
          </cell>
          <cell r="B4199" t="str">
            <v>TUBO FoFo C/FLANGE E PONTA DN 500 PN10 - L=5800</v>
          </cell>
          <cell r="C4199" t="str">
            <v>UN</v>
          </cell>
          <cell r="D4199">
            <v>8413.67</v>
          </cell>
        </row>
        <row r="4200">
          <cell r="A4200" t="str">
            <v>I4743</v>
          </cell>
          <cell r="B4200" t="str">
            <v>TUBO FoFo C/FLANGE E PONTA DN 600 PN10 - L=1000</v>
          </cell>
          <cell r="C4200" t="str">
            <v>UN</v>
          </cell>
          <cell r="D4200">
            <v>3086.94</v>
          </cell>
        </row>
        <row r="4201">
          <cell r="A4201" t="str">
            <v>I4744</v>
          </cell>
          <cell r="B4201" t="str">
            <v>TUBO FoFo C/FLANGE E PONTA DN 600 PN10 - L=1500</v>
          </cell>
          <cell r="C4201" t="str">
            <v>UN</v>
          </cell>
          <cell r="D4201">
            <v>3908.94</v>
          </cell>
        </row>
        <row r="4202">
          <cell r="A4202" t="str">
            <v>I4745</v>
          </cell>
          <cell r="B4202" t="str">
            <v>TUBO FoFo C/FLANGE E PONTA DN 600 PN10 - L=2000</v>
          </cell>
          <cell r="C4202" t="str">
            <v>UN</v>
          </cell>
          <cell r="D4202">
            <v>4722.12</v>
          </cell>
        </row>
        <row r="4203">
          <cell r="A4203" t="str">
            <v>I4746</v>
          </cell>
          <cell r="B4203" t="str">
            <v>TUBO FoFo C/FLANGE E PONTA DN 600 PN10 - L=2500</v>
          </cell>
          <cell r="C4203" t="str">
            <v>UN</v>
          </cell>
          <cell r="D4203">
            <v>5559.03</v>
          </cell>
        </row>
        <row r="4204">
          <cell r="A4204" t="str">
            <v>I4747</v>
          </cell>
          <cell r="B4204" t="str">
            <v>TUBO FoFo C/FLANGE E PONTA DN 600 PN10 - L=3000</v>
          </cell>
          <cell r="C4204" t="str">
            <v>UN</v>
          </cell>
          <cell r="D4204">
            <v>6316.97</v>
          </cell>
        </row>
        <row r="4205">
          <cell r="A4205" t="str">
            <v>I4748</v>
          </cell>
          <cell r="B4205" t="str">
            <v>TUBO FoFo C/FLANGE E PONTA DN 600 PN10 - L=3500</v>
          </cell>
          <cell r="C4205" t="str">
            <v>UN</v>
          </cell>
          <cell r="D4205">
            <v>7138.66</v>
          </cell>
        </row>
        <row r="4206">
          <cell r="A4206" t="str">
            <v>I4749</v>
          </cell>
          <cell r="B4206" t="str">
            <v>TUBO FoFo C/FLANGE E PONTA DN 600 PN10 - L=4000</v>
          </cell>
          <cell r="C4206" t="str">
            <v>UN</v>
          </cell>
          <cell r="D4206">
            <v>7960.22</v>
          </cell>
        </row>
        <row r="4207">
          <cell r="A4207" t="str">
            <v>I4750</v>
          </cell>
          <cell r="B4207" t="str">
            <v>TUBO FoFo C/FLANGE E PONTA DN 600 PN10 - L=4500</v>
          </cell>
          <cell r="C4207" t="str">
            <v>UN</v>
          </cell>
          <cell r="D4207">
            <v>8762.7800000000007</v>
          </cell>
        </row>
        <row r="4208">
          <cell r="A4208" t="str">
            <v>I4751</v>
          </cell>
          <cell r="B4208" t="str">
            <v>TUBO FoFo C/FLANGE E PONTA DN 600 PN10 - L=5000</v>
          </cell>
          <cell r="C4208" t="str">
            <v>UN</v>
          </cell>
          <cell r="D4208">
            <v>9557.32</v>
          </cell>
        </row>
        <row r="4209">
          <cell r="A4209" t="str">
            <v>I4752</v>
          </cell>
          <cell r="B4209" t="str">
            <v>TUBO FoFo C/FLANGE E PONTA DN 600 PN10 - L=5500</v>
          </cell>
          <cell r="C4209" t="str">
            <v>UN</v>
          </cell>
          <cell r="D4209">
            <v>10290.75</v>
          </cell>
        </row>
        <row r="4210">
          <cell r="A4210" t="str">
            <v>I4753</v>
          </cell>
          <cell r="B4210" t="str">
            <v>TUBO FoFo C/FLANGE E PONTA DN 600 PN10 - L=5800</v>
          </cell>
          <cell r="C4210" t="str">
            <v>UN</v>
          </cell>
          <cell r="D4210">
            <v>10859.26</v>
          </cell>
        </row>
        <row r="4211">
          <cell r="A4211" t="str">
            <v>I4754</v>
          </cell>
          <cell r="B4211" t="str">
            <v>TUBO FoFo C/FLANGE E PONTA DN 700 PN10 - L=1000</v>
          </cell>
          <cell r="C4211" t="str">
            <v>UN</v>
          </cell>
          <cell r="D4211">
            <v>9853.24</v>
          </cell>
        </row>
        <row r="4212">
          <cell r="A4212" t="str">
            <v>I4755</v>
          </cell>
          <cell r="B4212" t="str">
            <v>TUBO FoFo C/FLANGE E PONTA DN 700 PN10 - L=1500</v>
          </cell>
          <cell r="C4212" t="str">
            <v>UN</v>
          </cell>
          <cell r="D4212">
            <v>11061.83</v>
          </cell>
        </row>
        <row r="4213">
          <cell r="A4213" t="str">
            <v>I4756</v>
          </cell>
          <cell r="B4213" t="str">
            <v>TUBO FoFo C/FLANGE E PONTA DN 700 PN10 - L=2000</v>
          </cell>
          <cell r="C4213" t="str">
            <v>UN</v>
          </cell>
          <cell r="D4213">
            <v>12369.24</v>
          </cell>
        </row>
        <row r="4214">
          <cell r="A4214" t="str">
            <v>I4757</v>
          </cell>
          <cell r="B4214" t="str">
            <v>TUBO FoFo C/FLANGE E PONTA DN 700 PN10 - L=2500</v>
          </cell>
          <cell r="C4214" t="str">
            <v>UN</v>
          </cell>
          <cell r="D4214">
            <v>13528.93</v>
          </cell>
        </row>
        <row r="4215">
          <cell r="A4215" t="str">
            <v>I4758</v>
          </cell>
          <cell r="B4215" t="str">
            <v>TUBO FoFo C/FLANGE E PONTA DN 700 PN10 - L=3000</v>
          </cell>
          <cell r="C4215" t="str">
            <v>UN</v>
          </cell>
          <cell r="D4215">
            <v>14895.76</v>
          </cell>
        </row>
        <row r="4216">
          <cell r="A4216" t="str">
            <v>I4759</v>
          </cell>
          <cell r="B4216" t="str">
            <v>TUBO FoFo C/FLANGE E PONTA DN 700 PN10 - L=3500</v>
          </cell>
          <cell r="C4216" t="str">
            <v>UN</v>
          </cell>
          <cell r="D4216">
            <v>16046.17</v>
          </cell>
        </row>
        <row r="4217">
          <cell r="A4217" t="str">
            <v>I4760</v>
          </cell>
          <cell r="B4217" t="str">
            <v>TUBO FoFo C/FLANGE E PONTA DN 700 PN10 - L=4000</v>
          </cell>
          <cell r="C4217" t="str">
            <v>UN</v>
          </cell>
          <cell r="D4217">
            <v>17332.96</v>
          </cell>
        </row>
        <row r="4218">
          <cell r="A4218" t="str">
            <v>I4761</v>
          </cell>
          <cell r="B4218" t="str">
            <v>TUBO FoFo C/FLANGE E PONTA DN 700 PN10 - L=4500</v>
          </cell>
          <cell r="C4218" t="str">
            <v>UN</v>
          </cell>
          <cell r="D4218">
            <v>18630.8</v>
          </cell>
        </row>
        <row r="4219">
          <cell r="A4219" t="str">
            <v>I4762</v>
          </cell>
          <cell r="B4219" t="str">
            <v>TUBO FoFo C/FLANGE E PONTA DN 700 PN10 - L=5000</v>
          </cell>
          <cell r="C4219" t="str">
            <v>UN</v>
          </cell>
          <cell r="D4219">
            <v>19769.38</v>
          </cell>
        </row>
        <row r="4220">
          <cell r="A4220" t="str">
            <v>I4763</v>
          </cell>
          <cell r="B4220" t="str">
            <v>TUBO FoFo C/FLANGE E PONTA DN 700 PN10 - L=5500</v>
          </cell>
          <cell r="C4220" t="str">
            <v>UN</v>
          </cell>
          <cell r="D4220">
            <v>21141.09</v>
          </cell>
        </row>
        <row r="4221">
          <cell r="A4221" t="str">
            <v>I4764</v>
          </cell>
          <cell r="B4221" t="str">
            <v>TUBO FoFo C/FLANGE E PONTA DN 700 PN10 - L=6000</v>
          </cell>
          <cell r="C4221" t="str">
            <v>UN</v>
          </cell>
          <cell r="D4221">
            <v>22340.94</v>
          </cell>
        </row>
        <row r="4222">
          <cell r="A4222" t="str">
            <v>I4765</v>
          </cell>
          <cell r="B4222" t="str">
            <v>TUBO FoFo C/FLANGE E PONTA DN 700 PN10 - L=6500</v>
          </cell>
          <cell r="C4222" t="str">
            <v>UN</v>
          </cell>
          <cell r="D4222">
            <v>23544.23</v>
          </cell>
        </row>
        <row r="4223">
          <cell r="A4223" t="str">
            <v>I4766</v>
          </cell>
          <cell r="B4223" t="str">
            <v>TUBO FoFo C/FLANGE E PONTA DN 700 PN10 - L=6800</v>
          </cell>
          <cell r="C4223" t="str">
            <v>UN</v>
          </cell>
          <cell r="D4223">
            <v>24293.74</v>
          </cell>
        </row>
        <row r="4224">
          <cell r="A4224" t="str">
            <v>I4767</v>
          </cell>
          <cell r="B4224" t="str">
            <v>TUBO FoFo C/FLANGE E PONTA DN 800 PN10 - L=1000</v>
          </cell>
          <cell r="C4224" t="str">
            <v>UN</v>
          </cell>
          <cell r="D4224">
            <v>13025.45</v>
          </cell>
        </row>
        <row r="4225">
          <cell r="A4225" t="str">
            <v>I4768</v>
          </cell>
          <cell r="B4225" t="str">
            <v>TUBO FoFo C/FLANGE E PONTA DN 800 PN10 - L=1500mm</v>
          </cell>
          <cell r="C4225" t="str">
            <v>UN</v>
          </cell>
          <cell r="D4225">
            <v>14399.6</v>
          </cell>
        </row>
        <row r="4226">
          <cell r="A4226" t="str">
            <v>I4769</v>
          </cell>
          <cell r="B4226" t="str">
            <v>TUBO FoFo C/FLANGE E PONTA DN 800 PN10 - L=2000</v>
          </cell>
          <cell r="C4226" t="str">
            <v>UN</v>
          </cell>
          <cell r="D4226">
            <v>15898.08</v>
          </cell>
        </row>
        <row r="4227">
          <cell r="A4227" t="str">
            <v>I4770</v>
          </cell>
          <cell r="B4227" t="str">
            <v>TUBO FoFo C/FLANGE E PONTA DN 800 PN10 - L=2500</v>
          </cell>
          <cell r="C4227" t="str">
            <v>UN</v>
          </cell>
          <cell r="D4227">
            <v>17622.29</v>
          </cell>
        </row>
        <row r="4228">
          <cell r="A4228" t="str">
            <v>I4771</v>
          </cell>
          <cell r="B4228" t="str">
            <v>TUBO FoFo C/FLANGE E PONTA DN 800 PN10 - L=3000</v>
          </cell>
          <cell r="C4228" t="str">
            <v>UN</v>
          </cell>
          <cell r="D4228">
            <v>19091.990000000002</v>
          </cell>
        </row>
        <row r="4229">
          <cell r="A4229" t="str">
            <v>I4772</v>
          </cell>
          <cell r="B4229" t="str">
            <v>TUBO FoFo C/FLANGE E PONTA DN 800 PN10 - L=3500</v>
          </cell>
          <cell r="C4229" t="str">
            <v>UN</v>
          </cell>
          <cell r="D4229">
            <v>20599.310000000001</v>
          </cell>
        </row>
        <row r="4230">
          <cell r="A4230" t="str">
            <v>I4773</v>
          </cell>
          <cell r="B4230" t="str">
            <v>TUBO FoFo C/FLANGE E PONTA DN 800 PN10 - L=4000</v>
          </cell>
          <cell r="C4230" t="str">
            <v>UN</v>
          </cell>
          <cell r="D4230">
            <v>22169.73</v>
          </cell>
        </row>
        <row r="4231">
          <cell r="A4231" t="str">
            <v>I4774</v>
          </cell>
          <cell r="B4231" t="str">
            <v>TUBO FoFo C/FLANGE E PONTA DN 800 PN10 - L=4500</v>
          </cell>
          <cell r="C4231" t="str">
            <v>UN</v>
          </cell>
          <cell r="D4231">
            <v>23833.01</v>
          </cell>
        </row>
        <row r="4232">
          <cell r="A4232" t="str">
            <v>I4775</v>
          </cell>
          <cell r="B4232" t="str">
            <v>TUBO FoFo C/FLANGE E PONTA DN 800 PN10 - L=5000</v>
          </cell>
          <cell r="C4232" t="str">
            <v>UN</v>
          </cell>
          <cell r="D4232">
            <v>25084.43</v>
          </cell>
        </row>
        <row r="4233">
          <cell r="A4233" t="str">
            <v>I4776</v>
          </cell>
          <cell r="B4233" t="str">
            <v>TUBO FoFo C/FLANGE E PONTA DN 800 PN10 - L=5500</v>
          </cell>
          <cell r="C4233" t="str">
            <v>UN</v>
          </cell>
          <cell r="D4233">
            <v>26793.94</v>
          </cell>
        </row>
        <row r="4234">
          <cell r="A4234" t="str">
            <v>I4777</v>
          </cell>
          <cell r="B4234" t="str">
            <v>TUBO FoFo C/FLANGE E PONTA DN 800 PN10 - L=6000</v>
          </cell>
          <cell r="C4234" t="str">
            <v>UN</v>
          </cell>
          <cell r="D4234">
            <v>28289.759999999998</v>
          </cell>
        </row>
        <row r="4235">
          <cell r="A4235" t="str">
            <v>I4778</v>
          </cell>
          <cell r="B4235" t="str">
            <v>TUBO FoFo C/FLANGE E PONTA DN 800 PN10 - L=6500</v>
          </cell>
          <cell r="C4235" t="str">
            <v>UN</v>
          </cell>
          <cell r="D4235">
            <v>29830.68</v>
          </cell>
        </row>
        <row r="4236">
          <cell r="A4236" t="str">
            <v>I4779</v>
          </cell>
          <cell r="B4236" t="str">
            <v>TUBO FoFo C/FLANGE E PONTA DN 800 PN10 - L=6800</v>
          </cell>
          <cell r="C4236" t="str">
            <v>UN</v>
          </cell>
          <cell r="D4236">
            <v>30715.84</v>
          </cell>
        </row>
        <row r="4237">
          <cell r="A4237" t="str">
            <v>I4780</v>
          </cell>
          <cell r="B4237" t="str">
            <v>TUBO FoFo C/FLANGE E PONTA DN 900 PN10 - L=1000</v>
          </cell>
          <cell r="C4237" t="str">
            <v>UN</v>
          </cell>
          <cell r="D4237">
            <v>17627.71</v>
          </cell>
        </row>
        <row r="4238">
          <cell r="A4238" t="str">
            <v>I4781</v>
          </cell>
          <cell r="B4238" t="str">
            <v>TUBO FoFo C/FLANGE E PONTA DN 900 PN10 - L=1500</v>
          </cell>
          <cell r="C4238" t="str">
            <v>UN</v>
          </cell>
          <cell r="D4238">
            <v>19445.68</v>
          </cell>
        </row>
        <row r="4239">
          <cell r="A4239" t="str">
            <v>I4782</v>
          </cell>
          <cell r="B4239" t="str">
            <v>TUBO FoFo C/FLANGE E PONTA DN 900 PN10 - L=2000</v>
          </cell>
          <cell r="C4239" t="str">
            <v>UN</v>
          </cell>
          <cell r="D4239">
            <v>21199.87</v>
          </cell>
        </row>
        <row r="4240">
          <cell r="A4240" t="str">
            <v>I4783</v>
          </cell>
          <cell r="B4240" t="str">
            <v>TUBO FoFo C/FLANGE E PONTA DN 900 PN10 - L=2500</v>
          </cell>
          <cell r="C4240" t="str">
            <v>UN</v>
          </cell>
          <cell r="D4240">
            <v>23156.66</v>
          </cell>
        </row>
        <row r="4241">
          <cell r="A4241" t="str">
            <v>I4784</v>
          </cell>
          <cell r="B4241" t="str">
            <v>TUBO FoFo C/FLANGE E PONTA DN 900 PN10 - L=3000</v>
          </cell>
          <cell r="C4241" t="str">
            <v>UN</v>
          </cell>
          <cell r="D4241">
            <v>25025.4</v>
          </cell>
        </row>
        <row r="4242">
          <cell r="A4242" t="str">
            <v>I4785</v>
          </cell>
          <cell r="B4242" t="str">
            <v>TUBO FoFo C/FLANGE E PONTA DN 900 PN10 - L=3500</v>
          </cell>
          <cell r="C4242" t="str">
            <v>UN</v>
          </cell>
          <cell r="D4242">
            <v>26679.87</v>
          </cell>
        </row>
        <row r="4243">
          <cell r="A4243" t="str">
            <v>I4786</v>
          </cell>
          <cell r="B4243" t="str">
            <v>TUBO FoFo C/FLANGE E PONTA DN 900 PN10 - L=4000</v>
          </cell>
          <cell r="C4243" t="str">
            <v>UN</v>
          </cell>
          <cell r="D4243">
            <v>28735.45</v>
          </cell>
        </row>
        <row r="4244">
          <cell r="A4244" t="str">
            <v>I4787</v>
          </cell>
          <cell r="B4244" t="str">
            <v>TUBO FoFo C/FLANGE E PONTA DN 900 PN10 - L=4500</v>
          </cell>
          <cell r="C4244" t="str">
            <v>UN</v>
          </cell>
          <cell r="D4244">
            <v>30396.799999999999</v>
          </cell>
        </row>
        <row r="4245">
          <cell r="A4245" t="str">
            <v>I4788</v>
          </cell>
          <cell r="B4245" t="str">
            <v>TUBO FoFo C/FLANGE E PONTA DN 900 PN10 - L=5000</v>
          </cell>
          <cell r="C4245" t="str">
            <v>UN</v>
          </cell>
          <cell r="D4245">
            <v>32329.34</v>
          </cell>
        </row>
        <row r="4246">
          <cell r="A4246" t="str">
            <v>I4789</v>
          </cell>
          <cell r="B4246" t="str">
            <v>TUBO FoFo C/FLANGE E PONTA DN 900 PN10 - L=5500</v>
          </cell>
          <cell r="C4246" t="str">
            <v>UN</v>
          </cell>
          <cell r="D4246">
            <v>34018.589999999997</v>
          </cell>
        </row>
        <row r="4247">
          <cell r="A4247" t="str">
            <v>I4790</v>
          </cell>
          <cell r="B4247" t="str">
            <v>TUBO FoFo C/FLANGE E PONTA DN 900 PN10 - L=6000</v>
          </cell>
          <cell r="C4247" t="str">
            <v>UN</v>
          </cell>
          <cell r="D4247">
            <v>35592.620000000003</v>
          </cell>
        </row>
        <row r="4248">
          <cell r="A4248" t="str">
            <v>I4791</v>
          </cell>
          <cell r="B4248" t="str">
            <v>TUBO FoFo C/FLANGE E PONTA DN 900 PN10 - L=6500</v>
          </cell>
          <cell r="C4248" t="str">
            <v>UN</v>
          </cell>
          <cell r="D4248">
            <v>37837.949999999997</v>
          </cell>
        </row>
        <row r="4249">
          <cell r="A4249" t="str">
            <v>I4792</v>
          </cell>
          <cell r="B4249" t="str">
            <v>TUBO FoFo C/FLANGE E PONTA DN 900 PN10 - L=6800</v>
          </cell>
          <cell r="C4249" t="str">
            <v>UN</v>
          </cell>
          <cell r="D4249">
            <v>38635.57</v>
          </cell>
        </row>
        <row r="4250">
          <cell r="A4250" t="str">
            <v>I4793</v>
          </cell>
          <cell r="B4250" t="str">
            <v>TUBO FoFo C/FLANGE E PONTA DN 1000 PN10 - L=1000</v>
          </cell>
          <cell r="C4250" t="str">
            <v>UN</v>
          </cell>
          <cell r="D4250">
            <v>20044.39</v>
          </cell>
        </row>
        <row r="4251">
          <cell r="A4251" t="str">
            <v>I4794</v>
          </cell>
          <cell r="B4251" t="str">
            <v>TUBO FoFo C/FLANGE E PONTA DN 1000 PN10 - L=1500</v>
          </cell>
          <cell r="C4251" t="str">
            <v>UN</v>
          </cell>
          <cell r="D4251">
            <v>22020.68</v>
          </cell>
        </row>
        <row r="4252">
          <cell r="A4252" t="str">
            <v>I4795</v>
          </cell>
          <cell r="B4252" t="str">
            <v>TUBO FoFo C/FLANGE E PONTA DN 1000 PN10 - L=2000</v>
          </cell>
          <cell r="C4252" t="str">
            <v>UN</v>
          </cell>
          <cell r="D4252">
            <v>24177.77</v>
          </cell>
        </row>
        <row r="4253">
          <cell r="A4253" t="str">
            <v>I4796</v>
          </cell>
          <cell r="B4253" t="str">
            <v>TUBO FoFo C/FLANGE E PONTA DN 1000 PN10 - L=2500</v>
          </cell>
          <cell r="C4253" t="str">
            <v>UN</v>
          </cell>
          <cell r="D4253">
            <v>26414.44</v>
          </cell>
        </row>
        <row r="4254">
          <cell r="A4254" t="str">
            <v>I4797</v>
          </cell>
          <cell r="B4254" t="str">
            <v>TUBO FoFo C/FLANGE E PONTA DN 1000 PN10 - L=3000</v>
          </cell>
          <cell r="C4254" t="str">
            <v>UN</v>
          </cell>
          <cell r="D4254">
            <v>28689.13</v>
          </cell>
        </row>
        <row r="4255">
          <cell r="A4255" t="str">
            <v>I4798</v>
          </cell>
          <cell r="B4255" t="str">
            <v>TUBO FoFo C/FLANGE E PONTA DN 1000 PN10 - L=3500</v>
          </cell>
          <cell r="C4255" t="str">
            <v>UN</v>
          </cell>
          <cell r="D4255">
            <v>30618.16</v>
          </cell>
        </row>
        <row r="4256">
          <cell r="A4256" t="str">
            <v>I4799</v>
          </cell>
          <cell r="B4256" t="str">
            <v>TUBO FoFo C/FLANGE E PONTA DN 1000 PN10 - L=4000</v>
          </cell>
          <cell r="C4256" t="str">
            <v>UN</v>
          </cell>
          <cell r="D4256">
            <v>32950.339999999997</v>
          </cell>
        </row>
        <row r="4257">
          <cell r="A4257" t="str">
            <v>I4800</v>
          </cell>
          <cell r="B4257" t="str">
            <v>TUBO FoFo C/FLANGE E PONTA DN 1000 PN10 - L=4500</v>
          </cell>
          <cell r="C4257" t="str">
            <v>UN</v>
          </cell>
          <cell r="D4257">
            <v>34812.19</v>
          </cell>
        </row>
        <row r="4258">
          <cell r="A4258" t="str">
            <v>I4801</v>
          </cell>
          <cell r="B4258" t="str">
            <v>TUBO FoFo C/FLANGE E PONTA DN 1000 PN10 - L=5000</v>
          </cell>
          <cell r="C4258" t="str">
            <v>UN</v>
          </cell>
          <cell r="D4258">
            <v>37376.44</v>
          </cell>
        </row>
        <row r="4259">
          <cell r="A4259" t="str">
            <v>I4802</v>
          </cell>
          <cell r="B4259" t="str">
            <v>TUBO FoFo C/FLANGE E PONTA DN 1000 PN10 - L=5500</v>
          </cell>
          <cell r="C4259" t="str">
            <v>UN</v>
          </cell>
          <cell r="D4259">
            <v>39145.599999999999</v>
          </cell>
        </row>
        <row r="4260">
          <cell r="A4260" t="str">
            <v>I4803</v>
          </cell>
          <cell r="B4260" t="str">
            <v>TUBO FoFo C/FLANGE E PONTA DN 1000 PN10 - L=6000</v>
          </cell>
          <cell r="C4260" t="str">
            <v>UN</v>
          </cell>
          <cell r="D4260">
            <v>41272.230000000003</v>
          </cell>
        </row>
        <row r="4261">
          <cell r="A4261" t="str">
            <v>I4804</v>
          </cell>
          <cell r="B4261" t="str">
            <v>TUBO FoFo C/FLANGE E PONTA DN 1000 PN10 - L=6500</v>
          </cell>
          <cell r="C4261" t="str">
            <v>UN</v>
          </cell>
          <cell r="D4261">
            <v>43179.22</v>
          </cell>
        </row>
        <row r="4262">
          <cell r="A4262" t="str">
            <v>I4805</v>
          </cell>
          <cell r="B4262" t="str">
            <v>TUBO FoFo C/FLANGE E PONTA DN 1000 PN10 - L=6800</v>
          </cell>
          <cell r="C4262" t="str">
            <v>UN</v>
          </cell>
          <cell r="D4262">
            <v>45017.43</v>
          </cell>
        </row>
        <row r="4263">
          <cell r="A4263" t="str">
            <v>I4806</v>
          </cell>
          <cell r="B4263" t="str">
            <v>TUBO FoFo C/FLANGE E PONTA DN 1200 PN10 - L=1000</v>
          </cell>
          <cell r="C4263" t="str">
            <v>UN</v>
          </cell>
          <cell r="D4263">
            <v>23987.07</v>
          </cell>
        </row>
        <row r="4264">
          <cell r="A4264" t="str">
            <v>I4807</v>
          </cell>
          <cell r="B4264" t="str">
            <v>TUBO FoFo C/FLANGE E PONTA DN 1200 PN10 - L=1500</v>
          </cell>
          <cell r="C4264" t="str">
            <v>UN</v>
          </cell>
          <cell r="D4264">
            <v>26925.94</v>
          </cell>
        </row>
        <row r="4265">
          <cell r="A4265" t="str">
            <v>I4808</v>
          </cell>
          <cell r="B4265" t="str">
            <v>TUBO FoFo C/FLANGE E PONTA DN 1200 PN10 - L=2000</v>
          </cell>
          <cell r="C4265" t="str">
            <v>UN</v>
          </cell>
          <cell r="D4265">
            <v>29679.88</v>
          </cell>
        </row>
        <row r="4266">
          <cell r="A4266" t="str">
            <v>I4809</v>
          </cell>
          <cell r="B4266" t="str">
            <v>TUBO FoFo C/FLANGE E PONTA DN 1200 PN10 - L=2500</v>
          </cell>
          <cell r="C4266" t="str">
            <v>UN</v>
          </cell>
          <cell r="D4266">
            <v>32547.97</v>
          </cell>
        </row>
        <row r="4267">
          <cell r="A4267" t="str">
            <v>I4810</v>
          </cell>
          <cell r="B4267" t="str">
            <v>TUBO FoFo C/FLANGE E PONTA DN 1200 PN10 - L=3000</v>
          </cell>
          <cell r="C4267" t="str">
            <v>UN</v>
          </cell>
          <cell r="D4267">
            <v>35578.15</v>
          </cell>
        </row>
        <row r="4268">
          <cell r="A4268" t="str">
            <v>I4811</v>
          </cell>
          <cell r="B4268" t="str">
            <v>TUBO FoFo C/FLANGE E PONTA DN 1200 PN10 - L=3500</v>
          </cell>
          <cell r="C4268" t="str">
            <v>UN</v>
          </cell>
          <cell r="D4268">
            <v>38676.15</v>
          </cell>
        </row>
        <row r="4269">
          <cell r="A4269" t="str">
            <v>I4812</v>
          </cell>
          <cell r="B4269" t="str">
            <v>TUBO FoFo C/FLANGE E PONTA DN 1200 PN10 - L=4000</v>
          </cell>
          <cell r="C4269" t="str">
            <v>UN</v>
          </cell>
          <cell r="D4269">
            <v>41206.85</v>
          </cell>
        </row>
        <row r="4270">
          <cell r="A4270" t="str">
            <v>I4813</v>
          </cell>
          <cell r="B4270" t="str">
            <v>TUBO FoFo C/FLANGE E PONTA DN 1200 PN10 - L=4500</v>
          </cell>
          <cell r="C4270" t="str">
            <v>UN</v>
          </cell>
          <cell r="D4270">
            <v>44249.03</v>
          </cell>
        </row>
        <row r="4271">
          <cell r="A4271" t="str">
            <v>I4814</v>
          </cell>
          <cell r="B4271" t="str">
            <v>TUBO FoFo C/FLANGE E PONTA DN 1200 PN10 - L=5000</v>
          </cell>
          <cell r="C4271" t="str">
            <v>UN</v>
          </cell>
          <cell r="D4271">
            <v>47058.61</v>
          </cell>
        </row>
        <row r="4272">
          <cell r="A4272" t="str">
            <v>I4815</v>
          </cell>
          <cell r="B4272" t="str">
            <v>TUBO FoFo C/FLANGE E PONTA DN 1200 PN10 - L=5500</v>
          </cell>
          <cell r="C4272" t="str">
            <v>UN</v>
          </cell>
          <cell r="D4272">
            <v>50097.48</v>
          </cell>
        </row>
        <row r="4273">
          <cell r="A4273" t="str">
            <v>I4816</v>
          </cell>
          <cell r="B4273" t="str">
            <v>TUBO FoFo C/FLANGE E PONTA DN 1200 PN10 - L=6000</v>
          </cell>
          <cell r="C4273" t="str">
            <v>UN</v>
          </cell>
          <cell r="D4273">
            <v>53070.29</v>
          </cell>
        </row>
        <row r="4274">
          <cell r="A4274" t="str">
            <v>I4817</v>
          </cell>
          <cell r="B4274" t="str">
            <v>TUBO FoFo C/FLANGE E PONTA DN 1200 PN10 - L=6500</v>
          </cell>
          <cell r="C4274" t="str">
            <v>UN</v>
          </cell>
          <cell r="D4274">
            <v>55483.06</v>
          </cell>
        </row>
        <row r="4275">
          <cell r="A4275" t="str">
            <v>I4818</v>
          </cell>
          <cell r="B4275" t="str">
            <v>TUBO FoFo C/FLANGE E PONTA DN 1200 PN10 - L=6800</v>
          </cell>
          <cell r="C4275" t="str">
            <v>UN</v>
          </cell>
          <cell r="D4275">
            <v>57799.62</v>
          </cell>
        </row>
        <row r="4276">
          <cell r="A4276" t="str">
            <v>I4857</v>
          </cell>
          <cell r="B4276" t="str">
            <v>COMPORTA CIRCULAR C/DUPLO SENT. DE FLUXO DN 200</v>
          </cell>
          <cell r="C4276" t="str">
            <v>UN</v>
          </cell>
          <cell r="D4276">
            <v>19925.89</v>
          </cell>
        </row>
        <row r="4277">
          <cell r="A4277" t="str">
            <v>I4858</v>
          </cell>
          <cell r="B4277" t="str">
            <v>COMPORTA CIRCULAR C/DUPLO SENT. DE FLUXO DN 300</v>
          </cell>
          <cell r="C4277" t="str">
            <v>UN</v>
          </cell>
          <cell r="D4277">
            <v>32802.35</v>
          </cell>
        </row>
        <row r="4278">
          <cell r="A4278" t="str">
            <v>I4859</v>
          </cell>
          <cell r="B4278" t="str">
            <v>COMPORTA CIRCULAR C/DUPLO SENT. DE FLUXO DN 400</v>
          </cell>
          <cell r="C4278" t="str">
            <v>UN</v>
          </cell>
          <cell r="D4278">
            <v>37217.26</v>
          </cell>
        </row>
        <row r="4279">
          <cell r="A4279" t="str">
            <v>I4860</v>
          </cell>
          <cell r="B4279" t="str">
            <v>COMPORTA CIRCULAR C/DUPLO SENT. DE FLUXO DN 500</v>
          </cell>
          <cell r="C4279" t="str">
            <v>UN</v>
          </cell>
          <cell r="D4279">
            <v>42576.82</v>
          </cell>
        </row>
        <row r="4280">
          <cell r="A4280" t="str">
            <v>I4861</v>
          </cell>
          <cell r="B4280" t="str">
            <v>COMPORTA CIRCULAR C/DUPLO SENT. DE FLUXO DN 600</v>
          </cell>
          <cell r="C4280" t="str">
            <v>UN</v>
          </cell>
          <cell r="D4280">
            <v>50327.86</v>
          </cell>
        </row>
        <row r="4281">
          <cell r="A4281" t="str">
            <v>I4862</v>
          </cell>
          <cell r="B4281" t="str">
            <v>COMPORTA CIRCULAR C/DUPLO SENT. DE FLUXO DN 700</v>
          </cell>
          <cell r="C4281" t="str">
            <v>UN</v>
          </cell>
          <cell r="D4281">
            <v>64274.11</v>
          </cell>
        </row>
        <row r="4282">
          <cell r="A4282" t="str">
            <v>I4863</v>
          </cell>
          <cell r="B4282" t="str">
            <v>COMPORTA CIRCULAR C/DUPLO SENT. DE FLUXO DN 800</v>
          </cell>
          <cell r="C4282" t="str">
            <v>UN</v>
          </cell>
          <cell r="D4282">
            <v>68948.25</v>
          </cell>
        </row>
        <row r="4283">
          <cell r="A4283" t="str">
            <v>I4864</v>
          </cell>
          <cell r="B4283" t="str">
            <v>COMPORTA CIRCULAR C/DUPLO SENT. DE FLUXO DN 900</v>
          </cell>
          <cell r="C4283" t="str">
            <v>UN</v>
          </cell>
          <cell r="D4283">
            <v>79213.820000000007</v>
          </cell>
        </row>
        <row r="4284">
          <cell r="A4284" t="str">
            <v>I4865</v>
          </cell>
          <cell r="B4284" t="str">
            <v>COMPORTA CIRCULAR C/DUPLO SENT. DE FLUXO DN 1000</v>
          </cell>
          <cell r="C4284" t="str">
            <v>UN</v>
          </cell>
          <cell r="D4284">
            <v>94176.63</v>
          </cell>
        </row>
        <row r="4285">
          <cell r="A4285" t="str">
            <v>I4866</v>
          </cell>
          <cell r="B4285" t="str">
            <v>COMPORTA CIRCULAR C/DUPLO SENT. DE FLUXO DN 1200</v>
          </cell>
          <cell r="C4285" t="str">
            <v>UN</v>
          </cell>
          <cell r="D4285">
            <v>108828.84</v>
          </cell>
        </row>
        <row r="4286">
          <cell r="A4286" t="str">
            <v>I4867</v>
          </cell>
          <cell r="B4286" t="str">
            <v>COMPORTA CIRCULAR C/DUPLO SENT. DE FLUXO DN 1400</v>
          </cell>
          <cell r="C4286" t="str">
            <v>UN</v>
          </cell>
          <cell r="D4286">
            <v>119825.28</v>
          </cell>
        </row>
        <row r="4287">
          <cell r="A4287" t="str">
            <v>I4868</v>
          </cell>
          <cell r="B4287" t="str">
            <v>COMPORTA CIRCULAR C/DUPLO SENT. DE FLUXO DN 1500</v>
          </cell>
          <cell r="C4287" t="str">
            <v>UN</v>
          </cell>
          <cell r="D4287">
            <v>136964.89000000001</v>
          </cell>
        </row>
        <row r="4288">
          <cell r="A4288" t="str">
            <v>I4869</v>
          </cell>
          <cell r="B4288" t="str">
            <v>COMPORTA QUADRADA C/DUPLO SENT. DE FLUXO DN 200</v>
          </cell>
          <cell r="C4288" t="str">
            <v>UN</v>
          </cell>
          <cell r="D4288">
            <v>20050.3</v>
          </cell>
        </row>
        <row r="4289">
          <cell r="A4289" t="str">
            <v>I4870</v>
          </cell>
          <cell r="B4289" t="str">
            <v>COMPORTA QUADRADA C/DUPLO SENT. DE FLUXO DN 300</v>
          </cell>
          <cell r="C4289" t="str">
            <v>UN</v>
          </cell>
          <cell r="D4289">
            <v>34971.94</v>
          </cell>
        </row>
        <row r="4290">
          <cell r="A4290" t="str">
            <v>I4871</v>
          </cell>
          <cell r="B4290" t="str">
            <v>COMPORTA QUADRADA C/DUPLO SENT. DE FLUXO DN 400</v>
          </cell>
          <cell r="C4290" t="str">
            <v>UN</v>
          </cell>
          <cell r="D4290">
            <v>37331.32</v>
          </cell>
        </row>
        <row r="4291">
          <cell r="A4291" t="str">
            <v>I4872</v>
          </cell>
          <cell r="B4291" t="str">
            <v>COMPORTA QUADRADA C/DUPLO SENT. DE FLUXO DN 500</v>
          </cell>
          <cell r="C4291" t="str">
            <v>UN</v>
          </cell>
          <cell r="D4291">
            <v>42962.81</v>
          </cell>
        </row>
        <row r="4292">
          <cell r="A4292" t="str">
            <v>I4873</v>
          </cell>
          <cell r="B4292" t="str">
            <v>COMPORTA QUADRADA C/DUPLO SENT. DE FLUXO DN 600</v>
          </cell>
          <cell r="C4292" t="str">
            <v>UN</v>
          </cell>
          <cell r="D4292">
            <v>50623.839999999997</v>
          </cell>
        </row>
        <row r="4293">
          <cell r="A4293" t="str">
            <v>I4874</v>
          </cell>
          <cell r="B4293" t="str">
            <v>COMPORTA QUADRADA C/DUPLO SENT. DE FLUXO DN 700</v>
          </cell>
          <cell r="C4293" t="str">
            <v>UN</v>
          </cell>
          <cell r="D4293">
            <v>62569.61</v>
          </cell>
        </row>
        <row r="4294">
          <cell r="A4294" t="str">
            <v>I4875</v>
          </cell>
          <cell r="B4294" t="str">
            <v>COMPORTA QUADRADA C/DUPLO SENT. DE FLUXO DN 800</v>
          </cell>
          <cell r="C4294" t="str">
            <v>UN</v>
          </cell>
          <cell r="D4294">
            <v>68414.66</v>
          </cell>
        </row>
        <row r="4295">
          <cell r="A4295" t="str">
            <v>I4876</v>
          </cell>
          <cell r="B4295" t="str">
            <v>COMPORTA QUADRADA C/DUPLO SENT. DE FLUXO DN 900</v>
          </cell>
          <cell r="C4295" t="str">
            <v>UN</v>
          </cell>
          <cell r="D4295">
            <v>78997.31</v>
          </cell>
        </row>
        <row r="4296">
          <cell r="A4296" t="str">
            <v>I4877</v>
          </cell>
          <cell r="B4296" t="str">
            <v>COMPORTA QUADRADA C/DUPLO SENT. DE FLUXO DN 1000</v>
          </cell>
          <cell r="C4296" t="str">
            <v>UN</v>
          </cell>
          <cell r="D4296">
            <v>91466.32</v>
          </cell>
        </row>
        <row r="4297">
          <cell r="A4297" t="str">
            <v>I4878</v>
          </cell>
          <cell r="B4297" t="str">
            <v>COMPORTA QUADRADA C/DUPLO SENT. DE FLUXO DN 1200</v>
          </cell>
          <cell r="C4297" t="str">
            <v>UN</v>
          </cell>
          <cell r="D4297">
            <v>104071.78</v>
          </cell>
        </row>
        <row r="4298">
          <cell r="A4298" t="str">
            <v>I4879</v>
          </cell>
          <cell r="B4298" t="str">
            <v>COMPORTA QUADRADA C/DUPLO SENT. DE FLUXO DN 1400</v>
          </cell>
          <cell r="C4298" t="str">
            <v>UN</v>
          </cell>
          <cell r="D4298">
            <v>118941.24</v>
          </cell>
        </row>
        <row r="4299">
          <cell r="A4299" t="str">
            <v>I4880</v>
          </cell>
          <cell r="B4299" t="str">
            <v>COMPORTA QUADRADA C/DUPLO SENT. DE FLUXO DN 1500</v>
          </cell>
          <cell r="C4299" t="str">
            <v>UN</v>
          </cell>
          <cell r="D4299">
            <v>140321.51999999999</v>
          </cell>
        </row>
        <row r="4300">
          <cell r="A4300" t="str">
            <v>I4881</v>
          </cell>
          <cell r="B4300" t="str">
            <v>CRIVO COM FLANGE DN 75 PN10</v>
          </cell>
          <cell r="C4300" t="str">
            <v>UN</v>
          </cell>
          <cell r="D4300">
            <v>180.77</v>
          </cell>
        </row>
        <row r="4301">
          <cell r="A4301" t="str">
            <v>I4882</v>
          </cell>
          <cell r="B4301" t="str">
            <v>CRIVO COM FLANGE DN 100 PN10</v>
          </cell>
          <cell r="C4301" t="str">
            <v>UN</v>
          </cell>
          <cell r="D4301">
            <v>224.29</v>
          </cell>
        </row>
        <row r="4302">
          <cell r="A4302" t="str">
            <v>I4883</v>
          </cell>
          <cell r="B4302" t="str">
            <v>CRIVO COM FLANGE DN 150 PN10</v>
          </cell>
          <cell r="C4302" t="str">
            <v>UN</v>
          </cell>
          <cell r="D4302">
            <v>376.04</v>
          </cell>
        </row>
        <row r="4303">
          <cell r="A4303" t="str">
            <v>I4884</v>
          </cell>
          <cell r="B4303" t="str">
            <v>CRIVO COM FLANGE DN 200 PN10</v>
          </cell>
          <cell r="C4303" t="str">
            <v>UN</v>
          </cell>
          <cell r="D4303">
            <v>511.06</v>
          </cell>
        </row>
        <row r="4304">
          <cell r="A4304" t="str">
            <v>I4885</v>
          </cell>
          <cell r="B4304" t="str">
            <v>CRIVO COM FLANGE DN 250 PN10</v>
          </cell>
          <cell r="C4304" t="str">
            <v>UN</v>
          </cell>
          <cell r="D4304">
            <v>600.33000000000004</v>
          </cell>
        </row>
        <row r="4305">
          <cell r="A4305" t="str">
            <v>I4886</v>
          </cell>
          <cell r="B4305" t="str">
            <v>CRIVO COM FLANGE DN 300 PN10</v>
          </cell>
          <cell r="C4305" t="str">
            <v>UN</v>
          </cell>
          <cell r="D4305">
            <v>871.48</v>
          </cell>
        </row>
        <row r="4306">
          <cell r="A4306" t="str">
            <v>I4887</v>
          </cell>
          <cell r="B4306" t="str">
            <v>CRIVO COM FLANGE DN 350 PN10</v>
          </cell>
          <cell r="C4306" t="str">
            <v>UN</v>
          </cell>
          <cell r="D4306">
            <v>1052.25</v>
          </cell>
        </row>
        <row r="4307">
          <cell r="A4307" t="str">
            <v>I4888</v>
          </cell>
          <cell r="B4307" t="str">
            <v>CRIVO COM FLANGE DN 400 PN10</v>
          </cell>
          <cell r="C4307" t="str">
            <v>UN</v>
          </cell>
          <cell r="D4307">
            <v>1501.94</v>
          </cell>
        </row>
        <row r="4308">
          <cell r="A4308" t="str">
            <v>I4889</v>
          </cell>
          <cell r="B4308" t="str">
            <v>CRIVO COM FLANGE DN 450 PN10</v>
          </cell>
          <cell r="C4308" t="str">
            <v>UN</v>
          </cell>
          <cell r="D4308">
            <v>1803.22</v>
          </cell>
        </row>
        <row r="4309">
          <cell r="A4309" t="str">
            <v>I4890</v>
          </cell>
          <cell r="B4309" t="str">
            <v>CRIVO COM FLANGE DN 500 PN10</v>
          </cell>
          <cell r="C4309" t="str">
            <v>UN</v>
          </cell>
          <cell r="D4309">
            <v>2102.2600000000002</v>
          </cell>
        </row>
        <row r="4310">
          <cell r="A4310" t="str">
            <v>I4891</v>
          </cell>
          <cell r="B4310" t="str">
            <v>CRIVO COM FLANGE DN 600 PN10</v>
          </cell>
          <cell r="C4310" t="str">
            <v>UN</v>
          </cell>
          <cell r="D4310">
            <v>2789.64</v>
          </cell>
        </row>
        <row r="4311">
          <cell r="A4311" t="str">
            <v>I4892</v>
          </cell>
          <cell r="B4311" t="str">
            <v>HASTE PROLONG.QUADRADO BOCA/CHAVE DN 1.1/8 L=1,00m</v>
          </cell>
          <cell r="C4311" t="str">
            <v>UN</v>
          </cell>
          <cell r="D4311">
            <v>2576.5300000000002</v>
          </cell>
        </row>
        <row r="4312">
          <cell r="A4312" t="str">
            <v>I4893</v>
          </cell>
          <cell r="B4312" t="str">
            <v>HASTE PROLONG.QUADRADO BOCA/CHAVE DN 1.3/4 L=1,00m</v>
          </cell>
          <cell r="C4312" t="str">
            <v>UN</v>
          </cell>
          <cell r="D4312">
            <v>2898.28</v>
          </cell>
        </row>
        <row r="4313">
          <cell r="A4313" t="str">
            <v>I4894</v>
          </cell>
          <cell r="B4313" t="str">
            <v>HASTE PROLONG.QUADRADO BOCA/CHAVE DN 2 x 1 L=1,00m</v>
          </cell>
          <cell r="C4313" t="str">
            <v>UN</v>
          </cell>
          <cell r="D4313">
            <v>3123.2</v>
          </cell>
        </row>
        <row r="4314">
          <cell r="A4314" t="str">
            <v>I4895</v>
          </cell>
          <cell r="B4314" t="str">
            <v>HASTE PROLONG.QUADRADO BOCA/CHAVE DN 2.1/2 L=1,00m</v>
          </cell>
          <cell r="C4314" t="str">
            <v>UN</v>
          </cell>
          <cell r="D4314">
            <v>3414.04</v>
          </cell>
        </row>
        <row r="4315">
          <cell r="A4315" t="str">
            <v>I4896</v>
          </cell>
          <cell r="B4315" t="str">
            <v>HASTE PROLONG.C/ROSCA BOCA CHAVE DN 1.1/8 L=1,00m</v>
          </cell>
          <cell r="C4315" t="str">
            <v>UN</v>
          </cell>
          <cell r="D4315">
            <v>1602.87</v>
          </cell>
        </row>
        <row r="4316">
          <cell r="A4316" t="str">
            <v>I4897</v>
          </cell>
          <cell r="B4316" t="str">
            <v>HASTE PROLONG.C/ROSCA BOCA CHAVE DN 1.3/4 L=1,00m</v>
          </cell>
          <cell r="C4316" t="str">
            <v>UN</v>
          </cell>
          <cell r="D4316">
            <v>2210.35</v>
          </cell>
        </row>
        <row r="4317">
          <cell r="A4317" t="str">
            <v>I4898</v>
          </cell>
          <cell r="B4317" t="str">
            <v>HASTE PROLONG.C/ROSCA BOCA CHAVE DN 2 x 1 L=1,00m</v>
          </cell>
          <cell r="C4317" t="str">
            <v>UN</v>
          </cell>
          <cell r="D4317">
            <v>2555.7600000000002</v>
          </cell>
        </row>
        <row r="4318">
          <cell r="A4318" t="str">
            <v>I4899</v>
          </cell>
          <cell r="B4318" t="str">
            <v>HASTE PROLONG.C/ROSCA BOCA CHAVE DN 2.1/2 L=1,00m</v>
          </cell>
          <cell r="C4318" t="str">
            <v>UN</v>
          </cell>
          <cell r="D4318">
            <v>2885.83</v>
          </cell>
        </row>
        <row r="4319">
          <cell r="A4319" t="str">
            <v>I4900</v>
          </cell>
          <cell r="B4319" t="str">
            <v>HASTE PROLONG. C/ ROSCA/ROSCA DN 1.1/8 L=1,00m</v>
          </cell>
          <cell r="C4319" t="str">
            <v>UN</v>
          </cell>
          <cell r="D4319">
            <v>975.75</v>
          </cell>
        </row>
        <row r="4320">
          <cell r="A4320" t="str">
            <v>I4901</v>
          </cell>
          <cell r="B4320" t="str">
            <v>HASTE PROLONG. C/ ROSCA/ROSCA DN 1.3/4 L=1,00m</v>
          </cell>
          <cell r="C4320" t="str">
            <v>UN</v>
          </cell>
          <cell r="D4320">
            <v>1205.73</v>
          </cell>
        </row>
        <row r="4321">
          <cell r="A4321" t="str">
            <v>I4902</v>
          </cell>
          <cell r="B4321" t="str">
            <v>HASTE PROLONG. C/ ROSCA/ROSCA DN 2 x 1 L=1,00m</v>
          </cell>
          <cell r="C4321" t="str">
            <v>UN</v>
          </cell>
          <cell r="D4321">
            <v>1332.27</v>
          </cell>
        </row>
        <row r="4322">
          <cell r="A4322" t="str">
            <v>I4903</v>
          </cell>
          <cell r="B4322" t="str">
            <v>HASTE PROLONG. C/ ROSCA/ROSCA DN 2.1/2 L=1,00m</v>
          </cell>
          <cell r="C4322" t="str">
            <v>UN</v>
          </cell>
          <cell r="D4322">
            <v>1454.38</v>
          </cell>
        </row>
        <row r="4323">
          <cell r="A4323" t="str">
            <v>I4904</v>
          </cell>
          <cell r="B4323" t="str">
            <v>HIDRANTE DE COLUNA COM CURVA DN 75</v>
          </cell>
          <cell r="C4323" t="str">
            <v>UN</v>
          </cell>
          <cell r="D4323">
            <v>5578.51</v>
          </cell>
        </row>
        <row r="4324">
          <cell r="A4324" t="str">
            <v>I4905</v>
          </cell>
          <cell r="B4324" t="str">
            <v>HIDRANTE DE COLUNA COM CURVA DN 100</v>
          </cell>
          <cell r="C4324" t="str">
            <v>UN</v>
          </cell>
          <cell r="D4324">
            <v>5605.92</v>
          </cell>
        </row>
        <row r="4325">
          <cell r="A4325" t="str">
            <v>I4906</v>
          </cell>
          <cell r="B4325" t="str">
            <v>HIDRANTE DE COLUNA COMPL.C/CURVA DISSIMETRICA DN 75</v>
          </cell>
          <cell r="C4325" t="str">
            <v>UN</v>
          </cell>
          <cell r="D4325">
            <v>6741.36</v>
          </cell>
        </row>
        <row r="4326">
          <cell r="A4326" t="str">
            <v>I4907</v>
          </cell>
          <cell r="B4326" t="str">
            <v>HIDRANTE DE COLUNA COMPL.C/CURVA DISSIMETRICA DN 100</v>
          </cell>
          <cell r="C4326" t="str">
            <v>UN</v>
          </cell>
          <cell r="D4326">
            <v>6830.03</v>
          </cell>
        </row>
        <row r="4327">
          <cell r="A4327" t="str">
            <v>I4908</v>
          </cell>
          <cell r="B4327" t="str">
            <v>HIDRANTE DE COLUNA SIMPLES DN 100</v>
          </cell>
          <cell r="C4327" t="str">
            <v>UN</v>
          </cell>
          <cell r="D4327">
            <v>5101.6499999999996</v>
          </cell>
        </row>
        <row r="4328">
          <cell r="A4328" t="str">
            <v>I4909</v>
          </cell>
          <cell r="B4328" t="str">
            <v>HIDRANTE SUBTERRÂNEO C/ CURVA CURTA DN 75 x 60</v>
          </cell>
          <cell r="C4328" t="str">
            <v>UN</v>
          </cell>
          <cell r="D4328">
            <v>1614.18</v>
          </cell>
        </row>
        <row r="4329">
          <cell r="A4329" t="str">
            <v>I4910</v>
          </cell>
          <cell r="B4329" t="str">
            <v>HIDRANTE SUBTERRÂNEO C/ CURVA LONGA DN 75 x 60</v>
          </cell>
          <cell r="C4329" t="str">
            <v>UN</v>
          </cell>
          <cell r="D4329">
            <v>1849.58</v>
          </cell>
        </row>
        <row r="4330">
          <cell r="A4330" t="str">
            <v>I4911</v>
          </cell>
          <cell r="B4330" t="str">
            <v>HIDRANTE SUBTERRÂNEO .C/CURVA CURTA E CAIXA DN 75 x 60</v>
          </cell>
          <cell r="C4330" t="str">
            <v>UN</v>
          </cell>
          <cell r="D4330">
            <v>2185.85</v>
          </cell>
        </row>
        <row r="4331">
          <cell r="A4331" t="str">
            <v>I4912</v>
          </cell>
          <cell r="B4331" t="str">
            <v>HIDRANTE SUBTERRÂNEO .C/CURVA LONGA E CAIXA DN 75 x 60</v>
          </cell>
          <cell r="C4331" t="str">
            <v>UN</v>
          </cell>
          <cell r="D4331">
            <v>2320.38</v>
          </cell>
        </row>
        <row r="4332">
          <cell r="A4332" t="str">
            <v>I4938</v>
          </cell>
          <cell r="B4332" t="str">
            <v>LUVA  HASTE DN 1</v>
          </cell>
          <cell r="C4332" t="str">
            <v>UN</v>
          </cell>
          <cell r="D4332">
            <v>540.29999999999995</v>
          </cell>
        </row>
        <row r="4333">
          <cell r="A4333" t="str">
            <v>I4939</v>
          </cell>
          <cell r="B4333" t="str">
            <v>LUVA  HASTE DN 2</v>
          </cell>
          <cell r="C4333" t="str">
            <v>UN</v>
          </cell>
          <cell r="D4333">
            <v>578.87</v>
          </cell>
        </row>
        <row r="4334">
          <cell r="A4334" t="str">
            <v>I4940</v>
          </cell>
          <cell r="B4334" t="str">
            <v>LUVA  HASTE DN 3</v>
          </cell>
          <cell r="C4334" t="str">
            <v>UN</v>
          </cell>
          <cell r="D4334">
            <v>734.17</v>
          </cell>
        </row>
        <row r="4335">
          <cell r="A4335" t="str">
            <v>I4941</v>
          </cell>
          <cell r="B4335" t="str">
            <v>LUVA  HASTE DN 4</v>
          </cell>
          <cell r="C4335" t="str">
            <v>UN</v>
          </cell>
          <cell r="D4335">
            <v>727.08</v>
          </cell>
        </row>
        <row r="4336">
          <cell r="A4336" t="str">
            <v>I4942</v>
          </cell>
          <cell r="B4336" t="str">
            <v>MANCAL INTERMEDIÁRIO DN 1</v>
          </cell>
          <cell r="C4336" t="str">
            <v>UN</v>
          </cell>
          <cell r="D4336">
            <v>1444.23</v>
          </cell>
        </row>
        <row r="4337">
          <cell r="A4337" t="str">
            <v>I4943</v>
          </cell>
          <cell r="B4337" t="str">
            <v>MANCAL INTERMEDIÁRIO DN 2</v>
          </cell>
          <cell r="C4337" t="str">
            <v>UN</v>
          </cell>
          <cell r="D4337">
            <v>1444.5</v>
          </cell>
        </row>
        <row r="4338">
          <cell r="A4338" t="str">
            <v>I4944</v>
          </cell>
          <cell r="B4338" t="str">
            <v>MANCAL INTERMEDIÁRIO DN 3</v>
          </cell>
          <cell r="C4338" t="str">
            <v>UN</v>
          </cell>
          <cell r="D4338">
            <v>1443.58</v>
          </cell>
        </row>
        <row r="4339">
          <cell r="A4339" t="str">
            <v>I4945</v>
          </cell>
          <cell r="B4339" t="str">
            <v>MANCAL INTERMEDIÁRIO DN 4</v>
          </cell>
          <cell r="C4339" t="str">
            <v>UN</v>
          </cell>
          <cell r="D4339">
            <v>1437.13</v>
          </cell>
        </row>
        <row r="4340">
          <cell r="A4340" t="str">
            <v>I4953</v>
          </cell>
          <cell r="B4340" t="str">
            <v>PEDESTAL SUSPENSÃO C/ ENGRENAGEM DN 46</v>
          </cell>
          <cell r="C4340" t="str">
            <v>UN</v>
          </cell>
          <cell r="D4340">
            <v>14290.95</v>
          </cell>
        </row>
        <row r="4341">
          <cell r="A4341" t="str">
            <v>I4954</v>
          </cell>
          <cell r="B4341" t="str">
            <v>PEDESTAL SUSPENSÃO C/ ENGRENAGEM DN 47</v>
          </cell>
          <cell r="C4341" t="str">
            <v>UN</v>
          </cell>
          <cell r="D4341">
            <v>14982.11</v>
          </cell>
        </row>
        <row r="4342">
          <cell r="A4342" t="str">
            <v>I4955</v>
          </cell>
          <cell r="B4342" t="str">
            <v>PEDESTAL SUSPENSÃO C/ ENGRENAGEM DN 48</v>
          </cell>
          <cell r="C4342" t="str">
            <v>UN</v>
          </cell>
          <cell r="D4342">
            <v>15014.13</v>
          </cell>
        </row>
        <row r="4343">
          <cell r="A4343" t="str">
            <v>I4956</v>
          </cell>
          <cell r="B4343" t="str">
            <v>PEDESTAL SUSPENSÃO C/ ENGRENAGEM DN 49</v>
          </cell>
          <cell r="C4343" t="str">
            <v>UN</v>
          </cell>
          <cell r="D4343">
            <v>15026.9</v>
          </cell>
        </row>
        <row r="4344">
          <cell r="A4344" t="str">
            <v>I4957</v>
          </cell>
          <cell r="B4344" t="str">
            <v>PEDESTAL SUSPENSÃO C/ ENGRENAGEM DN 50</v>
          </cell>
          <cell r="C4344" t="str">
            <v>UN</v>
          </cell>
          <cell r="D4344">
            <v>15564.5</v>
          </cell>
        </row>
        <row r="4345">
          <cell r="A4345" t="str">
            <v>I4958</v>
          </cell>
          <cell r="B4345" t="str">
            <v>PEDESTAL SUSPENSÃO C/ ENGRENAGEM DN 51</v>
          </cell>
          <cell r="C4345" t="str">
            <v>UN</v>
          </cell>
          <cell r="D4345">
            <v>15590.09</v>
          </cell>
        </row>
        <row r="4346">
          <cell r="A4346" t="str">
            <v>I4959</v>
          </cell>
          <cell r="B4346" t="str">
            <v>PEDESTAL SUSPENSÃO C/ ENGRENAGEM DN 52</v>
          </cell>
          <cell r="C4346" t="str">
            <v>UN</v>
          </cell>
          <cell r="D4346">
            <v>15980.47</v>
          </cell>
        </row>
        <row r="4347">
          <cell r="A4347" t="str">
            <v>I4967</v>
          </cell>
          <cell r="B4347" t="str">
            <v>PEDESTAL SUSPENSÃO C/ENGRENAGEM E INDICADOR DN 35x92</v>
          </cell>
          <cell r="C4347" t="str">
            <v>UN</v>
          </cell>
          <cell r="D4347">
            <v>19203.7</v>
          </cell>
        </row>
        <row r="4348">
          <cell r="A4348" t="str">
            <v>I4968</v>
          </cell>
          <cell r="B4348" t="str">
            <v>PEDESTAL SUSPENSÃO C/ENGRENAGEM E INDICADOR DN 36x93</v>
          </cell>
          <cell r="C4348" t="str">
            <v>UN</v>
          </cell>
          <cell r="D4348">
            <v>18787.169999999998</v>
          </cell>
        </row>
        <row r="4349">
          <cell r="A4349" t="str">
            <v>I4969</v>
          </cell>
          <cell r="B4349" t="str">
            <v>PEDESTAL SUSPENSÃO C/ENGRENAGEM E INDICADOR DN 37x94</v>
          </cell>
          <cell r="C4349" t="str">
            <v>UN</v>
          </cell>
          <cell r="D4349">
            <v>18599.16</v>
          </cell>
        </row>
        <row r="4350">
          <cell r="A4350" t="str">
            <v>I4970</v>
          </cell>
          <cell r="B4350" t="str">
            <v>PEDESTAL SUSPENSÃO C/ENGRENAGEM E INDICADOR DN 38x95</v>
          </cell>
          <cell r="C4350" t="str">
            <v>UN</v>
          </cell>
          <cell r="D4350">
            <v>18763.830000000002</v>
          </cell>
        </row>
        <row r="4351">
          <cell r="A4351" t="str">
            <v>I4971</v>
          </cell>
          <cell r="B4351" t="str">
            <v>PEDESTAL SUSPENSÃO C/ENGRENAGEM E INDICADOR DN 39x96</v>
          </cell>
          <cell r="C4351" t="str">
            <v>UN</v>
          </cell>
          <cell r="D4351">
            <v>18972.349999999999</v>
          </cell>
        </row>
        <row r="4352">
          <cell r="A4352" t="str">
            <v>I4972</v>
          </cell>
          <cell r="B4352" t="str">
            <v>PEDESTAL SUSPENSÃO C/ENGRENAGEM E INDICADOR DN 40x97</v>
          </cell>
          <cell r="C4352" t="str">
            <v>UN</v>
          </cell>
          <cell r="D4352">
            <v>19004.61</v>
          </cell>
        </row>
        <row r="4353">
          <cell r="A4353" t="str">
            <v>I4973</v>
          </cell>
          <cell r="B4353" t="str">
            <v>PEDESTAL SUSPENSÃO C/ENGRENAGEM E INDICADOR DN 41x98</v>
          </cell>
          <cell r="C4353" t="str">
            <v>UN</v>
          </cell>
          <cell r="D4353">
            <v>20840.55</v>
          </cell>
        </row>
        <row r="4354">
          <cell r="A4354" t="str">
            <v>I4974</v>
          </cell>
          <cell r="B4354" t="str">
            <v>PEDESTAL MANOBRA C/ ENGRENAGEM DN 06</v>
          </cell>
          <cell r="C4354" t="str">
            <v>UN</v>
          </cell>
          <cell r="D4354">
            <v>10752.52</v>
          </cell>
        </row>
        <row r="4355">
          <cell r="A4355" t="str">
            <v>I4975</v>
          </cell>
          <cell r="B4355" t="str">
            <v>PEDESTAL MANOBRA C/ ENGRENAGEM DN 07</v>
          </cell>
          <cell r="C4355" t="str">
            <v>UN</v>
          </cell>
          <cell r="D4355">
            <v>10822.87</v>
          </cell>
        </row>
        <row r="4356">
          <cell r="A4356" t="str">
            <v>I4976</v>
          </cell>
          <cell r="B4356" t="str">
            <v>PEDESTAL MANOBRA C/ENGRENAGEM E INDICADOR DN 18x62</v>
          </cell>
          <cell r="C4356" t="str">
            <v>UN</v>
          </cell>
          <cell r="D4356">
            <v>14978.87</v>
          </cell>
        </row>
        <row r="4357">
          <cell r="A4357" t="str">
            <v>I4977</v>
          </cell>
          <cell r="B4357" t="str">
            <v>PEDESTAL MANOBRA C/ENGRENAGEM E INDICADOR DN 18x63</v>
          </cell>
          <cell r="C4357" t="str">
            <v>UN</v>
          </cell>
          <cell r="D4357">
            <v>14948.44</v>
          </cell>
        </row>
        <row r="4358">
          <cell r="A4358" t="str">
            <v>I4978</v>
          </cell>
          <cell r="B4358" t="str">
            <v>PEDESTAL MANOBRA C/ENGRENAGEM E INDICADOR DN 18x65</v>
          </cell>
          <cell r="C4358" t="str">
            <v>UN</v>
          </cell>
          <cell r="D4358">
            <v>14929.43</v>
          </cell>
        </row>
        <row r="4359">
          <cell r="A4359" t="str">
            <v>I4979</v>
          </cell>
          <cell r="B4359" t="str">
            <v>PEDESTAL MANOBRA C/ENGRENAGEM E INDICADOR DN 18x78</v>
          </cell>
          <cell r="C4359" t="str">
            <v>UN</v>
          </cell>
          <cell r="D4359">
            <v>14931.74</v>
          </cell>
        </row>
        <row r="4360">
          <cell r="A4360" t="str">
            <v>I4980</v>
          </cell>
          <cell r="B4360" t="str">
            <v>PEDESTAL MANOBRA C/ENGRENAGEM E INDICADOR DN 18x79</v>
          </cell>
          <cell r="C4360" t="str">
            <v>UN</v>
          </cell>
          <cell r="D4360">
            <v>15007.6</v>
          </cell>
        </row>
        <row r="4361">
          <cell r="A4361" t="str">
            <v>I4981</v>
          </cell>
          <cell r="B4361" t="str">
            <v>PEDESTAL MANOBRA C/ENGRENAGEM E INDICADOR DN 20x65</v>
          </cell>
          <cell r="C4361" t="str">
            <v>UN</v>
          </cell>
          <cell r="D4361">
            <v>15241.47</v>
          </cell>
        </row>
        <row r="4362">
          <cell r="A4362" t="str">
            <v>I4982</v>
          </cell>
          <cell r="B4362" t="str">
            <v>PEDESTAL MANOBRA C/ENGRENAGEM E INDICADOR DN 20x66</v>
          </cell>
          <cell r="C4362" t="str">
            <v>UN</v>
          </cell>
          <cell r="D4362">
            <v>15197.91</v>
          </cell>
        </row>
        <row r="4363">
          <cell r="A4363" t="str">
            <v>I4983</v>
          </cell>
          <cell r="B4363" t="str">
            <v>PEDESTAL MANOBRA C/ENGRENAGEM E INDICADOR DN 20x67</v>
          </cell>
          <cell r="C4363" t="str">
            <v>UN</v>
          </cell>
          <cell r="D4363">
            <v>15331.38</v>
          </cell>
        </row>
        <row r="4364">
          <cell r="A4364" t="str">
            <v>I4984</v>
          </cell>
          <cell r="B4364" t="str">
            <v>PEDESTAL MANOBRA C/ENGRENAGEM E INDICADOR DN 20x80</v>
          </cell>
          <cell r="C4364" t="str">
            <v>UN</v>
          </cell>
          <cell r="D4364">
            <v>15248.81</v>
          </cell>
        </row>
        <row r="4365">
          <cell r="A4365" t="str">
            <v>I4985</v>
          </cell>
          <cell r="B4365" t="str">
            <v>PEDESTAL MANOBRA C/ENGRENAGEM E INDICADOR DN 20x98</v>
          </cell>
          <cell r="C4365" t="str">
            <v>UN</v>
          </cell>
          <cell r="D4365">
            <v>15251.35</v>
          </cell>
        </row>
        <row r="4366">
          <cell r="A4366" t="str">
            <v>I4986</v>
          </cell>
          <cell r="B4366" t="str">
            <v>PEDESTAL MANOBRA C/ENGRENAGEM E INDICADOR DN 20x99</v>
          </cell>
          <cell r="C4366" t="str">
            <v>UN</v>
          </cell>
          <cell r="D4366">
            <v>15185.26</v>
          </cell>
        </row>
        <row r="4367">
          <cell r="A4367" t="str">
            <v>I4987</v>
          </cell>
          <cell r="B4367" t="str">
            <v>PEDESTAL MANOBRA SIMPLES DN 1</v>
          </cell>
          <cell r="C4367" t="str">
            <v>UN</v>
          </cell>
          <cell r="D4367">
            <v>5198.25</v>
          </cell>
        </row>
        <row r="4368">
          <cell r="A4368" t="str">
            <v>I4988</v>
          </cell>
          <cell r="B4368" t="str">
            <v>PEDESTAL MANOBRA SIMPLES DN 2</v>
          </cell>
          <cell r="C4368" t="str">
            <v>UN</v>
          </cell>
          <cell r="D4368">
            <v>5253.53</v>
          </cell>
        </row>
        <row r="4369">
          <cell r="A4369" t="str">
            <v>I4989</v>
          </cell>
          <cell r="B4369" t="str">
            <v>PEDESTAL MANOBRA SIMPLES DN 3</v>
          </cell>
          <cell r="C4369" t="str">
            <v>UN</v>
          </cell>
          <cell r="D4369">
            <v>7301.38</v>
          </cell>
        </row>
        <row r="4370">
          <cell r="A4370" t="str">
            <v>I4990</v>
          </cell>
          <cell r="B4370" t="str">
            <v>PEDESTAL MANOBRA SIMPLES DN 4</v>
          </cell>
          <cell r="C4370" t="str">
            <v>UN</v>
          </cell>
          <cell r="D4370">
            <v>7349.13</v>
          </cell>
        </row>
        <row r="4371">
          <cell r="A4371" t="str">
            <v>I4992</v>
          </cell>
          <cell r="B4371" t="str">
            <v>PEDESTAL MANOBRA SIMPLES INDIC. ABERTURA DN 08x50</v>
          </cell>
          <cell r="C4371" t="str">
            <v>UN</v>
          </cell>
          <cell r="D4371">
            <v>6202.78</v>
          </cell>
        </row>
        <row r="4372">
          <cell r="A4372" t="str">
            <v>I4993</v>
          </cell>
          <cell r="B4372" t="str">
            <v>PEDESTAL MANOBRA SIMPLES INDIC. ABERTURA DN 08x52</v>
          </cell>
          <cell r="C4372" t="str">
            <v>UN</v>
          </cell>
          <cell r="D4372">
            <v>6217.92</v>
          </cell>
        </row>
        <row r="4373">
          <cell r="A4373" t="str">
            <v>I4994</v>
          </cell>
          <cell r="B4373" t="str">
            <v>PEDESTAL MANOBRA SIMPLES INDIC. ABERTURA DN 08x53</v>
          </cell>
          <cell r="C4373" t="str">
            <v>UN</v>
          </cell>
          <cell r="D4373">
            <v>6210.1</v>
          </cell>
        </row>
        <row r="4374">
          <cell r="A4374" t="str">
            <v>I4995</v>
          </cell>
          <cell r="B4374" t="str">
            <v>PEDESTAL MANOBRA SIMPLES INDIC. ABERTURA DN 09x55</v>
          </cell>
          <cell r="C4374" t="str">
            <v>UN</v>
          </cell>
          <cell r="D4374">
            <v>6186.84</v>
          </cell>
        </row>
        <row r="4375">
          <cell r="A4375" t="str">
            <v>I4996</v>
          </cell>
          <cell r="B4375" t="str">
            <v>PEDESTAL MANOBRA SIMPLES INDIC. ABERTURA DN 09x56</v>
          </cell>
          <cell r="C4375" t="str">
            <v>UN</v>
          </cell>
          <cell r="D4375">
            <v>6508.52</v>
          </cell>
        </row>
        <row r="4376">
          <cell r="A4376" t="str">
            <v>I4997</v>
          </cell>
          <cell r="B4376" t="str">
            <v>PEDESTAL MANOBRA SIMPLES INDIC. ABERTURA DN 09x58</v>
          </cell>
          <cell r="C4376" t="str">
            <v>UN</v>
          </cell>
          <cell r="D4376">
            <v>6199.5</v>
          </cell>
        </row>
        <row r="4377">
          <cell r="A4377" t="str">
            <v>I4998</v>
          </cell>
          <cell r="B4377" t="str">
            <v>PEDESTAL MANOBRA SIMPLES INDIC. ABERTURA DN 09x59</v>
          </cell>
          <cell r="C4377" t="str">
            <v>UN</v>
          </cell>
          <cell r="D4377">
            <v>6198.8</v>
          </cell>
        </row>
        <row r="4378">
          <cell r="A4378" t="str">
            <v>I4999</v>
          </cell>
          <cell r="B4378" t="str">
            <v>PEDESTAL MANOBRA SIMPLES INDIC. ABERTURA DN 09x60</v>
          </cell>
          <cell r="C4378" t="str">
            <v>UN</v>
          </cell>
          <cell r="D4378">
            <v>6214.89</v>
          </cell>
        </row>
        <row r="4379">
          <cell r="A4379" t="str">
            <v>I5000</v>
          </cell>
          <cell r="B4379" t="str">
            <v>PEDESTAL MANOBRA SIMPLES INDIC. ABERTURA DN 10x55</v>
          </cell>
          <cell r="C4379" t="str">
            <v>UN</v>
          </cell>
          <cell r="D4379">
            <v>6483.08</v>
          </cell>
        </row>
        <row r="4380">
          <cell r="A4380" t="str">
            <v>I5001</v>
          </cell>
          <cell r="B4380" t="str">
            <v>PEDESTAL MANOBRA SIMPLES INDIC. ABERTURA DN 10x56</v>
          </cell>
          <cell r="C4380" t="str">
            <v>UN</v>
          </cell>
          <cell r="D4380">
            <v>6414.17</v>
          </cell>
        </row>
        <row r="4381">
          <cell r="A4381" t="str">
            <v>I5002</v>
          </cell>
          <cell r="B4381" t="str">
            <v>PEDESTAL MANOBRA SIMPLES INDIC. ABERTURA DN 10x58</v>
          </cell>
          <cell r="C4381" t="str">
            <v>UN</v>
          </cell>
          <cell r="D4381">
            <v>6444.64</v>
          </cell>
        </row>
        <row r="4382">
          <cell r="A4382" t="str">
            <v>I5003</v>
          </cell>
          <cell r="B4382" t="str">
            <v>PEDESTAL MANOBRA SIMPLES INDIC. ABERTURA DN 10x60</v>
          </cell>
          <cell r="C4382" t="str">
            <v>UN</v>
          </cell>
          <cell r="D4382">
            <v>6471.53</v>
          </cell>
        </row>
        <row r="4383">
          <cell r="A4383" t="str">
            <v>I5004</v>
          </cell>
          <cell r="B4383" t="str">
            <v>PEDESTAL MANOBRA SIMPLES INDIC. ABERTURA DN 10x61</v>
          </cell>
          <cell r="C4383" t="str">
            <v>UN</v>
          </cell>
          <cell r="D4383">
            <v>6453.01</v>
          </cell>
        </row>
        <row r="4384">
          <cell r="A4384" t="str">
            <v>I5005</v>
          </cell>
          <cell r="B4384" t="str">
            <v>PEDESTAL MANOBRA SIMPLES INDIC. ABERTURA DN 10x62</v>
          </cell>
          <cell r="C4384" t="str">
            <v>UN</v>
          </cell>
          <cell r="D4384">
            <v>6434.18</v>
          </cell>
        </row>
        <row r="4385">
          <cell r="A4385" t="str">
            <v>I5006</v>
          </cell>
          <cell r="B4385" t="str">
            <v>PEDESTAL MANOBRA SIMPLES INDIC. ABERTURA DN 12x63</v>
          </cell>
          <cell r="C4385" t="str">
            <v>UN</v>
          </cell>
          <cell r="D4385">
            <v>6474.59</v>
          </cell>
        </row>
        <row r="4386">
          <cell r="A4386" t="str">
            <v>I5007</v>
          </cell>
          <cell r="B4386" t="str">
            <v>PEDESTAL MANOBRA SIMPLES INDIC. ABERTURA DN 12x65</v>
          </cell>
          <cell r="C4386" t="str">
            <v>UN</v>
          </cell>
          <cell r="D4386">
            <v>6474.59</v>
          </cell>
        </row>
        <row r="4387">
          <cell r="A4387" t="str">
            <v>I5008</v>
          </cell>
          <cell r="B4387" t="str">
            <v>PEDESTAL MANOBRA SIMPLES INDIC. ABERTURA DN 13x62</v>
          </cell>
          <cell r="C4387" t="str">
            <v>UN</v>
          </cell>
          <cell r="D4387">
            <v>9463.35</v>
          </cell>
        </row>
        <row r="4388">
          <cell r="A4388" t="str">
            <v>I5009</v>
          </cell>
          <cell r="B4388" t="str">
            <v>PEDESTAL MANOBRA SIMPLES INDIC. ABERTURA DN 13x63</v>
          </cell>
          <cell r="C4388" t="str">
            <v>UN</v>
          </cell>
          <cell r="D4388">
            <v>9381.2900000000009</v>
          </cell>
        </row>
        <row r="4389">
          <cell r="A4389" t="str">
            <v>I5010</v>
          </cell>
          <cell r="B4389" t="str">
            <v>PEDESTAL MANOBRA SIMPLES INDIC. ABERTURA DN 13x65</v>
          </cell>
          <cell r="C4389" t="str">
            <v>UN</v>
          </cell>
          <cell r="D4389">
            <v>9339.84</v>
          </cell>
        </row>
        <row r="4390">
          <cell r="A4390" t="str">
            <v>I5011</v>
          </cell>
          <cell r="B4390" t="str">
            <v>PEDESTAL MANOBRA SIMPLES INDIC. ABERTURA DN 13x77</v>
          </cell>
          <cell r="C4390" t="str">
            <v>UN</v>
          </cell>
          <cell r="D4390">
            <v>9345.06</v>
          </cell>
        </row>
        <row r="4391">
          <cell r="A4391" t="str">
            <v>I5012</v>
          </cell>
          <cell r="B4391" t="str">
            <v>PEDESTAL MANOBRA SIMPLES INDIC. ABERTURA DN 13x78</v>
          </cell>
          <cell r="C4391" t="str">
            <v>UN</v>
          </cell>
          <cell r="D4391">
            <v>9424.33</v>
          </cell>
        </row>
        <row r="4392">
          <cell r="A4392" t="str">
            <v>I5013</v>
          </cell>
          <cell r="B4392" t="str">
            <v>PEDESTAL MANOBRA SIMPLES INDIC. ABERTURA DN 13x79</v>
          </cell>
          <cell r="C4392" t="str">
            <v>UN</v>
          </cell>
          <cell r="D4392">
            <v>9433.2199999999993</v>
          </cell>
        </row>
        <row r="4393">
          <cell r="A4393" t="str">
            <v>I5014</v>
          </cell>
          <cell r="B4393" t="str">
            <v>PEDESTAL MANOBRA SIMPLES INDIC. ABERTURA DN 14x65</v>
          </cell>
          <cell r="C4393" t="str">
            <v>UN</v>
          </cell>
          <cell r="D4393">
            <v>9748.09</v>
          </cell>
        </row>
        <row r="4394">
          <cell r="A4394" t="str">
            <v>I5015</v>
          </cell>
          <cell r="B4394" t="str">
            <v>PEDESTAL MANOBRA SIMPLES INDIC. ABERTURA DN 14x66</v>
          </cell>
          <cell r="C4394" t="str">
            <v>UN</v>
          </cell>
          <cell r="D4394">
            <v>9804.4699999999993</v>
          </cell>
        </row>
        <row r="4395">
          <cell r="A4395" t="str">
            <v>I5016</v>
          </cell>
          <cell r="B4395" t="str">
            <v>PEDESTAL MANOBRA SIMPLES INDIC. ABERTURA DN 14x67</v>
          </cell>
          <cell r="C4395" t="str">
            <v>UN</v>
          </cell>
          <cell r="D4395">
            <v>9748.9</v>
          </cell>
        </row>
        <row r="4396">
          <cell r="A4396" t="str">
            <v>I5017</v>
          </cell>
          <cell r="B4396" t="str">
            <v>PEDESTAL MANOBRA SIMPLES INDIC. ABERTURA DN 14x68</v>
          </cell>
          <cell r="C4396" t="str">
            <v>UN</v>
          </cell>
          <cell r="D4396">
            <v>9752.85</v>
          </cell>
        </row>
        <row r="4397">
          <cell r="A4397" t="str">
            <v>I5018</v>
          </cell>
          <cell r="B4397" t="str">
            <v>PEDESTAL MANOBRA SIMPLES INDIC. ABERTURA DN 14x69</v>
          </cell>
          <cell r="C4397" t="str">
            <v>UN</v>
          </cell>
          <cell r="D4397">
            <v>9828.83</v>
          </cell>
        </row>
        <row r="4398">
          <cell r="A4398" t="str">
            <v>I5026</v>
          </cell>
          <cell r="B4398" t="str">
            <v>PEDESTAL SUSPENSÃO SIMPLES DN 01</v>
          </cell>
          <cell r="C4398" t="str">
            <v>UN</v>
          </cell>
          <cell r="D4398">
            <v>8192.16</v>
          </cell>
        </row>
        <row r="4399">
          <cell r="A4399" t="str">
            <v>I5045</v>
          </cell>
          <cell r="B4399" t="str">
            <v>PEDESTAL SUSPENSÃO SIMPLES C/INDIC. ABERTURA DN 54x10</v>
          </cell>
          <cell r="C4399" t="str">
            <v>UN</v>
          </cell>
          <cell r="D4399">
            <v>8500.68</v>
          </cell>
        </row>
        <row r="4400">
          <cell r="A4400" t="str">
            <v>I5046</v>
          </cell>
          <cell r="B4400" t="str">
            <v>PEDESTAL SUSPENSÃO SIMPLES C/INDIC. ABERTURA DN 55x11</v>
          </cell>
          <cell r="C4400" t="str">
            <v>UN</v>
          </cell>
          <cell r="D4400">
            <v>8766.76</v>
          </cell>
        </row>
        <row r="4401">
          <cell r="A4401" t="str">
            <v>I5047</v>
          </cell>
          <cell r="B4401" t="str">
            <v>PEDESTAL SUSPENSÃO SIMPLES C/INDIC. ABERTURA DN 56x12</v>
          </cell>
          <cell r="C4401" t="str">
            <v>UN</v>
          </cell>
          <cell r="D4401">
            <v>9080.19</v>
          </cell>
        </row>
        <row r="4402">
          <cell r="A4402" t="str">
            <v>I5053</v>
          </cell>
          <cell r="B4402" t="str">
            <v>REGISTRO GAVETA BOLSA / CABEÇOTE DN 75 PN10/16</v>
          </cell>
          <cell r="C4402" t="str">
            <v>UN</v>
          </cell>
          <cell r="D4402">
            <v>759.88</v>
          </cell>
        </row>
        <row r="4403">
          <cell r="A4403" t="str">
            <v>I5054</v>
          </cell>
          <cell r="B4403" t="str">
            <v>REGISTRO GAVETA BOLSA / CABEÇOTE DN 100 PN10/16</v>
          </cell>
          <cell r="C4403" t="str">
            <v>UN</v>
          </cell>
          <cell r="D4403">
            <v>1014.14</v>
          </cell>
        </row>
        <row r="4404">
          <cell r="A4404" t="str">
            <v>I5055</v>
          </cell>
          <cell r="B4404" t="str">
            <v>REGISTRO GAVETA P/ PVC C/ CABEÇOTE DN 50 PN10</v>
          </cell>
          <cell r="C4404" t="str">
            <v>UN</v>
          </cell>
          <cell r="D4404">
            <v>568.91</v>
          </cell>
        </row>
        <row r="4405">
          <cell r="A4405" t="str">
            <v>I5056</v>
          </cell>
          <cell r="B4405" t="str">
            <v>REGISTRO GAVETA P/ PVC C/ CABEÇOTE DN 75 PN10</v>
          </cell>
          <cell r="C4405" t="str">
            <v>UN</v>
          </cell>
          <cell r="D4405">
            <v>782.09</v>
          </cell>
        </row>
        <row r="4406">
          <cell r="A4406" t="str">
            <v>I5057</v>
          </cell>
          <cell r="B4406" t="str">
            <v>REGISTRO GAVETA P/ PVC C/ CABEÇOTE DN 100 PN10</v>
          </cell>
          <cell r="C4406" t="str">
            <v>UN</v>
          </cell>
          <cell r="D4406">
            <v>824.72</v>
          </cell>
        </row>
        <row r="4407">
          <cell r="A4407" t="str">
            <v>I5058</v>
          </cell>
          <cell r="B4407" t="str">
            <v>REGISTRO GAVETA C/ BOLSA E CABEÇOTE DN 150 PN10</v>
          </cell>
          <cell r="C4407" t="str">
            <v>UN</v>
          </cell>
          <cell r="D4407">
            <v>1549.36</v>
          </cell>
        </row>
        <row r="4408">
          <cell r="A4408" t="str">
            <v>I5059</v>
          </cell>
          <cell r="B4408" t="str">
            <v>REGISTRO GAVETA C/ BOLSA E CABEÇOTE DN 200 PN10</v>
          </cell>
          <cell r="C4408" t="str">
            <v>UN</v>
          </cell>
          <cell r="D4408">
            <v>2551.25</v>
          </cell>
        </row>
        <row r="4409">
          <cell r="A4409" t="str">
            <v>I5060</v>
          </cell>
          <cell r="B4409" t="str">
            <v>REGISTRO GAVETA C/ BOLSA E CABEÇOTE DN 250 PN10</v>
          </cell>
          <cell r="C4409" t="str">
            <v>UN</v>
          </cell>
          <cell r="D4409">
            <v>3997.44</v>
          </cell>
        </row>
        <row r="4410">
          <cell r="A4410" t="str">
            <v>I5061</v>
          </cell>
          <cell r="B4410" t="str">
            <v>REGISTRO GAVETA C/ BOLSA E CABEÇOTE DN 300 PN10</v>
          </cell>
          <cell r="C4410" t="str">
            <v>UN</v>
          </cell>
          <cell r="D4410">
            <v>7691.42</v>
          </cell>
        </row>
        <row r="4411">
          <cell r="A4411" t="str">
            <v>I5064</v>
          </cell>
          <cell r="B4411" t="str">
            <v>REGISTRO GAVETA OVAL BOLSA / CABEÇOTE DN 350 PN10/16</v>
          </cell>
          <cell r="C4411" t="str">
            <v>UN</v>
          </cell>
          <cell r="D4411">
            <v>28606.94</v>
          </cell>
        </row>
        <row r="4412">
          <cell r="A4412" t="str">
            <v>I5065</v>
          </cell>
          <cell r="B4412" t="str">
            <v>REGISTRO GAVETA. OVAL BOLSA / CABEÇOTE DN 400 PN10/16</v>
          </cell>
          <cell r="C4412" t="str">
            <v>UN</v>
          </cell>
          <cell r="D4412">
            <v>33569.730000000003</v>
          </cell>
        </row>
        <row r="4413">
          <cell r="A4413" t="str">
            <v>I5066</v>
          </cell>
          <cell r="B4413" t="str">
            <v>REGISTRO GAVETA OVAL BOLSA / CABEÇOTE DN 450 PN10/16</v>
          </cell>
          <cell r="C4413" t="str">
            <v>UN</v>
          </cell>
          <cell r="D4413">
            <v>41199.89</v>
          </cell>
        </row>
        <row r="4414">
          <cell r="A4414" t="str">
            <v>I5067</v>
          </cell>
          <cell r="B4414" t="str">
            <v>REGISTRO GAVETA OVAL BOLSA / CABEÇOTE DN 500 PN10/16</v>
          </cell>
          <cell r="C4414" t="str">
            <v>UN</v>
          </cell>
          <cell r="D4414">
            <v>43991.94</v>
          </cell>
        </row>
        <row r="4415">
          <cell r="A4415" t="str">
            <v>I5068</v>
          </cell>
          <cell r="B4415" t="str">
            <v>REGISTRO GAVETA OVAL BOLSA / CABEÇOTE DN 600 PN10/16</v>
          </cell>
          <cell r="C4415" t="str">
            <v>UN</v>
          </cell>
          <cell r="D4415">
            <v>62322.09</v>
          </cell>
        </row>
        <row r="4416">
          <cell r="A4416" t="str">
            <v>I5071</v>
          </cell>
          <cell r="B4416" t="str">
            <v>REGISTRO GAVETA OVAL B/C BY-PASS DN 350 PN10/16</v>
          </cell>
          <cell r="C4416" t="str">
            <v>UN</v>
          </cell>
          <cell r="D4416">
            <v>28262.400000000001</v>
          </cell>
        </row>
        <row r="4417">
          <cell r="A4417" t="str">
            <v>I5072</v>
          </cell>
          <cell r="B4417" t="str">
            <v>REGISTRO GAVETA OVAL B/C BY-PASS DN 400 PN10/16</v>
          </cell>
          <cell r="C4417" t="str">
            <v>UN</v>
          </cell>
          <cell r="D4417">
            <v>33715.06</v>
          </cell>
        </row>
        <row r="4418">
          <cell r="A4418" t="str">
            <v>I5073</v>
          </cell>
          <cell r="B4418" t="str">
            <v>REGISTRO GAVETA OVAL B/C BY-PASS DN 450 PN10/16</v>
          </cell>
          <cell r="C4418" t="str">
            <v>UN</v>
          </cell>
          <cell r="D4418">
            <v>41372.83</v>
          </cell>
        </row>
        <row r="4419">
          <cell r="A4419" t="str">
            <v>I5074</v>
          </cell>
          <cell r="B4419" t="str">
            <v>REGISTRO GAVETA OVAL B/C BY-PASS DN 500 PN10/16</v>
          </cell>
          <cell r="C4419" t="str">
            <v>UN</v>
          </cell>
          <cell r="D4419">
            <v>43356.02</v>
          </cell>
        </row>
        <row r="4420">
          <cell r="A4420" t="str">
            <v>I5075</v>
          </cell>
          <cell r="B4420" t="str">
            <v>REGISTRO GAVETA OVAL B/C BY-PASS DN 600 PN10/16</v>
          </cell>
          <cell r="C4420" t="str">
            <v>UN</v>
          </cell>
          <cell r="D4420">
            <v>62724.13</v>
          </cell>
        </row>
        <row r="4421">
          <cell r="A4421" t="str">
            <v>I5077</v>
          </cell>
          <cell r="B4421" t="str">
            <v>REGISTRO GAVETA OVAL B/C REDUTOR DN 350 PN10/16</v>
          </cell>
          <cell r="C4421" t="str">
            <v>UN</v>
          </cell>
          <cell r="D4421">
            <v>38666.68</v>
          </cell>
        </row>
        <row r="4422">
          <cell r="A4422" t="str">
            <v>I5078</v>
          </cell>
          <cell r="B4422" t="str">
            <v>REGISTRO GAVETA OVAL B/C REDUTOR DN 400 PN10/16</v>
          </cell>
          <cell r="C4422" t="str">
            <v>UN</v>
          </cell>
          <cell r="D4422">
            <v>42749.41</v>
          </cell>
        </row>
        <row r="4423">
          <cell r="A4423" t="str">
            <v>I5079</v>
          </cell>
          <cell r="B4423" t="str">
            <v>REGISTRO GAVETA OVAL B/C REDUTOR DN 450 PN10/16</v>
          </cell>
          <cell r="C4423" t="str">
            <v>UN</v>
          </cell>
          <cell r="D4423">
            <v>50085.04</v>
          </cell>
        </row>
        <row r="4424">
          <cell r="A4424" t="str">
            <v>I5080</v>
          </cell>
          <cell r="B4424" t="str">
            <v>REGISTRO GAVETA OVAL B/C REDUTOR DN 500 PN10/16</v>
          </cell>
          <cell r="C4424" t="str">
            <v>UN</v>
          </cell>
          <cell r="D4424">
            <v>52206.16</v>
          </cell>
        </row>
        <row r="4425">
          <cell r="A4425" t="str">
            <v>I5081</v>
          </cell>
          <cell r="B4425" t="str">
            <v>REGISTRO GAVETA OVAL B/C REDUTOR DN 600 PN10/16</v>
          </cell>
          <cell r="C4425" t="str">
            <v>UN</v>
          </cell>
          <cell r="D4425">
            <v>72132.08</v>
          </cell>
        </row>
        <row r="4426">
          <cell r="A4426" t="str">
            <v>I5083</v>
          </cell>
          <cell r="B4426" t="str">
            <v>REGISTRO GAVETA  OVAL B/C REDUTOR/BY-PASS DN 350 PN10/16</v>
          </cell>
          <cell r="C4426" t="str">
            <v>UN</v>
          </cell>
          <cell r="D4426">
            <v>38273.839999999997</v>
          </cell>
        </row>
        <row r="4427">
          <cell r="A4427" t="str">
            <v>I5084</v>
          </cell>
          <cell r="B4427" t="str">
            <v>REGISTRO GAVETA OVAL B/C REDUTOR/BY-PASS DN 400 PN10/16</v>
          </cell>
          <cell r="C4427" t="str">
            <v>UN</v>
          </cell>
          <cell r="D4427">
            <v>42219.199999999997</v>
          </cell>
        </row>
        <row r="4428">
          <cell r="A4428" t="str">
            <v>I5085</v>
          </cell>
          <cell r="B4428" t="str">
            <v>REGISTRO GAVETA OVAL B/C REDUTOR/BY-PASS DN 450 PN10/16</v>
          </cell>
          <cell r="C4428" t="str">
            <v>UN</v>
          </cell>
          <cell r="D4428">
            <v>49345.2</v>
          </cell>
        </row>
        <row r="4429">
          <cell r="A4429" t="str">
            <v>I5086</v>
          </cell>
          <cell r="B4429" t="str">
            <v>REGISTRO GAVETA OVAL B/C REDUTOR/BY-PASS DN 500 PN10/16</v>
          </cell>
          <cell r="C4429" t="str">
            <v>UN</v>
          </cell>
          <cell r="D4429">
            <v>60042.48</v>
          </cell>
        </row>
        <row r="4430">
          <cell r="A4430" t="str">
            <v>I5087</v>
          </cell>
          <cell r="B4430" t="str">
            <v>REGISTRO GAVETA OVAL B/C REDUTOR/BY-PASS DN 600 PN10/16</v>
          </cell>
          <cell r="C4430" t="str">
            <v>UN</v>
          </cell>
          <cell r="D4430">
            <v>72205.440000000002</v>
          </cell>
        </row>
        <row r="4431">
          <cell r="A4431" t="str">
            <v>I5089</v>
          </cell>
          <cell r="B4431" t="str">
            <v>REGISTRO GAVETA BOLSA/VOLANTE DN 75 PN10/16</v>
          </cell>
          <cell r="C4431" t="str">
            <v>UN</v>
          </cell>
          <cell r="D4431">
            <v>808.69</v>
          </cell>
        </row>
        <row r="4432">
          <cell r="A4432" t="str">
            <v>I5090</v>
          </cell>
          <cell r="B4432" t="str">
            <v>REGISTRO GAVETA BOLSA/VOLANTE DN 100 PN10/16</v>
          </cell>
          <cell r="C4432" t="str">
            <v>UN</v>
          </cell>
          <cell r="D4432">
            <v>1086.1199999999999</v>
          </cell>
        </row>
        <row r="4433">
          <cell r="A4433" t="str">
            <v>I5091</v>
          </cell>
          <cell r="B4433" t="str">
            <v>REGISTRO GAVETA P/ PVC COM VOLANTE DN 50 PN10</v>
          </cell>
          <cell r="C4433" t="str">
            <v>UN</v>
          </cell>
          <cell r="D4433">
            <v>596.54</v>
          </cell>
        </row>
        <row r="4434">
          <cell r="A4434" t="str">
            <v>I5092</v>
          </cell>
          <cell r="B4434" t="str">
            <v>REGISTRO GAVETA P/ PVC COM VOLANTE DN 75 PN10</v>
          </cell>
          <cell r="C4434" t="str">
            <v>UN</v>
          </cell>
          <cell r="D4434">
            <v>810.96</v>
          </cell>
        </row>
        <row r="4435">
          <cell r="A4435" t="str">
            <v>I5093</v>
          </cell>
          <cell r="B4435" t="str">
            <v>REGISTRO GAVETA P/ PVC COM VOLANTE DN 100 PN10</v>
          </cell>
          <cell r="C4435" t="str">
            <v>UN</v>
          </cell>
          <cell r="D4435">
            <v>903.08</v>
          </cell>
        </row>
        <row r="4436">
          <cell r="A4436" t="str">
            <v>I5094</v>
          </cell>
          <cell r="B4436" t="str">
            <v>REGISTRO C/ VOLANTE E FLANGE DN 200 PN10</v>
          </cell>
          <cell r="C4436" t="str">
            <v>UN</v>
          </cell>
          <cell r="D4436">
            <v>2713.49</v>
          </cell>
        </row>
        <row r="4437">
          <cell r="A4437" t="str">
            <v>I5095</v>
          </cell>
          <cell r="B4437" t="str">
            <v>REGISTRO C/ VOLANTE E FLANGE DN 250 PN10</v>
          </cell>
          <cell r="C4437" t="str">
            <v>UN</v>
          </cell>
          <cell r="D4437">
            <v>4253.6000000000004</v>
          </cell>
        </row>
        <row r="4438">
          <cell r="A4438" t="str">
            <v>I5096</v>
          </cell>
          <cell r="B4438" t="str">
            <v>REGISTRO C/ VOLANTE E FLANGE DN 300 PN10</v>
          </cell>
          <cell r="C4438" t="str">
            <v>UN</v>
          </cell>
          <cell r="D4438">
            <v>7953.15</v>
          </cell>
        </row>
        <row r="4439">
          <cell r="A4439" t="str">
            <v>I5097</v>
          </cell>
          <cell r="B4439" t="str">
            <v>REGISTRO C/ VOLANTE E FLANGE DN 350 PN10</v>
          </cell>
          <cell r="C4439" t="str">
            <v>UN</v>
          </cell>
          <cell r="D4439">
            <v>10258.6</v>
          </cell>
        </row>
        <row r="4440">
          <cell r="A4440" t="str">
            <v>I5098</v>
          </cell>
          <cell r="B4440" t="str">
            <v>REGISTRO C/ VOLANTE E FLANGE DN 400 PN10</v>
          </cell>
          <cell r="C4440" t="str">
            <v>UN</v>
          </cell>
          <cell r="D4440">
            <v>22359.85</v>
          </cell>
        </row>
        <row r="4441">
          <cell r="A4441" t="str">
            <v>I5099</v>
          </cell>
          <cell r="B4441" t="str">
            <v>REGISTRO C/ VOLANTE E FLANGE DN 450 PN10</v>
          </cell>
          <cell r="C4441" t="str">
            <v>UN</v>
          </cell>
          <cell r="D4441">
            <v>35580.699999999997</v>
          </cell>
        </row>
        <row r="4442">
          <cell r="A4442" t="str">
            <v>I5100</v>
          </cell>
          <cell r="B4442" t="str">
            <v>REGISTRO C/ VOLANTE E FLANGE DN 500 PN10</v>
          </cell>
          <cell r="C4442" t="str">
            <v>UN</v>
          </cell>
          <cell r="D4442">
            <v>42920.44</v>
          </cell>
        </row>
        <row r="4443">
          <cell r="A4443" t="str">
            <v>I5101</v>
          </cell>
          <cell r="B4443" t="str">
            <v>REGISTRO C/ VOLANTE E FLANGE DN 600 PN10</v>
          </cell>
          <cell r="C4443" t="str">
            <v>UN</v>
          </cell>
          <cell r="D4443">
            <v>55629.88</v>
          </cell>
        </row>
        <row r="4444">
          <cell r="A4444" t="str">
            <v>I5102</v>
          </cell>
          <cell r="B4444" t="str">
            <v>REGISTRO VOLANTE E FLANGE C/ BY-PASS DN 350 PN10</v>
          </cell>
          <cell r="C4444" t="str">
            <v>UN</v>
          </cell>
          <cell r="D4444">
            <v>27377.03</v>
          </cell>
        </row>
        <row r="4445">
          <cell r="A4445" t="str">
            <v>I5103</v>
          </cell>
          <cell r="B4445" t="str">
            <v>REGISTRO VOLANTE E FLANGE C/ BY-PASS DN 400 PN10</v>
          </cell>
          <cell r="C4445" t="str">
            <v>UN</v>
          </cell>
          <cell r="D4445">
            <v>31451.01</v>
          </cell>
        </row>
        <row r="4446">
          <cell r="A4446" t="str">
            <v>I5104</v>
          </cell>
          <cell r="B4446" t="str">
            <v>REGISTRO VOLANTE E FLANGE C/ BY-PASS DN 450 PN10</v>
          </cell>
          <cell r="C4446" t="str">
            <v>UN</v>
          </cell>
          <cell r="D4446">
            <v>36148.870000000003</v>
          </cell>
        </row>
        <row r="4447">
          <cell r="A4447" t="str">
            <v>I5105</v>
          </cell>
          <cell r="B4447" t="str">
            <v>REGISTRO VOLANTE E FLANGE C/ BY-PASS DN 500 PN10</v>
          </cell>
          <cell r="C4447" t="str">
            <v>UN</v>
          </cell>
          <cell r="D4447">
            <v>43267.25</v>
          </cell>
        </row>
        <row r="4448">
          <cell r="A4448" t="str">
            <v>I5106</v>
          </cell>
          <cell r="B4448" t="str">
            <v>REGISTRO VOLANTE E FLANGE C/ BY-PASS DN 600 PN10</v>
          </cell>
          <cell r="C4448" t="str">
            <v>UN</v>
          </cell>
          <cell r="D4448">
            <v>56023.53</v>
          </cell>
        </row>
        <row r="4449">
          <cell r="A4449" t="str">
            <v>I5107</v>
          </cell>
          <cell r="B4449" t="str">
            <v>REGISTRO VOLANTE E FLANGE C/ REDUTOR DN 350 PN10</v>
          </cell>
          <cell r="C4449" t="str">
            <v>UN</v>
          </cell>
          <cell r="D4449">
            <v>35238.639999999999</v>
          </cell>
        </row>
        <row r="4450">
          <cell r="A4450" t="str">
            <v>I5108</v>
          </cell>
          <cell r="B4450" t="str">
            <v>REGISTRO VOLANTE E FLANGE C/ REDUTOR DN 400 PN10</v>
          </cell>
          <cell r="C4450" t="str">
            <v>UN</v>
          </cell>
          <cell r="D4450">
            <v>40764.71</v>
          </cell>
        </row>
        <row r="4451">
          <cell r="A4451" t="str">
            <v>I5109</v>
          </cell>
          <cell r="B4451" t="str">
            <v>REGISTRO VOLANTE E FLANGE C/ REDUTOR DN 450 PN10</v>
          </cell>
          <cell r="C4451" t="str">
            <v>UN</v>
          </cell>
          <cell r="D4451">
            <v>43088.19</v>
          </cell>
        </row>
        <row r="4452">
          <cell r="A4452" t="str">
            <v>I5110</v>
          </cell>
          <cell r="B4452" t="str">
            <v>REGISTRO VOLANTE E FLANGE C/ REDUTOR DN 500 PN10</v>
          </cell>
          <cell r="C4452" t="str">
            <v>UN</v>
          </cell>
          <cell r="D4452">
            <v>50553.78</v>
          </cell>
        </row>
        <row r="4453">
          <cell r="A4453" t="str">
            <v>I5111</v>
          </cell>
          <cell r="B4453" t="str">
            <v>REGISTRO VOLANTE E FLANGE C/ REDUTOR DN 600 PN10</v>
          </cell>
          <cell r="C4453" t="str">
            <v>UN</v>
          </cell>
          <cell r="D4453">
            <v>63558.12</v>
          </cell>
        </row>
        <row r="4454">
          <cell r="A4454" t="str">
            <v>I5112</v>
          </cell>
          <cell r="B4454" t="str">
            <v>REGISTRO VOLANTE E FLANGE C/ REDUTOR E C/ BY-PASS DN 350 PN10</v>
          </cell>
          <cell r="C4454" t="str">
            <v>UN</v>
          </cell>
          <cell r="D4454">
            <v>36632.370000000003</v>
          </cell>
        </row>
        <row r="4455">
          <cell r="A4455" t="str">
            <v>I5113</v>
          </cell>
          <cell r="B4455" t="str">
            <v>REGISTRO VOLANTE E FLANGE C/ REDUTOR E C/ BY-PASS DN 400 PN10</v>
          </cell>
          <cell r="C4455" t="str">
            <v>UN</v>
          </cell>
          <cell r="D4455">
            <v>42083.76</v>
          </cell>
        </row>
        <row r="4456">
          <cell r="A4456" t="str">
            <v>I5114</v>
          </cell>
          <cell r="B4456" t="str">
            <v>REGISTRO VOLANTE E FLANGE C/ REDUTOR E C/ BY-PASS DN 450 PN10</v>
          </cell>
          <cell r="C4456" t="str">
            <v>UN</v>
          </cell>
          <cell r="D4456">
            <v>43537.64</v>
          </cell>
        </row>
        <row r="4457">
          <cell r="A4457" t="str">
            <v>I5115</v>
          </cell>
          <cell r="B4457" t="str">
            <v>REGISTRO VOLANTE E FLANGE  C/ REDUTOR E C/ BY-PASS DN 500 PN10</v>
          </cell>
          <cell r="C4457" t="str">
            <v>UN</v>
          </cell>
          <cell r="D4457">
            <v>51130.74</v>
          </cell>
        </row>
        <row r="4458">
          <cell r="A4458" t="str">
            <v>I5116</v>
          </cell>
          <cell r="B4458" t="str">
            <v>REGISTRO VOLANTE E FLANGE C/ REDUTOR E C/ BY-PASS DN 600 PN10</v>
          </cell>
          <cell r="C4458" t="str">
            <v>UN</v>
          </cell>
          <cell r="D4458">
            <v>64663.02</v>
          </cell>
        </row>
        <row r="4459">
          <cell r="A4459" t="str">
            <v>I5117</v>
          </cell>
          <cell r="B4459" t="str">
            <v>REGISTRO GAVETA C/ BOLSA E VOLANTE DN 150 PN10</v>
          </cell>
          <cell r="C4459" t="str">
            <v>UN</v>
          </cell>
          <cell r="D4459">
            <v>1626.41</v>
          </cell>
        </row>
        <row r="4460">
          <cell r="A4460" t="str">
            <v>I5118</v>
          </cell>
          <cell r="B4460" t="str">
            <v>REGISTRO GAVETA C/ BOLSA E VOLANTE DN 200 PN10</v>
          </cell>
          <cell r="C4460" t="str">
            <v>UN</v>
          </cell>
          <cell r="D4460">
            <v>2682.66</v>
          </cell>
        </row>
        <row r="4461">
          <cell r="A4461" t="str">
            <v>I5119</v>
          </cell>
          <cell r="B4461" t="str">
            <v>REGISTRO GAVETA C/ BOLSA E VOLANTE DN 250 PN10</v>
          </cell>
          <cell r="C4461" t="str">
            <v>UN</v>
          </cell>
          <cell r="D4461">
            <v>4151.21</v>
          </cell>
        </row>
        <row r="4462">
          <cell r="A4462" t="str">
            <v>I5120</v>
          </cell>
          <cell r="B4462" t="str">
            <v>REGISTRO GAVETA C/ BOLSA E VOLANTE DN 300 PN10</v>
          </cell>
          <cell r="C4462" t="str">
            <v>UN</v>
          </cell>
          <cell r="D4462">
            <v>7815.81</v>
          </cell>
        </row>
        <row r="4463">
          <cell r="A4463" t="str">
            <v>I5152</v>
          </cell>
          <cell r="B4463" t="str">
            <v>REGISTRO GAVETA OVAL VOLANTE E FLANGE DN 250 PN10</v>
          </cell>
          <cell r="C4463" t="str">
            <v>UN</v>
          </cell>
          <cell r="D4463">
            <v>4002.48</v>
          </cell>
        </row>
        <row r="4464">
          <cell r="A4464" t="str">
            <v>I5153</v>
          </cell>
          <cell r="B4464" t="str">
            <v>REGISTRO GAVETA OVAL VOLANTE E FLANGE DN 300 PN10</v>
          </cell>
          <cell r="C4464" t="str">
            <v>UN</v>
          </cell>
          <cell r="D4464">
            <v>5211.47</v>
          </cell>
        </row>
        <row r="4465">
          <cell r="A4465" t="str">
            <v>I5154</v>
          </cell>
          <cell r="B4465" t="str">
            <v>REGISTRO GAVETA OVAL VOLANTE E FLANGE DN 350 PN10</v>
          </cell>
          <cell r="C4465" t="str">
            <v>UN</v>
          </cell>
          <cell r="D4465">
            <v>29184.44</v>
          </cell>
        </row>
        <row r="4466">
          <cell r="A4466" t="str">
            <v>I5155</v>
          </cell>
          <cell r="B4466" t="str">
            <v>REGISTRO GAVETA OVAL VOLANTE E FLANGE DN 400 PN10</v>
          </cell>
          <cell r="C4466" t="str">
            <v>UN</v>
          </cell>
          <cell r="D4466">
            <v>34382.18</v>
          </cell>
        </row>
        <row r="4467">
          <cell r="A4467" t="str">
            <v>I5156</v>
          </cell>
          <cell r="B4467" t="str">
            <v>REGISTRO GAVETA OVAL VOLANTE E FLANGE DN 450 PN10</v>
          </cell>
          <cell r="C4467" t="str">
            <v>UN</v>
          </cell>
          <cell r="D4467">
            <v>42733.06</v>
          </cell>
        </row>
        <row r="4468">
          <cell r="A4468" t="str">
            <v>I5157</v>
          </cell>
          <cell r="B4468" t="str">
            <v>REGISTRO GAVETA OVAL VOLANTE E FLANGE DN 500 PN10</v>
          </cell>
          <cell r="C4468" t="str">
            <v>UN</v>
          </cell>
          <cell r="D4468">
            <v>44657.97</v>
          </cell>
        </row>
        <row r="4469">
          <cell r="A4469" t="str">
            <v>I5158</v>
          </cell>
          <cell r="B4469" t="str">
            <v>REGISTRO GAVETA OVAL VOLANTE E FLANGE DN 600 PN10</v>
          </cell>
          <cell r="C4469" t="str">
            <v>UN</v>
          </cell>
          <cell r="D4469">
            <v>64471.43</v>
          </cell>
        </row>
        <row r="4470">
          <cell r="A4470" t="str">
            <v>I5159</v>
          </cell>
          <cell r="B4470" t="str">
            <v>REGISTRO GAVETA OVAL VOLANTE E FLANGE DN 700 PN10</v>
          </cell>
          <cell r="C4470" t="str">
            <v>UN</v>
          </cell>
          <cell r="D4470">
            <v>87777.43</v>
          </cell>
        </row>
        <row r="4471">
          <cell r="A4471" t="str">
            <v>I5160</v>
          </cell>
          <cell r="B4471" t="str">
            <v>REGISTRO GAVETA OVAL VOLANTE E FLANGE DN 800 PN10</v>
          </cell>
          <cell r="C4471" t="str">
            <v>UN</v>
          </cell>
          <cell r="D4471">
            <v>102610.01</v>
          </cell>
        </row>
        <row r="4472">
          <cell r="A4472" t="str">
            <v>I5161</v>
          </cell>
          <cell r="B4472" t="str">
            <v>REGISTRO GAVETA OVAL VOLANTE E FLANGE DN 900 PN10</v>
          </cell>
          <cell r="C4472" t="str">
            <v>UN</v>
          </cell>
          <cell r="D4472">
            <v>124774.32</v>
          </cell>
        </row>
        <row r="4473">
          <cell r="A4473" t="str">
            <v>I5162</v>
          </cell>
          <cell r="B4473" t="str">
            <v>REGISTRO GAVETA OVAL VOLANTE E FLANGE DN 1000 PN10</v>
          </cell>
          <cell r="C4473" t="str">
            <v>UN</v>
          </cell>
          <cell r="D4473">
            <v>154431.26</v>
          </cell>
        </row>
        <row r="4474">
          <cell r="A4474" t="str">
            <v>I5164</v>
          </cell>
          <cell r="B4474" t="str">
            <v>REGISTRO GAVETA OVAL VOLANTE E FLANGE DN 100 PN16</v>
          </cell>
          <cell r="C4474" t="str">
            <v>UN</v>
          </cell>
          <cell r="D4474">
            <v>1527.57</v>
          </cell>
        </row>
        <row r="4475">
          <cell r="A4475" t="str">
            <v>I5165</v>
          </cell>
          <cell r="B4475" t="str">
            <v>REGISTRO GAVETA OVAL VOLANTE E FLANGE DN 150 PN16</v>
          </cell>
          <cell r="C4475" t="str">
            <v>UN</v>
          </cell>
          <cell r="D4475">
            <v>2128.5500000000002</v>
          </cell>
        </row>
        <row r="4476">
          <cell r="A4476" t="str">
            <v>I5166</v>
          </cell>
          <cell r="B4476" t="str">
            <v>REGISTRO GAVETA OVAL VOLANTE E FLANGE DN 200 PN16</v>
          </cell>
          <cell r="C4476" t="str">
            <v>UN</v>
          </cell>
          <cell r="D4476">
            <v>2726.43</v>
          </cell>
        </row>
        <row r="4477">
          <cell r="A4477" t="str">
            <v>I5167</v>
          </cell>
          <cell r="B4477" t="str">
            <v>REGISTRO GAVETA OVAL VOLANTE E FLANGE DN 250 PN16</v>
          </cell>
          <cell r="C4477" t="str">
            <v>UN</v>
          </cell>
          <cell r="D4477">
            <v>4381.99</v>
          </cell>
        </row>
        <row r="4478">
          <cell r="A4478" t="str">
            <v>I5168</v>
          </cell>
          <cell r="B4478" t="str">
            <v>REGISTRO GAVETA OVAL VOLANTE E FLANGE DN 300 PN16</v>
          </cell>
          <cell r="C4478" t="str">
            <v>UN</v>
          </cell>
          <cell r="D4478">
            <v>5747.5</v>
          </cell>
        </row>
        <row r="4479">
          <cell r="A4479" t="str">
            <v>I5169</v>
          </cell>
          <cell r="B4479" t="str">
            <v>REGISTRO GAVETA OVAL VOLANTE E FLANGE DN 350 PN16</v>
          </cell>
          <cell r="C4479" t="str">
            <v>UN</v>
          </cell>
          <cell r="D4479">
            <v>29799.79</v>
          </cell>
        </row>
        <row r="4480">
          <cell r="A4480" t="str">
            <v>I5170</v>
          </cell>
          <cell r="B4480" t="str">
            <v>REGISTRO GAVETA OVAL VOLANTE E FLANGE DN 400 PN16</v>
          </cell>
          <cell r="C4480" t="str">
            <v>UN</v>
          </cell>
          <cell r="D4480">
            <v>35386.43</v>
          </cell>
        </row>
        <row r="4481">
          <cell r="A4481" t="str">
            <v>I5171</v>
          </cell>
          <cell r="B4481" t="str">
            <v>REGISTRO GAVETA OVAL VOLANTE E FLANGE DN 450 PN16</v>
          </cell>
          <cell r="C4481" t="str">
            <v>UN</v>
          </cell>
          <cell r="D4481">
            <v>43424.7</v>
          </cell>
        </row>
        <row r="4482">
          <cell r="A4482" t="str">
            <v>I5172</v>
          </cell>
          <cell r="B4482" t="str">
            <v>REGISTRO GAVETA OVAL VOLANTE E FLANGE DN 500 PN16</v>
          </cell>
          <cell r="C4482" t="str">
            <v>UN</v>
          </cell>
          <cell r="D4482">
            <v>45186.400000000001</v>
          </cell>
        </row>
        <row r="4483">
          <cell r="A4483" t="str">
            <v>I5173</v>
          </cell>
          <cell r="B4483" t="str">
            <v>REGISTRO GAVETA OVAL VOLANTE E FLANGE DN 600 PN16</v>
          </cell>
          <cell r="C4483" t="str">
            <v>UN</v>
          </cell>
          <cell r="D4483">
            <v>64684.78</v>
          </cell>
        </row>
        <row r="4484">
          <cell r="A4484" t="str">
            <v>I5174</v>
          </cell>
          <cell r="B4484" t="str">
            <v>REGISTRO GAVETA OVAL VOLANTE E FLANGE DN 700 PN16</v>
          </cell>
          <cell r="C4484" t="str">
            <v>UN</v>
          </cell>
          <cell r="D4484">
            <v>88301.25</v>
          </cell>
        </row>
        <row r="4485">
          <cell r="A4485" t="str">
            <v>I5175</v>
          </cell>
          <cell r="B4485" t="str">
            <v>REGISTRO GAVETA OVAL VOLANTE E FLANGE DN 800 PN16</v>
          </cell>
          <cell r="C4485" t="str">
            <v>UN</v>
          </cell>
          <cell r="D4485">
            <v>107647.8</v>
          </cell>
        </row>
        <row r="4486">
          <cell r="A4486" t="str">
            <v>I5176</v>
          </cell>
          <cell r="B4486" t="str">
            <v>REGISTRO GAVETA OVAL VOLANTE E FLANGE DN 900 PN16</v>
          </cell>
          <cell r="C4486" t="str">
            <v>UN</v>
          </cell>
          <cell r="D4486">
            <v>120237.01</v>
          </cell>
        </row>
        <row r="4487">
          <cell r="A4487" t="str">
            <v>I5177</v>
          </cell>
          <cell r="B4487" t="str">
            <v>REGISTRO GAVETA OVAL VOLANTE E FLANGE DN 1000 PN16</v>
          </cell>
          <cell r="C4487" t="str">
            <v>UN</v>
          </cell>
          <cell r="D4487">
            <v>151491.71</v>
          </cell>
        </row>
        <row r="4488">
          <cell r="A4488" t="str">
            <v>I5178</v>
          </cell>
          <cell r="B4488" t="str">
            <v>REGISTRO GAVETA OVAL V/F COM BY-PASS DN 250 PN10</v>
          </cell>
          <cell r="C4488" t="str">
            <v>UN</v>
          </cell>
          <cell r="D4488">
            <v>4755.3900000000003</v>
          </cell>
        </row>
        <row r="4489">
          <cell r="A4489" t="str">
            <v>I5179</v>
          </cell>
          <cell r="B4489" t="str">
            <v>REGISTRO GAVETA OVAL V/F COM BY-PASS DN 300 PN10</v>
          </cell>
          <cell r="C4489" t="str">
            <v>UN</v>
          </cell>
          <cell r="D4489">
            <v>6003.11</v>
          </cell>
        </row>
        <row r="4490">
          <cell r="A4490" t="str">
            <v>I5180</v>
          </cell>
          <cell r="B4490" t="str">
            <v>REGISTRO GAVETA OVAL V/F COM BY-PASS DN 350 PN10</v>
          </cell>
          <cell r="C4490" t="str">
            <v>UN</v>
          </cell>
          <cell r="D4490">
            <v>30323.42</v>
          </cell>
        </row>
        <row r="4491">
          <cell r="A4491" t="str">
            <v>I5181</v>
          </cell>
          <cell r="B4491" t="str">
            <v>REGISTRO GAVETA OVAL V/F COM BY-PASS DN 400 PN10</v>
          </cell>
          <cell r="C4491" t="str">
            <v>UN</v>
          </cell>
          <cell r="D4491">
            <v>34928.42</v>
          </cell>
        </row>
        <row r="4492">
          <cell r="A4492" t="str">
            <v>I5182</v>
          </cell>
          <cell r="B4492" t="str">
            <v>REGISTRO GAVETA OVAL V/F COM BY-PASS DN 450 PN10</v>
          </cell>
          <cell r="C4492" t="str">
            <v>UN</v>
          </cell>
          <cell r="D4492">
            <v>43871.05</v>
          </cell>
        </row>
        <row r="4493">
          <cell r="A4493" t="str">
            <v>I5183</v>
          </cell>
          <cell r="B4493" t="str">
            <v>REGISTRO GAVETA OVAL V/F COM BY-PASS DN 500 PN10</v>
          </cell>
          <cell r="C4493" t="str">
            <v>UN</v>
          </cell>
          <cell r="D4493">
            <v>45422.23</v>
          </cell>
        </row>
        <row r="4494">
          <cell r="A4494" t="str">
            <v>I5184</v>
          </cell>
          <cell r="B4494" t="str">
            <v>REGISTRO GAVETA OVAL V/F COM BY-PASS DN 600 PN10</v>
          </cell>
          <cell r="C4494" t="str">
            <v>UN</v>
          </cell>
          <cell r="D4494">
            <v>64842.44</v>
          </cell>
        </row>
        <row r="4495">
          <cell r="A4495" t="str">
            <v>I5185</v>
          </cell>
          <cell r="B4495" t="str">
            <v>REGISTRO GAVETA OVAL V/F COM BY-PASS DN 700 PN10</v>
          </cell>
          <cell r="C4495" t="str">
            <v>UN</v>
          </cell>
          <cell r="D4495">
            <v>90365.31</v>
          </cell>
        </row>
        <row r="4496">
          <cell r="A4496" t="str">
            <v>I5186</v>
          </cell>
          <cell r="B4496" t="str">
            <v>REGISTRO GAVETA OVAL V/F COM BY-PASS DN 800 PN10</v>
          </cell>
          <cell r="C4496" t="str">
            <v>UN</v>
          </cell>
          <cell r="D4496">
            <v>103204.71</v>
          </cell>
        </row>
        <row r="4497">
          <cell r="A4497" t="str">
            <v>I5187</v>
          </cell>
          <cell r="B4497" t="str">
            <v>REGISTRO GAVETA OVAL V/F COM BY-PASS DN 900 PN10</v>
          </cell>
          <cell r="C4497" t="str">
            <v>UN</v>
          </cell>
          <cell r="D4497">
            <v>127958.56</v>
          </cell>
        </row>
        <row r="4498">
          <cell r="A4498" t="str">
            <v>I5188</v>
          </cell>
          <cell r="B4498" t="str">
            <v>REGISTRO GAVETA OVAL V/F COM BY-PASS DN 1000 PN10</v>
          </cell>
          <cell r="C4498" t="str">
            <v>UN</v>
          </cell>
          <cell r="D4498">
            <v>151556.21</v>
          </cell>
        </row>
        <row r="4499">
          <cell r="A4499" t="str">
            <v>I5189</v>
          </cell>
          <cell r="B4499" t="str">
            <v>REGISTRO GAVETA OVAL V/F COM BY-PASS DN 250 PN16</v>
          </cell>
          <cell r="C4499" t="str">
            <v>UN</v>
          </cell>
          <cell r="D4499">
            <v>4740.43</v>
          </cell>
        </row>
        <row r="4500">
          <cell r="A4500" t="str">
            <v>I5190</v>
          </cell>
          <cell r="B4500" t="str">
            <v>REGISTRO GAVETA OVAL V/F COM BY-PASS DN 300 PN16</v>
          </cell>
          <cell r="C4500" t="str">
            <v>UN</v>
          </cell>
          <cell r="D4500">
            <v>5927.32</v>
          </cell>
        </row>
        <row r="4501">
          <cell r="A4501" t="str">
            <v>I5191</v>
          </cell>
          <cell r="B4501" t="str">
            <v>REGISTRO GAVETA OVAL V/F COM BY-PASS DN 350 PN16</v>
          </cell>
          <cell r="C4501" t="str">
            <v>UN</v>
          </cell>
          <cell r="D4501">
            <v>33512.49</v>
          </cell>
        </row>
        <row r="4502">
          <cell r="A4502" t="str">
            <v>I5192</v>
          </cell>
          <cell r="B4502" t="str">
            <v>REGISTRO GAVETA OVAL V/F COM BY-PASS DN 400 PN16</v>
          </cell>
          <cell r="C4502" t="str">
            <v>UN</v>
          </cell>
          <cell r="D4502">
            <v>36263.440000000002</v>
          </cell>
        </row>
        <row r="4503">
          <cell r="A4503" t="str">
            <v>I5193</v>
          </cell>
          <cell r="B4503" t="str">
            <v>REGISTRO GAVETA OVAL V/F COM BY-PASS DN 450 PN16</v>
          </cell>
          <cell r="C4503" t="str">
            <v>UN</v>
          </cell>
          <cell r="D4503">
            <v>43996.47</v>
          </cell>
        </row>
        <row r="4504">
          <cell r="A4504" t="str">
            <v>I5194</v>
          </cell>
          <cell r="B4504" t="str">
            <v>REGISTRO GAVETA OVAL V/F COM BY-PASS DN 500 PN16</v>
          </cell>
          <cell r="C4504" t="str">
            <v>UN</v>
          </cell>
          <cell r="D4504">
            <v>45344.86</v>
          </cell>
        </row>
        <row r="4505">
          <cell r="A4505" t="str">
            <v>I5195</v>
          </cell>
          <cell r="B4505" t="str">
            <v>REGISTRO GAVETA OVAL V/F COM BY-PASS DN 600 PN16</v>
          </cell>
          <cell r="C4505" t="str">
            <v>UN</v>
          </cell>
          <cell r="D4505">
            <v>65713.8</v>
          </cell>
        </row>
        <row r="4506">
          <cell r="A4506" t="str">
            <v>I5196</v>
          </cell>
          <cell r="B4506" t="str">
            <v>REGISTRO GAVETA OVAL V/F COM BY-PASS DN 700 PN16</v>
          </cell>
          <cell r="C4506" t="str">
            <v>UN</v>
          </cell>
          <cell r="D4506">
            <v>90886.51</v>
          </cell>
        </row>
        <row r="4507">
          <cell r="A4507" t="str">
            <v>I5197</v>
          </cell>
          <cell r="B4507" t="str">
            <v>REGISTRO GAVETA OVAL V/F COM BY-PASS DN 800 PN16</v>
          </cell>
          <cell r="C4507" t="str">
            <v>UN</v>
          </cell>
          <cell r="D4507">
            <v>110301.23</v>
          </cell>
        </row>
        <row r="4508">
          <cell r="A4508" t="str">
            <v>I5198</v>
          </cell>
          <cell r="B4508" t="str">
            <v>REGISTRO GAVETA OVAL V/F COM BY-PASS DN 900 PN16</v>
          </cell>
          <cell r="C4508" t="str">
            <v>UN</v>
          </cell>
          <cell r="D4508">
            <v>123187.63</v>
          </cell>
        </row>
        <row r="4509">
          <cell r="A4509" t="str">
            <v>I5199</v>
          </cell>
          <cell r="B4509" t="str">
            <v>REGISTRO GAVETA OVAL V/F COM BY-PASS DN 1000 PN16</v>
          </cell>
          <cell r="C4509" t="str">
            <v>UN</v>
          </cell>
          <cell r="D4509">
            <v>153104.17000000001</v>
          </cell>
        </row>
        <row r="4510">
          <cell r="A4510" t="str">
            <v>I5200</v>
          </cell>
          <cell r="B4510" t="str">
            <v>REGISTRO GAVETA OVAL V/F COM BY-PASS DN 250 PN25</v>
          </cell>
          <cell r="C4510" t="str">
            <v>UN</v>
          </cell>
          <cell r="D4510">
            <v>5053.96</v>
          </cell>
        </row>
        <row r="4511">
          <cell r="A4511" t="str">
            <v>I5201</v>
          </cell>
          <cell r="B4511" t="str">
            <v>REGISTRO GAVETA OVAL V/F COM BY-PASS DN 300 PN25</v>
          </cell>
          <cell r="C4511" t="str">
            <v>UN</v>
          </cell>
          <cell r="D4511">
            <v>6139.59</v>
          </cell>
        </row>
        <row r="4512">
          <cell r="A4512" t="str">
            <v>I5202</v>
          </cell>
          <cell r="B4512" t="str">
            <v>REGISTRO GAVETA OVAL V/F COM BY-PASS DN 350 PN25</v>
          </cell>
          <cell r="C4512" t="str">
            <v>UN</v>
          </cell>
          <cell r="D4512">
            <v>30599.07</v>
          </cell>
        </row>
        <row r="4513">
          <cell r="A4513" t="str">
            <v>I5203</v>
          </cell>
          <cell r="B4513" t="str">
            <v>REGISTRO GAVETA OVAL V/F COM BY-PASS DN 400 PN25</v>
          </cell>
          <cell r="C4513" t="str">
            <v>UN</v>
          </cell>
          <cell r="D4513">
            <v>35893.870000000003</v>
          </cell>
        </row>
        <row r="4514">
          <cell r="A4514" t="str">
            <v>I5204</v>
          </cell>
          <cell r="B4514" t="str">
            <v>REGISTRO GAVETA OVAL V/F COM BY-PASS DN 450 PN25</v>
          </cell>
          <cell r="C4514" t="str">
            <v>UN</v>
          </cell>
          <cell r="D4514">
            <v>44332.19</v>
          </cell>
        </row>
        <row r="4515">
          <cell r="A4515" t="str">
            <v>I5205</v>
          </cell>
          <cell r="B4515" t="str">
            <v>REGISTRO GAVETA OVAL V/F COM BY-PASS DN 500 PN25</v>
          </cell>
          <cell r="C4515" t="str">
            <v>UN</v>
          </cell>
          <cell r="D4515">
            <v>55539.83</v>
          </cell>
        </row>
        <row r="4516">
          <cell r="A4516" t="str">
            <v>I5206</v>
          </cell>
          <cell r="B4516" t="str">
            <v>REGISTRO GAVETA OVAL V/F COM BY-PASS DN 600 PN25</v>
          </cell>
          <cell r="C4516" t="str">
            <v>UN</v>
          </cell>
          <cell r="D4516">
            <v>76671.45</v>
          </cell>
        </row>
        <row r="4517">
          <cell r="A4517" t="str">
            <v>I5207</v>
          </cell>
          <cell r="B4517" t="str">
            <v>REGISTRO GAVETA OVAL V/F COM BY-PASS DN 700 PN25</v>
          </cell>
          <cell r="C4517" t="str">
            <v>UN</v>
          </cell>
          <cell r="D4517">
            <v>93162.79</v>
          </cell>
        </row>
        <row r="4518">
          <cell r="A4518" t="str">
            <v>I5208</v>
          </cell>
          <cell r="B4518" t="str">
            <v>REGISTRO GAVETA OVAL V/F COM BY-PASS DN 800 PN25</v>
          </cell>
          <cell r="C4518" t="str">
            <v>UN</v>
          </cell>
          <cell r="D4518">
            <v>105550.26</v>
          </cell>
        </row>
        <row r="4519">
          <cell r="A4519" t="str">
            <v>I5209</v>
          </cell>
          <cell r="B4519" t="str">
            <v>REGISTRO GAVETA OVAL V/F COM BY-PASS DN 900 PN25</v>
          </cell>
          <cell r="C4519" t="str">
            <v>UN</v>
          </cell>
          <cell r="D4519">
            <v>131523.32</v>
          </cell>
        </row>
        <row r="4520">
          <cell r="A4520" t="str">
            <v>I5210</v>
          </cell>
          <cell r="B4520" t="str">
            <v>REGISTRO GAVETA OVAL V/F COM BY-PASS DN 1000 PN25</v>
          </cell>
          <cell r="C4520" t="str">
            <v>UN</v>
          </cell>
          <cell r="D4520">
            <v>163986.60999999999</v>
          </cell>
        </row>
        <row r="4521">
          <cell r="A4521" t="str">
            <v>I5212</v>
          </cell>
          <cell r="B4521" t="str">
            <v>REGISTRO GAVETA OVAL V/F COM REDUTOR DN 350 PN10</v>
          </cell>
          <cell r="C4521" t="str">
            <v>UN</v>
          </cell>
          <cell r="D4521">
            <v>40805.18</v>
          </cell>
        </row>
        <row r="4522">
          <cell r="A4522" t="str">
            <v>I5213</v>
          </cell>
          <cell r="B4522" t="str">
            <v>REGISTRO GAVETA OVAL V/F COM REDUTOR DN 400 PN10</v>
          </cell>
          <cell r="C4522" t="str">
            <v>UN</v>
          </cell>
          <cell r="D4522">
            <v>43175.85</v>
          </cell>
        </row>
        <row r="4523">
          <cell r="A4523" t="str">
            <v>I5214</v>
          </cell>
          <cell r="B4523" t="str">
            <v>REGISTRO GAVETA OVAL V/F COM REDUTOR DN 450 PN10</v>
          </cell>
          <cell r="C4523" t="str">
            <v>UN</v>
          </cell>
          <cell r="D4523">
            <v>51398.35</v>
          </cell>
        </row>
        <row r="4524">
          <cell r="A4524" t="str">
            <v>I5215</v>
          </cell>
          <cell r="B4524" t="str">
            <v>REGISTRO GAVETA OVAL V/F COM REDUTOR DN 500 PN10</v>
          </cell>
          <cell r="C4524" t="str">
            <v>UN</v>
          </cell>
          <cell r="D4524">
            <v>53955.37</v>
          </cell>
        </row>
        <row r="4525">
          <cell r="A4525" t="str">
            <v>I5216</v>
          </cell>
          <cell r="B4525" t="str">
            <v>REGISTRO GAVETA OVAL V/F COM REDUTOR DN 600 PN10</v>
          </cell>
          <cell r="C4525" t="str">
            <v>UN</v>
          </cell>
          <cell r="D4525">
            <v>72866.240000000005</v>
          </cell>
        </row>
        <row r="4526">
          <cell r="A4526" t="str">
            <v>I5217</v>
          </cell>
          <cell r="B4526" t="str">
            <v>REGISTRO GAVETA OVAL V/F COM REDUTOR DN 700 PN10</v>
          </cell>
          <cell r="C4526" t="str">
            <v>UN</v>
          </cell>
          <cell r="D4526">
            <v>97442.96</v>
          </cell>
        </row>
        <row r="4527">
          <cell r="A4527" t="str">
            <v>I5218</v>
          </cell>
          <cell r="B4527" t="str">
            <v>REGISTRO GAVETA OVAL V/F COM REDUTOR DN 800 PN10</v>
          </cell>
          <cell r="C4527" t="str">
            <v>UN</v>
          </cell>
          <cell r="D4527">
            <v>111045.13</v>
          </cell>
        </row>
        <row r="4528">
          <cell r="A4528" t="str">
            <v>I5219</v>
          </cell>
          <cell r="B4528" t="str">
            <v>REGISTRO GAVETA OVAL V/F COM REDUTOR DN 900 PN10</v>
          </cell>
          <cell r="C4528" t="str">
            <v>UN</v>
          </cell>
          <cell r="D4528">
            <v>131591.70000000001</v>
          </cell>
        </row>
        <row r="4529">
          <cell r="A4529" t="str">
            <v>I5220</v>
          </cell>
          <cell r="B4529" t="str">
            <v>REGISTRO GAVETA OVAL V/F COM REDUTOR DN 1000 PN10</v>
          </cell>
          <cell r="C4529" t="str">
            <v>UN</v>
          </cell>
          <cell r="D4529">
            <v>162687.70000000001</v>
          </cell>
        </row>
        <row r="4530">
          <cell r="A4530" t="str">
            <v>I5222</v>
          </cell>
          <cell r="B4530" t="str">
            <v>REGISTRO GAVETA OVAL V/F COM REDUTOR DN 350 PN16</v>
          </cell>
          <cell r="C4530" t="str">
            <v>UN</v>
          </cell>
          <cell r="D4530">
            <v>41072.81</v>
          </cell>
        </row>
        <row r="4531">
          <cell r="A4531" t="str">
            <v>I5223</v>
          </cell>
          <cell r="B4531" t="str">
            <v>REGISTRO GAVETA OVAL V/F COM REDUTOR DN 400 PN16</v>
          </cell>
          <cell r="C4531" t="str">
            <v>UN</v>
          </cell>
          <cell r="D4531">
            <v>45067.59</v>
          </cell>
        </row>
        <row r="4532">
          <cell r="A4532" t="str">
            <v>I5224</v>
          </cell>
          <cell r="B4532" t="str">
            <v>REGISTRO GAVETA OVAL V/F COM REDUTOR DN 450 PN16</v>
          </cell>
          <cell r="C4532" t="str">
            <v>UN</v>
          </cell>
          <cell r="D4532">
            <v>52492.7</v>
          </cell>
        </row>
        <row r="4533">
          <cell r="A4533" t="str">
            <v>I5225</v>
          </cell>
          <cell r="B4533" t="str">
            <v>REGISTRO GAVETA OVAL V/F COM REDUTOR DN 500 PN16</v>
          </cell>
          <cell r="C4533" t="str">
            <v>UN</v>
          </cell>
          <cell r="D4533">
            <v>54020.53</v>
          </cell>
        </row>
        <row r="4534">
          <cell r="A4534" t="str">
            <v>I5226</v>
          </cell>
          <cell r="B4534" t="str">
            <v>REGISTRO GAVETA OVAL V/F COM REDUTOR DN 600 PN16</v>
          </cell>
          <cell r="C4534" t="str">
            <v>UN</v>
          </cell>
          <cell r="D4534">
            <v>73790.559999999998</v>
          </cell>
        </row>
        <row r="4535">
          <cell r="A4535" t="str">
            <v>I5227</v>
          </cell>
          <cell r="B4535" t="str">
            <v>REGISTRO GAVETA OVAL V/F COM REDUTOR DN 700 PN16</v>
          </cell>
          <cell r="C4535" t="str">
            <v>UN</v>
          </cell>
          <cell r="D4535">
            <v>97712.15</v>
          </cell>
        </row>
        <row r="4536">
          <cell r="A4536" t="str">
            <v>I5228</v>
          </cell>
          <cell r="B4536" t="str">
            <v>REGISTRO GAVETA OVAL V/F COM REDUTOR DN 800 PN16</v>
          </cell>
          <cell r="C4536" t="str">
            <v>UN</v>
          </cell>
          <cell r="D4536">
            <v>117218.37</v>
          </cell>
        </row>
        <row r="4537">
          <cell r="A4537" t="str">
            <v>I5229</v>
          </cell>
          <cell r="B4537" t="str">
            <v>REGISTRO GAVETA OVAL F/V COM REDUTOR DN 900 PN16</v>
          </cell>
          <cell r="C4537" t="str">
            <v>UN</v>
          </cell>
          <cell r="D4537">
            <v>130964.77</v>
          </cell>
        </row>
        <row r="4538">
          <cell r="A4538" t="str">
            <v>I5230</v>
          </cell>
          <cell r="B4538" t="str">
            <v>REGISTRO GAVETA OVAL V/F COM REDUTOR DN 1000 PN16</v>
          </cell>
          <cell r="C4538" t="str">
            <v>UN</v>
          </cell>
          <cell r="D4538">
            <v>167581.01999999999</v>
          </cell>
        </row>
        <row r="4539">
          <cell r="A4539" t="str">
            <v>I5232</v>
          </cell>
          <cell r="B4539" t="str">
            <v>REGISTRO GAVETA OVAL V/F COM REDUTOR DN 350 PN25</v>
          </cell>
          <cell r="C4539" t="str">
            <v>UN</v>
          </cell>
          <cell r="D4539">
            <v>41391.94</v>
          </cell>
        </row>
        <row r="4540">
          <cell r="A4540" t="str">
            <v>I5233</v>
          </cell>
          <cell r="B4540" t="str">
            <v>REGISTRO GAVETA OVAL V/F COM REDUTOR DN 400 PN25</v>
          </cell>
          <cell r="C4540" t="str">
            <v>UN</v>
          </cell>
          <cell r="D4540">
            <v>44845.88</v>
          </cell>
        </row>
        <row r="4541">
          <cell r="A4541" t="str">
            <v>I5234</v>
          </cell>
          <cell r="B4541" t="str">
            <v>REGISTRO GAVETA OVAL V/F COM REDUTOR DN 450 PN25</v>
          </cell>
          <cell r="C4541" t="str">
            <v>UN</v>
          </cell>
          <cell r="D4541">
            <v>52293.55</v>
          </cell>
        </row>
        <row r="4542">
          <cell r="A4542" t="str">
            <v>I5235</v>
          </cell>
          <cell r="B4542" t="str">
            <v>REGISTRO GAVETA OVAL V/F COM REDUTOR DN 500 PN25</v>
          </cell>
          <cell r="C4542" t="str">
            <v>UN</v>
          </cell>
          <cell r="D4542">
            <v>55867.69</v>
          </cell>
        </row>
        <row r="4543">
          <cell r="A4543" t="str">
            <v>I5236</v>
          </cell>
          <cell r="B4543" t="str">
            <v>REGISTRO GAVETA OVAL V/F COM REDUTOR DN 600 PN25</v>
          </cell>
          <cell r="C4543" t="str">
            <v>UN</v>
          </cell>
          <cell r="D4543">
            <v>86235.55</v>
          </cell>
        </row>
        <row r="4544">
          <cell r="A4544" t="str">
            <v>I5237</v>
          </cell>
          <cell r="B4544" t="str">
            <v>REGISTRO GAVETA OVAL V/F COM REDUTOR DN 700 PN25</v>
          </cell>
          <cell r="C4544" t="str">
            <v>UN</v>
          </cell>
          <cell r="D4544">
            <v>100480.1</v>
          </cell>
        </row>
        <row r="4545">
          <cell r="A4545" t="str">
            <v>I5238</v>
          </cell>
          <cell r="B4545" t="str">
            <v>REGISTRO GAVETA OVAL V/F COM REDUTOR DN 800 PN25</v>
          </cell>
          <cell r="C4545" t="str">
            <v>UN</v>
          </cell>
          <cell r="D4545">
            <v>116607.34</v>
          </cell>
        </row>
        <row r="4546">
          <cell r="A4546" t="str">
            <v>I5239</v>
          </cell>
          <cell r="B4546" t="str">
            <v>REGISTRO GAVETA OVAL V/F COM REDUTOR DN 900 PN25</v>
          </cell>
          <cell r="C4546" t="str">
            <v>UN</v>
          </cell>
          <cell r="D4546">
            <v>130846.13</v>
          </cell>
        </row>
        <row r="4547">
          <cell r="A4547" t="str">
            <v>I5240</v>
          </cell>
          <cell r="B4547" t="str">
            <v>REGISTRO GAVETA OVAL V/F COM REDUTOR DN 1000 PN25</v>
          </cell>
          <cell r="C4547" t="str">
            <v>UN</v>
          </cell>
          <cell r="D4547">
            <v>163135.39000000001</v>
          </cell>
        </row>
        <row r="4548">
          <cell r="A4548" t="str">
            <v>I5242</v>
          </cell>
          <cell r="B4548" t="str">
            <v>REGISTRO GAVETA OVAL V/F REDUTOR/BY-PASS DN 350 PN10</v>
          </cell>
          <cell r="C4548" t="str">
            <v>UN</v>
          </cell>
          <cell r="D4548">
            <v>41546.160000000003</v>
          </cell>
        </row>
        <row r="4549">
          <cell r="A4549" t="str">
            <v>I5243</v>
          </cell>
          <cell r="B4549" t="str">
            <v>REGISTRO GAVETA OVAL V/F REDUTOR/BY-PASS DN 400 PN10</v>
          </cell>
          <cell r="C4549" t="str">
            <v>UN</v>
          </cell>
          <cell r="D4549">
            <v>43862.89</v>
          </cell>
        </row>
        <row r="4550">
          <cell r="A4550" t="str">
            <v>I5244</v>
          </cell>
          <cell r="B4550" t="str">
            <v>REGISTRO GAVETA OVAL V/F REDUTOR/BY-PASS DN 450 PN10</v>
          </cell>
          <cell r="C4550" t="str">
            <v>UN</v>
          </cell>
          <cell r="D4550">
            <v>51908.53</v>
          </cell>
        </row>
        <row r="4551">
          <cell r="A4551" t="str">
            <v>I5245</v>
          </cell>
          <cell r="B4551" t="str">
            <v>REGISTRO GAVETA OVAL V/F REDUTOR/BY-PASS DN 500 PN10</v>
          </cell>
          <cell r="C4551" t="str">
            <v>UN</v>
          </cell>
          <cell r="D4551">
            <v>60590.42</v>
          </cell>
        </row>
        <row r="4552">
          <cell r="A4552" t="str">
            <v>I5246</v>
          </cell>
          <cell r="B4552" t="str">
            <v>REGISTRO GAVETA OVAL V/F REDUTOR/BY-PASS DN 600 PN10</v>
          </cell>
          <cell r="C4552" t="str">
            <v>UN</v>
          </cell>
          <cell r="D4552">
            <v>73568.929999999993</v>
          </cell>
        </row>
        <row r="4553">
          <cell r="A4553" t="str">
            <v>I5247</v>
          </cell>
          <cell r="B4553" t="str">
            <v>REGISTRO GAVETA OVAL V/F REDUTOR/BY-PASS DN 700 PN10</v>
          </cell>
          <cell r="C4553" t="str">
            <v>UN</v>
          </cell>
          <cell r="D4553">
            <v>97459.9</v>
          </cell>
        </row>
        <row r="4554">
          <cell r="A4554" t="str">
            <v>I5248</v>
          </cell>
          <cell r="B4554" t="str">
            <v>REGISTRO GAVETA OVAL V/F REDUTOR/BY-PASS DN 800 PN10</v>
          </cell>
          <cell r="C4554" t="str">
            <v>UN</v>
          </cell>
          <cell r="D4554">
            <v>112246.09</v>
          </cell>
        </row>
        <row r="4555">
          <cell r="A4555" t="str">
            <v>I5249</v>
          </cell>
          <cell r="B4555" t="str">
            <v>REGISTRO GAVETA OVAL V/F REDUTOR/BY-PASS DN 900 PN10</v>
          </cell>
          <cell r="C4555" t="str">
            <v>UN</v>
          </cell>
          <cell r="D4555">
            <v>133763.51</v>
          </cell>
        </row>
        <row r="4556">
          <cell r="A4556" t="str">
            <v>I5250</v>
          </cell>
          <cell r="B4556" t="str">
            <v>REGISTRO GAVETA OVAL V/F REDUTOR/BY-PASS DN 1000 PN10</v>
          </cell>
          <cell r="C4556" t="str">
            <v>UN</v>
          </cell>
          <cell r="D4556">
            <v>165316.35</v>
          </cell>
        </row>
        <row r="4557">
          <cell r="A4557" t="str">
            <v>I5252</v>
          </cell>
          <cell r="B4557" t="str">
            <v>REGISTRO GAVETA OVAL V/F REDUTOR/BY-PASS DN 350 PN16</v>
          </cell>
          <cell r="C4557" t="str">
            <v>UN</v>
          </cell>
          <cell r="D4557">
            <v>41853.08</v>
          </cell>
        </row>
        <row r="4558">
          <cell r="A4558" t="str">
            <v>I5253</v>
          </cell>
          <cell r="B4558" t="str">
            <v>REGISTRO GAVETA OVAL V/F REDUTOR/BY-PASS DN 400 PN16</v>
          </cell>
          <cell r="C4558" t="str">
            <v>UN</v>
          </cell>
          <cell r="D4558">
            <v>44577.2</v>
          </cell>
        </row>
        <row r="4559">
          <cell r="A4559" t="str">
            <v>I5254</v>
          </cell>
          <cell r="B4559" t="str">
            <v>REGISTRO GAVETA OVAL V/F REDUTOR/BY-PASS DN 450 PN16</v>
          </cell>
          <cell r="C4559" t="str">
            <v>UN</v>
          </cell>
          <cell r="D4559">
            <v>51815.86</v>
          </cell>
        </row>
        <row r="4560">
          <cell r="A4560" t="str">
            <v>I5255</v>
          </cell>
          <cell r="B4560" t="str">
            <v>REGISTRO GAVETA OVAL V/F REDUTOR/BY-PASS DN 500 PN16</v>
          </cell>
          <cell r="C4560" t="str">
            <v>UN</v>
          </cell>
          <cell r="D4560">
            <v>54723.02</v>
          </cell>
        </row>
        <row r="4561">
          <cell r="A4561" t="str">
            <v>I5256</v>
          </cell>
          <cell r="B4561" t="str">
            <v>REGISTRO GAVETA OVAL V/F REDUTOR/BY-PASS DN 600 PN16</v>
          </cell>
          <cell r="C4561" t="str">
            <v>UN</v>
          </cell>
          <cell r="D4561">
            <v>73818</v>
          </cell>
        </row>
        <row r="4562">
          <cell r="A4562" t="str">
            <v>I5257</v>
          </cell>
          <cell r="B4562" t="str">
            <v>REGISTRO GAVETA. OVAL V/F REDUTOR/BY-PASS DN 700 PN16</v>
          </cell>
          <cell r="C4562" t="str">
            <v>UN</v>
          </cell>
          <cell r="D4562">
            <v>98366.9</v>
          </cell>
        </row>
        <row r="4563">
          <cell r="A4563" t="str">
            <v>I5258</v>
          </cell>
          <cell r="B4563" t="str">
            <v>REGISTRO GAVETA OVAL V/F REDUTOR/BY-PASS DN 800 PN16</v>
          </cell>
          <cell r="C4563" t="str">
            <v>UN</v>
          </cell>
          <cell r="D4563">
            <v>117632.39</v>
          </cell>
        </row>
        <row r="4564">
          <cell r="A4564" t="str">
            <v>I5259</v>
          </cell>
          <cell r="B4564" t="str">
            <v>REGISTRO GAVETA OVAL V/F REDUTOR/BY-PASS DN 900 PN16</v>
          </cell>
          <cell r="C4564" t="str">
            <v>UN</v>
          </cell>
          <cell r="D4564">
            <v>135453.46</v>
          </cell>
        </row>
        <row r="4565">
          <cell r="A4565" t="str">
            <v>I5260</v>
          </cell>
          <cell r="B4565" t="str">
            <v>REGISTRO GAVETA OVAL V/F REDUTOR/BY-PASS DN 1000 PN16</v>
          </cell>
          <cell r="C4565" t="str">
            <v>UN</v>
          </cell>
          <cell r="D4565">
            <v>165340.54999999999</v>
          </cell>
        </row>
        <row r="4566">
          <cell r="A4566" t="str">
            <v>I5262</v>
          </cell>
          <cell r="B4566" t="str">
            <v>REGISTRO GAVETA OVAL V/F REDUTOR/BY-PASS DN 350 PN25</v>
          </cell>
          <cell r="C4566" t="str">
            <v>UN</v>
          </cell>
          <cell r="D4566">
            <v>42026.8</v>
          </cell>
        </row>
        <row r="4567">
          <cell r="A4567" t="str">
            <v>I5263</v>
          </cell>
          <cell r="B4567" t="str">
            <v>REGISTRO GAVETA OVAL V/F REDUTOR/BY-PASS DN 400 PN25</v>
          </cell>
          <cell r="C4567" t="str">
            <v>UN</v>
          </cell>
          <cell r="D4567">
            <v>45257.4</v>
          </cell>
        </row>
        <row r="4568">
          <cell r="A4568" t="str">
            <v>I5264</v>
          </cell>
          <cell r="B4568" t="str">
            <v>REGISTRO GAVETA OVAL V/F REDUTOR/BY-PASS DN 450 PN25</v>
          </cell>
          <cell r="C4568" t="str">
            <v>UN</v>
          </cell>
          <cell r="D4568">
            <v>52630.78</v>
          </cell>
        </row>
        <row r="4569">
          <cell r="A4569" t="str">
            <v>I5265</v>
          </cell>
          <cell r="B4569" t="str">
            <v>REGISTRO GAVETA OVAL V/F REDUTOR/BY-PASS DN 500 PN25</v>
          </cell>
          <cell r="C4569" t="str">
            <v>UN</v>
          </cell>
          <cell r="D4569">
            <v>64706.41</v>
          </cell>
        </row>
        <row r="4570">
          <cell r="A4570" t="str">
            <v>I5266</v>
          </cell>
          <cell r="B4570" t="str">
            <v>REGISTRO GAVETA OVAL V/F REDUTOR/BY-PASS DN 600 PN25</v>
          </cell>
          <cell r="C4570" t="str">
            <v>UN</v>
          </cell>
          <cell r="D4570">
            <v>86502.5</v>
          </cell>
        </row>
        <row r="4571">
          <cell r="A4571" t="str">
            <v>I5267</v>
          </cell>
          <cell r="B4571" t="str">
            <v>REGISTRO GAVETA OVAL V/F REDUTOR/BY-PASS DN 700 PN25</v>
          </cell>
          <cell r="C4571" t="str">
            <v>UN</v>
          </cell>
          <cell r="D4571">
            <v>107695.43</v>
          </cell>
        </row>
        <row r="4572">
          <cell r="A4572" t="str">
            <v>I5268</v>
          </cell>
          <cell r="B4572" t="str">
            <v>REGISTRO GAVETA OVAL V/F REDUTOR/BY-PASS DN 800 PN25</v>
          </cell>
          <cell r="C4572" t="str">
            <v>UN</v>
          </cell>
          <cell r="D4572">
            <v>119902.44</v>
          </cell>
        </row>
        <row r="4573">
          <cell r="A4573" t="str">
            <v>I5269</v>
          </cell>
          <cell r="B4573" t="str">
            <v>REGISTRO GAVETA. OVAL V/F REDUTOR/BY-PASS DN 900 PN25</v>
          </cell>
          <cell r="C4573" t="str">
            <v>UN</v>
          </cell>
          <cell r="D4573">
            <v>134773.75</v>
          </cell>
        </row>
        <row r="4574">
          <cell r="A4574" t="str">
            <v>I5270</v>
          </cell>
          <cell r="B4574" t="str">
            <v>REGISTRO GAVETA OVAL V/F REDUTOR/BY-PASS DN 1000 PN25</v>
          </cell>
          <cell r="C4574" t="str">
            <v>UN</v>
          </cell>
          <cell r="D4574">
            <v>177680.85</v>
          </cell>
        </row>
        <row r="4575">
          <cell r="A4575" t="str">
            <v>I5271</v>
          </cell>
          <cell r="B4575" t="str">
            <v>REGISTRO GAVETA OVAL BOLSA/VOLANTE DN 250 PN10/16</v>
          </cell>
          <cell r="C4575" t="str">
            <v>UN</v>
          </cell>
          <cell r="D4575">
            <v>3704.76</v>
          </cell>
        </row>
        <row r="4576">
          <cell r="A4576" t="str">
            <v>I5272</v>
          </cell>
          <cell r="B4576" t="str">
            <v>REGISTRO GAVETA OVAL BOLSA/VOLANTE DN 300 PN10/16</v>
          </cell>
          <cell r="C4576" t="str">
            <v>UN</v>
          </cell>
          <cell r="D4576">
            <v>4879.8</v>
          </cell>
        </row>
        <row r="4577">
          <cell r="A4577" t="str">
            <v>I5273</v>
          </cell>
          <cell r="B4577" t="str">
            <v>REGISTRO GAVETA OVAL BOLSA/VOLANTE DN 350 PN10/16</v>
          </cell>
          <cell r="C4577" t="str">
            <v>UN</v>
          </cell>
          <cell r="D4577">
            <v>29272.12</v>
          </cell>
        </row>
        <row r="4578">
          <cell r="A4578" t="str">
            <v>I5274</v>
          </cell>
          <cell r="B4578" t="str">
            <v>REGISTRO GAVETA OVAL BOLSA/VOLANTE DN 400 PN10/16</v>
          </cell>
          <cell r="C4578" t="str">
            <v>UN</v>
          </cell>
          <cell r="D4578">
            <v>34018.58</v>
          </cell>
        </row>
        <row r="4579">
          <cell r="A4579" t="str">
            <v>I5275</v>
          </cell>
          <cell r="B4579" t="str">
            <v>REGISTRO GAVETA OVAL BOLSA/VOLANTE DN 450 PN10/16</v>
          </cell>
          <cell r="C4579" t="str">
            <v>UN</v>
          </cell>
          <cell r="D4579">
            <v>42224.61</v>
          </cell>
        </row>
        <row r="4580">
          <cell r="A4580" t="str">
            <v>I5276</v>
          </cell>
          <cell r="B4580" t="str">
            <v>REGISTRO GAVETA OVAL BOLSA/VOLANTE DN 500 PN10/16</v>
          </cell>
          <cell r="C4580" t="str">
            <v>UN</v>
          </cell>
          <cell r="D4580">
            <v>45116.11</v>
          </cell>
        </row>
        <row r="4581">
          <cell r="A4581" t="str">
            <v>I5277</v>
          </cell>
          <cell r="B4581" t="str">
            <v>REGISTRO GAVETA OVAL BOLSA/VOLANTE DN 600 PN10/16</v>
          </cell>
          <cell r="C4581" t="str">
            <v>UN</v>
          </cell>
          <cell r="D4581">
            <v>63804.17</v>
          </cell>
        </row>
        <row r="4582">
          <cell r="A4582" t="str">
            <v>I5278</v>
          </cell>
          <cell r="B4582" t="str">
            <v>REGISTRO GAVETA OVAL B/V COM BY-PASS DN 250 PN10/16</v>
          </cell>
          <cell r="C4582" t="str">
            <v>UN</v>
          </cell>
          <cell r="D4582">
            <v>4370.2</v>
          </cell>
        </row>
        <row r="4583">
          <cell r="A4583" t="str">
            <v>I5279</v>
          </cell>
          <cell r="B4583" t="str">
            <v>REGISTRO GAVETA OVAL B/V COM BY-PASS DN 300 PN10/16</v>
          </cell>
          <cell r="C4583" t="str">
            <v>UN</v>
          </cell>
          <cell r="D4583">
            <v>5539.43</v>
          </cell>
        </row>
        <row r="4584">
          <cell r="A4584" t="str">
            <v>I5280</v>
          </cell>
          <cell r="B4584" t="str">
            <v>REGISTRO GAVETA OVAL B/V COM BY-PASS DN 350 PN10/16</v>
          </cell>
          <cell r="C4584" t="str">
            <v>UN</v>
          </cell>
          <cell r="D4584">
            <v>29886.34</v>
          </cell>
        </row>
        <row r="4585">
          <cell r="A4585" t="str">
            <v>I5281</v>
          </cell>
          <cell r="B4585" t="str">
            <v>REGISTRO GAVETA OVAL B/V COM BY-PASS DN 400 PN10/16</v>
          </cell>
          <cell r="C4585" t="str">
            <v>UN</v>
          </cell>
          <cell r="D4585">
            <v>35506.22</v>
          </cell>
        </row>
        <row r="4586">
          <cell r="A4586" t="str">
            <v>I5282</v>
          </cell>
          <cell r="B4586" t="str">
            <v>REGISTRO GAVETA OVAL B/V COM BY-PASS DN 450 PN10/16</v>
          </cell>
          <cell r="C4586" t="str">
            <v>UN</v>
          </cell>
          <cell r="D4586">
            <v>43490.03</v>
          </cell>
        </row>
        <row r="4587">
          <cell r="A4587" t="str">
            <v>I5283</v>
          </cell>
          <cell r="B4587" t="str">
            <v>REGISTRO GAVETA OVAL B/V COM BY-PASS DN 500 PN10/16</v>
          </cell>
          <cell r="C4587" t="str">
            <v>UN</v>
          </cell>
          <cell r="D4587">
            <v>46019.22</v>
          </cell>
        </row>
        <row r="4588">
          <cell r="A4588" t="str">
            <v>I5284</v>
          </cell>
          <cell r="B4588" t="str">
            <v>REGISTRO GAVETA OVAL B/V COM BY-PASS DN 600 PN10/16</v>
          </cell>
          <cell r="C4588" t="str">
            <v>UN</v>
          </cell>
          <cell r="D4588">
            <v>65866.929999999993</v>
          </cell>
        </row>
        <row r="4589">
          <cell r="A4589" t="str">
            <v>I5286</v>
          </cell>
          <cell r="B4589" t="str">
            <v>REGISTRO GAVETA OVAL B/V MEC/REDUTOR DN 350 PN10/16</v>
          </cell>
          <cell r="C4589" t="str">
            <v>UN</v>
          </cell>
          <cell r="D4589">
            <v>35407.660000000003</v>
          </cell>
        </row>
        <row r="4590">
          <cell r="A4590" t="str">
            <v>I5287</v>
          </cell>
          <cell r="B4590" t="str">
            <v>REGISTRO GAVETA OVAL B/V MEC/REDUTOR DN 400 PN10/16</v>
          </cell>
          <cell r="C4590" t="str">
            <v>UN</v>
          </cell>
          <cell r="D4590">
            <v>38624.76</v>
          </cell>
        </row>
        <row r="4591">
          <cell r="A4591" t="str">
            <v>I5288</v>
          </cell>
          <cell r="B4591" t="str">
            <v>REGISTRO GAVETA OVAL B/V MEC/REDUTOR DN 450 PN10/16</v>
          </cell>
          <cell r="C4591" t="str">
            <v>UN</v>
          </cell>
          <cell r="D4591">
            <v>45324.46</v>
          </cell>
        </row>
        <row r="4592">
          <cell r="A4592" t="str">
            <v>I5289</v>
          </cell>
          <cell r="B4592" t="str">
            <v>REGISTRO GAVETA OVAL B/V MEC/REDUTOR DN 500 PN10/16</v>
          </cell>
          <cell r="C4592" t="str">
            <v>UN</v>
          </cell>
          <cell r="D4592">
            <v>47672.24</v>
          </cell>
        </row>
        <row r="4593">
          <cell r="A4593" t="str">
            <v>I5290</v>
          </cell>
          <cell r="B4593" t="str">
            <v>REGISTRO GAVETA OVAL B/V MEC/REDUTOR DN 600 PN10/16</v>
          </cell>
          <cell r="C4593" t="str">
            <v>UN</v>
          </cell>
          <cell r="D4593">
            <v>65391.91</v>
          </cell>
        </row>
        <row r="4594">
          <cell r="A4594" t="str">
            <v>I5292</v>
          </cell>
          <cell r="B4594" t="str">
            <v>REGISTRO GAVETA OVAL B/V REDUTOR/BY-PASS DN 350 PN10/16</v>
          </cell>
          <cell r="C4594" t="str">
            <v>UN</v>
          </cell>
          <cell r="D4594">
            <v>39632.699999999997</v>
          </cell>
        </row>
        <row r="4595">
          <cell r="A4595" t="str">
            <v>I5293</v>
          </cell>
          <cell r="B4595" t="str">
            <v>REGISTRO GAVETA OVAL B/V REDUTOR/BY-PASS DN 400 PN10/16</v>
          </cell>
          <cell r="C4595" t="str">
            <v>UN</v>
          </cell>
          <cell r="D4595">
            <v>43945.79</v>
          </cell>
        </row>
        <row r="4596">
          <cell r="A4596" t="str">
            <v>I5294</v>
          </cell>
          <cell r="B4596" t="str">
            <v>REGISTRO GAVETA OVAL B/V REDUTOR/BY-PASS DN 450 PN10/16</v>
          </cell>
          <cell r="C4596" t="str">
            <v>UN</v>
          </cell>
          <cell r="D4596">
            <v>50947.81</v>
          </cell>
        </row>
        <row r="4597">
          <cell r="A4597" t="str">
            <v>I5295</v>
          </cell>
          <cell r="B4597" t="str">
            <v>REGISTRO GAVETA OVAL B/V REDUTOR/BY-PASS DN 500 PN10/16</v>
          </cell>
          <cell r="C4597" t="str">
            <v>UN</v>
          </cell>
          <cell r="D4597">
            <v>62356.03</v>
          </cell>
        </row>
        <row r="4598">
          <cell r="A4598" t="str">
            <v>I5296</v>
          </cell>
          <cell r="B4598" t="str">
            <v>REGISTRO GAVETA OVAL B/V REDUTOR/BY-PASS DN 600 PN10/16</v>
          </cell>
          <cell r="C4598" t="str">
            <v>UN</v>
          </cell>
          <cell r="D4598">
            <v>73660.87</v>
          </cell>
        </row>
        <row r="4599">
          <cell r="A4599" t="str">
            <v>I5297</v>
          </cell>
          <cell r="B4599" t="str">
            <v>REGISTRO FLANGE/CABEÇOTE DN 200 PN10</v>
          </cell>
          <cell r="C4599" t="str">
            <v>UN</v>
          </cell>
          <cell r="D4599">
            <v>2545.8000000000002</v>
          </cell>
        </row>
        <row r="4600">
          <cell r="A4600" t="str">
            <v>I5298</v>
          </cell>
          <cell r="B4600" t="str">
            <v>REGISTRO FLANGE/CABEÇOTE DN 250 PN10</v>
          </cell>
          <cell r="C4600" t="str">
            <v>UN</v>
          </cell>
          <cell r="D4600">
            <v>3727.69</v>
          </cell>
        </row>
        <row r="4601">
          <cell r="A4601" t="str">
            <v>I5299</v>
          </cell>
          <cell r="B4601" t="str">
            <v>REGISTRO FLANGE/CABEÇOTE DN 300 PN10</v>
          </cell>
          <cell r="C4601" t="str">
            <v>UN</v>
          </cell>
          <cell r="D4601">
            <v>7198.43</v>
          </cell>
        </row>
        <row r="4602">
          <cell r="A4602" t="str">
            <v>I5300</v>
          </cell>
          <cell r="B4602" t="str">
            <v>REGISTRO FLANGE/CABEÇOTE DN 350 PN10</v>
          </cell>
          <cell r="C4602" t="str">
            <v>UN</v>
          </cell>
          <cell r="D4602">
            <v>8971.17</v>
          </cell>
        </row>
        <row r="4603">
          <cell r="A4603" t="str">
            <v>I5301</v>
          </cell>
          <cell r="B4603" t="str">
            <v>REGISTRO FLANGE/CABEÇOTE DN 400 PN10</v>
          </cell>
          <cell r="C4603" t="str">
            <v>UN</v>
          </cell>
          <cell r="D4603">
            <v>19664.669999999998</v>
          </cell>
        </row>
        <row r="4604">
          <cell r="A4604" t="str">
            <v>I5302</v>
          </cell>
          <cell r="B4604" t="str">
            <v>REGISTRO FLANGE/CABEÇOTE DN 450 PN10</v>
          </cell>
          <cell r="C4604" t="str">
            <v>UN</v>
          </cell>
          <cell r="D4604">
            <v>33334.82</v>
          </cell>
        </row>
        <row r="4605">
          <cell r="A4605" t="str">
            <v>I5303</v>
          </cell>
          <cell r="B4605" t="str">
            <v>REGISTRO FLANGE/CABEÇOTE DN 500 PN10</v>
          </cell>
          <cell r="C4605" t="str">
            <v>UN</v>
          </cell>
          <cell r="D4605">
            <v>39477.870000000003</v>
          </cell>
        </row>
        <row r="4606">
          <cell r="A4606" t="str">
            <v>I5304</v>
          </cell>
          <cell r="B4606" t="str">
            <v>REGISTRO FLANGE/CABEÇOTE DN 600 PN10</v>
          </cell>
          <cell r="C4606" t="str">
            <v>UN</v>
          </cell>
          <cell r="D4606">
            <v>51656.75</v>
          </cell>
        </row>
        <row r="4607">
          <cell r="A4607" t="str">
            <v>I5305</v>
          </cell>
          <cell r="B4607" t="str">
            <v>REGISTRO FLANGE/CABEÇOTE DN 50 PN16</v>
          </cell>
          <cell r="C4607" t="str">
            <v>UN</v>
          </cell>
          <cell r="D4607">
            <v>575.03</v>
          </cell>
        </row>
        <row r="4608">
          <cell r="A4608" t="str">
            <v>I5306</v>
          </cell>
          <cell r="B4608" t="str">
            <v>REGISTRO FLANGE/CABEÇOTE DN 75 PN16</v>
          </cell>
          <cell r="C4608" t="str">
            <v>UN</v>
          </cell>
          <cell r="D4608">
            <v>772.03</v>
          </cell>
        </row>
        <row r="4609">
          <cell r="A4609" t="str">
            <v>I5307</v>
          </cell>
          <cell r="B4609" t="str">
            <v>REGISTRO FLANGE/CABEÇOTE DN 100 PN16</v>
          </cell>
          <cell r="C4609" t="str">
            <v>UN</v>
          </cell>
          <cell r="D4609">
            <v>841.43</v>
          </cell>
        </row>
        <row r="4610">
          <cell r="A4610" t="str">
            <v>I5308</v>
          </cell>
          <cell r="B4610" t="str">
            <v>REGISTRO FLANGE/CABEÇOTE DN 150 PN16</v>
          </cell>
          <cell r="C4610" t="str">
            <v>UN</v>
          </cell>
          <cell r="D4610">
            <v>1572.66</v>
          </cell>
        </row>
        <row r="4611">
          <cell r="A4611" t="str">
            <v>I5309</v>
          </cell>
          <cell r="B4611" t="str">
            <v>REGISTRO FLANGE/CABEÇOTE DN 200 PN16</v>
          </cell>
          <cell r="C4611" t="str">
            <v>UN</v>
          </cell>
          <cell r="D4611">
            <v>2595.96</v>
          </cell>
        </row>
        <row r="4612">
          <cell r="A4612" t="str">
            <v>I5310</v>
          </cell>
          <cell r="B4612" t="str">
            <v>REGISTRO FLANGE/CABEÇOTE C/ BY-PASS DN 350 PN10</v>
          </cell>
          <cell r="C4612" t="str">
            <v>UN</v>
          </cell>
          <cell r="D4612">
            <v>27317.72</v>
          </cell>
        </row>
        <row r="4613">
          <cell r="A4613" t="str">
            <v>I5311</v>
          </cell>
          <cell r="B4613" t="str">
            <v>REGISTRO FLANGE/CABEÇOTE C/ BY-PASS DN 400 PN10</v>
          </cell>
          <cell r="C4613" t="str">
            <v>UN</v>
          </cell>
          <cell r="D4613">
            <v>31174.62</v>
          </cell>
        </row>
        <row r="4614">
          <cell r="A4614" t="str">
            <v>I5312</v>
          </cell>
          <cell r="B4614" t="str">
            <v>REGISTRO FLANGE/CABEÇOTE C/ BY-PASS DN 450 PN10</v>
          </cell>
          <cell r="C4614" t="str">
            <v>UN</v>
          </cell>
          <cell r="D4614">
            <v>35711.11</v>
          </cell>
        </row>
        <row r="4615">
          <cell r="A4615" t="str">
            <v>I5313</v>
          </cell>
          <cell r="B4615" t="str">
            <v>REGISTRO FLANGE/CABEÇOTE C/ BY-PASS DN 500 PN10</v>
          </cell>
          <cell r="C4615" t="str">
            <v>UN</v>
          </cell>
          <cell r="D4615">
            <v>42321.03</v>
          </cell>
        </row>
        <row r="4616">
          <cell r="A4616" t="str">
            <v>I5314</v>
          </cell>
          <cell r="B4616" t="str">
            <v>REGISTRO FLANGE/CABEÇOTE C/ BY-PASS DN 600 PN10</v>
          </cell>
          <cell r="C4616" t="str">
            <v>UN</v>
          </cell>
          <cell r="D4616">
            <v>55614.13</v>
          </cell>
        </row>
        <row r="4617">
          <cell r="A4617" t="str">
            <v>I5315</v>
          </cell>
          <cell r="B4617" t="str">
            <v>REGISTRO CABEÇOTE/FLANGE C/REDUTOR DN 350 PN10</v>
          </cell>
          <cell r="C4617" t="str">
            <v>UN</v>
          </cell>
          <cell r="D4617">
            <v>34689.1</v>
          </cell>
        </row>
        <row r="4618">
          <cell r="A4618" t="str">
            <v>I5316</v>
          </cell>
          <cell r="B4618" t="str">
            <v>REGISTRO CABEÇOTE/FLANGE C/REDUTOR DN 400 PN10</v>
          </cell>
          <cell r="C4618" t="str">
            <v>UN</v>
          </cell>
          <cell r="D4618">
            <v>37809.550000000003</v>
          </cell>
        </row>
        <row r="4619">
          <cell r="A4619" t="str">
            <v>I5317</v>
          </cell>
          <cell r="B4619" t="str">
            <v>REGISTRO CABEÇOTE/FLANGE C/REDUTOR DN 450 PN10</v>
          </cell>
          <cell r="C4619" t="str">
            <v>UN</v>
          </cell>
          <cell r="D4619">
            <v>42943.58</v>
          </cell>
        </row>
        <row r="4620">
          <cell r="A4620" t="str">
            <v>I5318</v>
          </cell>
          <cell r="B4620" t="str">
            <v>REGISTRO CABEÇOTE/FLANGE C/REDUTOR DN 500 PN10</v>
          </cell>
          <cell r="C4620" t="str">
            <v>UN</v>
          </cell>
          <cell r="D4620">
            <v>50505.85</v>
          </cell>
        </row>
        <row r="4621">
          <cell r="A4621" t="str">
            <v>I5319</v>
          </cell>
          <cell r="B4621" t="str">
            <v>REGISTRO CABEÇOTE/FLANGE C/REDUTOR DN 600 PN10</v>
          </cell>
          <cell r="C4621" t="str">
            <v>UN</v>
          </cell>
          <cell r="D4621">
            <v>63657.35</v>
          </cell>
        </row>
        <row r="4622">
          <cell r="A4622" t="str">
            <v>I5320</v>
          </cell>
          <cell r="B4622" t="str">
            <v>REGISTRO FLANGE/CABEÇOTE C/ BY-PASS E REDUTOR DN 350 PN10</v>
          </cell>
          <cell r="C4622" t="str">
            <v>UN</v>
          </cell>
          <cell r="D4622">
            <v>41220.639999999999</v>
          </cell>
        </row>
        <row r="4623">
          <cell r="A4623" t="str">
            <v>I5321</v>
          </cell>
          <cell r="B4623" t="str">
            <v>REGISTRO FLANGE/CABEÇOTE C/ BY-PASS E REDUTOR DN 400 PN10</v>
          </cell>
          <cell r="C4623" t="str">
            <v>UN</v>
          </cell>
          <cell r="D4623">
            <v>43758.31</v>
          </cell>
        </row>
        <row r="4624">
          <cell r="A4624" t="str">
            <v>I5322</v>
          </cell>
          <cell r="B4624" t="str">
            <v>REGISTRO FLANGE/CABEÇOTE C/ BY-PASS E REDUTOR DN 450 PN10</v>
          </cell>
          <cell r="C4624" t="str">
            <v>UN</v>
          </cell>
          <cell r="D4624">
            <v>52102.82</v>
          </cell>
        </row>
        <row r="4625">
          <cell r="A4625" t="str">
            <v>I5323</v>
          </cell>
          <cell r="B4625" t="str">
            <v>REGISTRO FLANGE/CABEÇOTE C/ BY-PASS E REDUTOR DN 500 PN10</v>
          </cell>
          <cell r="C4625" t="str">
            <v>UN</v>
          </cell>
          <cell r="D4625">
            <v>60096.32</v>
          </cell>
        </row>
        <row r="4626">
          <cell r="A4626" t="str">
            <v>I5324</v>
          </cell>
          <cell r="B4626" t="str">
            <v>REGISTRO FLANGE/CABEÇOTE C/ BY-PASS E REDUTOR DN 600 PN10</v>
          </cell>
          <cell r="C4626" t="str">
            <v>UN</v>
          </cell>
          <cell r="D4626">
            <v>73167.05</v>
          </cell>
        </row>
        <row r="4627">
          <cell r="A4627" t="str">
            <v>I5325</v>
          </cell>
          <cell r="B4627" t="str">
            <v>REGISTRO VOLANTE E FLANGE DN 50 PN16</v>
          </cell>
          <cell r="C4627" t="str">
            <v>UN</v>
          </cell>
          <cell r="D4627">
            <v>658.72</v>
          </cell>
        </row>
        <row r="4628">
          <cell r="A4628" t="str">
            <v>I5326</v>
          </cell>
          <cell r="B4628" t="str">
            <v>REGISTRO VOLANTE E FLANGE DN 75 PN16</v>
          </cell>
          <cell r="C4628" t="str">
            <v>UN</v>
          </cell>
          <cell r="D4628">
            <v>878.87</v>
          </cell>
        </row>
        <row r="4629">
          <cell r="A4629" t="str">
            <v>I5327</v>
          </cell>
          <cell r="B4629" t="str">
            <v>REGISTRO VOLANTE E FLANGE DN 100 PN16</v>
          </cell>
          <cell r="C4629" t="str">
            <v>UN</v>
          </cell>
          <cell r="D4629">
            <v>1002.65</v>
          </cell>
        </row>
        <row r="4630">
          <cell r="A4630" t="str">
            <v>I5328</v>
          </cell>
          <cell r="B4630" t="str">
            <v>REGISTRO VOLANTE E FLANGE DN 150 PN16</v>
          </cell>
          <cell r="C4630" t="str">
            <v>UN</v>
          </cell>
          <cell r="D4630">
            <v>1815.04</v>
          </cell>
        </row>
        <row r="4631">
          <cell r="A4631" t="str">
            <v>I5329</v>
          </cell>
          <cell r="B4631" t="str">
            <v>REGISTRO VOLANTE E FLANGE DN 200 PN16</v>
          </cell>
          <cell r="C4631" t="str">
            <v>UN</v>
          </cell>
          <cell r="D4631">
            <v>2980.26</v>
          </cell>
        </row>
        <row r="4632">
          <cell r="A4632" t="str">
            <v>I5330</v>
          </cell>
          <cell r="B4632" t="str">
            <v>REGISTRO GAVETA OVAL CABEÇOTE E FLANGE DN 200 PN10</v>
          </cell>
          <cell r="C4632" t="str">
            <v>UN</v>
          </cell>
          <cell r="D4632">
            <v>2360.94</v>
          </cell>
        </row>
        <row r="4633">
          <cell r="A4633" t="str">
            <v>I5331</v>
          </cell>
          <cell r="B4633" t="str">
            <v>REGISTRO GAVETA OVAL CABEÇOTE E FLANGE DN 250 PN10</v>
          </cell>
          <cell r="C4633" t="str">
            <v>UN</v>
          </cell>
          <cell r="D4633">
            <v>3773.52</v>
          </cell>
        </row>
        <row r="4634">
          <cell r="A4634" t="str">
            <v>I5332</v>
          </cell>
          <cell r="B4634" t="str">
            <v>REGISTRO GAVETA OVAL CABEÇOTE E FLANGE DN 300 PN10</v>
          </cell>
          <cell r="C4634" t="str">
            <v>UN</v>
          </cell>
          <cell r="D4634">
            <v>4986.4799999999996</v>
          </cell>
        </row>
        <row r="4635">
          <cell r="A4635" t="str">
            <v>I5333</v>
          </cell>
          <cell r="B4635" t="str">
            <v>REGISTRO GAVETA OVAL CABEÇOTE E FLANGE DN 350 PN10</v>
          </cell>
          <cell r="C4635" t="str">
            <v>UN</v>
          </cell>
          <cell r="D4635">
            <v>28654.12</v>
          </cell>
        </row>
        <row r="4636">
          <cell r="A4636" t="str">
            <v>I5334</v>
          </cell>
          <cell r="B4636" t="str">
            <v>REGISTRO GAVETA OVAL CABEÇOTE E FLANGE DN 400 PN10</v>
          </cell>
          <cell r="C4636" t="str">
            <v>UN</v>
          </cell>
          <cell r="D4636">
            <v>33395.31</v>
          </cell>
        </row>
        <row r="4637">
          <cell r="A4637" t="str">
            <v>I5335</v>
          </cell>
          <cell r="B4637" t="str">
            <v>REGISTRO GAVETA OVAL CABEÇOTE E FLANGE DN 450 PN10</v>
          </cell>
          <cell r="C4637" t="str">
            <v>UN</v>
          </cell>
          <cell r="D4637">
            <v>42251.53</v>
          </cell>
        </row>
        <row r="4638">
          <cell r="A4638" t="str">
            <v>I5336</v>
          </cell>
          <cell r="B4638" t="str">
            <v>REGISTRO GAVETA. OVAL CABEÇOTE E FLANGE DN 500 PN10</v>
          </cell>
          <cell r="C4638" t="str">
            <v>UN</v>
          </cell>
          <cell r="D4638">
            <v>44360.88</v>
          </cell>
        </row>
        <row r="4639">
          <cell r="A4639" t="str">
            <v>I5337</v>
          </cell>
          <cell r="B4639" t="str">
            <v>REGISTRO GAVETA OVAL CABEÇOTE E FLANGE DN 600 PN10</v>
          </cell>
          <cell r="C4639" t="str">
            <v>UN</v>
          </cell>
          <cell r="D4639">
            <v>63871.02</v>
          </cell>
        </row>
        <row r="4640">
          <cell r="A4640" t="str">
            <v>I5338</v>
          </cell>
          <cell r="B4640" t="str">
            <v>REGISTRO GAVETA OVAL CABEÇOTE E FLANGE DN 700 PN10</v>
          </cell>
          <cell r="C4640" t="str">
            <v>UN</v>
          </cell>
          <cell r="D4640">
            <v>87308.44</v>
          </cell>
        </row>
        <row r="4641">
          <cell r="A4641" t="str">
            <v>I5339</v>
          </cell>
          <cell r="B4641" t="str">
            <v>REGISTRO GAVETA OVAL CABEÇOTE E FLANGE DN 800 PN10</v>
          </cell>
          <cell r="C4641" t="str">
            <v>UN</v>
          </cell>
          <cell r="D4641">
            <v>101425.57</v>
          </cell>
        </row>
        <row r="4642">
          <cell r="A4642" t="str">
            <v>I5340</v>
          </cell>
          <cell r="B4642" t="str">
            <v>REGISTRO GAVETA OVAL CABEÇOTE E FLANGE DN 900 PN10</v>
          </cell>
          <cell r="C4642" t="str">
            <v>UN</v>
          </cell>
          <cell r="D4642">
            <v>124179.83</v>
          </cell>
        </row>
        <row r="4643">
          <cell r="A4643" t="str">
            <v>I5341</v>
          </cell>
          <cell r="B4643" t="str">
            <v>REGISTRO GAVETA OVAL CABEÇOTE E FLANGE DN 1000 PN10</v>
          </cell>
          <cell r="C4643" t="str">
            <v>UN</v>
          </cell>
          <cell r="D4643">
            <v>148529.51</v>
          </cell>
        </row>
        <row r="4644">
          <cell r="A4644" t="str">
            <v>I5342</v>
          </cell>
          <cell r="B4644" t="str">
            <v>REGISTRO GAVETA OVAL CABEÇOTE E FLANGE DN 75 PN16</v>
          </cell>
          <cell r="C4644" t="str">
            <v>UN</v>
          </cell>
          <cell r="D4644">
            <v>992.51</v>
          </cell>
        </row>
        <row r="4645">
          <cell r="A4645" t="str">
            <v>I5343</v>
          </cell>
          <cell r="B4645" t="str">
            <v>REGISTRO GAVETA OVAL CABEÇOTE E FLANGE DN 100 PN16</v>
          </cell>
          <cell r="C4645" t="str">
            <v>UN</v>
          </cell>
          <cell r="D4645">
            <v>1437.08</v>
          </cell>
        </row>
        <row r="4646">
          <cell r="A4646" t="str">
            <v>I5344</v>
          </cell>
          <cell r="B4646" t="str">
            <v>REGISTRO GAVETA OVAL CABEÇOTE E FLANGE DN 150 PN16</v>
          </cell>
          <cell r="C4646" t="str">
            <v>UN</v>
          </cell>
          <cell r="D4646">
            <v>1933.88</v>
          </cell>
        </row>
        <row r="4647">
          <cell r="A4647" t="str">
            <v>I5345</v>
          </cell>
          <cell r="B4647" t="str">
            <v>REGISTRO GAVETA OVAL CABEÇOTE E FLANGE DN 200 PN16</v>
          </cell>
          <cell r="C4647" t="str">
            <v>UN</v>
          </cell>
          <cell r="D4647">
            <v>2531.5100000000002</v>
          </cell>
        </row>
        <row r="4648">
          <cell r="A4648" t="str">
            <v>I5346</v>
          </cell>
          <cell r="B4648" t="str">
            <v>REGISTRO GAVETA. OVAL CABEÇOTE E FLANGE DN 250 PN16</v>
          </cell>
          <cell r="C4648" t="str">
            <v>UN</v>
          </cell>
          <cell r="D4648">
            <v>4138.87</v>
          </cell>
        </row>
        <row r="4649">
          <cell r="A4649" t="str">
            <v>I5347</v>
          </cell>
          <cell r="B4649" t="str">
            <v>REGISTRO GAVETA OVAL CABEÇOTE E FLANGE DN 300 PN16</v>
          </cell>
          <cell r="C4649" t="str">
            <v>UN</v>
          </cell>
          <cell r="D4649">
            <v>5502.98</v>
          </cell>
        </row>
        <row r="4650">
          <cell r="A4650" t="str">
            <v>I5348</v>
          </cell>
          <cell r="B4650" t="str">
            <v>REGISTRO GAVETA OVAL CABEÇOTE E FLANGE DN 350 PN16</v>
          </cell>
          <cell r="C4650" t="str">
            <v>UN</v>
          </cell>
          <cell r="D4650">
            <v>28933.45</v>
          </cell>
        </row>
        <row r="4651">
          <cell r="A4651" t="str">
            <v>I5349</v>
          </cell>
          <cell r="B4651" t="str">
            <v>REGISTRO GAVETA OVAL CABEÇOTE E FLANGE DN 400 PN16</v>
          </cell>
          <cell r="C4651" t="str">
            <v>UN</v>
          </cell>
          <cell r="D4651">
            <v>34443.589999999997</v>
          </cell>
        </row>
        <row r="4652">
          <cell r="A4652" t="str">
            <v>I5350</v>
          </cell>
          <cell r="B4652" t="str">
            <v>REGISTRO GAVETA OVAL CABEÇOTE E FLANGE DN 450 PN16</v>
          </cell>
          <cell r="C4652" t="str">
            <v>UN</v>
          </cell>
          <cell r="D4652">
            <v>42764.24</v>
          </cell>
        </row>
        <row r="4653">
          <cell r="A4653" t="str">
            <v>I5351</v>
          </cell>
          <cell r="B4653" t="str">
            <v>REGISTRO GAVETA OVAL CABEÇOTE E FLANGE DN 500 PN16</v>
          </cell>
          <cell r="C4653" t="str">
            <v>UN</v>
          </cell>
          <cell r="D4653">
            <v>44760.27</v>
          </cell>
        </row>
        <row r="4654">
          <cell r="A4654" t="str">
            <v>I5352</v>
          </cell>
          <cell r="B4654" t="str">
            <v>REGISTRO GAVETA OVAL CABEÇOTE E FLANGE DN 600 PN16</v>
          </cell>
          <cell r="C4654" t="str">
            <v>UN</v>
          </cell>
          <cell r="D4654">
            <v>64704.46</v>
          </cell>
        </row>
        <row r="4655">
          <cell r="A4655" t="str">
            <v>I5353</v>
          </cell>
          <cell r="B4655" t="str">
            <v>REGISTRO GAVETA OVAL CABEÇOTE E FLANGE DN 700 PN16</v>
          </cell>
          <cell r="C4655" t="str">
            <v>UN</v>
          </cell>
          <cell r="D4655">
            <v>88247.83</v>
          </cell>
        </row>
        <row r="4656">
          <cell r="A4656" t="str">
            <v>I5354</v>
          </cell>
          <cell r="B4656" t="str">
            <v>REGISTRO GAVETA OVAL CABEÇOTE E FLANGE DN 800 PN16</v>
          </cell>
          <cell r="C4656" t="str">
            <v>UN</v>
          </cell>
          <cell r="D4656">
            <v>105762.64</v>
          </cell>
        </row>
        <row r="4657">
          <cell r="A4657" t="str">
            <v>I5355</v>
          </cell>
          <cell r="B4657" t="str">
            <v>REGISTRO GAVETA OVAL CABEÇOTE E FLANGE DN 900 PN16</v>
          </cell>
          <cell r="C4657" t="str">
            <v>UN</v>
          </cell>
          <cell r="D4657">
            <v>121006.19</v>
          </cell>
        </row>
        <row r="4658">
          <cell r="A4658" t="str">
            <v>I5356</v>
          </cell>
          <cell r="B4658" t="str">
            <v>REGISTRO GAVETA OVAL CABEÇOTE E FLANGE DN 1000 PN16</v>
          </cell>
          <cell r="C4658" t="str">
            <v>UN</v>
          </cell>
          <cell r="D4658">
            <v>150460.68</v>
          </cell>
        </row>
        <row r="4659">
          <cell r="A4659" t="str">
            <v>I5373</v>
          </cell>
          <cell r="B4659" t="str">
            <v>REGISTRO GAVETA OVAL C/F E BY-PASS DN 250 PN10</v>
          </cell>
          <cell r="C4659" t="str">
            <v>UN</v>
          </cell>
          <cell r="D4659">
            <v>4604.82</v>
          </cell>
        </row>
        <row r="4660">
          <cell r="A4660" t="str">
            <v>I5374</v>
          </cell>
          <cell r="B4660" t="str">
            <v>REGISTRO GAVETA OVAL C/F E BY-PASS DN 300 PN10</v>
          </cell>
          <cell r="C4660" t="str">
            <v>UN</v>
          </cell>
          <cell r="D4660">
            <v>5794.62</v>
          </cell>
        </row>
        <row r="4661">
          <cell r="A4661" t="str">
            <v>I5375</v>
          </cell>
          <cell r="B4661" t="str">
            <v>REGISTRO GAVETA OVAL C/F E BY-PASS DN 350 PN10</v>
          </cell>
          <cell r="C4661" t="str">
            <v>UN</v>
          </cell>
          <cell r="D4661">
            <v>29228.2</v>
          </cell>
        </row>
        <row r="4662">
          <cell r="A4662" t="str">
            <v>I5376</v>
          </cell>
          <cell r="B4662" t="str">
            <v>REGISTRO GAVETA OVAL C/F E BY-PASS DN 400 PN10</v>
          </cell>
          <cell r="C4662" t="str">
            <v>UN</v>
          </cell>
          <cell r="D4662">
            <v>34212.58</v>
          </cell>
        </row>
        <row r="4663">
          <cell r="A4663" t="str">
            <v>I5377</v>
          </cell>
          <cell r="B4663" t="str">
            <v>REGISTRO GAVETA OVAL C/F E BY-PASS DN 450 PN10</v>
          </cell>
          <cell r="C4663" t="str">
            <v>UN</v>
          </cell>
          <cell r="D4663">
            <v>43110.42</v>
          </cell>
        </row>
        <row r="4664">
          <cell r="A4664" t="str">
            <v>I5378</v>
          </cell>
          <cell r="B4664" t="str">
            <v>REGISTRO GAVETA OVAL C/F E BY-PASS DN 500 PN10</v>
          </cell>
          <cell r="C4664" t="str">
            <v>UN</v>
          </cell>
          <cell r="D4664">
            <v>45401.8</v>
          </cell>
        </row>
        <row r="4665">
          <cell r="A4665" t="str">
            <v>I5379</v>
          </cell>
          <cell r="B4665" t="str">
            <v>REGISTRO GAVETA OVAL C/F E BY-PASS DN 600 PN10</v>
          </cell>
          <cell r="C4665" t="str">
            <v>UN</v>
          </cell>
          <cell r="D4665">
            <v>64648.07</v>
          </cell>
        </row>
        <row r="4666">
          <cell r="A4666" t="str">
            <v>I5380</v>
          </cell>
          <cell r="B4666" t="str">
            <v>REGISTRO GAVETA OVAL C/F E BY-PASS DN 700 PN10</v>
          </cell>
          <cell r="C4666" t="str">
            <v>UN</v>
          </cell>
          <cell r="D4666">
            <v>89543.21</v>
          </cell>
        </row>
        <row r="4667">
          <cell r="A4667" t="str">
            <v>I5381</v>
          </cell>
          <cell r="B4667" t="str">
            <v>REGISTRO GAVETA OVAL C/F E BY-PASS DN 800 PN10</v>
          </cell>
          <cell r="C4667" t="str">
            <v>UN</v>
          </cell>
          <cell r="D4667">
            <v>102313.15</v>
          </cell>
        </row>
        <row r="4668">
          <cell r="A4668" t="str">
            <v>I5382</v>
          </cell>
          <cell r="B4668" t="str">
            <v>REGISTRO GAVETA OVAL C/F E BY-PASS DN 900 PN10</v>
          </cell>
          <cell r="C4668" t="str">
            <v>UN</v>
          </cell>
          <cell r="D4668">
            <v>125650.74</v>
          </cell>
        </row>
        <row r="4669">
          <cell r="A4669" t="str">
            <v>I5383</v>
          </cell>
          <cell r="B4669" t="str">
            <v>REGISTRO GAVETA OVAL C/F E BY-PASS DN 1000 PN10</v>
          </cell>
          <cell r="C4669" t="str">
            <v>UN</v>
          </cell>
          <cell r="D4669">
            <v>153309.56</v>
          </cell>
        </row>
        <row r="4670">
          <cell r="A4670" t="str">
            <v>I5384</v>
          </cell>
          <cell r="B4670" t="str">
            <v>REGISTRO GAVETA OVAL C/F E BY-PASS DN 250 PN16</v>
          </cell>
          <cell r="C4670" t="str">
            <v>UN</v>
          </cell>
          <cell r="D4670">
            <v>4576.68</v>
          </cell>
        </row>
        <row r="4671">
          <cell r="A4671" t="str">
            <v>I5385</v>
          </cell>
          <cell r="B4671" t="str">
            <v>REGISTRO GAVETA OVAL C/F E BY-PASS DN 300 PN16</v>
          </cell>
          <cell r="C4671" t="str">
            <v>UN</v>
          </cell>
          <cell r="D4671">
            <v>5863.65</v>
          </cell>
        </row>
        <row r="4672">
          <cell r="A4672" t="str">
            <v>I5386</v>
          </cell>
          <cell r="B4672" t="str">
            <v>REGISTRO GAVETA OVAL C/F E BY-PASS DN 350 PN16</v>
          </cell>
          <cell r="C4672" t="str">
            <v>UN</v>
          </cell>
          <cell r="D4672">
            <v>32481.41</v>
          </cell>
        </row>
        <row r="4673">
          <cell r="A4673" t="str">
            <v>I5387</v>
          </cell>
          <cell r="B4673" t="str">
            <v>REGISTRO GAVETA OVAL C/F E BY-PASS DN 400 PN16</v>
          </cell>
          <cell r="C4673" t="str">
            <v>UN</v>
          </cell>
          <cell r="D4673">
            <v>35373.410000000003</v>
          </cell>
        </row>
        <row r="4674">
          <cell r="A4674" t="str">
            <v>I5388</v>
          </cell>
          <cell r="B4674" t="str">
            <v>REGISTRO GAVETA OVAL C/F E BY-PASS DN 450 PN16</v>
          </cell>
          <cell r="C4674" t="str">
            <v>UN</v>
          </cell>
          <cell r="D4674">
            <v>43347.26</v>
          </cell>
        </row>
        <row r="4675">
          <cell r="A4675" t="str">
            <v>I5389</v>
          </cell>
          <cell r="B4675" t="str">
            <v>REGISTRO GAVETA OVAL C/F E BY-PASS DN 500 PN16</v>
          </cell>
          <cell r="C4675" t="str">
            <v>UN</v>
          </cell>
          <cell r="D4675">
            <v>45106.69</v>
          </cell>
        </row>
        <row r="4676">
          <cell r="A4676" t="str">
            <v>I5390</v>
          </cell>
          <cell r="B4676" t="str">
            <v>REGISTRO GAVETA OVAL C/F E BY-PASS DN 600 PN16</v>
          </cell>
          <cell r="C4676" t="str">
            <v>UN</v>
          </cell>
          <cell r="D4676">
            <v>65197.31</v>
          </cell>
        </row>
        <row r="4677">
          <cell r="A4677" t="str">
            <v>I5391</v>
          </cell>
          <cell r="B4677" t="str">
            <v>REGISTRO GAVETA OVAL C/F E BY-PASS DN 700 PN16</v>
          </cell>
          <cell r="C4677" t="str">
            <v>UN</v>
          </cell>
          <cell r="D4677">
            <v>90673.2</v>
          </cell>
        </row>
        <row r="4678">
          <cell r="A4678" t="str">
            <v>I5392</v>
          </cell>
          <cell r="B4678" t="str">
            <v>REGISTRO GAVETA OVAL C/F E BY-PASS DN 800 PN16</v>
          </cell>
          <cell r="C4678" t="str">
            <v>UN</v>
          </cell>
          <cell r="D4678">
            <v>109050.83</v>
          </cell>
        </row>
        <row r="4679">
          <cell r="A4679" t="str">
            <v>I5393</v>
          </cell>
          <cell r="B4679" t="str">
            <v>REGISTRO GAVETA OVAL C/F E BY-PASS DN 900 PN16</v>
          </cell>
          <cell r="C4679" t="str">
            <v>UN</v>
          </cell>
          <cell r="D4679">
            <v>121886.41</v>
          </cell>
        </row>
        <row r="4680">
          <cell r="A4680" t="str">
            <v>I5394</v>
          </cell>
          <cell r="B4680" t="str">
            <v>REGISTRO GAVETA OVAL C/F E BY-PASS DN 1000 PN16</v>
          </cell>
          <cell r="C4680" t="str">
            <v>UN</v>
          </cell>
          <cell r="D4680">
            <v>154493.75</v>
          </cell>
        </row>
        <row r="4681">
          <cell r="A4681" t="str">
            <v>I5395</v>
          </cell>
          <cell r="B4681" t="str">
            <v>REGISTRO GAVETA OVAL C/F E BY-PASS DN 250 PN25</v>
          </cell>
          <cell r="C4681" t="str">
            <v>UN</v>
          </cell>
          <cell r="D4681">
            <v>4851.42</v>
          </cell>
        </row>
        <row r="4682">
          <cell r="A4682" t="str">
            <v>I5396</v>
          </cell>
          <cell r="B4682" t="str">
            <v>REGISTRO GAVETA OVAL C/F E BY-PASS DN 300 PN25</v>
          </cell>
          <cell r="C4682" t="str">
            <v>UN</v>
          </cell>
          <cell r="D4682">
            <v>5942.42</v>
          </cell>
        </row>
        <row r="4683">
          <cell r="A4683" t="str">
            <v>I5397</v>
          </cell>
          <cell r="B4683" t="str">
            <v>REGISTRO GAVETA OVAL C/F E BY-PASS DN 350 PN25</v>
          </cell>
          <cell r="C4683" t="str">
            <v>UN</v>
          </cell>
          <cell r="D4683">
            <v>29754.58</v>
          </cell>
        </row>
        <row r="4684">
          <cell r="A4684" t="str">
            <v>I5398</v>
          </cell>
          <cell r="B4684" t="str">
            <v>REGISTRO GAVETA OVAL C/F E BY-PASS DN 400 PN25</v>
          </cell>
          <cell r="C4684" t="str">
            <v>UN</v>
          </cell>
          <cell r="D4684">
            <v>35451.230000000003</v>
          </cell>
        </row>
        <row r="4685">
          <cell r="A4685" t="str">
            <v>I5399</v>
          </cell>
          <cell r="B4685" t="str">
            <v>REGISTRO GAVETA OVAL C/F E BY-PASS DN 450 PN25</v>
          </cell>
          <cell r="C4685" t="str">
            <v>UN</v>
          </cell>
          <cell r="D4685">
            <v>43549.120000000003</v>
          </cell>
        </row>
        <row r="4686">
          <cell r="A4686" t="str">
            <v>I5400</v>
          </cell>
          <cell r="B4686" t="str">
            <v>REGISTRO GAVETA OVAL C/F E BY-PASS DN 500 PN25</v>
          </cell>
          <cell r="C4686" t="str">
            <v>UN</v>
          </cell>
          <cell r="D4686">
            <v>55129.87</v>
          </cell>
        </row>
        <row r="4687">
          <cell r="A4687" t="str">
            <v>I5401</v>
          </cell>
          <cell r="B4687" t="str">
            <v>REGISTRO GAVETA OVAL C/F E BY-PASS DN 600 PN25</v>
          </cell>
          <cell r="C4687" t="str">
            <v>UN</v>
          </cell>
          <cell r="D4687">
            <v>76591.94</v>
          </cell>
        </row>
        <row r="4688">
          <cell r="A4688" t="str">
            <v>I5402</v>
          </cell>
          <cell r="B4688" t="str">
            <v>REGISTRO GAVETA OVAL C/F E BY-PASS DN 700 PN25</v>
          </cell>
          <cell r="C4688" t="str">
            <v>UN</v>
          </cell>
          <cell r="D4688">
            <v>92319.91</v>
          </cell>
        </row>
        <row r="4689">
          <cell r="A4689" t="str">
            <v>I5403</v>
          </cell>
          <cell r="B4689" t="str">
            <v>REGISTRO GAVETA OVAL C/F E BY-PASS DN 800 PN25</v>
          </cell>
          <cell r="C4689" t="str">
            <v>UN</v>
          </cell>
          <cell r="D4689">
            <v>104188.55</v>
          </cell>
        </row>
        <row r="4690">
          <cell r="A4690" t="str">
            <v>I5404</v>
          </cell>
          <cell r="B4690" t="str">
            <v>REGISTRO GAVETA OVAL C/F E BY-PASS DN 900 PN25</v>
          </cell>
          <cell r="C4690" t="str">
            <v>UN</v>
          </cell>
          <cell r="D4690">
            <v>129779.12</v>
          </cell>
        </row>
        <row r="4691">
          <cell r="A4691" t="str">
            <v>I5405</v>
          </cell>
          <cell r="B4691" t="str">
            <v>REGISTRO GAVETA OVAL C/F E BY-PASS DN 1000 PN25</v>
          </cell>
          <cell r="C4691" t="str">
            <v>UN</v>
          </cell>
          <cell r="D4691">
            <v>164973.63</v>
          </cell>
        </row>
        <row r="4692">
          <cell r="A4692" t="str">
            <v>I5407</v>
          </cell>
          <cell r="B4692" t="str">
            <v>REGISTRO GAVETA OVAL C/F E MEC/REDUTOR DN 350 PN10</v>
          </cell>
          <cell r="C4692" t="str">
            <v>UN</v>
          </cell>
          <cell r="D4692">
            <v>39442.42</v>
          </cell>
        </row>
        <row r="4693">
          <cell r="A4693" t="str">
            <v>I5408</v>
          </cell>
          <cell r="B4693" t="str">
            <v>REGISTRO GAVETA OVAL C/F E MEC/REDUTOR DN 400 PN10</v>
          </cell>
          <cell r="C4693" t="str">
            <v>UN</v>
          </cell>
          <cell r="D4693">
            <v>42895.16</v>
          </cell>
        </row>
        <row r="4694">
          <cell r="A4694" t="str">
            <v>I5409</v>
          </cell>
          <cell r="B4694" t="str">
            <v>REGISTRO GAVETA OVAL C/F E MEC/REDUTOR DN 450 PN10</v>
          </cell>
          <cell r="C4694" t="str">
            <v>UN</v>
          </cell>
          <cell r="D4694">
            <v>51079.03</v>
          </cell>
        </row>
        <row r="4695">
          <cell r="A4695" t="str">
            <v>I5410</v>
          </cell>
          <cell r="B4695" t="str">
            <v>REGISTRO GAVETA OVAL C/F E MEC/REDUTOR DN 500 PN10</v>
          </cell>
          <cell r="C4695" t="str">
            <v>UN</v>
          </cell>
          <cell r="D4695">
            <v>53859.14</v>
          </cell>
        </row>
        <row r="4696">
          <cell r="A4696" t="str">
            <v>I5411</v>
          </cell>
          <cell r="B4696" t="str">
            <v>REGISTRO GAVETA OVAL C/F E MEC/REDUTOR DN 600 PN10</v>
          </cell>
          <cell r="C4696" t="str">
            <v>UN</v>
          </cell>
          <cell r="D4696">
            <v>73017.850000000006</v>
          </cell>
        </row>
        <row r="4697">
          <cell r="A4697" t="str">
            <v>I5412</v>
          </cell>
          <cell r="B4697" t="str">
            <v>REGISTRO GAVETA OVAL C/F E MEC/REDUTOR DN 700 PN10</v>
          </cell>
          <cell r="C4697" t="str">
            <v>UN</v>
          </cell>
          <cell r="D4697">
            <v>97188.66</v>
          </cell>
        </row>
        <row r="4698">
          <cell r="A4698" t="str">
            <v>I5413</v>
          </cell>
          <cell r="B4698" t="str">
            <v>REGISTRO GAVETA OVAL C/F E MEC/REDUTOR DN 800 PN10</v>
          </cell>
          <cell r="C4698" t="str">
            <v>UN</v>
          </cell>
          <cell r="D4698">
            <v>110660.49</v>
          </cell>
        </row>
        <row r="4699">
          <cell r="A4699" t="str">
            <v>I5414</v>
          </cell>
          <cell r="B4699" t="str">
            <v>REGISTRO GAVETA OVAL C/F E MEC/REDUTOR DN 900 PN10</v>
          </cell>
          <cell r="C4699" t="str">
            <v>UN</v>
          </cell>
          <cell r="D4699">
            <v>131519.84</v>
          </cell>
        </row>
        <row r="4700">
          <cell r="A4700" t="str">
            <v>I5415</v>
          </cell>
          <cell r="B4700" t="str">
            <v>REGISTRO GAVETA OVAL C/F E MEC/REDUTOR DN 1000 PN10</v>
          </cell>
          <cell r="C4700" t="str">
            <v>UN</v>
          </cell>
          <cell r="D4700">
            <v>161368.73000000001</v>
          </cell>
        </row>
        <row r="4701">
          <cell r="A4701" t="str">
            <v>I5417</v>
          </cell>
          <cell r="B4701" t="str">
            <v>REGISTRO GAVETA OVAL C/F E MEC/REDUTOR DN 350 PN16</v>
          </cell>
          <cell r="C4701" t="str">
            <v>UN</v>
          </cell>
          <cell r="D4701">
            <v>40993.07</v>
          </cell>
        </row>
        <row r="4702">
          <cell r="A4702" t="str">
            <v>I5418</v>
          </cell>
          <cell r="B4702" t="str">
            <v>REGISTRO GAVETA OVAL C/F E MEC/REDUTOR DN 400 PN16</v>
          </cell>
          <cell r="C4702" t="str">
            <v>UN</v>
          </cell>
          <cell r="D4702">
            <v>44679.39</v>
          </cell>
        </row>
        <row r="4703">
          <cell r="A4703" t="str">
            <v>I5419</v>
          </cell>
          <cell r="B4703" t="str">
            <v>REGISTRO GAVETA OVAL C/F E MEC/REDUTOR DN 450 PN16</v>
          </cell>
          <cell r="C4703" t="str">
            <v>UN</v>
          </cell>
          <cell r="D4703">
            <v>51972.41</v>
          </cell>
        </row>
        <row r="4704">
          <cell r="A4704" t="str">
            <v>I5420</v>
          </cell>
          <cell r="B4704" t="str">
            <v>REGISTRO GAVETA OVAL C/F E MEC/REDUTOR DN 500 PN16</v>
          </cell>
          <cell r="C4704" t="str">
            <v>UN</v>
          </cell>
          <cell r="D4704">
            <v>54005.8</v>
          </cell>
        </row>
        <row r="4705">
          <cell r="A4705" t="str">
            <v>I5421</v>
          </cell>
          <cell r="B4705" t="str">
            <v>REGISTRO GAVETA OVAL C/F E MEC/REDUTOR DN 600 PN16</v>
          </cell>
          <cell r="C4705" t="str">
            <v>UN</v>
          </cell>
          <cell r="D4705">
            <v>73700.61</v>
          </cell>
        </row>
        <row r="4706">
          <cell r="A4706" t="str">
            <v>I5422</v>
          </cell>
          <cell r="B4706" t="str">
            <v>REGISTRO GAVETA OVAL C/F E MEC/REDUTOR DN 700 PN16</v>
          </cell>
          <cell r="C4706" t="str">
            <v>UN</v>
          </cell>
          <cell r="D4706">
            <v>98038.3</v>
          </cell>
        </row>
        <row r="4707">
          <cell r="A4707" t="str">
            <v>I5423</v>
          </cell>
          <cell r="B4707" t="str">
            <v>REGISTRO GAVETA OVAL C/F E MEC/REDUTOR DN 800 PN16</v>
          </cell>
          <cell r="C4707" t="str">
            <v>UN</v>
          </cell>
          <cell r="D4707">
            <v>117196.96</v>
          </cell>
        </row>
        <row r="4708">
          <cell r="A4708" t="str">
            <v>I5424</v>
          </cell>
          <cell r="B4708" t="str">
            <v>REGISTRO GAVETA OVAL C/F E MEC/REDUTOR DN 900 PN16</v>
          </cell>
          <cell r="C4708" t="str">
            <v>UN</v>
          </cell>
          <cell r="D4708">
            <v>129531.33</v>
          </cell>
        </row>
        <row r="4709">
          <cell r="A4709" t="str">
            <v>I5425</v>
          </cell>
          <cell r="B4709" t="str">
            <v>REGISTRO GAVETA OVAL C/F E MEC/REDUTOR DN 1000 PN16</v>
          </cell>
          <cell r="C4709" t="str">
            <v>UN</v>
          </cell>
          <cell r="D4709">
            <v>168334.61</v>
          </cell>
        </row>
        <row r="4710">
          <cell r="A4710" t="str">
            <v>I5427</v>
          </cell>
          <cell r="B4710" t="str">
            <v>REGISTRO GAVETA OVAL C/F E MEC/REDUTOR DN 350 PN25</v>
          </cell>
          <cell r="C4710" t="str">
            <v>UN</v>
          </cell>
          <cell r="D4710">
            <v>39855.980000000003</v>
          </cell>
        </row>
        <row r="4711">
          <cell r="A4711" t="str">
            <v>I5428</v>
          </cell>
          <cell r="B4711" t="str">
            <v>REGISTRO GAVETA OVAL C/F E MEC/REDUTOR DN 400 PN25</v>
          </cell>
          <cell r="C4711" t="str">
            <v>UN</v>
          </cell>
          <cell r="D4711">
            <v>44061.18</v>
          </cell>
        </row>
        <row r="4712">
          <cell r="A4712" t="str">
            <v>I5429</v>
          </cell>
          <cell r="B4712" t="str">
            <v>REGISTRO GAVETA OVAL C/F E MEC/REDUTOR DN 450 PN25</v>
          </cell>
          <cell r="C4712" t="str">
            <v>UN</v>
          </cell>
          <cell r="D4712">
            <v>52270.36</v>
          </cell>
        </row>
        <row r="4713">
          <cell r="A4713" t="str">
            <v>I5430</v>
          </cell>
          <cell r="B4713" t="str">
            <v>REGISTRO GAVETA OVAL C/F E MEC/REDUTOR DN 500 PN25</v>
          </cell>
          <cell r="C4713" t="str">
            <v>UN</v>
          </cell>
          <cell r="D4713">
            <v>55975.73</v>
          </cell>
        </row>
        <row r="4714">
          <cell r="A4714" t="str">
            <v>I5431</v>
          </cell>
          <cell r="B4714" t="str">
            <v>REGISTRO GAVETA OVAL C/F E MEC/REDUTOR DN 600 PN25</v>
          </cell>
          <cell r="C4714" t="str">
            <v>UN</v>
          </cell>
          <cell r="D4714">
            <v>86864.78</v>
          </cell>
        </row>
        <row r="4715">
          <cell r="A4715" t="str">
            <v>I5432</v>
          </cell>
          <cell r="B4715" t="str">
            <v>REGISTRO GAVETA OVAL C/F E MEC/REDUTOR DN 700 PN25</v>
          </cell>
          <cell r="C4715" t="str">
            <v>UN</v>
          </cell>
          <cell r="D4715">
            <v>99772.09</v>
          </cell>
        </row>
        <row r="4716">
          <cell r="A4716" t="str">
            <v>I5433</v>
          </cell>
          <cell r="B4716" t="str">
            <v>REGISTRO GAVETA OVAL C/F E MEC/REDUTOR DN 800 PN25</v>
          </cell>
          <cell r="C4716" t="str">
            <v>UN</v>
          </cell>
          <cell r="D4716">
            <v>116346.45</v>
          </cell>
        </row>
        <row r="4717">
          <cell r="A4717" t="str">
            <v>I5434</v>
          </cell>
          <cell r="B4717" t="str">
            <v>REGISTRO GAVETA OVAL C/F E MEC/REDUTOR DN 900 PN25</v>
          </cell>
          <cell r="C4717" t="str">
            <v>UN</v>
          </cell>
          <cell r="D4717">
            <v>132498.98000000001</v>
          </cell>
        </row>
        <row r="4718">
          <cell r="A4718" t="str">
            <v>I5435</v>
          </cell>
          <cell r="B4718" t="str">
            <v>REGISTRO GAVETA OVAL C/F E MEC/REDUTOR DN 1000 PN25</v>
          </cell>
          <cell r="C4718" t="str">
            <v>UN</v>
          </cell>
          <cell r="D4718">
            <v>162170.67000000001</v>
          </cell>
        </row>
        <row r="4719">
          <cell r="A4719" t="str">
            <v>I5436</v>
          </cell>
          <cell r="B4719" t="str">
            <v>REGISTRO GAV. OVAL C/ CABEÇOTE/FLANGE DN 50 PN25</v>
          </cell>
          <cell r="C4719" t="str">
            <v>UN</v>
          </cell>
          <cell r="D4719">
            <v>8240.75</v>
          </cell>
        </row>
        <row r="4720">
          <cell r="A4720" t="str">
            <v>I5437</v>
          </cell>
          <cell r="B4720" t="str">
            <v>REGISTRO GAV. OVAL C/ CABEÇOTE/FLANGE DN 75 PN25</v>
          </cell>
          <cell r="C4720" t="str">
            <v>UN</v>
          </cell>
          <cell r="D4720">
            <v>8166.15</v>
          </cell>
        </row>
        <row r="4721">
          <cell r="A4721" t="str">
            <v>I5438</v>
          </cell>
          <cell r="B4721" t="str">
            <v>REGISTRO GAV. OVAL C/ CABEÇOTE/FLANGE DN 100 PN25</v>
          </cell>
          <cell r="C4721" t="str">
            <v>UN</v>
          </cell>
          <cell r="D4721">
            <v>11225.84</v>
          </cell>
        </row>
        <row r="4722">
          <cell r="A4722" t="str">
            <v>I5439</v>
          </cell>
          <cell r="B4722" t="str">
            <v>REGISTRO GAV. OVAL C/ CABEÇOTE/FLANGE DN 150 PN25</v>
          </cell>
          <cell r="C4722" t="str">
            <v>UN</v>
          </cell>
          <cell r="D4722">
            <v>13468.27</v>
          </cell>
        </row>
        <row r="4723">
          <cell r="A4723" t="str">
            <v>I5440</v>
          </cell>
          <cell r="B4723" t="str">
            <v>REGISTRO GAV. OVAL C/ CABEÇOTE/FLANGE DN 200 PN25</v>
          </cell>
          <cell r="C4723" t="str">
            <v>UN</v>
          </cell>
          <cell r="D4723">
            <v>15932.19</v>
          </cell>
        </row>
        <row r="4724">
          <cell r="A4724" t="str">
            <v>I5441</v>
          </cell>
          <cell r="B4724" t="str">
            <v>REGISTRO GAV. OVAL C/ CABEÇOTE/FLANGE DN 250 PN25</v>
          </cell>
          <cell r="C4724" t="str">
            <v>UN</v>
          </cell>
          <cell r="D4724">
            <v>22941.1</v>
          </cell>
        </row>
        <row r="4725">
          <cell r="A4725" t="str">
            <v>I5442</v>
          </cell>
          <cell r="B4725" t="str">
            <v>REGISTRO GAV. OVAL C/ CABEÇOTE/FLANGE DN 300 PN25</v>
          </cell>
          <cell r="C4725" t="str">
            <v>UN</v>
          </cell>
          <cell r="D4725">
            <v>24113.9</v>
          </cell>
        </row>
        <row r="4726">
          <cell r="A4726" t="str">
            <v>I5443</v>
          </cell>
          <cell r="B4726" t="str">
            <v>REGISTRO GAV. OVAL C/ CABEÇOTE/FLANGE DN 350 PN25</v>
          </cell>
          <cell r="C4726" t="str">
            <v>UN</v>
          </cell>
          <cell r="D4726">
            <v>29009.33</v>
          </cell>
        </row>
        <row r="4727">
          <cell r="A4727" t="str">
            <v>I5444</v>
          </cell>
          <cell r="B4727" t="str">
            <v>REGISTRO GAV. OVAL C/ CABEÇOTE/FLANGE DN 400 PN25</v>
          </cell>
          <cell r="C4727" t="str">
            <v>UN</v>
          </cell>
          <cell r="D4727">
            <v>33975.800000000003</v>
          </cell>
        </row>
        <row r="4728">
          <cell r="A4728" t="str">
            <v>I5445</v>
          </cell>
          <cell r="B4728" t="str">
            <v>REGISTRO GAV. OVAL C/ CABEÇOTE/FLANGE DN 450 PN25</v>
          </cell>
          <cell r="C4728" t="str">
            <v>UN</v>
          </cell>
          <cell r="D4728">
            <v>42632.14</v>
          </cell>
        </row>
        <row r="4729">
          <cell r="A4729" t="str">
            <v>I5446</v>
          </cell>
          <cell r="B4729" t="str">
            <v>REGISTRO GAV. OVAL C/ CABEÇOTE/FLANGE DN 500 PN25</v>
          </cell>
          <cell r="C4729" t="str">
            <v>UN</v>
          </cell>
          <cell r="D4729">
            <v>45931.11</v>
          </cell>
        </row>
        <row r="4730">
          <cell r="A4730" t="str">
            <v>I5447</v>
          </cell>
          <cell r="B4730" t="str">
            <v>REGISTRO GAV. OVAL C/ CABEÇOTE/FLANGE DN 600 PN25</v>
          </cell>
          <cell r="C4730" t="str">
            <v>UN</v>
          </cell>
          <cell r="D4730">
            <v>69217.16</v>
          </cell>
        </row>
        <row r="4731">
          <cell r="A4731" t="str">
            <v>I5448</v>
          </cell>
          <cell r="B4731" t="str">
            <v>REGISTRO GAV, OVAL C/ CABEÇOTE/FLANGE DN 700 PN25</v>
          </cell>
          <cell r="C4731" t="str">
            <v>UN</v>
          </cell>
          <cell r="D4731">
            <v>90108.66</v>
          </cell>
        </row>
        <row r="4732">
          <cell r="A4732" t="str">
            <v>I5449</v>
          </cell>
          <cell r="B4732" t="str">
            <v>REGISTRO GAV. OVAL C/ CABEÇOTE/FLANGE DN 800 PN25</v>
          </cell>
          <cell r="C4732" t="str">
            <v>UN</v>
          </cell>
          <cell r="D4732">
            <v>102676.79</v>
          </cell>
        </row>
        <row r="4733">
          <cell r="A4733" t="str">
            <v>I5450</v>
          </cell>
          <cell r="B4733" t="str">
            <v>REGISTRO GAV. OVAL C/ CABEÇOTE/FLANGE DN 900 PN25</v>
          </cell>
          <cell r="C4733" t="str">
            <v>UN</v>
          </cell>
          <cell r="D4733">
            <v>122743.37</v>
          </cell>
        </row>
        <row r="4734">
          <cell r="A4734" t="str">
            <v>I5451</v>
          </cell>
          <cell r="B4734" t="str">
            <v>REGISTRO GAV. OVAL C/ CABEÇOTE/FLANGE DN 1000 PN25</v>
          </cell>
          <cell r="C4734" t="str">
            <v>UN</v>
          </cell>
          <cell r="D4734">
            <v>152474.63</v>
          </cell>
        </row>
        <row r="4735">
          <cell r="A4735" t="str">
            <v>I5599</v>
          </cell>
          <cell r="B4735" t="str">
            <v>VALV. BORB. AWWA MEC/V PORCA VIAJ. DN 600 PN16</v>
          </cell>
          <cell r="C4735" t="str">
            <v>UN</v>
          </cell>
          <cell r="D4735">
            <v>10304.25</v>
          </cell>
        </row>
        <row r="4736">
          <cell r="A4736" t="str">
            <v>I5608</v>
          </cell>
          <cell r="B4736" t="str">
            <v>VALVULA BORBOLETA COM BOIA DN 200</v>
          </cell>
          <cell r="C4736" t="str">
            <v>UN</v>
          </cell>
          <cell r="D4736">
            <v>3733.15</v>
          </cell>
        </row>
        <row r="4737">
          <cell r="A4737" t="str">
            <v>I5609</v>
          </cell>
          <cell r="B4737" t="str">
            <v>VALVULA BORBOLETA COM BOIA DN 250</v>
          </cell>
          <cell r="C4737" t="str">
            <v>UN</v>
          </cell>
          <cell r="D4737">
            <v>5037.8</v>
          </cell>
        </row>
        <row r="4738">
          <cell r="A4738" t="str">
            <v>I5610</v>
          </cell>
          <cell r="B4738" t="str">
            <v>VALVULA BORBOLETA COM BOIA DN 300</v>
          </cell>
          <cell r="C4738" t="str">
            <v>UN</v>
          </cell>
          <cell r="D4738">
            <v>7492.11</v>
          </cell>
        </row>
        <row r="4739">
          <cell r="A4739" t="str">
            <v>I5611</v>
          </cell>
          <cell r="B4739" t="str">
            <v>VALVULA DE PE C/ CRIVO COM FLANGE DN 200 PN10</v>
          </cell>
          <cell r="C4739" t="str">
            <v>UN</v>
          </cell>
          <cell r="D4739">
            <v>1041.81</v>
          </cell>
        </row>
        <row r="4740">
          <cell r="A4740" t="str">
            <v>I5612</v>
          </cell>
          <cell r="B4740" t="str">
            <v>VALVULA DE PE C/ CRIVO COM FLANGE DN 250 PN10</v>
          </cell>
          <cell r="C4740" t="str">
            <v>UN</v>
          </cell>
          <cell r="D4740">
            <v>1769.96</v>
          </cell>
        </row>
        <row r="4741">
          <cell r="A4741" t="str">
            <v>I5613</v>
          </cell>
          <cell r="B4741" t="str">
            <v>VALVULA DE PE C/ CRIVO COM FLANGE DN 300 PN10</v>
          </cell>
          <cell r="C4741" t="str">
            <v>UN</v>
          </cell>
          <cell r="D4741">
            <v>2328.46</v>
          </cell>
        </row>
        <row r="4742">
          <cell r="A4742" t="str">
            <v>I5614</v>
          </cell>
          <cell r="B4742" t="str">
            <v>VALVULA DE PE C/ CRIVO COM FLANGE DN 350 PN10</v>
          </cell>
          <cell r="C4742" t="str">
            <v>UN</v>
          </cell>
          <cell r="D4742">
            <v>7722.33</v>
          </cell>
        </row>
        <row r="4743">
          <cell r="A4743" t="str">
            <v>I5615</v>
          </cell>
          <cell r="B4743" t="str">
            <v>VALVULA DE PE C/ CRIVO COM FLANGE DN 400 PN10</v>
          </cell>
          <cell r="C4743" t="str">
            <v>UN</v>
          </cell>
          <cell r="D4743">
            <v>7799.66</v>
          </cell>
        </row>
        <row r="4744">
          <cell r="A4744" t="str">
            <v>I5616</v>
          </cell>
          <cell r="B4744" t="str">
            <v>VALVULA DE PE C/ CRIVO COM FLANGE DN 450 PN10</v>
          </cell>
          <cell r="C4744" t="str">
            <v>UN</v>
          </cell>
          <cell r="D4744">
            <v>11049.46</v>
          </cell>
        </row>
        <row r="4745">
          <cell r="A4745" t="str">
            <v>I5617</v>
          </cell>
          <cell r="B4745" t="str">
            <v>VALVULA DE PE C/ CRIVO COM FLANGE DN 500 PN10</v>
          </cell>
          <cell r="C4745" t="str">
            <v>UN</v>
          </cell>
          <cell r="D4745">
            <v>11254.83</v>
          </cell>
        </row>
        <row r="4746">
          <cell r="A4746" t="str">
            <v>I5618</v>
          </cell>
          <cell r="B4746" t="str">
            <v>VALVULA DE PE C/ CRIVO COM FLANGE DN 600 PN10</v>
          </cell>
          <cell r="C4746" t="str">
            <v>UN</v>
          </cell>
          <cell r="D4746">
            <v>14709.27</v>
          </cell>
        </row>
        <row r="4747">
          <cell r="A4747" t="str">
            <v>I5619</v>
          </cell>
          <cell r="B4747" t="str">
            <v>VALVULA DE PE C/ CRIVO COM FLANGE DN 75 PN16</v>
          </cell>
          <cell r="C4747" t="str">
            <v>UN</v>
          </cell>
          <cell r="D4747">
            <v>571.82000000000005</v>
          </cell>
        </row>
        <row r="4748">
          <cell r="A4748" t="str">
            <v>I5620</v>
          </cell>
          <cell r="B4748" t="str">
            <v>VALVULA DE PE C/ CRIVO COM FLANGE DN 100 PN16</v>
          </cell>
          <cell r="C4748" t="str">
            <v>UN</v>
          </cell>
          <cell r="D4748">
            <v>676.64</v>
          </cell>
        </row>
        <row r="4749">
          <cell r="A4749" t="str">
            <v>I5621</v>
          </cell>
          <cell r="B4749" t="str">
            <v>VALVULA DE PE C/ CRIVO COM FLANGE DN 150 PN16</v>
          </cell>
          <cell r="C4749" t="str">
            <v>UN</v>
          </cell>
          <cell r="D4749">
            <v>788.35</v>
          </cell>
        </row>
        <row r="4750">
          <cell r="A4750" t="str">
            <v>I5622</v>
          </cell>
          <cell r="B4750" t="str">
            <v>VALVULA DE PE C/ CRIVO COM FLANGE DN 200 PN16</v>
          </cell>
          <cell r="C4750" t="str">
            <v>UN</v>
          </cell>
          <cell r="D4750">
            <v>1145.97</v>
          </cell>
        </row>
        <row r="4751">
          <cell r="A4751" t="str">
            <v>I5623</v>
          </cell>
          <cell r="B4751" t="str">
            <v>VALVULA DE PE C/ CRIVO COM FLANGE DN 250 PN16</v>
          </cell>
          <cell r="C4751" t="str">
            <v>UN</v>
          </cell>
          <cell r="D4751">
            <v>1946.97</v>
          </cell>
        </row>
        <row r="4752">
          <cell r="A4752" t="str">
            <v>I5624</v>
          </cell>
          <cell r="B4752" t="str">
            <v>VALVULA DE PE C/ CRIVO COM FLANGE DN 300 PN16</v>
          </cell>
          <cell r="C4752" t="str">
            <v>UN</v>
          </cell>
          <cell r="D4752">
            <v>2561.29</v>
          </cell>
        </row>
        <row r="4753">
          <cell r="A4753" t="str">
            <v>I5625</v>
          </cell>
          <cell r="B4753" t="str">
            <v>VALVULA DE PE C/ CRIVO COM FLANGE DN 350 PN16</v>
          </cell>
          <cell r="C4753" t="str">
            <v>UN</v>
          </cell>
          <cell r="D4753">
            <v>8494.4599999999991</v>
          </cell>
        </row>
        <row r="4754">
          <cell r="A4754" t="str">
            <v>I5626</v>
          </cell>
          <cell r="B4754" t="str">
            <v>VALVULA DE PE C/ CRIVO COM FLANGE DN 400 PN16</v>
          </cell>
          <cell r="C4754" t="str">
            <v>UN</v>
          </cell>
          <cell r="D4754">
            <v>8579.6200000000008</v>
          </cell>
        </row>
        <row r="4755">
          <cell r="A4755" t="str">
            <v>I5627</v>
          </cell>
          <cell r="B4755" t="str">
            <v>VALVULA DE PE C/ CRIVO COM FLANGE DN 450 PN16</v>
          </cell>
          <cell r="C4755" t="str">
            <v>UN</v>
          </cell>
          <cell r="D4755">
            <v>12179.32</v>
          </cell>
        </row>
        <row r="4756">
          <cell r="A4756" t="str">
            <v>I5628</v>
          </cell>
          <cell r="B4756" t="str">
            <v>VALVULA DE PE C/ CRIVO COM FLANGE DN 500 PN16</v>
          </cell>
          <cell r="C4756" t="str">
            <v>UN</v>
          </cell>
          <cell r="D4756">
            <v>12417.87</v>
          </cell>
        </row>
        <row r="4757">
          <cell r="A4757" t="str">
            <v>I5629</v>
          </cell>
          <cell r="B4757" t="str">
            <v>VALVULA DE PE C/ CRIVO COM FLANGE DN 600 PN16</v>
          </cell>
          <cell r="C4757" t="str">
            <v>UN</v>
          </cell>
          <cell r="D4757">
            <v>16234.99</v>
          </cell>
        </row>
        <row r="4758">
          <cell r="A4758" t="str">
            <v>I5630</v>
          </cell>
          <cell r="B4758" t="str">
            <v>VALVULA DE PE C/CRIVO PORT. DUPLA FLANGE DN 200 PN10</v>
          </cell>
          <cell r="C4758" t="str">
            <v>UN</v>
          </cell>
          <cell r="D4758">
            <v>1330.05</v>
          </cell>
        </row>
        <row r="4759">
          <cell r="A4759" t="str">
            <v>I5631</v>
          </cell>
          <cell r="B4759" t="str">
            <v>VALVULA DE PE C/CRIVO PORT. DUPLA FLANGE DN 250 PN10</v>
          </cell>
          <cell r="C4759" t="str">
            <v>UN</v>
          </cell>
          <cell r="D4759">
            <v>2254.33</v>
          </cell>
        </row>
        <row r="4760">
          <cell r="A4760" t="str">
            <v>I5632</v>
          </cell>
          <cell r="B4760" t="str">
            <v>VALVULA DE PE C/CRIVO PORT. DUPLA FLANGE DN 300 PN10</v>
          </cell>
          <cell r="C4760" t="str">
            <v>UN</v>
          </cell>
          <cell r="D4760">
            <v>3537.69</v>
          </cell>
        </row>
        <row r="4761">
          <cell r="A4761" t="str">
            <v>I5633</v>
          </cell>
          <cell r="B4761" t="str">
            <v>VALVULA DE PE C/CRIVO PORT. DUPLA FLANGE DN 350 PN10</v>
          </cell>
          <cell r="C4761" t="str">
            <v>UN</v>
          </cell>
          <cell r="D4761">
            <v>6455.78</v>
          </cell>
        </row>
        <row r="4762">
          <cell r="A4762" t="str">
            <v>I5634</v>
          </cell>
          <cell r="B4762" t="str">
            <v>VALVULA DE PE C/CRIVO PORT. DUPLA FLANGE DN 400 PN10</v>
          </cell>
          <cell r="C4762" t="str">
            <v>UN</v>
          </cell>
          <cell r="D4762">
            <v>6598.94</v>
          </cell>
        </row>
        <row r="4763">
          <cell r="A4763" t="str">
            <v>I5635</v>
          </cell>
          <cell r="B4763" t="str">
            <v>VALVULA DE PE C/CRIVO PORT. DUPLA FLANGE DN 450 PN10</v>
          </cell>
          <cell r="C4763" t="str">
            <v>UN</v>
          </cell>
          <cell r="D4763">
            <v>6888.77</v>
          </cell>
        </row>
        <row r="4764">
          <cell r="A4764" t="str">
            <v>I5636</v>
          </cell>
          <cell r="B4764" t="str">
            <v>VALVULA DE PE C/CRIVO PORT. DUPLA FLANGE DN 500 PN10</v>
          </cell>
          <cell r="C4764" t="str">
            <v>UN</v>
          </cell>
          <cell r="D4764">
            <v>7669.12</v>
          </cell>
        </row>
        <row r="4765">
          <cell r="A4765" t="str">
            <v>I5637</v>
          </cell>
          <cell r="B4765" t="str">
            <v>VALVULA DE PE C/CRIVO PORT. DUPLA FLANGE DN 600 PN10</v>
          </cell>
          <cell r="C4765" t="str">
            <v>UN</v>
          </cell>
          <cell r="D4765">
            <v>10050.57</v>
          </cell>
        </row>
        <row r="4766">
          <cell r="A4766" t="str">
            <v>I5638</v>
          </cell>
          <cell r="B4766" t="str">
            <v>VALVULA DE PE C/CRIVO PORT. DUPLA FLANGE DN 75 PN16</v>
          </cell>
          <cell r="C4766" t="str">
            <v>UN</v>
          </cell>
          <cell r="D4766">
            <v>693.68</v>
          </cell>
        </row>
        <row r="4767">
          <cell r="A4767" t="str">
            <v>I5639</v>
          </cell>
          <cell r="B4767" t="str">
            <v>VALVULA DE PE C/CRIVO PORT. DUPLA FLANGE DN 100 PN16</v>
          </cell>
          <cell r="C4767" t="str">
            <v>UN</v>
          </cell>
          <cell r="D4767">
            <v>859.22</v>
          </cell>
        </row>
        <row r="4768">
          <cell r="A4768" t="str">
            <v>I5640</v>
          </cell>
          <cell r="B4768" t="str">
            <v>VALVULA DE PE C/CRIVO PORT. DUPLA FLANGE DN 150 PN16</v>
          </cell>
          <cell r="C4768" t="str">
            <v>UN</v>
          </cell>
          <cell r="D4768">
            <v>1004.6</v>
          </cell>
        </row>
        <row r="4769">
          <cell r="A4769" t="str">
            <v>I5641</v>
          </cell>
          <cell r="B4769" t="str">
            <v>VALVULA DE PE C/CRIVO PORT. DUPLA FLANGE DN 200 PN16</v>
          </cell>
          <cell r="C4769" t="str">
            <v>UN</v>
          </cell>
          <cell r="D4769">
            <v>1463.06</v>
          </cell>
        </row>
        <row r="4770">
          <cell r="A4770" t="str">
            <v>I5642</v>
          </cell>
          <cell r="B4770" t="str">
            <v>VALVULA DE PE C/CRIVO PORT. DUPLA FLANGE DN 250 PN16</v>
          </cell>
          <cell r="C4770" t="str">
            <v>UN</v>
          </cell>
          <cell r="D4770">
            <v>2479.77</v>
          </cell>
        </row>
        <row r="4771">
          <cell r="A4771" t="str">
            <v>I5643</v>
          </cell>
          <cell r="B4771" t="str">
            <v>VALVULA DE PE C/CRIVO PORT. DUPLA FLANGE DN 300 PN16</v>
          </cell>
          <cell r="C4771" t="str">
            <v>UN</v>
          </cell>
          <cell r="D4771">
            <v>4016.32</v>
          </cell>
        </row>
        <row r="4772">
          <cell r="A4772" t="str">
            <v>I5644</v>
          </cell>
          <cell r="B4772" t="str">
            <v>VALVULA DE PE C/CRIVO PORT. DUPLA FLANGE DN 350 PN16</v>
          </cell>
          <cell r="C4772" t="str">
            <v>UN</v>
          </cell>
          <cell r="D4772">
            <v>7101.36</v>
          </cell>
        </row>
        <row r="4773">
          <cell r="A4773" t="str">
            <v>I5645</v>
          </cell>
          <cell r="B4773" t="str">
            <v>VALVULA DE PE C/CRIVO PORT. DUPLA FLANGE DN 400 PN16</v>
          </cell>
          <cell r="C4773" t="str">
            <v>UN</v>
          </cell>
          <cell r="D4773">
            <v>7258.84</v>
          </cell>
        </row>
        <row r="4774">
          <cell r="A4774" t="str">
            <v>I5646</v>
          </cell>
          <cell r="B4774" t="str">
            <v>VALVULA DE PE C/CRIVO PORT. DUPLA FLANGE DN 450 PN16</v>
          </cell>
          <cell r="C4774" t="str">
            <v>UN</v>
          </cell>
          <cell r="D4774">
            <v>7601.83</v>
          </cell>
        </row>
        <row r="4775">
          <cell r="A4775" t="str">
            <v>I5647</v>
          </cell>
          <cell r="B4775" t="str">
            <v>VALVULA DE PE C/CRIVO PORT. DUPLA FLANGE DN 500 PN16</v>
          </cell>
          <cell r="C4775" t="str">
            <v>UN</v>
          </cell>
          <cell r="D4775">
            <v>8341.84</v>
          </cell>
        </row>
        <row r="4776">
          <cell r="A4776" t="str">
            <v>I5648</v>
          </cell>
          <cell r="B4776" t="str">
            <v>VALVULA DE PE C/CRIVO PORT. DUPLA FLANGE DN 600 PN16</v>
          </cell>
          <cell r="C4776" t="str">
            <v>UN</v>
          </cell>
          <cell r="D4776">
            <v>11032.75</v>
          </cell>
        </row>
        <row r="4777">
          <cell r="A4777" t="str">
            <v>I5649</v>
          </cell>
          <cell r="B4777" t="str">
            <v>VALVULA DE PÉ COM CRIVO EM BRONZE 2"</v>
          </cell>
          <cell r="C4777" t="str">
            <v>UN</v>
          </cell>
          <cell r="D4777">
            <v>149.97</v>
          </cell>
        </row>
        <row r="4778">
          <cell r="A4778" t="str">
            <v>I5650</v>
          </cell>
          <cell r="B4778" t="str">
            <v>VALVULA DE PÉ COM CRIVO EM BRONZE 3"</v>
          </cell>
          <cell r="C4778" t="str">
            <v>UN</v>
          </cell>
          <cell r="D4778">
            <v>349.94</v>
          </cell>
        </row>
        <row r="4779">
          <cell r="A4779" t="str">
            <v>I5651</v>
          </cell>
          <cell r="B4779" t="str">
            <v>VALVULA RETENÇÃO PORT. DUPLA FLANGE DN 450 PN10</v>
          </cell>
          <cell r="C4779" t="str">
            <v>UN</v>
          </cell>
          <cell r="D4779">
            <v>4955.0200000000004</v>
          </cell>
        </row>
        <row r="4780">
          <cell r="A4780" t="str">
            <v>I5652</v>
          </cell>
          <cell r="B4780" t="str">
            <v>VALVULA RETENÇÃO PORT. DUPLA FLANGE DN 500 PN10</v>
          </cell>
          <cell r="C4780" t="str">
            <v>UN</v>
          </cell>
          <cell r="D4780">
            <v>6510.57</v>
          </cell>
        </row>
        <row r="4781">
          <cell r="A4781" t="str">
            <v>I5653</v>
          </cell>
          <cell r="B4781" t="str">
            <v>VALVULA RETENÇÃO PORT. DUPLA FLANGE DN 600 PN10</v>
          </cell>
          <cell r="C4781" t="str">
            <v>UN</v>
          </cell>
          <cell r="D4781">
            <v>9412.82</v>
          </cell>
        </row>
        <row r="4782">
          <cell r="A4782" t="str">
            <v>I5654</v>
          </cell>
          <cell r="B4782" t="str">
            <v>VALVULA RETENÇÃO PORT. DUPLA FLANGE DN 200 PN16</v>
          </cell>
          <cell r="C4782" t="str">
            <v>UN</v>
          </cell>
          <cell r="D4782">
            <v>851.66</v>
          </cell>
        </row>
        <row r="4783">
          <cell r="A4783" t="str">
            <v>I5655</v>
          </cell>
          <cell r="B4783" t="str">
            <v>VALVULA RETENÇÃO PORT. DUPLA FLANGE DN 250 PN16</v>
          </cell>
          <cell r="C4783" t="str">
            <v>UN</v>
          </cell>
          <cell r="D4783">
            <v>1308.3900000000001</v>
          </cell>
        </row>
        <row r="4784">
          <cell r="A4784" t="str">
            <v>I5656</v>
          </cell>
          <cell r="B4784" t="str">
            <v>VALVULA RETENÇÃO PORT. DUPLA FLANGE DN 300 PN16</v>
          </cell>
          <cell r="C4784" t="str">
            <v>UN</v>
          </cell>
          <cell r="D4784">
            <v>2027.61</v>
          </cell>
        </row>
        <row r="4785">
          <cell r="A4785" t="str">
            <v>I5657</v>
          </cell>
          <cell r="B4785" t="str">
            <v>VALVULA RETENÇÃO PORT. DUPLA FLANGE DN 350 PN16</v>
          </cell>
          <cell r="C4785" t="str">
            <v>UN</v>
          </cell>
          <cell r="D4785">
            <v>3053.65</v>
          </cell>
        </row>
        <row r="4786">
          <cell r="A4786" t="str">
            <v>I5658</v>
          </cell>
          <cell r="B4786" t="str">
            <v>VALVULA RETENÇÃO PORT. DUPLA FLANGE DN 400 PN16</v>
          </cell>
          <cell r="C4786" t="str">
            <v>UN</v>
          </cell>
          <cell r="D4786">
            <v>3983.88</v>
          </cell>
        </row>
        <row r="4787">
          <cell r="A4787" t="str">
            <v>I5659</v>
          </cell>
          <cell r="B4787" t="str">
            <v>VALVULA RETENÇÃO PORT. DUPLA FLANGE DN 450 PN16</v>
          </cell>
          <cell r="C4787" t="str">
            <v>UN</v>
          </cell>
          <cell r="D4787">
            <v>4979.18</v>
          </cell>
        </row>
        <row r="4788">
          <cell r="A4788" t="str">
            <v>I5660</v>
          </cell>
          <cell r="B4788" t="str">
            <v>VALVULA RETENÇÃO PORT. DUPLA FLANGE DN 500 PN16</v>
          </cell>
          <cell r="C4788" t="str">
            <v>UN</v>
          </cell>
          <cell r="D4788">
            <v>6536.01</v>
          </cell>
        </row>
        <row r="4789">
          <cell r="A4789" t="str">
            <v>I5661</v>
          </cell>
          <cell r="B4789" t="str">
            <v>VALVULA RETENÇÃO PORT. DUPLA FLANGE DN 600 PN16</v>
          </cell>
          <cell r="C4789" t="str">
            <v>UN</v>
          </cell>
          <cell r="D4789">
            <v>9525.2999999999993</v>
          </cell>
        </row>
        <row r="4790">
          <cell r="A4790" t="str">
            <v>I5662</v>
          </cell>
          <cell r="B4790" t="str">
            <v>VALVULA RETENÇÃO PORT. DUPLA FLANGE DN 700 PN16</v>
          </cell>
          <cell r="C4790" t="str">
            <v>UN</v>
          </cell>
          <cell r="D4790">
            <v>18126.169999999998</v>
          </cell>
        </row>
        <row r="4791">
          <cell r="A4791" t="str">
            <v>I5663</v>
          </cell>
          <cell r="B4791" t="str">
            <v>VALVULA RETENÇÃO PORT. DUPLA FLANGE DN 800 PN16</v>
          </cell>
          <cell r="C4791" t="str">
            <v>UN</v>
          </cell>
          <cell r="D4791">
            <v>29806.93</v>
          </cell>
        </row>
        <row r="4792">
          <cell r="A4792" t="str">
            <v>I5664</v>
          </cell>
          <cell r="B4792" t="str">
            <v>VALVULA RETENÇÃO PORT. DUPLA FLANGE DN 900 PN16</v>
          </cell>
          <cell r="C4792" t="str">
            <v>UN</v>
          </cell>
          <cell r="D4792">
            <v>44038.62</v>
          </cell>
        </row>
        <row r="4793">
          <cell r="A4793" t="str">
            <v>I5665</v>
          </cell>
          <cell r="B4793" t="str">
            <v>VALVULA RETENÇÃO PORT. DUPLA FLANGE DN 1000 PN16</v>
          </cell>
          <cell r="C4793" t="str">
            <v>UN</v>
          </cell>
          <cell r="D4793">
            <v>61453.72</v>
          </cell>
        </row>
        <row r="4794">
          <cell r="A4794" t="str">
            <v>I5666</v>
          </cell>
          <cell r="B4794" t="str">
            <v>VALVULA RETENÇÃO PORT. DUPLA FLANGE DN 1200 PN16</v>
          </cell>
          <cell r="C4794" t="str">
            <v>UN</v>
          </cell>
          <cell r="D4794">
            <v>123616.38</v>
          </cell>
        </row>
        <row r="4795">
          <cell r="A4795" t="str">
            <v>I5667</v>
          </cell>
          <cell r="B4795" t="str">
            <v>VALVULA RETENÇÃO PORT. DUPLA FLANGE DN 50 PN25</v>
          </cell>
          <cell r="C4795" t="str">
            <v>UN</v>
          </cell>
          <cell r="D4795">
            <v>538.39</v>
          </cell>
        </row>
        <row r="4796">
          <cell r="A4796" t="str">
            <v>I5668</v>
          </cell>
          <cell r="B4796" t="str">
            <v>VALVULA RETENÇÃO PORT. DUPLA FLANGE DN 75 PN25</v>
          </cell>
          <cell r="C4796" t="str">
            <v>UN</v>
          </cell>
          <cell r="D4796">
            <v>754.32</v>
          </cell>
        </row>
        <row r="4797">
          <cell r="A4797" t="str">
            <v>I5669</v>
          </cell>
          <cell r="B4797" t="str">
            <v>VALVULA RETENÇÃO PORT. DUPLA FLANGE DN 100 PN25</v>
          </cell>
          <cell r="C4797" t="str">
            <v>UN</v>
          </cell>
          <cell r="D4797">
            <v>803.97</v>
          </cell>
        </row>
        <row r="4798">
          <cell r="A4798" t="str">
            <v>I5670</v>
          </cell>
          <cell r="B4798" t="str">
            <v>VALVULA RETENÇÃO PORT. DUPLA FLANGE DN 150 PN25</v>
          </cell>
          <cell r="C4798" t="str">
            <v>UN</v>
          </cell>
          <cell r="D4798">
            <v>1946.61</v>
          </cell>
        </row>
        <row r="4799">
          <cell r="A4799" t="str">
            <v>I5671</v>
          </cell>
          <cell r="B4799" t="str">
            <v>VALVULA RETENÇÃO PORT. DUPLA FLANGE DN 200 PN25</v>
          </cell>
          <cell r="C4799" t="str">
            <v>UN</v>
          </cell>
          <cell r="D4799">
            <v>2222.35</v>
          </cell>
        </row>
        <row r="4800">
          <cell r="A4800" t="str">
            <v>I5672</v>
          </cell>
          <cell r="B4800" t="str">
            <v>VALVULA RETENÇÃO PORT. DUPLA FLANGE DN 250 PN25</v>
          </cell>
          <cell r="C4800" t="str">
            <v>UN</v>
          </cell>
          <cell r="D4800">
            <v>2978.78</v>
          </cell>
        </row>
        <row r="4801">
          <cell r="A4801" t="str">
            <v>I5673</v>
          </cell>
          <cell r="B4801" t="str">
            <v>VALVULA RETENÇÃO PORT. DUPLA FLANGE DN 300 PN25</v>
          </cell>
          <cell r="C4801" t="str">
            <v>UN</v>
          </cell>
          <cell r="D4801">
            <v>5159.72</v>
          </cell>
        </row>
        <row r="4802">
          <cell r="A4802" t="str">
            <v>I5674</v>
          </cell>
          <cell r="B4802" t="str">
            <v>VALVULA RETENÇÃO PORT. DUPLA FLANGE DN 350 PN25</v>
          </cell>
          <cell r="C4802" t="str">
            <v>UN</v>
          </cell>
          <cell r="D4802">
            <v>9420.49</v>
          </cell>
        </row>
        <row r="4803">
          <cell r="A4803" t="str">
            <v>I5675</v>
          </cell>
          <cell r="B4803" t="str">
            <v>VALVULA RETENÇÃO PORT. DUPLA FLANGE DN 400 PN25</v>
          </cell>
          <cell r="C4803" t="str">
            <v>UN</v>
          </cell>
          <cell r="D4803">
            <v>15528</v>
          </cell>
        </row>
        <row r="4804">
          <cell r="A4804" t="str">
            <v>I5676</v>
          </cell>
          <cell r="B4804" t="str">
            <v>VÁLVULA RETENÇÃO PORT. DUPLA FLANGE DN 450 PN25</v>
          </cell>
          <cell r="C4804" t="str">
            <v>UN</v>
          </cell>
          <cell r="D4804">
            <v>19442.330000000002</v>
          </cell>
        </row>
        <row r="4805">
          <cell r="A4805" t="str">
            <v>I5677</v>
          </cell>
          <cell r="B4805" t="str">
            <v>VALVULA RETENÇÃO PORT. DUPLA FLANGE DN 500 PN25</v>
          </cell>
          <cell r="C4805" t="str">
            <v>UN</v>
          </cell>
          <cell r="D4805">
            <v>25803.14</v>
          </cell>
        </row>
        <row r="4806">
          <cell r="A4806" t="str">
            <v>I5678</v>
          </cell>
          <cell r="B4806" t="str">
            <v>VALVULA RETENÇÃO PORT. DUPLA FLANGE DN 600 PN25</v>
          </cell>
          <cell r="C4806" t="str">
            <v>UN</v>
          </cell>
          <cell r="D4806">
            <v>34014.800000000003</v>
          </cell>
        </row>
        <row r="4807">
          <cell r="A4807" t="str">
            <v>I5679</v>
          </cell>
          <cell r="B4807" t="str">
            <v>VALV.RET. PORT. UNICA FLANGE C/BY-PASS DN 200 PN10</v>
          </cell>
          <cell r="C4807" t="str">
            <v>UN</v>
          </cell>
          <cell r="D4807">
            <v>2770.67</v>
          </cell>
        </row>
        <row r="4808">
          <cell r="A4808" t="str">
            <v>I5680</v>
          </cell>
          <cell r="B4808" t="str">
            <v>VALV.RET. PORT. UNICA FLANGE C/BY-PASS DN 250 PN10</v>
          </cell>
          <cell r="C4808" t="str">
            <v>UN</v>
          </cell>
          <cell r="D4808">
            <v>4487.97</v>
          </cell>
        </row>
        <row r="4809">
          <cell r="A4809" t="str">
            <v>I5681</v>
          </cell>
          <cell r="B4809" t="str">
            <v>VALV.RET. PORT. UNICA FLANGE C/BY-PASS DN 300 PN10</v>
          </cell>
          <cell r="C4809" t="str">
            <v>UN</v>
          </cell>
          <cell r="D4809">
            <v>6657.19</v>
          </cell>
        </row>
        <row r="4810">
          <cell r="A4810" t="str">
            <v>I5683</v>
          </cell>
          <cell r="B4810" t="str">
            <v>VALV.RET. PORT. UNICA FLANGE C/BY-PASS DN 400 PN10</v>
          </cell>
          <cell r="C4810" t="str">
            <v>UN</v>
          </cell>
          <cell r="D4810">
            <v>9511.5499999999993</v>
          </cell>
        </row>
        <row r="4811">
          <cell r="A4811" t="str">
            <v>I5687</v>
          </cell>
          <cell r="B4811" t="str">
            <v>VALV.RET. PORT. UNICA FLANGE C/BY-PASS DN 50 PN16</v>
          </cell>
          <cell r="C4811" t="str">
            <v>UN</v>
          </cell>
          <cell r="D4811">
            <v>681.79</v>
          </cell>
        </row>
        <row r="4812">
          <cell r="A4812" t="str">
            <v>I5688</v>
          </cell>
          <cell r="B4812" t="str">
            <v>VALV.RET. PORT. UNICA FLANGE C/BY-PASS DN 75 PN16</v>
          </cell>
          <cell r="C4812" t="str">
            <v>UN</v>
          </cell>
          <cell r="D4812">
            <v>821.27</v>
          </cell>
        </row>
        <row r="4813">
          <cell r="A4813" t="str">
            <v>I5689</v>
          </cell>
          <cell r="B4813" t="str">
            <v>VALV.RET. PORT. UNICA FLANGE C/BY-PASS DN 100 PN16</v>
          </cell>
          <cell r="C4813" t="str">
            <v>UN</v>
          </cell>
          <cell r="D4813">
            <v>929.51</v>
          </cell>
        </row>
        <row r="4814">
          <cell r="A4814" t="str">
            <v>I5690</v>
          </cell>
          <cell r="B4814" t="str">
            <v>VALV.RET. PORT. UNICA FLANGE C/BY-PASS DN 150 PN16</v>
          </cell>
          <cell r="C4814" t="str">
            <v>UN</v>
          </cell>
          <cell r="D4814">
            <v>1869.06</v>
          </cell>
        </row>
        <row r="4815">
          <cell r="A4815" t="str">
            <v>I5691</v>
          </cell>
          <cell r="B4815" t="str">
            <v>VALV.RET. PORT. UNICA FLANGE C/BY-PASS DN 200 PN16</v>
          </cell>
          <cell r="C4815" t="str">
            <v>UN</v>
          </cell>
          <cell r="D4815">
            <v>2770.67</v>
          </cell>
        </row>
        <row r="4816">
          <cell r="A4816" t="str">
            <v>I5692</v>
          </cell>
          <cell r="B4816" t="str">
            <v>VALV.RET. PORT. UNICA FLANGE C/BY-PASS DN 250 PN16</v>
          </cell>
          <cell r="C4816" t="str">
            <v>UN</v>
          </cell>
          <cell r="D4816">
            <v>4487.97</v>
          </cell>
        </row>
        <row r="4817">
          <cell r="A4817" t="str">
            <v>I5693</v>
          </cell>
          <cell r="B4817" t="str">
            <v>VALV.RET. PORT. UNICA FLANGE C/BY-PASS DN 300 PN16</v>
          </cell>
          <cell r="C4817" t="str">
            <v>UN</v>
          </cell>
          <cell r="D4817">
            <v>9210.26</v>
          </cell>
        </row>
        <row r="4818">
          <cell r="A4818" t="str">
            <v>I5695</v>
          </cell>
          <cell r="B4818" t="str">
            <v>VALV.RET. PORT. UNICA FLANGE C/BY-PASS DN 400 PN16</v>
          </cell>
          <cell r="C4818" t="str">
            <v>UN</v>
          </cell>
          <cell r="D4818">
            <v>9511.5499999999993</v>
          </cell>
        </row>
        <row r="4819">
          <cell r="A4819" t="str">
            <v>I5699</v>
          </cell>
          <cell r="B4819" t="str">
            <v>VALV.RET.PORT. UNICA SIMPLES EXTREM.FF DN 200 PN10</v>
          </cell>
          <cell r="C4819" t="str">
            <v>UN</v>
          </cell>
          <cell r="D4819">
            <v>2752.06</v>
          </cell>
        </row>
        <row r="4820">
          <cell r="A4820" t="str">
            <v>I5700</v>
          </cell>
          <cell r="B4820" t="str">
            <v>VALV.RET.PORT. UNICA SIMPLES EXTREM.FF DN 250 PN10</v>
          </cell>
          <cell r="C4820" t="str">
            <v>UN</v>
          </cell>
          <cell r="D4820">
            <v>4260.68</v>
          </cell>
        </row>
        <row r="4821">
          <cell r="A4821" t="str">
            <v>I5701</v>
          </cell>
          <cell r="B4821" t="str">
            <v>VALV.RET.PORT. UNICA SIMPLES EXTREM.FF DN 300 PN10</v>
          </cell>
          <cell r="C4821" t="str">
            <v>UN</v>
          </cell>
          <cell r="D4821">
            <v>6449.89</v>
          </cell>
        </row>
        <row r="4822">
          <cell r="A4822" t="str">
            <v>I5703</v>
          </cell>
          <cell r="B4822" t="str">
            <v>VALV.RET.PORT. UNICA SIMPLES EXTREM.FF DN 400 PN10</v>
          </cell>
          <cell r="C4822" t="str">
            <v>UN</v>
          </cell>
          <cell r="D4822">
            <v>6298.57</v>
          </cell>
        </row>
        <row r="4823">
          <cell r="A4823" t="str">
            <v>I5707</v>
          </cell>
          <cell r="B4823" t="str">
            <v>VALV.RET.PORT. UNICA SIMPLES EXTREM.FF DN 50 PN16</v>
          </cell>
          <cell r="C4823" t="str">
            <v>UN</v>
          </cell>
          <cell r="D4823">
            <v>458.33</v>
          </cell>
        </row>
        <row r="4824">
          <cell r="A4824" t="str">
            <v>I5708</v>
          </cell>
          <cell r="B4824" t="str">
            <v>VALV.RET.PORT. UNICA SIMPLES EXTREM.FF DN 75 PN16</v>
          </cell>
          <cell r="C4824" t="str">
            <v>UN</v>
          </cell>
          <cell r="D4824">
            <v>567.87</v>
          </cell>
        </row>
        <row r="4825">
          <cell r="A4825" t="str">
            <v>I5709</v>
          </cell>
          <cell r="B4825" t="str">
            <v>VALV.RET.PORT. UNICA SIMPLES EXTREM.FF DN 100 PN16</v>
          </cell>
          <cell r="C4825" t="str">
            <v>UN</v>
          </cell>
          <cell r="D4825">
            <v>970.71</v>
          </cell>
        </row>
        <row r="4826">
          <cell r="A4826" t="str">
            <v>I5710</v>
          </cell>
          <cell r="B4826" t="str">
            <v>VALV.RET.PORT. UNICA SIMPLES EXTREM.FF DN 150 PN16</v>
          </cell>
          <cell r="C4826" t="str">
            <v>UN</v>
          </cell>
          <cell r="D4826">
            <v>1837.42</v>
          </cell>
        </row>
        <row r="4827">
          <cell r="A4827" t="str">
            <v>I5711</v>
          </cell>
          <cell r="B4827" t="str">
            <v>VALV.RET.PORT. UNICA SIMPLES EXTREM.FF DN 200 PN16</v>
          </cell>
          <cell r="C4827" t="str">
            <v>UN</v>
          </cell>
          <cell r="D4827">
            <v>2752.06</v>
          </cell>
        </row>
        <row r="4828">
          <cell r="A4828" t="str">
            <v>I5712</v>
          </cell>
          <cell r="B4828" t="str">
            <v>VALV.RET.PORT. UNICA SIMPLES EXTREM.FF DN 250 PN16</v>
          </cell>
          <cell r="C4828" t="str">
            <v>UN</v>
          </cell>
          <cell r="D4828">
            <v>4260.68</v>
          </cell>
        </row>
        <row r="4829">
          <cell r="A4829" t="str">
            <v>I5713</v>
          </cell>
          <cell r="B4829" t="str">
            <v>VALV.RET.PORT. UNICA SIMPLES EXTREM.FF DN 300 PN16</v>
          </cell>
          <cell r="C4829" t="str">
            <v>UN</v>
          </cell>
          <cell r="D4829">
            <v>6449.89</v>
          </cell>
        </row>
        <row r="4830">
          <cell r="A4830" t="str">
            <v>I5715</v>
          </cell>
          <cell r="B4830" t="str">
            <v>VALV.RET.PORT. UNICA SIMPLES EXTREM.FF DN 400 PN16</v>
          </cell>
          <cell r="C4830" t="str">
            <v>UN</v>
          </cell>
          <cell r="D4830">
            <v>6298.57</v>
          </cell>
        </row>
        <row r="4831">
          <cell r="A4831" t="str">
            <v>I5719</v>
          </cell>
          <cell r="B4831" t="str">
            <v>VENTOSA SIMPLES C/ FLANGES DN 50 PN25</v>
          </cell>
          <cell r="C4831" t="str">
            <v>UN</v>
          </cell>
          <cell r="D4831">
            <v>960.65</v>
          </cell>
        </row>
        <row r="4832">
          <cell r="A4832" t="str">
            <v>I5720</v>
          </cell>
          <cell r="B4832" t="str">
            <v>VENTOSA SIMPLES C/ ROSCA DN 3/4</v>
          </cell>
          <cell r="C4832" t="str">
            <v>UN</v>
          </cell>
          <cell r="D4832">
            <v>688.77</v>
          </cell>
        </row>
        <row r="4833">
          <cell r="A4833" t="str">
            <v>I5721</v>
          </cell>
          <cell r="B4833" t="str">
            <v>VENTOSA SIMPLES C/ ROSCA DN 1</v>
          </cell>
          <cell r="C4833" t="str">
            <v>UN</v>
          </cell>
          <cell r="D4833">
            <v>682.93</v>
          </cell>
        </row>
        <row r="4834">
          <cell r="A4834" t="str">
            <v>I5722</v>
          </cell>
          <cell r="B4834" t="str">
            <v>VENTOSA SIMPLES C/ ROSCA DN 1 1/2</v>
          </cell>
          <cell r="C4834" t="str">
            <v>UN</v>
          </cell>
          <cell r="D4834">
            <v>681.91</v>
          </cell>
        </row>
        <row r="4835">
          <cell r="A4835" t="str">
            <v>I5723</v>
          </cell>
          <cell r="B4835" t="str">
            <v>VENTOSA SIMPLES C/ ROSCA DN 1 1/4</v>
          </cell>
          <cell r="C4835" t="str">
            <v>UN</v>
          </cell>
          <cell r="D4835">
            <v>689.46</v>
          </cell>
        </row>
        <row r="4836">
          <cell r="A4836" t="str">
            <v>I5724</v>
          </cell>
          <cell r="B4836" t="str">
            <v>VENTOSA SIMPLES C/ ROSCA DN 2</v>
          </cell>
          <cell r="C4836" t="str">
            <v>UN</v>
          </cell>
          <cell r="D4836">
            <v>593.16999999999996</v>
          </cell>
        </row>
        <row r="4837">
          <cell r="A4837" t="str">
            <v>I5725</v>
          </cell>
          <cell r="B4837" t="str">
            <v>VENTOSA TRÍPLICE FUNÇÃO/FLANGE DN 200 PN10</v>
          </cell>
          <cell r="C4837" t="str">
            <v>UN</v>
          </cell>
          <cell r="D4837">
            <v>4997.67</v>
          </cell>
        </row>
        <row r="4838">
          <cell r="A4838" t="str">
            <v>I5726</v>
          </cell>
          <cell r="B4838" t="str">
            <v>VENTOSA TRÍPLICE FUNÇÃO/FLANGE DN 100 PN16</v>
          </cell>
          <cell r="C4838" t="str">
            <v>UN</v>
          </cell>
          <cell r="D4838">
            <v>2362.4</v>
          </cell>
        </row>
        <row r="4839">
          <cell r="A4839" t="str">
            <v>I5727</v>
          </cell>
          <cell r="B4839" t="str">
            <v>VENTOSA TRÍPLICE FUNÇÃO/FLANGE DN 150 PN16</v>
          </cell>
          <cell r="C4839" t="str">
            <v>UN</v>
          </cell>
          <cell r="D4839">
            <v>3371.09</v>
          </cell>
        </row>
        <row r="4840">
          <cell r="A4840" t="str">
            <v>I5728</v>
          </cell>
          <cell r="B4840" t="str">
            <v>VENTOSA TRÍPLICE FUNÇÃO/FLANGE DN 200 PN16</v>
          </cell>
          <cell r="C4840" t="str">
            <v>UN</v>
          </cell>
          <cell r="D4840">
            <v>5017.04</v>
          </cell>
        </row>
        <row r="4841">
          <cell r="A4841" t="str">
            <v>I5729</v>
          </cell>
          <cell r="B4841" t="str">
            <v>VENTOSA TRÍPLICE FUNÇÃO/FLANGE DN 50 PN25</v>
          </cell>
          <cell r="C4841" t="str">
            <v>UN</v>
          </cell>
          <cell r="D4841">
            <v>1852.28</v>
          </cell>
        </row>
        <row r="4842">
          <cell r="A4842" t="str">
            <v>I5730</v>
          </cell>
          <cell r="B4842" t="str">
            <v>VENTOSA TRÍPLICE FUNÇÃO/FLANGE DN 100 PN25</v>
          </cell>
          <cell r="C4842" t="str">
            <v>UN</v>
          </cell>
          <cell r="D4842">
            <v>2246.11</v>
          </cell>
        </row>
        <row r="4843">
          <cell r="A4843" t="str">
            <v>I5731</v>
          </cell>
          <cell r="B4843" t="str">
            <v>VENTOSA TRÍPLICE FUNÇÃO/FLANGE DN 150 PN25</v>
          </cell>
          <cell r="C4843" t="str">
            <v>UN</v>
          </cell>
          <cell r="D4843">
            <v>3193.51</v>
          </cell>
        </row>
        <row r="4844">
          <cell r="A4844" t="str">
            <v>I5732</v>
          </cell>
          <cell r="B4844" t="str">
            <v>VENTOSA TRÍPLICE FUNÇÃO/FLANGE DN 200 PN25</v>
          </cell>
          <cell r="C4844" t="str">
            <v>UN</v>
          </cell>
          <cell r="D4844">
            <v>4911.7</v>
          </cell>
        </row>
        <row r="4845">
          <cell r="A4845" t="str">
            <v>I5734</v>
          </cell>
          <cell r="B4845" t="str">
            <v>VALVULA ANTECIPADORA DE ONDAS PN16 2" - COMPLETA</v>
          </cell>
          <cell r="C4845" t="str">
            <v>UN</v>
          </cell>
          <cell r="D4845">
            <v>2452.65</v>
          </cell>
        </row>
        <row r="4846">
          <cell r="A4846" t="str">
            <v>I5735</v>
          </cell>
          <cell r="B4846" t="str">
            <v>VALVULA ANTECIPADORA DE ONDAS PN16 3" - COMPLETA</v>
          </cell>
          <cell r="C4846" t="str">
            <v>UN</v>
          </cell>
          <cell r="D4846">
            <v>2851</v>
          </cell>
        </row>
        <row r="4847">
          <cell r="A4847" t="str">
            <v>I5736</v>
          </cell>
          <cell r="B4847" t="str">
            <v>VALVULA ANTECIPADORA DE ONDAS PN16 4" - COMPLETA</v>
          </cell>
          <cell r="C4847" t="str">
            <v>UN</v>
          </cell>
          <cell r="D4847">
            <v>3908.83</v>
          </cell>
        </row>
        <row r="4848">
          <cell r="A4848" t="str">
            <v>I5737</v>
          </cell>
          <cell r="B4848" t="str">
            <v>VALVULA ANTECIPADORA DE ONDAS PN16 6" - COMPLETA</v>
          </cell>
          <cell r="C4848" t="str">
            <v>UN</v>
          </cell>
          <cell r="D4848">
            <v>4964.4399999999996</v>
          </cell>
        </row>
        <row r="4849">
          <cell r="A4849" t="str">
            <v>I5738</v>
          </cell>
          <cell r="B4849" t="str">
            <v>VALVULA DE ALÍVIO DN 2" COMPLETA</v>
          </cell>
          <cell r="C4849" t="str">
            <v>UN</v>
          </cell>
          <cell r="D4849">
            <v>1495.25</v>
          </cell>
        </row>
        <row r="4850">
          <cell r="A4850" t="str">
            <v>I5739</v>
          </cell>
          <cell r="B4850" t="str">
            <v>VALVULA DE ALÍVIO DN 3" COMPLETA</v>
          </cell>
          <cell r="C4850" t="str">
            <v>UN</v>
          </cell>
          <cell r="D4850">
            <v>1909.23</v>
          </cell>
        </row>
        <row r="4851">
          <cell r="A4851" t="str">
            <v>I5749</v>
          </cell>
          <cell r="B4851" t="str">
            <v>VALVULA RETENÇÃO DN 100 PN16 FECH. RÁPIDO (CLASAR)</v>
          </cell>
          <cell r="C4851" t="str">
            <v>UN</v>
          </cell>
          <cell r="D4851">
            <v>663.6</v>
          </cell>
        </row>
        <row r="4852">
          <cell r="A4852" t="str">
            <v>I5750</v>
          </cell>
          <cell r="B4852" t="str">
            <v>VALVULA RETENÇÃO DN 150 PN16 FECH. RÁPIDO (CLASAR)</v>
          </cell>
          <cell r="C4852" t="str">
            <v>UN</v>
          </cell>
          <cell r="D4852">
            <v>954.45</v>
          </cell>
        </row>
        <row r="4853">
          <cell r="A4853" t="str">
            <v>I5751</v>
          </cell>
          <cell r="B4853" t="str">
            <v>VALVULA RETENÇÃO DN 200 PN16 FECH. RÁPIDO (CLASAR)</v>
          </cell>
          <cell r="C4853" t="str">
            <v>UN</v>
          </cell>
          <cell r="D4853">
            <v>1378.65</v>
          </cell>
        </row>
        <row r="4854">
          <cell r="A4854" t="str">
            <v>I5752</v>
          </cell>
          <cell r="B4854" t="str">
            <v>VALVULA RETENÇÃO DN 250 PN16 FECH. RÁPIDO (CLASAR)</v>
          </cell>
          <cell r="C4854" t="str">
            <v>UN</v>
          </cell>
          <cell r="D4854">
            <v>2114.6999999999998</v>
          </cell>
        </row>
        <row r="4855">
          <cell r="A4855" t="str">
            <v>I5753</v>
          </cell>
          <cell r="B4855" t="str">
            <v>VALVULA RETENÇÃO DN 300 PN16 FECH. RÁPIDO (CLASAR)</v>
          </cell>
          <cell r="C4855" t="str">
            <v>UN</v>
          </cell>
          <cell r="D4855">
            <v>3047.1</v>
          </cell>
        </row>
        <row r="4856">
          <cell r="A4856" t="str">
            <v>I5754</v>
          </cell>
          <cell r="B4856" t="str">
            <v>VALVULA RETENÇÃO DN 400 PN16 FECH. RÁPIDO (CLASAR)</v>
          </cell>
          <cell r="C4856" t="str">
            <v>UN</v>
          </cell>
          <cell r="D4856">
            <v>5109.29</v>
          </cell>
        </row>
        <row r="4857">
          <cell r="A4857" t="str">
            <v>I5755</v>
          </cell>
          <cell r="B4857" t="str">
            <v>VALVULA LIMITADORA DE VAZÃO PN10 4", COMPLETA</v>
          </cell>
          <cell r="C4857" t="str">
            <v>UN</v>
          </cell>
          <cell r="D4857">
            <v>3965.75</v>
          </cell>
        </row>
        <row r="4858">
          <cell r="A4858" t="str">
            <v>I5756</v>
          </cell>
          <cell r="B4858" t="str">
            <v>VALVULA LIMITADORA DE VAZÃO PN10 6", COMPLETA</v>
          </cell>
          <cell r="C4858" t="str">
            <v>UN</v>
          </cell>
          <cell r="D4858">
            <v>5658.49</v>
          </cell>
        </row>
        <row r="4859">
          <cell r="A4859" t="str">
            <v>I5757</v>
          </cell>
          <cell r="B4859" t="str">
            <v>VALVULA LIMITADORA DE VAZÃO PN10 8", COMPLETA</v>
          </cell>
          <cell r="C4859" t="str">
            <v>UN</v>
          </cell>
          <cell r="D4859">
            <v>7767.47</v>
          </cell>
        </row>
        <row r="4860">
          <cell r="A4860" t="str">
            <v>I5758</v>
          </cell>
          <cell r="B4860" t="str">
            <v>VALVULA LIMITADORA DE VAZÃO PN10 10", COMPLETA</v>
          </cell>
          <cell r="C4860" t="str">
            <v>UN</v>
          </cell>
          <cell r="D4860">
            <v>14626.62</v>
          </cell>
        </row>
        <row r="4861">
          <cell r="A4861" t="str">
            <v>I5759</v>
          </cell>
          <cell r="B4861" t="str">
            <v>VALVULA CONTROLADORA NÍVEL MÁX. C/ FLUTUADOR DN 200</v>
          </cell>
          <cell r="C4861" t="str">
            <v>UN</v>
          </cell>
          <cell r="D4861">
            <v>5996.61</v>
          </cell>
        </row>
        <row r="4862">
          <cell r="A4862" t="str">
            <v>I5760</v>
          </cell>
          <cell r="B4862" t="str">
            <v>VALVULA CONTROLADORA NÍVEL MÁX. C/ FLUTUADOR DN 250</v>
          </cell>
          <cell r="C4862" t="str">
            <v>UN</v>
          </cell>
          <cell r="D4862">
            <v>12001.02</v>
          </cell>
        </row>
        <row r="4863">
          <cell r="A4863" t="str">
            <v>I5761</v>
          </cell>
          <cell r="B4863" t="str">
            <v>VALVULA CONTROLADORA NÍVEL MÁX. C/ FLUTUADOR DN 300</v>
          </cell>
          <cell r="C4863" t="str">
            <v>UN</v>
          </cell>
          <cell r="D4863">
            <v>18129.29</v>
          </cell>
        </row>
        <row r="4864">
          <cell r="A4864" t="str">
            <v>I5779</v>
          </cell>
          <cell r="B4864" t="str">
            <v>TUBO EDUTOR PVC DN 40</v>
          </cell>
          <cell r="C4864" t="str">
            <v>M</v>
          </cell>
          <cell r="D4864">
            <v>22.38</v>
          </cell>
        </row>
        <row r="4865">
          <cell r="A4865" t="str">
            <v>I5780</v>
          </cell>
          <cell r="B4865" t="str">
            <v>TUBO EDUTOR PVC DN 50</v>
          </cell>
          <cell r="C4865" t="str">
            <v>M</v>
          </cell>
          <cell r="D4865">
            <v>28.05</v>
          </cell>
        </row>
        <row r="4866">
          <cell r="A4866" t="str">
            <v>I5781</v>
          </cell>
          <cell r="B4866" t="str">
            <v>TUBO EDUTOR PVC DN 65</v>
          </cell>
          <cell r="C4866" t="str">
            <v>M</v>
          </cell>
          <cell r="D4866">
            <v>82.44</v>
          </cell>
        </row>
        <row r="4867">
          <cell r="A4867" t="str">
            <v>I5782</v>
          </cell>
          <cell r="B4867" t="str">
            <v>CAP PVC FEMEA REFORÇADO DN 115</v>
          </cell>
          <cell r="C4867" t="str">
            <v>UN</v>
          </cell>
          <cell r="D4867">
            <v>200.85</v>
          </cell>
        </row>
        <row r="4868">
          <cell r="A4868" t="str">
            <v>I5783</v>
          </cell>
          <cell r="B4868" t="str">
            <v>CAP PVC FEMEA REFORÇADO DN 150</v>
          </cell>
          <cell r="C4868" t="str">
            <v>UN</v>
          </cell>
          <cell r="D4868">
            <v>221.94</v>
          </cell>
        </row>
        <row r="4869">
          <cell r="A4869" t="str">
            <v>I5784</v>
          </cell>
          <cell r="B4869" t="str">
            <v>CAP PVC FEMEA REFORÇADO DN 200</v>
          </cell>
          <cell r="C4869" t="str">
            <v>UN</v>
          </cell>
          <cell r="D4869">
            <v>326.75</v>
          </cell>
        </row>
        <row r="4870">
          <cell r="A4870" t="str">
            <v>I5785</v>
          </cell>
          <cell r="B4870" t="str">
            <v>CAP PVC FEMEA STANDARD DN 100</v>
          </cell>
          <cell r="C4870" t="str">
            <v>UN</v>
          </cell>
          <cell r="D4870">
            <v>144.78</v>
          </cell>
        </row>
        <row r="4871">
          <cell r="A4871" t="str">
            <v>I5786</v>
          </cell>
          <cell r="B4871" t="str">
            <v>CAP PVC FEMEA STANDARD DN 154</v>
          </cell>
          <cell r="C4871" t="str">
            <v>UN</v>
          </cell>
          <cell r="D4871">
            <v>418.98</v>
          </cell>
        </row>
        <row r="4872">
          <cell r="A4872" t="str">
            <v>I5787</v>
          </cell>
          <cell r="B4872" t="str">
            <v>CAP PVC FEMEA STANDARD DN 206</v>
          </cell>
          <cell r="C4872" t="str">
            <v>UN</v>
          </cell>
          <cell r="D4872">
            <v>580.57000000000005</v>
          </cell>
        </row>
        <row r="4873">
          <cell r="A4873" t="str">
            <v>I5788</v>
          </cell>
          <cell r="B4873" t="str">
            <v>CAP PVC FEMEA STANDARD DN 250</v>
          </cell>
          <cell r="C4873" t="str">
            <v>UN</v>
          </cell>
          <cell r="D4873">
            <v>558.69000000000005</v>
          </cell>
        </row>
        <row r="4874">
          <cell r="A4874" t="str">
            <v>I5789</v>
          </cell>
          <cell r="B4874" t="str">
            <v>CAP PVC FEMEA STANDARD DN 300</v>
          </cell>
          <cell r="C4874" t="str">
            <v>UN</v>
          </cell>
          <cell r="D4874">
            <v>803.79</v>
          </cell>
        </row>
        <row r="4875">
          <cell r="A4875" t="str">
            <v>I5790</v>
          </cell>
          <cell r="B4875" t="str">
            <v>CAP PVC MACHO REFORÇADO DN 115</v>
          </cell>
          <cell r="C4875" t="str">
            <v>UN</v>
          </cell>
          <cell r="D4875">
            <v>235.42</v>
          </cell>
        </row>
        <row r="4876">
          <cell r="A4876" t="str">
            <v>I5791</v>
          </cell>
          <cell r="B4876" t="str">
            <v>CAP PVC MACHO REFORÇADO DN 150</v>
          </cell>
          <cell r="C4876" t="str">
            <v>UN</v>
          </cell>
          <cell r="D4876">
            <v>274.25</v>
          </cell>
        </row>
        <row r="4877">
          <cell r="A4877" t="str">
            <v>I5792</v>
          </cell>
          <cell r="B4877" t="str">
            <v>CAP PVC MACHO REFORÇADO DN 200</v>
          </cell>
          <cell r="C4877" t="str">
            <v>UN</v>
          </cell>
          <cell r="D4877">
            <v>409.13</v>
          </cell>
        </row>
        <row r="4878">
          <cell r="A4878" t="str">
            <v>I5793</v>
          </cell>
          <cell r="B4878" t="str">
            <v>CAP PVC MACHO STANDARD DN 100</v>
          </cell>
          <cell r="C4878" t="str">
            <v>UN</v>
          </cell>
          <cell r="D4878">
            <v>157.83000000000001</v>
          </cell>
        </row>
        <row r="4879">
          <cell r="A4879" t="str">
            <v>I5794</v>
          </cell>
          <cell r="B4879" t="str">
            <v>CAP PVC MACHO STANDARD DN 154</v>
          </cell>
          <cell r="C4879" t="str">
            <v>UN</v>
          </cell>
          <cell r="D4879">
            <v>271.83999999999997</v>
          </cell>
        </row>
        <row r="4880">
          <cell r="A4880" t="str">
            <v>I5795</v>
          </cell>
          <cell r="B4880" t="str">
            <v>CAP PVC MACHO STANDARD DN 206</v>
          </cell>
          <cell r="C4880" t="str">
            <v>UN</v>
          </cell>
          <cell r="D4880">
            <v>401.95</v>
          </cell>
        </row>
        <row r="4881">
          <cell r="A4881" t="str">
            <v>I5796</v>
          </cell>
          <cell r="B4881" t="str">
            <v>CAP PVC MACHO STANDARD DN 250</v>
          </cell>
          <cell r="C4881" t="str">
            <v>UN</v>
          </cell>
          <cell r="D4881">
            <v>543.01</v>
          </cell>
        </row>
        <row r="4882">
          <cell r="A4882" t="str">
            <v>I5797</v>
          </cell>
          <cell r="B4882" t="str">
            <v>CAP PVC MACHO STANDARD DN 300</v>
          </cell>
          <cell r="C4882" t="str">
            <v>UN</v>
          </cell>
          <cell r="D4882">
            <v>741.98</v>
          </cell>
        </row>
        <row r="4883">
          <cell r="A4883" t="str">
            <v>I5798</v>
          </cell>
          <cell r="B4883" t="str">
            <v>REDUÇÃO PVC REFORÇADO DN 154 x 115</v>
          </cell>
          <cell r="C4883" t="str">
            <v>UN</v>
          </cell>
          <cell r="D4883">
            <v>384.5</v>
          </cell>
        </row>
        <row r="4884">
          <cell r="A4884" t="str">
            <v>I5799</v>
          </cell>
          <cell r="B4884" t="str">
            <v>REDUÇÃO PVC REFORÇADO DN 200 x 150</v>
          </cell>
          <cell r="C4884" t="str">
            <v>UN</v>
          </cell>
          <cell r="D4884">
            <v>627.5</v>
          </cell>
        </row>
        <row r="4885">
          <cell r="A4885" t="str">
            <v>I5800</v>
          </cell>
          <cell r="B4885" t="str">
            <v>REDUÇÃO PVC REFORÇADO DN 206 x 150</v>
          </cell>
          <cell r="C4885" t="str">
            <v>UN</v>
          </cell>
          <cell r="D4885">
            <v>631.05999999999995</v>
          </cell>
        </row>
        <row r="4886">
          <cell r="A4886" t="str">
            <v>I5801</v>
          </cell>
          <cell r="B4886" t="str">
            <v>REDUÇÃO PVC REFORÇADO DN 250 x 200</v>
          </cell>
          <cell r="C4886" t="str">
            <v>UN</v>
          </cell>
          <cell r="D4886">
            <v>884.21</v>
          </cell>
        </row>
        <row r="4887">
          <cell r="A4887" t="str">
            <v>I5802</v>
          </cell>
          <cell r="B4887" t="str">
            <v>SAPATA APOIO PVC STANDARD DN 154</v>
          </cell>
          <cell r="C4887" t="str">
            <v>UN</v>
          </cell>
          <cell r="D4887">
            <v>691.04</v>
          </cell>
        </row>
        <row r="4888">
          <cell r="A4888" t="str">
            <v>I5803</v>
          </cell>
          <cell r="B4888" t="str">
            <v>ANEL EDUTOR O-RING DN 40</v>
          </cell>
          <cell r="C4888" t="str">
            <v>UN</v>
          </cell>
          <cell r="D4888">
            <v>0.48</v>
          </cell>
        </row>
        <row r="4889">
          <cell r="A4889" t="str">
            <v>I5804</v>
          </cell>
          <cell r="B4889" t="str">
            <v>ANEL EDUTOR O-RING DN 50</v>
          </cell>
          <cell r="C4889" t="str">
            <v>UN</v>
          </cell>
          <cell r="D4889">
            <v>0.87</v>
          </cell>
        </row>
        <row r="4890">
          <cell r="A4890" t="str">
            <v>I5805</v>
          </cell>
          <cell r="B4890" t="str">
            <v>ANEL EDUTOR O-RING DN 65</v>
          </cell>
          <cell r="C4890" t="str">
            <v>UN</v>
          </cell>
          <cell r="D4890">
            <v>1.42</v>
          </cell>
        </row>
        <row r="4891">
          <cell r="A4891" t="str">
            <v>I5806</v>
          </cell>
          <cell r="B4891" t="str">
            <v>LUVA EDUTOR PVC DN 40</v>
          </cell>
          <cell r="C4891" t="str">
            <v>UN</v>
          </cell>
          <cell r="D4891">
            <v>339.6</v>
          </cell>
        </row>
        <row r="4892">
          <cell r="A4892" t="str">
            <v>I5807</v>
          </cell>
          <cell r="B4892" t="str">
            <v>LUVA EDUTOR PVC DN 50</v>
          </cell>
          <cell r="C4892" t="str">
            <v>UN</v>
          </cell>
          <cell r="D4892">
            <v>496.13</v>
          </cell>
        </row>
        <row r="4893">
          <cell r="A4893" t="str">
            <v>I5980</v>
          </cell>
          <cell r="B4893" t="str">
            <v>CENTRAL DE COMAMDO DE MOTORES TIPO CPD1005</v>
          </cell>
          <cell r="C4893" t="str">
            <v>UN</v>
          </cell>
          <cell r="D4893">
            <v>4800</v>
          </cell>
        </row>
        <row r="4894">
          <cell r="A4894" t="str">
            <v>I5981</v>
          </cell>
          <cell r="B4894" t="str">
            <v>CENTRAL DE COMANDO DE MOTORES TIPO CPD2005</v>
          </cell>
          <cell r="C4894" t="str">
            <v>UN</v>
          </cell>
          <cell r="D4894">
            <v>5400</v>
          </cell>
        </row>
        <row r="4895">
          <cell r="A4895" t="str">
            <v>I5995</v>
          </cell>
          <cell r="B4895" t="str">
            <v>PAINEL ELETRICO C/2 SOFT START 7,5CV,380V/60Hz</v>
          </cell>
          <cell r="C4895" t="str">
            <v>UN</v>
          </cell>
          <cell r="D4895">
            <v>13400</v>
          </cell>
        </row>
        <row r="4896">
          <cell r="A4896" t="str">
            <v>I5996</v>
          </cell>
          <cell r="B4896" t="str">
            <v>PAINEL ELETRICO C/2 SOFT START 10CV,380V,60Hz</v>
          </cell>
          <cell r="C4896" t="str">
            <v>UN</v>
          </cell>
          <cell r="D4896">
            <v>13640</v>
          </cell>
        </row>
        <row r="4897">
          <cell r="A4897" t="str">
            <v>I5997</v>
          </cell>
          <cell r="B4897" t="str">
            <v>PAINEL ELETRICO C/2 SOFT START 12,5CV,380/60Hz</v>
          </cell>
          <cell r="C4897" t="str">
            <v>UN</v>
          </cell>
          <cell r="D4897">
            <v>13930</v>
          </cell>
        </row>
        <row r="4898">
          <cell r="A4898" t="str">
            <v>I5998</v>
          </cell>
          <cell r="B4898" t="str">
            <v>PAINEL ELETRICO C/2 SOFT START 15CV,380V,60Hz</v>
          </cell>
          <cell r="C4898" t="str">
            <v>UN</v>
          </cell>
          <cell r="D4898">
            <v>14320</v>
          </cell>
        </row>
        <row r="4899">
          <cell r="A4899" t="str">
            <v>I5999</v>
          </cell>
          <cell r="B4899" t="str">
            <v>PAINEL ELETRICO C/2 SOFT START 20CV,380,60Hz</v>
          </cell>
          <cell r="C4899" t="str">
            <v>UN</v>
          </cell>
          <cell r="D4899">
            <v>14650</v>
          </cell>
        </row>
        <row r="4900">
          <cell r="A4900" t="str">
            <v>I6000</v>
          </cell>
          <cell r="B4900" t="str">
            <v>PAINEL ELETRICO C/2 SOFT START 25CV,380V,60Hz</v>
          </cell>
          <cell r="C4900" t="str">
            <v>UN</v>
          </cell>
          <cell r="D4900">
            <v>14810</v>
          </cell>
        </row>
        <row r="4901">
          <cell r="A4901" t="str">
            <v>I6001</v>
          </cell>
          <cell r="B4901" t="str">
            <v>PAINEL ELETRICO C/2 SOFT START 30CV,380V,60Hz</v>
          </cell>
          <cell r="C4901" t="str">
            <v>UN</v>
          </cell>
          <cell r="D4901">
            <v>14900</v>
          </cell>
        </row>
        <row r="4902">
          <cell r="A4902" t="str">
            <v>I6002</v>
          </cell>
          <cell r="B4902" t="str">
            <v>PAINEL ELETRICO C/2 SOFT START 40CV,380V,60Hz</v>
          </cell>
          <cell r="C4902" t="str">
            <v>UN</v>
          </cell>
          <cell r="D4902">
            <v>15610</v>
          </cell>
        </row>
        <row r="4903">
          <cell r="A4903" t="str">
            <v>I6003</v>
          </cell>
          <cell r="B4903" t="str">
            <v>PAINEL ELETRICO C/2 SOFT START 50CV,380V,60Hz</v>
          </cell>
          <cell r="C4903" t="str">
            <v>UN</v>
          </cell>
          <cell r="D4903">
            <v>17380</v>
          </cell>
        </row>
        <row r="4904">
          <cell r="A4904" t="str">
            <v>I6004</v>
          </cell>
          <cell r="B4904" t="str">
            <v>PAINEL ELÉTRICO C/ 2 SOFT START 60CV,380V,60Hz</v>
          </cell>
          <cell r="C4904" t="str">
            <v>UN</v>
          </cell>
          <cell r="D4904">
            <v>18600</v>
          </cell>
        </row>
        <row r="4905">
          <cell r="A4905" t="str">
            <v>I6005</v>
          </cell>
          <cell r="B4905" t="str">
            <v>CONTACTOR 250A, 30Ø, 1KV</v>
          </cell>
          <cell r="C4905" t="str">
            <v>UN</v>
          </cell>
          <cell r="D4905">
            <v>2291.5</v>
          </cell>
        </row>
        <row r="4906">
          <cell r="A4906" t="str">
            <v>I6006</v>
          </cell>
          <cell r="B4906" t="str">
            <v>INVERSOR DE FREQUÊNCIA P/ IM = 250A, SERVIÇO SEVERO, IP 20</v>
          </cell>
          <cell r="C4906" t="str">
            <v>UN</v>
          </cell>
          <cell r="D4906">
            <v>48044.18</v>
          </cell>
        </row>
        <row r="4907">
          <cell r="A4907" t="str">
            <v>I6007</v>
          </cell>
          <cell r="B4907" t="str">
            <v>FUSÍVEL ULTRA-RÁPIDO P/ COORDENAÇÃO ----2, 900A</v>
          </cell>
          <cell r="C4907" t="str">
            <v>UN</v>
          </cell>
          <cell r="D4907">
            <v>1370.24</v>
          </cell>
        </row>
        <row r="4908">
          <cell r="A4908" t="str">
            <v>I6008</v>
          </cell>
          <cell r="B4908" t="str">
            <v>INDUTÂNCIA DE LINHA TRIFÁSICA 0,1 MH - 250 A</v>
          </cell>
          <cell r="C4908" t="str">
            <v>UN</v>
          </cell>
          <cell r="D4908">
            <v>3288.58</v>
          </cell>
        </row>
        <row r="4909">
          <cell r="A4909" t="str">
            <v>I6009</v>
          </cell>
          <cell r="B4909" t="str">
            <v>PAINEL ELETRICO C/1 SOFT START 7,5CV,380V,60Hz</v>
          </cell>
          <cell r="C4909" t="str">
            <v>UN</v>
          </cell>
          <cell r="D4909">
            <v>11540</v>
          </cell>
        </row>
        <row r="4910">
          <cell r="A4910" t="str">
            <v>I6010</v>
          </cell>
          <cell r="B4910" t="str">
            <v>PAINEL ELETRICO C/1 SOFT START 10CV,380V,60Hz</v>
          </cell>
          <cell r="C4910" t="str">
            <v>UN</v>
          </cell>
          <cell r="D4910">
            <v>11720</v>
          </cell>
        </row>
        <row r="4911">
          <cell r="A4911" t="str">
            <v>I6011</v>
          </cell>
          <cell r="B4911" t="str">
            <v>PAINEL ELETRICO C/1 SOFT START 12.5CV,380,60Hz</v>
          </cell>
          <cell r="C4911" t="str">
            <v>UN</v>
          </cell>
          <cell r="D4911">
            <v>12350</v>
          </cell>
        </row>
        <row r="4912">
          <cell r="A4912" t="str">
            <v>I6012</v>
          </cell>
          <cell r="B4912" t="str">
            <v>TOMADA STEK 3F + T, 32A</v>
          </cell>
          <cell r="C4912" t="str">
            <v>UN</v>
          </cell>
          <cell r="D4912">
            <v>172.35</v>
          </cell>
        </row>
        <row r="4913">
          <cell r="A4913" t="str">
            <v>I6013</v>
          </cell>
          <cell r="B4913" t="str">
            <v>PAINEL ELETRICO C/1 SOFT START 20CV,380V,60Hz</v>
          </cell>
          <cell r="C4913" t="str">
            <v>UN</v>
          </cell>
          <cell r="D4913">
            <v>11880</v>
          </cell>
        </row>
        <row r="4914">
          <cell r="A4914" t="str">
            <v>I6014</v>
          </cell>
          <cell r="B4914" t="str">
            <v>PAINEL ELETRICO C/1 SOFT START 25CV,380V,60Hz</v>
          </cell>
          <cell r="C4914" t="str">
            <v>UN</v>
          </cell>
          <cell r="D4914">
            <v>12280</v>
          </cell>
        </row>
        <row r="4915">
          <cell r="A4915" t="str">
            <v>I6015</v>
          </cell>
          <cell r="B4915" t="str">
            <v>PAINEL ELETRICO C/1 SOFT START 30CV,380V,60Hz</v>
          </cell>
          <cell r="C4915" t="str">
            <v>UN</v>
          </cell>
          <cell r="D4915">
            <v>12920</v>
          </cell>
        </row>
        <row r="4916">
          <cell r="A4916" t="str">
            <v>I6016</v>
          </cell>
          <cell r="B4916" t="str">
            <v>PAINEL ELETRICO C/1 SOFT START 40CV,380V,60Hz</v>
          </cell>
          <cell r="C4916" t="str">
            <v>UN</v>
          </cell>
          <cell r="D4916">
            <v>13370</v>
          </cell>
        </row>
        <row r="4917">
          <cell r="A4917" t="str">
            <v>I6017</v>
          </cell>
          <cell r="B4917" t="str">
            <v>PAINEL ELETRICO C/1 SOFT START 50CV,380V,60Hz</v>
          </cell>
          <cell r="C4917" t="str">
            <v>UN</v>
          </cell>
          <cell r="D4917">
            <v>13540</v>
          </cell>
        </row>
        <row r="4918">
          <cell r="A4918" t="str">
            <v>I6018</v>
          </cell>
          <cell r="B4918" t="str">
            <v>LEITO EM FIBRA DE VIDRO 0,30 x 0,10 x 3,00m</v>
          </cell>
          <cell r="C4918" t="str">
            <v>UN</v>
          </cell>
          <cell r="D4918">
            <v>999.63</v>
          </cell>
        </row>
        <row r="4919">
          <cell r="A4919" t="str">
            <v>I6019</v>
          </cell>
          <cell r="B4919" t="str">
            <v>LEITO EM FIBRA DE VIDRO 0,50 x 0,10 x 3,00m</v>
          </cell>
          <cell r="C4919" t="str">
            <v>UN</v>
          </cell>
          <cell r="D4919">
            <v>1658.68</v>
          </cell>
        </row>
        <row r="4920">
          <cell r="A4920" t="str">
            <v>I6020</v>
          </cell>
          <cell r="B4920" t="str">
            <v>EMENDA PARA LEITO ABA 100mm C/ PARAFUSOS EM INOX</v>
          </cell>
          <cell r="C4920" t="str">
            <v>UN</v>
          </cell>
          <cell r="D4920">
            <v>39.700000000000003</v>
          </cell>
        </row>
        <row r="4921">
          <cell r="A4921" t="str">
            <v>I6021</v>
          </cell>
          <cell r="B4921" t="str">
            <v>MÃO FRANCESA EM AÇO GALVANIZADO A FOGO REVESTIDA EM FIBRA DE VIDRO PARA ELETROCALHA 300mm</v>
          </cell>
          <cell r="C4921" t="str">
            <v>UN</v>
          </cell>
          <cell r="D4921">
            <v>47.17</v>
          </cell>
        </row>
        <row r="4922">
          <cell r="A4922" t="str">
            <v>I6022</v>
          </cell>
          <cell r="B4922" t="str">
            <v>MÃO FRANCESA EM AÇO GALVANIZADO A FOGO REVESTIDA EM FIBRA DE VIDRO PARA ELETROCALHA 500mm</v>
          </cell>
          <cell r="C4922" t="str">
            <v>UN</v>
          </cell>
          <cell r="D4922">
            <v>60.64</v>
          </cell>
        </row>
        <row r="4923">
          <cell r="A4923" t="str">
            <v>I6033</v>
          </cell>
          <cell r="B4923" t="str">
            <v>CADASTRADOR</v>
          </cell>
          <cell r="C4923" t="str">
            <v>H</v>
          </cell>
          <cell r="D4923">
            <v>10.47</v>
          </cell>
        </row>
        <row r="4924">
          <cell r="A4924" t="str">
            <v>I6034</v>
          </cell>
          <cell r="B4924" t="str">
            <v>DIGITADOR</v>
          </cell>
          <cell r="C4924" t="str">
            <v>H</v>
          </cell>
          <cell r="D4924">
            <v>10.47</v>
          </cell>
        </row>
        <row r="4925">
          <cell r="A4925" t="str">
            <v>I6035</v>
          </cell>
          <cell r="B4925" t="str">
            <v>SUPERVISOR DE CADASTRO</v>
          </cell>
          <cell r="C4925" t="str">
            <v>H</v>
          </cell>
          <cell r="D4925">
            <v>13.46</v>
          </cell>
        </row>
        <row r="4926">
          <cell r="A4926" t="str">
            <v>I6036</v>
          </cell>
          <cell r="B4926" t="str">
            <v>DIGITALIZAÇÃO PLANILHA FORMATO AO</v>
          </cell>
          <cell r="C4926" t="str">
            <v>UN</v>
          </cell>
          <cell r="D4926">
            <v>320</v>
          </cell>
        </row>
        <row r="4927">
          <cell r="A4927" t="str">
            <v>I6037</v>
          </cell>
          <cell r="B4927" t="str">
            <v>VERGALHÃO ROSCA TOTAL DE 3/8"</v>
          </cell>
          <cell r="C4927" t="str">
            <v>M</v>
          </cell>
          <cell r="D4927">
            <v>2.7</v>
          </cell>
        </row>
        <row r="4928">
          <cell r="A4928" t="str">
            <v>I6039</v>
          </cell>
          <cell r="B4928" t="str">
            <v>PAPEL OFÍCIO</v>
          </cell>
          <cell r="C4928" t="str">
            <v>UN</v>
          </cell>
          <cell r="D4928">
            <v>0.06</v>
          </cell>
        </row>
        <row r="4929">
          <cell r="A4929" t="str">
            <v>I6040</v>
          </cell>
          <cell r="B4929" t="str">
            <v>COMPUTADOR C/ CAD (ALUGUEL)</v>
          </cell>
          <cell r="C4929" t="str">
            <v>DIA</v>
          </cell>
          <cell r="D4929">
            <v>15</v>
          </cell>
        </row>
        <row r="4930">
          <cell r="A4930" t="str">
            <v>I6041</v>
          </cell>
          <cell r="B4930" t="str">
            <v>XEROX</v>
          </cell>
          <cell r="C4930" t="str">
            <v>UN</v>
          </cell>
          <cell r="D4930">
            <v>0.14000000000000001</v>
          </cell>
        </row>
        <row r="4931">
          <cell r="A4931" t="str">
            <v>I6042</v>
          </cell>
          <cell r="B4931" t="str">
            <v>KIT DE VEDAÇÃO P/ CORTE DE LIGAÇÃO D'ÁGUA</v>
          </cell>
          <cell r="C4931" t="str">
            <v>UN</v>
          </cell>
          <cell r="D4931">
            <v>5.8</v>
          </cell>
        </row>
        <row r="4932">
          <cell r="A4932" t="str">
            <v>I6043</v>
          </cell>
          <cell r="B4932" t="str">
            <v>CHAPA DE AÇO 1/8"</v>
          </cell>
          <cell r="C4932" t="str">
            <v>KG</v>
          </cell>
          <cell r="D4932">
            <v>4.5599999999999996</v>
          </cell>
        </row>
        <row r="4933">
          <cell r="A4933" t="str">
            <v>I6044</v>
          </cell>
          <cell r="B4933" t="str">
            <v>PEDREGULHO 25,40 A 19,05MM</v>
          </cell>
          <cell r="C4933" t="str">
            <v>M3</v>
          </cell>
          <cell r="D4933">
            <v>922.5</v>
          </cell>
        </row>
        <row r="4934">
          <cell r="A4934" t="str">
            <v>I6045</v>
          </cell>
          <cell r="B4934" t="str">
            <v>PEDREGULHO 19,05 A 12,70MM</v>
          </cell>
          <cell r="C4934" t="str">
            <v>M3</v>
          </cell>
          <cell r="D4934">
            <v>922.5</v>
          </cell>
        </row>
        <row r="4935">
          <cell r="A4935" t="str">
            <v>I6046</v>
          </cell>
          <cell r="B4935" t="str">
            <v>PEDREGULHO 12,70 A 6,35MM</v>
          </cell>
          <cell r="C4935" t="str">
            <v>M3</v>
          </cell>
          <cell r="D4935">
            <v>922.5</v>
          </cell>
        </row>
        <row r="4936">
          <cell r="A4936" t="str">
            <v>I6047</v>
          </cell>
          <cell r="B4936" t="str">
            <v>PEDREGULHO 6,35 A 3,20MM</v>
          </cell>
          <cell r="C4936" t="str">
            <v>M3</v>
          </cell>
          <cell r="D4936">
            <v>922.5</v>
          </cell>
        </row>
        <row r="4937">
          <cell r="A4937" t="str">
            <v>I6048</v>
          </cell>
          <cell r="B4937" t="str">
            <v>PEDREGULHO 3,20 A 2,362MM</v>
          </cell>
          <cell r="C4937" t="str">
            <v>M3</v>
          </cell>
          <cell r="D4937">
            <v>922.5</v>
          </cell>
        </row>
        <row r="4938">
          <cell r="A4938" t="str">
            <v>I6049</v>
          </cell>
          <cell r="B4938" t="str">
            <v>AREIA SILTOSA, TE  =  0,45 A 0,50; CU  =  1,4 a 1,6</v>
          </cell>
          <cell r="C4938" t="str">
            <v>M3</v>
          </cell>
          <cell r="D4938">
            <v>962.5</v>
          </cell>
        </row>
        <row r="4939">
          <cell r="A4939" t="str">
            <v>I6050</v>
          </cell>
          <cell r="B4939" t="str">
            <v>ANTRACITO TE  =  0,9; CU  =  1,4 A 1,6</v>
          </cell>
          <cell r="C4939" t="str">
            <v>M3</v>
          </cell>
          <cell r="D4939">
            <v>4173.3</v>
          </cell>
        </row>
        <row r="4940">
          <cell r="A4940" t="str">
            <v>I6055</v>
          </cell>
          <cell r="B4940" t="str">
            <v>VALVULA DE RETENÇÃO HORIZONTAL EM BRONZE 2"</v>
          </cell>
          <cell r="C4940" t="str">
            <v>UN</v>
          </cell>
          <cell r="D4940">
            <v>101.1</v>
          </cell>
        </row>
        <row r="4941">
          <cell r="A4941" t="str">
            <v>I6056</v>
          </cell>
          <cell r="B4941" t="str">
            <v>VALVULA DE RETENÇÃO HORIZONTAL EM BRONZE 3"</v>
          </cell>
          <cell r="C4941" t="str">
            <v>UN</v>
          </cell>
          <cell r="D4941">
            <v>230.74</v>
          </cell>
        </row>
        <row r="4942">
          <cell r="A4942" t="str">
            <v>I6057</v>
          </cell>
          <cell r="B4942" t="str">
            <v>REGISTRO FECHO RÁPIDO 1/2" ROSCA INTERNA/EXTERNA</v>
          </cell>
          <cell r="C4942" t="str">
            <v>UN</v>
          </cell>
          <cell r="D4942">
            <v>20.329999999999998</v>
          </cell>
        </row>
        <row r="4943">
          <cell r="A4943" t="str">
            <v>I6058</v>
          </cell>
          <cell r="B4943" t="str">
            <v>REGISTRO FECHO RÁPIDO 3/4"ROSCA INTERNA/EXTERNA</v>
          </cell>
          <cell r="C4943" t="str">
            <v>UN</v>
          </cell>
          <cell r="D4943">
            <v>31.07</v>
          </cell>
        </row>
        <row r="4944">
          <cell r="A4944" t="str">
            <v>I6059</v>
          </cell>
          <cell r="B4944" t="str">
            <v>TUBO DE CONCRETO ARMADO CA1, D = 500MM</v>
          </cell>
          <cell r="C4944" t="str">
            <v>M</v>
          </cell>
          <cell r="D4944">
            <v>98.33</v>
          </cell>
        </row>
        <row r="4945">
          <cell r="A4945" t="str">
            <v>I6060</v>
          </cell>
          <cell r="B4945" t="str">
            <v>TUBO DE CONCRETO ARMADO CA2, D = 600 - L = 400MM</v>
          </cell>
          <cell r="C4945" t="str">
            <v>UN</v>
          </cell>
          <cell r="D4945">
            <v>38.69</v>
          </cell>
        </row>
        <row r="4946">
          <cell r="A4946" t="str">
            <v>I6061</v>
          </cell>
          <cell r="B4946" t="str">
            <v>ANEL PRE-MOLDADO DE CONCRETO, D = 0,60M, H  =  0,50M</v>
          </cell>
          <cell r="C4946" t="str">
            <v>UN</v>
          </cell>
          <cell r="D4946">
            <v>57.05</v>
          </cell>
        </row>
        <row r="4947">
          <cell r="A4947" t="str">
            <v>I6062</v>
          </cell>
          <cell r="B4947" t="str">
            <v>ANEL PRE-MOLDADO DE CONCRETO, D = 0,60M, H  =  0,70M</v>
          </cell>
          <cell r="C4947" t="str">
            <v>UN</v>
          </cell>
          <cell r="D4947">
            <v>51</v>
          </cell>
        </row>
        <row r="4948">
          <cell r="A4948" t="str">
            <v>I6063</v>
          </cell>
          <cell r="B4948" t="str">
            <v>ANEL PRE-MOLDADO DE CONCRETO, D = 0,60M (LIGA. PREDIAL)</v>
          </cell>
          <cell r="C4948" t="str">
            <v>UN</v>
          </cell>
          <cell r="D4948">
            <v>44</v>
          </cell>
        </row>
        <row r="4949">
          <cell r="A4949" t="str">
            <v>I6064</v>
          </cell>
          <cell r="B4949" t="str">
            <v>ANEL PRE-MOLDADO DE CONCRETO, D = 0,60M, H  =  1,00M</v>
          </cell>
          <cell r="C4949" t="str">
            <v>UN</v>
          </cell>
          <cell r="D4949">
            <v>131.88999999999999</v>
          </cell>
        </row>
        <row r="4950">
          <cell r="A4950" t="str">
            <v>I6065</v>
          </cell>
          <cell r="B4950" t="str">
            <v>ANEL PRE-MOLDADO DE CONCRETO, D = 1,00M,  H  =  0,50M</v>
          </cell>
          <cell r="C4950" t="str">
            <v>UN</v>
          </cell>
          <cell r="D4950">
            <v>78.5</v>
          </cell>
        </row>
        <row r="4951">
          <cell r="A4951" t="str">
            <v>I6066</v>
          </cell>
          <cell r="B4951" t="str">
            <v>ANEL PRE-MOLDADO DE CONCRETO, D = 2,00M, H  =  0,50M</v>
          </cell>
          <cell r="C4951" t="str">
            <v>UN</v>
          </cell>
          <cell r="D4951">
            <v>339</v>
          </cell>
        </row>
        <row r="4952">
          <cell r="A4952" t="str">
            <v>I6067</v>
          </cell>
          <cell r="B4952" t="str">
            <v>ANEL PRE-MOLDADO DE CONCRETO, D = 2,50M, H  =  0,50M</v>
          </cell>
          <cell r="C4952" t="str">
            <v>UN</v>
          </cell>
          <cell r="D4952">
            <v>441</v>
          </cell>
        </row>
        <row r="4953">
          <cell r="A4953" t="str">
            <v>I6068</v>
          </cell>
          <cell r="B4953" t="str">
            <v>ANEL PRE-MOLDADO DE CONCRETO, D = 3,00M, H  =  0,50M</v>
          </cell>
          <cell r="C4953" t="str">
            <v>UN</v>
          </cell>
          <cell r="D4953">
            <v>488.84</v>
          </cell>
        </row>
        <row r="4954">
          <cell r="A4954" t="str">
            <v>I6069</v>
          </cell>
          <cell r="B4954" t="str">
            <v>ANEL PRE-MOLDADO DE CONCRETO, D = 3,50M, h= 0,50M</v>
          </cell>
          <cell r="C4954" t="str">
            <v>UN</v>
          </cell>
          <cell r="D4954">
            <v>595.42999999999995</v>
          </cell>
        </row>
        <row r="4955">
          <cell r="A4955" t="str">
            <v>I6070</v>
          </cell>
          <cell r="B4955" t="str">
            <v>CAIXA D`ÁGUA DE FIBROCIMENTO DE 250 L, COM TAMPA</v>
          </cell>
          <cell r="C4955" t="str">
            <v>UN</v>
          </cell>
          <cell r="D4955">
            <v>139.9</v>
          </cell>
        </row>
        <row r="4956">
          <cell r="A4956" t="str">
            <v>I6071</v>
          </cell>
          <cell r="B4956" t="str">
            <v>CAIXA D`ÁGUA DE FIBROCIMENTO DE 500 L, COM TAMPA</v>
          </cell>
          <cell r="C4956" t="str">
            <v>UN</v>
          </cell>
          <cell r="D4956">
            <v>237</v>
          </cell>
        </row>
        <row r="4957">
          <cell r="A4957" t="str">
            <v>I6072</v>
          </cell>
          <cell r="B4957" t="str">
            <v>CÂMARA DE DECANTAÇÃO P/DECANTO DIGESTOR, D = 2,00M</v>
          </cell>
          <cell r="C4957" t="str">
            <v>UN</v>
          </cell>
          <cell r="D4957">
            <v>708.72</v>
          </cell>
        </row>
        <row r="4958">
          <cell r="A4958" t="str">
            <v>I6073</v>
          </cell>
          <cell r="B4958" t="str">
            <v>CÂMARA DE DECANTAÇÃO P/DECANTO DIGESTOR, D = 2,50M</v>
          </cell>
          <cell r="C4958" t="str">
            <v>UN</v>
          </cell>
          <cell r="D4958">
            <v>1035.72</v>
          </cell>
        </row>
        <row r="4959">
          <cell r="A4959" t="str">
            <v>I6074</v>
          </cell>
          <cell r="B4959" t="str">
            <v>CÂMARA DE DECANTAÇÃO P/DECANTO DIGESTOR, D = 3,00M</v>
          </cell>
          <cell r="C4959" t="str">
            <v>UN</v>
          </cell>
          <cell r="D4959">
            <v>1172.01</v>
          </cell>
        </row>
        <row r="4960">
          <cell r="A4960" t="str">
            <v>I6075</v>
          </cell>
          <cell r="B4960" t="str">
            <v>CÂMARA DE DECANTAÇÃO P/DECANTO DIGESTOR, D = 3,50M</v>
          </cell>
          <cell r="C4960" t="str">
            <v>UN</v>
          </cell>
          <cell r="D4960">
            <v>1280.78</v>
          </cell>
        </row>
        <row r="4961">
          <cell r="A4961" t="str">
            <v>I6084</v>
          </cell>
          <cell r="B4961" t="str">
            <v>TAMPA PRE-MOLDADA COM DOIS FUROS DE 0,60M, D = 2,16M</v>
          </cell>
          <cell r="C4961" t="str">
            <v>UN</v>
          </cell>
          <cell r="D4961">
            <v>484.67</v>
          </cell>
        </row>
        <row r="4962">
          <cell r="A4962" t="str">
            <v>I6085</v>
          </cell>
          <cell r="B4962" t="str">
            <v>TAMPA PRE-MOLDADA COM DOIS FUROS DE 0,60M, D = 2,66M</v>
          </cell>
          <cell r="C4962" t="str">
            <v>UN</v>
          </cell>
          <cell r="D4962">
            <v>648.63</v>
          </cell>
        </row>
        <row r="4963">
          <cell r="A4963" t="str">
            <v>I6086</v>
          </cell>
          <cell r="B4963" t="str">
            <v>TAMPA PRE-MOLDADA COM DOIS FUROS DE 0,60M, D = 3,16M</v>
          </cell>
          <cell r="C4963" t="str">
            <v>UN</v>
          </cell>
          <cell r="D4963">
            <v>935.18</v>
          </cell>
        </row>
        <row r="4964">
          <cell r="A4964" t="str">
            <v>I6087</v>
          </cell>
          <cell r="B4964" t="str">
            <v>TAMPA PRE-MOLDADA COM DOIS FUROS DE 0,60M, D = 3,66M</v>
          </cell>
          <cell r="C4964" t="str">
            <v>UN</v>
          </cell>
          <cell r="D4964">
            <v>1589.06</v>
          </cell>
        </row>
        <row r="4965">
          <cell r="A4965" t="str">
            <v>I6088</v>
          </cell>
          <cell r="B4965" t="str">
            <v>TAMPA PRE-MOLDADA COM TRES FUROS DE 0,60M, D = 2,16M</v>
          </cell>
          <cell r="C4965" t="str">
            <v>UN</v>
          </cell>
          <cell r="D4965">
            <v>453.33</v>
          </cell>
        </row>
        <row r="4966">
          <cell r="A4966" t="str">
            <v>I6089</v>
          </cell>
          <cell r="B4966" t="str">
            <v>TAMPA PRE-MOLDADA COM TRES FUROS DE 0,60M, D = 2,66M</v>
          </cell>
          <cell r="C4966" t="str">
            <v>UN</v>
          </cell>
          <cell r="D4966">
            <v>644.84</v>
          </cell>
        </row>
        <row r="4967">
          <cell r="A4967" t="str">
            <v>I6090</v>
          </cell>
          <cell r="B4967" t="str">
            <v>TAMPA PRE-MOLDADA COM TRES FUROS DE 0,60M, D = 3,16M</v>
          </cell>
          <cell r="C4967" t="str">
            <v>UN</v>
          </cell>
          <cell r="D4967">
            <v>938.42</v>
          </cell>
        </row>
        <row r="4968">
          <cell r="A4968" t="str">
            <v>I6091</v>
          </cell>
          <cell r="B4968" t="str">
            <v>TAMPA PRE-MOLDADA COM TRES FUROS DE 0,60M, D = 3,66M</v>
          </cell>
          <cell r="C4968" t="str">
            <v>UN</v>
          </cell>
          <cell r="D4968">
            <v>1605.09</v>
          </cell>
        </row>
        <row r="4969">
          <cell r="A4969" t="str">
            <v>I6092</v>
          </cell>
          <cell r="B4969" t="str">
            <v>TAMPA DE FECHAMENTO PRE-MOLDADA, D = 0,72X0,07</v>
          </cell>
          <cell r="C4969" t="str">
            <v>UN</v>
          </cell>
          <cell r="D4969">
            <v>34.299999999999997</v>
          </cell>
        </row>
        <row r="4970">
          <cell r="A4970" t="str">
            <v>I6093</v>
          </cell>
          <cell r="B4970" t="str">
            <v>TAMPA PRE-MOLDADE DE CONCRETO, D = 0,50X0,05M</v>
          </cell>
          <cell r="C4970" t="str">
            <v>UN</v>
          </cell>
          <cell r="D4970">
            <v>28.69</v>
          </cell>
        </row>
        <row r="4971">
          <cell r="A4971" t="str">
            <v>I6094</v>
          </cell>
          <cell r="B4971" t="str">
            <v>TAMPA PRE-MOLDADA DE CONCRETO, D = 0.60X0,05M</v>
          </cell>
          <cell r="C4971" t="str">
            <v>UN</v>
          </cell>
          <cell r="D4971">
            <v>30.34</v>
          </cell>
        </row>
        <row r="4972">
          <cell r="A4972" t="str">
            <v>I6095</v>
          </cell>
          <cell r="B4972" t="str">
            <v>TAMPA PRE-MOLDADA DE CONCRETO, D = 0,70X0,05M</v>
          </cell>
          <cell r="C4972" t="str">
            <v>UN</v>
          </cell>
          <cell r="D4972">
            <v>32.93</v>
          </cell>
        </row>
        <row r="4973">
          <cell r="A4973" t="str">
            <v>I6096</v>
          </cell>
          <cell r="B4973" t="str">
            <v>TAMPA PRE-MOLDADA DE CONCRETO, D = 1,00X0,05M</v>
          </cell>
          <cell r="C4973" t="str">
            <v>UN</v>
          </cell>
          <cell r="D4973">
            <v>74.17</v>
          </cell>
        </row>
        <row r="4974">
          <cell r="A4974" t="str">
            <v>I6097</v>
          </cell>
          <cell r="B4974" t="str">
            <v>POÇO DE VISITA PRE-MOLDADO CONF. PROJETO CAGECE</v>
          </cell>
          <cell r="C4974" t="str">
            <v>UN</v>
          </cell>
          <cell r="D4974">
            <v>608.26</v>
          </cell>
        </row>
        <row r="4975">
          <cell r="A4975" t="str">
            <v>I6105</v>
          </cell>
          <cell r="B4975" t="str">
            <v>VERGAS DE CONCRETO (0,10 X 0,10 X 1,00)M (PADRÃO MUTIRÃO)</v>
          </cell>
          <cell r="C4975" t="str">
            <v>UN</v>
          </cell>
          <cell r="D4975">
            <v>8.83</v>
          </cell>
        </row>
        <row r="4976">
          <cell r="A4976" t="str">
            <v>I6106</v>
          </cell>
          <cell r="B4976" t="str">
            <v>VERGAS DE CONCRETO (0,10 X 0,10 X 1,20) M (PADRÃO MUTIRÃO)</v>
          </cell>
          <cell r="C4976" t="str">
            <v>UN</v>
          </cell>
          <cell r="D4976">
            <v>10.6</v>
          </cell>
        </row>
        <row r="4977">
          <cell r="A4977" t="str">
            <v>I6107</v>
          </cell>
          <cell r="B4977" t="str">
            <v>VERGAS DE CONCRETO (0,10 X 0,10 X 1,70)M (PADRÃO MUTIRÃO)</v>
          </cell>
          <cell r="C4977" t="str">
            <v>UN</v>
          </cell>
          <cell r="D4977">
            <v>15.01</v>
          </cell>
        </row>
        <row r="4978">
          <cell r="A4978" t="str">
            <v>I6108</v>
          </cell>
          <cell r="B4978" t="str">
            <v>BATEDOR DE MADEIRA MISTA 2 X 2 CM (PADRÃO MUTIRÃO)</v>
          </cell>
          <cell r="C4978" t="str">
            <v>M</v>
          </cell>
          <cell r="D4978">
            <v>1.65</v>
          </cell>
        </row>
        <row r="4979">
          <cell r="A4979" t="str">
            <v>I6109</v>
          </cell>
          <cell r="B4979" t="str">
            <v>FORRAMENTO LISO 10 X 3 CM MADEIRA MISTA (PADRÃO MUTIRÃO)</v>
          </cell>
          <cell r="C4979" t="str">
            <v>M</v>
          </cell>
          <cell r="D4979">
            <v>10.54</v>
          </cell>
        </row>
        <row r="4980">
          <cell r="A4980" t="str">
            <v>I6110</v>
          </cell>
          <cell r="B4980" t="str">
            <v>JANELA TIPO FICHA 1,40 X 1,00 M MADEIRA MISTA (PADRÃO MUTIRÃO)</v>
          </cell>
          <cell r="C4980" t="str">
            <v>UN</v>
          </cell>
          <cell r="D4980">
            <v>54.6</v>
          </cell>
        </row>
        <row r="4981">
          <cell r="A4981" t="str">
            <v>I6111</v>
          </cell>
          <cell r="B4981" t="str">
            <v>MATA JUNTA (PADRÃO MUTIRÃO)</v>
          </cell>
          <cell r="C4981" t="str">
            <v>M</v>
          </cell>
          <cell r="D4981">
            <v>3</v>
          </cell>
        </row>
        <row r="4982">
          <cell r="A4982" t="str">
            <v>I6112</v>
          </cell>
          <cell r="B4982" t="str">
            <v>PORTA TIPO FICHA 0,60 X 2,10 M MADEIRA MISTA (PADRÃO MUTIRÃO)</v>
          </cell>
          <cell r="C4982" t="str">
            <v>UN</v>
          </cell>
          <cell r="D4982">
            <v>77.040000000000006</v>
          </cell>
        </row>
        <row r="4983">
          <cell r="A4983" t="str">
            <v>I6113</v>
          </cell>
          <cell r="B4983" t="str">
            <v>PORTA TIPO FICHA 0,80 X 2,10 M ROLADA MADEIRA MISTA (PADRÃO MUTIRÃO)</v>
          </cell>
          <cell r="C4983" t="str">
            <v>UN</v>
          </cell>
          <cell r="D4983">
            <v>82.59</v>
          </cell>
        </row>
        <row r="4984">
          <cell r="A4984" t="str">
            <v>I6114</v>
          </cell>
          <cell r="B4984" t="str">
            <v>DOBRADIÇA DE FERRO TIPO CRUZ (PADRÃO MUTIRÃO)</v>
          </cell>
          <cell r="C4984" t="str">
            <v>UN</v>
          </cell>
          <cell r="D4984">
            <v>2.04</v>
          </cell>
        </row>
        <row r="4985">
          <cell r="A4985" t="str">
            <v>I6115</v>
          </cell>
          <cell r="B4985" t="str">
            <v>FERROLHO DE FERRO CHATO DE 3" (PADRÃO MUTIRÃO)</v>
          </cell>
          <cell r="C4985" t="str">
            <v>UN</v>
          </cell>
          <cell r="D4985">
            <v>2.5</v>
          </cell>
        </row>
        <row r="4986">
          <cell r="A4986" t="str">
            <v>I6116</v>
          </cell>
          <cell r="B4986" t="str">
            <v>RIPA 2" X 1/2" (PADRÃO MUTIRÃO)</v>
          </cell>
          <cell r="C4986" t="str">
            <v>M</v>
          </cell>
          <cell r="D4986">
            <v>1.75</v>
          </cell>
        </row>
        <row r="4987">
          <cell r="A4987" t="str">
            <v>I6117</v>
          </cell>
          <cell r="B4987" t="str">
            <v>TELHA TRANSLÚCIDA PLÁSTICA (PADRÃO MUTIRÃO)</v>
          </cell>
          <cell r="C4987" t="str">
            <v>UN</v>
          </cell>
          <cell r="D4987">
            <v>4.5</v>
          </cell>
        </row>
        <row r="4988">
          <cell r="A4988" t="str">
            <v>I6118</v>
          </cell>
          <cell r="B4988" t="str">
            <v>ARMADOR RABO DE ANDORINHA F.G. (PADRÃO MUTIRÃO)</v>
          </cell>
          <cell r="C4988" t="str">
            <v>UN</v>
          </cell>
          <cell r="D4988">
            <v>3.76</v>
          </cell>
        </row>
        <row r="4989">
          <cell r="A4989" t="str">
            <v>I6119</v>
          </cell>
          <cell r="B4989" t="str">
            <v>PIA DE COZINHA DE CIMENTO - 1,20 M (PADRÃO MUTIRÃO)</v>
          </cell>
          <cell r="C4989" t="str">
            <v>UN</v>
          </cell>
          <cell r="D4989">
            <v>32.159999999999997</v>
          </cell>
        </row>
        <row r="4990">
          <cell r="A4990" t="str">
            <v>I6120</v>
          </cell>
          <cell r="B4990" t="str">
            <v>TORNEIRA DE PLÁSTICO 3/4" (PADRÃO MUTIRÃO)</v>
          </cell>
          <cell r="C4990" t="str">
            <v>UN</v>
          </cell>
          <cell r="D4990">
            <v>9.33</v>
          </cell>
        </row>
        <row r="4991">
          <cell r="A4991" t="str">
            <v>I6121</v>
          </cell>
          <cell r="B4991" t="str">
            <v>REGISTRO DE PRESSÃO SIMPLES 3/4" (PADRÃO MUTIRÃO)</v>
          </cell>
          <cell r="C4991" t="str">
            <v>UN</v>
          </cell>
          <cell r="D4991">
            <v>15.57</v>
          </cell>
        </row>
        <row r="4992">
          <cell r="A4992" t="str">
            <v>I6122</v>
          </cell>
          <cell r="B4992" t="str">
            <v>TORNEIRA DE PLÁSTICO CURTA DE 1/2" (PADRÃO MUTIRÃO)</v>
          </cell>
          <cell r="C4992" t="str">
            <v>UN</v>
          </cell>
          <cell r="D4992">
            <v>9.33</v>
          </cell>
        </row>
        <row r="4993">
          <cell r="A4993" t="str">
            <v>I6123</v>
          </cell>
          <cell r="B4993" t="str">
            <v>CAIXA DE GORDURA PRÉ-MOLDADA DE CIMENTO (PADRÃO MUTIRÃO)</v>
          </cell>
          <cell r="C4993" t="str">
            <v>UN</v>
          </cell>
          <cell r="D4993">
            <v>41.81</v>
          </cell>
        </row>
        <row r="4994">
          <cell r="A4994" t="str">
            <v>I6124</v>
          </cell>
          <cell r="B4994" t="str">
            <v>CAIXA DE PLÁSTICO 4" X 2" (PADRÃO MUTIRÃO)</v>
          </cell>
          <cell r="C4994" t="str">
            <v>UN</v>
          </cell>
          <cell r="D4994">
            <v>1.2</v>
          </cell>
        </row>
        <row r="4995">
          <cell r="A4995" t="str">
            <v>I6125</v>
          </cell>
          <cell r="B4995" t="str">
            <v>ELETROD. FLEXÍVEL DE 1/2" (PADRÃO MUTIRÃO)</v>
          </cell>
          <cell r="C4995" t="str">
            <v>M</v>
          </cell>
          <cell r="D4995">
            <v>1.35</v>
          </cell>
        </row>
        <row r="4996">
          <cell r="A4996" t="str">
            <v>I6126</v>
          </cell>
          <cell r="B4996" t="str">
            <v>FIO RETORCIDO DE 2 X 0,75 MM2 (PADRÃO MUTIRÃO)</v>
          </cell>
          <cell r="C4996" t="str">
            <v>M</v>
          </cell>
          <cell r="D4996">
            <v>1.1000000000000001</v>
          </cell>
        </row>
        <row r="4997">
          <cell r="A4997" t="str">
            <v>I6127</v>
          </cell>
          <cell r="B4997" t="str">
            <v>HASTE DE FERRO GALVANIZADO 1,20 M PARA ATERRAMENTO (PADRÃO MUTIRÃO)</v>
          </cell>
          <cell r="C4997" t="str">
            <v>UN</v>
          </cell>
          <cell r="D4997">
            <v>11.9</v>
          </cell>
        </row>
        <row r="4998">
          <cell r="A4998" t="str">
            <v>I6128</v>
          </cell>
          <cell r="B4998" t="str">
            <v>MINI POSTE 1,50 M, REX MONO E ROLD. (PADRÃO MUTIRÃO)</v>
          </cell>
          <cell r="C4998" t="str">
            <v>UN</v>
          </cell>
          <cell r="D4998">
            <v>18.87</v>
          </cell>
        </row>
        <row r="4999">
          <cell r="A4999" t="str">
            <v>I6129</v>
          </cell>
          <cell r="B4999" t="str">
            <v>QUADRO MEDIÇÃO PADRÃO COELCE (PADRÃO MUTIRÃO)</v>
          </cell>
          <cell r="C4999" t="str">
            <v>UN</v>
          </cell>
          <cell r="D4999">
            <v>44.8</v>
          </cell>
        </row>
        <row r="5000">
          <cell r="A5000" t="str">
            <v>I6130</v>
          </cell>
          <cell r="B5000" t="str">
            <v>SOQUETE DE BAQUELITE (PADRÃO MUTIRÃO)</v>
          </cell>
          <cell r="C5000" t="str">
            <v>UN</v>
          </cell>
          <cell r="D5000">
            <v>2.5099999999999998</v>
          </cell>
        </row>
        <row r="5001">
          <cell r="A5001" t="str">
            <v>I6131</v>
          </cell>
          <cell r="B5001" t="str">
            <v>PINCEL DE TUCUM PARA CAIAÇÃO (PADRÃO MUTIRÃO)</v>
          </cell>
          <cell r="C5001" t="str">
            <v>KG</v>
          </cell>
          <cell r="D5001">
            <v>4.8</v>
          </cell>
        </row>
        <row r="5002">
          <cell r="A5002" t="str">
            <v>I6132</v>
          </cell>
          <cell r="B5002" t="str">
            <v>BOX RETO DE  D=2"</v>
          </cell>
          <cell r="C5002" t="str">
            <v>UN</v>
          </cell>
          <cell r="D5002">
            <v>6.85</v>
          </cell>
        </row>
        <row r="5003">
          <cell r="A5003" t="str">
            <v>I6133</v>
          </cell>
          <cell r="B5003" t="str">
            <v>BOX RETO DE  D=1 1/4"</v>
          </cell>
          <cell r="C5003" t="str">
            <v>UN</v>
          </cell>
          <cell r="D5003">
            <v>4.95</v>
          </cell>
        </row>
        <row r="5004">
          <cell r="A5004" t="str">
            <v>I6134</v>
          </cell>
          <cell r="B5004" t="str">
            <v>CABO SINGELO ISOLAÇÃO 15 kV, DIÂMETRO 35 mm² - INSTALADO</v>
          </cell>
          <cell r="C5004" t="str">
            <v>M</v>
          </cell>
          <cell r="D5004">
            <v>28.22</v>
          </cell>
        </row>
        <row r="5005">
          <cell r="A5005" t="str">
            <v>I6138</v>
          </cell>
          <cell r="B5005" t="str">
            <v>CABO CLASSE 1KV 3 X 1,5MM2</v>
          </cell>
          <cell r="C5005" t="str">
            <v>M</v>
          </cell>
          <cell r="D5005">
            <v>2.17</v>
          </cell>
        </row>
        <row r="5006">
          <cell r="A5006" t="str">
            <v>I6139</v>
          </cell>
          <cell r="B5006" t="str">
            <v>CABO CLASSE 1KV 2 X 1,5MM2</v>
          </cell>
          <cell r="C5006" t="str">
            <v>M</v>
          </cell>
          <cell r="D5006">
            <v>1.55</v>
          </cell>
        </row>
        <row r="5007">
          <cell r="A5007" t="str">
            <v>I6140</v>
          </cell>
          <cell r="B5007" t="str">
            <v>CABO CLASSE 1KV 4 X 2,5MM2</v>
          </cell>
          <cell r="C5007" t="str">
            <v>M</v>
          </cell>
          <cell r="D5007">
            <v>4.22</v>
          </cell>
        </row>
        <row r="5008">
          <cell r="A5008" t="str">
            <v>I6141</v>
          </cell>
          <cell r="B5008" t="str">
            <v>CABO CLASSE 1KV 3 X 2,5MM2</v>
          </cell>
          <cell r="C5008" t="str">
            <v>M</v>
          </cell>
          <cell r="D5008">
            <v>3.25</v>
          </cell>
        </row>
        <row r="5009">
          <cell r="A5009" t="str">
            <v>I6142</v>
          </cell>
          <cell r="B5009" t="str">
            <v>CABO CLASSE 1KV 4 X 6MM2</v>
          </cell>
          <cell r="C5009" t="str">
            <v>M</v>
          </cell>
          <cell r="D5009">
            <v>9.36</v>
          </cell>
        </row>
        <row r="5010">
          <cell r="A5010" t="str">
            <v>I6143</v>
          </cell>
          <cell r="B5010" t="str">
            <v>CABO CLASSE 1KV 4 X 10MM2</v>
          </cell>
          <cell r="C5010" t="str">
            <v>M</v>
          </cell>
          <cell r="D5010">
            <v>15.75</v>
          </cell>
        </row>
        <row r="5011">
          <cell r="A5011" t="str">
            <v>I6144</v>
          </cell>
          <cell r="B5011" t="str">
            <v>CABO CLASSE 1KV 4 X 16MM2</v>
          </cell>
          <cell r="C5011" t="str">
            <v>M</v>
          </cell>
          <cell r="D5011">
            <v>24.63</v>
          </cell>
        </row>
        <row r="5012">
          <cell r="A5012" t="str">
            <v>I6145</v>
          </cell>
          <cell r="B5012" t="str">
            <v>CABO CLASSE 1KV 4 X 25MM2</v>
          </cell>
          <cell r="C5012" t="str">
            <v>M</v>
          </cell>
          <cell r="D5012">
            <v>36.6</v>
          </cell>
        </row>
        <row r="5013">
          <cell r="A5013" t="str">
            <v>I6146</v>
          </cell>
          <cell r="B5013" t="str">
            <v>CABO CLASSE 1KV 4 X 35MM2</v>
          </cell>
          <cell r="C5013" t="str">
            <v>M</v>
          </cell>
          <cell r="D5013">
            <v>52.13</v>
          </cell>
        </row>
        <row r="5014">
          <cell r="A5014" t="str">
            <v>I6147</v>
          </cell>
          <cell r="B5014" t="str">
            <v>CABO CLASSE 1KV 4 X 70MM2</v>
          </cell>
          <cell r="C5014" t="str">
            <v>M</v>
          </cell>
          <cell r="D5014">
            <v>132.61000000000001</v>
          </cell>
        </row>
        <row r="5015">
          <cell r="A5015" t="str">
            <v>I6148</v>
          </cell>
          <cell r="B5015" t="str">
            <v>CABO CLASSE 1KV 4 X 95MM2</v>
          </cell>
          <cell r="C5015" t="str">
            <v>M</v>
          </cell>
          <cell r="D5015">
            <v>182.59</v>
          </cell>
        </row>
        <row r="5016">
          <cell r="A5016" t="str">
            <v>I6149</v>
          </cell>
          <cell r="B5016" t="str">
            <v>CABO DE COBRE ISOLADO 750V MULTIPOLAR 2 X 1,50MM2</v>
          </cell>
          <cell r="C5016" t="str">
            <v>M</v>
          </cell>
          <cell r="D5016">
            <v>1.67</v>
          </cell>
        </row>
        <row r="5017">
          <cell r="A5017" t="str">
            <v>I6150</v>
          </cell>
          <cell r="B5017" t="str">
            <v>CABO EPROTENAX 3 X 1.5MM2</v>
          </cell>
          <cell r="C5017" t="str">
            <v>M</v>
          </cell>
          <cell r="D5017">
            <v>1.9</v>
          </cell>
        </row>
        <row r="5018">
          <cell r="A5018" t="str">
            <v>I6151</v>
          </cell>
          <cell r="B5018" t="str">
            <v>CABO EPROTENAX 4 X 16MM2</v>
          </cell>
          <cell r="C5018" t="str">
            <v>M</v>
          </cell>
          <cell r="D5018">
            <v>20.68</v>
          </cell>
        </row>
        <row r="5019">
          <cell r="A5019" t="str">
            <v>I6152</v>
          </cell>
          <cell r="B5019" t="str">
            <v>CABO EPROTENAX 3 X 35MM2</v>
          </cell>
          <cell r="C5019" t="str">
            <v>M</v>
          </cell>
          <cell r="D5019">
            <v>33.979999999999997</v>
          </cell>
        </row>
        <row r="5020">
          <cell r="A5020" t="str">
            <v>I6153</v>
          </cell>
          <cell r="B5020" t="str">
            <v>CARTUCHO COM PO P/SOLDA EXOTERMICA PADRAO 90</v>
          </cell>
          <cell r="C5020" t="str">
            <v>UN</v>
          </cell>
          <cell r="D5020">
            <v>7.82</v>
          </cell>
        </row>
        <row r="5021">
          <cell r="A5021" t="str">
            <v>I6154</v>
          </cell>
          <cell r="B5021" t="str">
            <v>CARTUCHO COM PO P/SOLDA EXOTERMICA PADRAO 115</v>
          </cell>
          <cell r="C5021" t="str">
            <v>UN</v>
          </cell>
          <cell r="D5021">
            <v>9.7200000000000006</v>
          </cell>
        </row>
        <row r="5022">
          <cell r="A5022" t="str">
            <v>I6155</v>
          </cell>
          <cell r="B5022" t="str">
            <v>CAPACITOR DE 2,5KVA 380V</v>
          </cell>
          <cell r="C5022" t="str">
            <v>UN</v>
          </cell>
          <cell r="D5022">
            <v>80.55</v>
          </cell>
        </row>
        <row r="5023">
          <cell r="A5023" t="str">
            <v>I6156</v>
          </cell>
          <cell r="B5023" t="str">
            <v>CAPACITOR DE 5KVA 380V</v>
          </cell>
          <cell r="C5023" t="str">
            <v>UN</v>
          </cell>
          <cell r="D5023">
            <v>126.07</v>
          </cell>
        </row>
        <row r="5024">
          <cell r="A5024" t="str">
            <v>I6157</v>
          </cell>
          <cell r="B5024" t="str">
            <v>CAPACITOR DE 7,5KVA 380V</v>
          </cell>
          <cell r="C5024" t="str">
            <v>UN</v>
          </cell>
          <cell r="D5024">
            <v>176.81</v>
          </cell>
        </row>
        <row r="5025">
          <cell r="A5025" t="str">
            <v>I6158</v>
          </cell>
          <cell r="B5025" t="str">
            <v>CAPACITOR DE 15KVA 380V</v>
          </cell>
          <cell r="C5025" t="str">
            <v>UN</v>
          </cell>
          <cell r="D5025">
            <v>249</v>
          </cell>
        </row>
        <row r="5026">
          <cell r="A5026" t="str">
            <v>I6159</v>
          </cell>
          <cell r="B5026" t="str">
            <v>CAPACITOR DE 25KVA 380V</v>
          </cell>
          <cell r="C5026" t="str">
            <v>UN</v>
          </cell>
          <cell r="D5026">
            <v>490.3</v>
          </cell>
        </row>
        <row r="5027">
          <cell r="A5027" t="str">
            <v>I6160</v>
          </cell>
          <cell r="B5027" t="str">
            <v>TERMINAL OLHAL PARA CABO DE 1,50mm2  A  2,50mm2</v>
          </cell>
          <cell r="C5027" t="str">
            <v>UN</v>
          </cell>
          <cell r="D5027">
            <v>0.17</v>
          </cell>
        </row>
        <row r="5028">
          <cell r="A5028" t="str">
            <v>I6161</v>
          </cell>
          <cell r="B5028" t="str">
            <v>TERMINAL OLHAL PARA CABO DE 4,00mm2  A  6,00mm2</v>
          </cell>
          <cell r="C5028" t="str">
            <v>UN</v>
          </cell>
          <cell r="D5028">
            <v>0.32</v>
          </cell>
        </row>
        <row r="5029">
          <cell r="A5029" t="str">
            <v>I6162</v>
          </cell>
          <cell r="B5029" t="str">
            <v>CABO SINGELO ISOLAÇÃO 15 kV, DIÂMETRO 70 mm² - INSTALADO</v>
          </cell>
          <cell r="C5029" t="str">
            <v>M</v>
          </cell>
          <cell r="D5029">
            <v>44.63</v>
          </cell>
        </row>
        <row r="5030">
          <cell r="A5030" t="str">
            <v>I6163</v>
          </cell>
          <cell r="B5030" t="str">
            <v>TOMADA DE PISO FÊMEA PARA RJ-45 (LÓGICA)</v>
          </cell>
          <cell r="C5030" t="str">
            <v>UN</v>
          </cell>
          <cell r="D5030">
            <v>44.7</v>
          </cell>
        </row>
        <row r="5031">
          <cell r="A5031" t="str">
            <v>I6164</v>
          </cell>
          <cell r="B5031" t="str">
            <v>TOMADA DE PISO FÊMEA PARA RJ-11(TELEFÔNICA)</v>
          </cell>
          <cell r="C5031" t="str">
            <v>UN</v>
          </cell>
          <cell r="D5031">
            <v>44.7</v>
          </cell>
        </row>
        <row r="5032">
          <cell r="A5032" t="str">
            <v>I6165</v>
          </cell>
          <cell r="B5032" t="str">
            <v>LIQUIBRILHO INCOLOR</v>
          </cell>
          <cell r="C5032" t="str">
            <v>L</v>
          </cell>
          <cell r="D5032">
            <v>14.91</v>
          </cell>
        </row>
        <row r="5033">
          <cell r="A5033" t="str">
            <v>I6166</v>
          </cell>
          <cell r="B5033" t="str">
            <v>ASSOALHO DE PEROBA (MADEIRA DE 1A QUALIDADE) DE 10CM</v>
          </cell>
          <cell r="C5033" t="str">
            <v>M2</v>
          </cell>
          <cell r="D5033">
            <v>130.63999999999999</v>
          </cell>
        </row>
        <row r="5034">
          <cell r="A5034" t="str">
            <v>I6167</v>
          </cell>
          <cell r="B5034" t="str">
            <v>CHUVEIRO COM ARTICULAÇÃO CROMADO 1/2"</v>
          </cell>
          <cell r="C5034" t="str">
            <v>UN</v>
          </cell>
          <cell r="D5034">
            <v>75.63</v>
          </cell>
        </row>
        <row r="5035">
          <cell r="A5035" t="str">
            <v>I6168</v>
          </cell>
          <cell r="B5035" t="str">
            <v>SUPORTE DE EQUIPAMENTOS</v>
          </cell>
          <cell r="C5035" t="str">
            <v>UN</v>
          </cell>
          <cell r="D5035">
            <v>14.18</v>
          </cell>
        </row>
        <row r="5036">
          <cell r="A5036" t="str">
            <v>I6169</v>
          </cell>
          <cell r="B5036" t="str">
            <v>MÁQUINA P/ CRAVAÇÃO (MÉTODO NÃO DESTRUTIVO)</v>
          </cell>
          <cell r="C5036" t="str">
            <v>H</v>
          </cell>
          <cell r="D5036">
            <v>214</v>
          </cell>
        </row>
        <row r="5037">
          <cell r="A5037" t="str">
            <v>I6170</v>
          </cell>
          <cell r="B5037" t="str">
            <v>TUBO CAMISA AÇO CHAPA ASTM A36 1/4" DN 300mm</v>
          </cell>
          <cell r="C5037" t="str">
            <v>M</v>
          </cell>
          <cell r="D5037">
            <v>623.16</v>
          </cell>
        </row>
        <row r="5038">
          <cell r="A5038" t="str">
            <v>I6171</v>
          </cell>
          <cell r="B5038" t="str">
            <v>TUBO CAMISA AÇO CHAPA ASTM A36 1/4" DN 400mm</v>
          </cell>
          <cell r="C5038" t="str">
            <v>M</v>
          </cell>
          <cell r="D5038">
            <v>830.83</v>
          </cell>
        </row>
        <row r="5039">
          <cell r="A5039" t="str">
            <v>I6172</v>
          </cell>
          <cell r="B5039" t="str">
            <v>TUBO CAMISA AÇO CHAPA ASTM A36 1/4" DN 500mm</v>
          </cell>
          <cell r="C5039" t="str">
            <v>M</v>
          </cell>
          <cell r="D5039">
            <v>1038.51</v>
          </cell>
        </row>
        <row r="5040">
          <cell r="A5040" t="str">
            <v>I6173</v>
          </cell>
          <cell r="B5040" t="str">
            <v>CANALETA SISTEMA DLP 60MM X 50MM</v>
          </cell>
          <cell r="C5040" t="str">
            <v>M</v>
          </cell>
          <cell r="D5040">
            <v>61.4</v>
          </cell>
        </row>
        <row r="5041">
          <cell r="A5041" t="str">
            <v>I6174</v>
          </cell>
          <cell r="B5041" t="str">
            <v>COTOVELO 90 VARIAVEL SISTEMA DLP P/CANALETA 60MM X 34/50MM</v>
          </cell>
          <cell r="C5041" t="str">
            <v>UN</v>
          </cell>
          <cell r="D5041">
            <v>34.6</v>
          </cell>
        </row>
        <row r="5042">
          <cell r="A5042" t="str">
            <v>I6175</v>
          </cell>
          <cell r="B5042" t="str">
            <v>COTOVELO 90 INTERNO SISTEMA DLP PARA CANALETA 60MM X 34/50MM</v>
          </cell>
          <cell r="C5042" t="str">
            <v>UN</v>
          </cell>
          <cell r="D5042">
            <v>36.5</v>
          </cell>
        </row>
        <row r="5043">
          <cell r="A5043" t="str">
            <v>I6176</v>
          </cell>
          <cell r="B5043" t="str">
            <v>LUVA PARA CANALETA SISTEMA DLP 60MM X 50MM</v>
          </cell>
          <cell r="C5043" t="str">
            <v>UN</v>
          </cell>
          <cell r="D5043">
            <v>12.03</v>
          </cell>
        </row>
        <row r="5044">
          <cell r="A5044" t="str">
            <v>I6177</v>
          </cell>
          <cell r="B5044" t="str">
            <v>GRAMPO DE SUSTENTAÇÃO DLP</v>
          </cell>
          <cell r="C5044" t="str">
            <v>UN</v>
          </cell>
          <cell r="D5044">
            <v>2.75</v>
          </cell>
        </row>
        <row r="5045">
          <cell r="A5045" t="str">
            <v>I6178</v>
          </cell>
          <cell r="B5045" t="str">
            <v>CABO SINGELO ISOLAÇÃO 15 kV, DIÂMETRO 240 mm² - INSTALADO</v>
          </cell>
          <cell r="C5045" t="str">
            <v>M</v>
          </cell>
          <cell r="D5045">
            <v>120.39</v>
          </cell>
        </row>
        <row r="5046">
          <cell r="A5046" t="str">
            <v>I6179</v>
          </cell>
          <cell r="B5046" t="str">
            <v>DERIVAÇÃO SISTEMA DLP 60MM X 50MM</v>
          </cell>
          <cell r="C5046" t="str">
            <v>UN</v>
          </cell>
          <cell r="D5046">
            <v>39</v>
          </cell>
        </row>
        <row r="5047">
          <cell r="A5047" t="str">
            <v>I6180</v>
          </cell>
          <cell r="B5047" t="str">
            <v>KIT P/ TERMINAL TERMOCONTRÁTIL P/ CABO 8,7 - 15 kV - Ø 35 mm²</v>
          </cell>
          <cell r="C5047" t="str">
            <v>UN</v>
          </cell>
          <cell r="D5047">
            <v>683.24</v>
          </cell>
        </row>
        <row r="5048">
          <cell r="A5048" t="str">
            <v>I6181</v>
          </cell>
          <cell r="B5048" t="str">
            <v>KIT P/ TERMINAL TERMOCONTRÁTIL P/ CABO 8,7 - 15 kV - Ø 70 mm²</v>
          </cell>
          <cell r="C5048" t="str">
            <v>UN</v>
          </cell>
          <cell r="D5048">
            <v>797.4</v>
          </cell>
        </row>
        <row r="5049">
          <cell r="A5049" t="str">
            <v>I6182</v>
          </cell>
          <cell r="B5049" t="str">
            <v>REGISTO ESFERA PVC ROSCA EXTERNA 2"</v>
          </cell>
          <cell r="C5049" t="str">
            <v>UN</v>
          </cell>
          <cell r="D5049">
            <v>81.400000000000006</v>
          </cell>
        </row>
        <row r="5050">
          <cell r="A5050" t="str">
            <v>I6183</v>
          </cell>
          <cell r="B5050" t="str">
            <v>REGISTRO DE ESFERA COM CABECA QUADRADA 1/2"</v>
          </cell>
          <cell r="C5050" t="str">
            <v>UN</v>
          </cell>
          <cell r="D5050">
            <v>5.56</v>
          </cell>
        </row>
        <row r="5051">
          <cell r="A5051" t="str">
            <v>I6184</v>
          </cell>
          <cell r="B5051" t="str">
            <v>REGISTRO DE ESFERA COM CABECA QUADRADA 3/4"</v>
          </cell>
          <cell r="C5051" t="str">
            <v>UN</v>
          </cell>
          <cell r="D5051">
            <v>8.4499999999999993</v>
          </cell>
        </row>
        <row r="5052">
          <cell r="A5052" t="str">
            <v>I6185</v>
          </cell>
          <cell r="B5052" t="str">
            <v>REGISTRO DE ESFERA COM BORBOLETA 1/2"</v>
          </cell>
          <cell r="C5052" t="str">
            <v>UN</v>
          </cell>
          <cell r="D5052">
            <v>6.13</v>
          </cell>
        </row>
        <row r="5053">
          <cell r="A5053" t="str">
            <v>I6186</v>
          </cell>
          <cell r="B5053" t="str">
            <v>REGISTRO DE ESFERA COM BORBOLETA 3/4"</v>
          </cell>
          <cell r="C5053" t="str">
            <v>UN</v>
          </cell>
          <cell r="D5053">
            <v>8.36</v>
          </cell>
        </row>
        <row r="5054">
          <cell r="A5054" t="str">
            <v>I6187</v>
          </cell>
          <cell r="B5054" t="str">
            <v>REGISTRO DE PRESSAO S-30 SOLDAVEL 20</v>
          </cell>
          <cell r="C5054" t="str">
            <v>UN</v>
          </cell>
          <cell r="D5054">
            <v>22.93</v>
          </cell>
        </row>
        <row r="5055">
          <cell r="A5055" t="str">
            <v>I6188</v>
          </cell>
          <cell r="B5055" t="str">
            <v>REGISTRO DE PRESSAO S-30 SOLDAVEL 25</v>
          </cell>
          <cell r="C5055" t="str">
            <v>UN</v>
          </cell>
          <cell r="D5055">
            <v>29.6</v>
          </cell>
        </row>
        <row r="5056">
          <cell r="A5056" t="str">
            <v>I6189</v>
          </cell>
          <cell r="B5056" t="str">
            <v>REGISTRO DE PRESSAO S-30 ROSCAVEL 1/2"</v>
          </cell>
          <cell r="C5056" t="str">
            <v>UN</v>
          </cell>
          <cell r="D5056">
            <v>9.6</v>
          </cell>
        </row>
        <row r="5057">
          <cell r="A5057" t="str">
            <v>I6190</v>
          </cell>
          <cell r="B5057" t="str">
            <v>REGISTRO DE PRESSAO S-30 ROSCAVEL 3/4"</v>
          </cell>
          <cell r="C5057" t="str">
            <v>UN</v>
          </cell>
          <cell r="D5057">
            <v>23.56</v>
          </cell>
        </row>
        <row r="5058">
          <cell r="A5058" t="str">
            <v>I6191</v>
          </cell>
          <cell r="B5058" t="str">
            <v>KIT P/ TERMINAL TERMOCONTRÁTIL P/ CABO 8,7 - 15 kV - Ø 240 mm²</v>
          </cell>
          <cell r="C5058" t="str">
            <v>UN</v>
          </cell>
          <cell r="D5058">
            <v>919.2</v>
          </cell>
        </row>
        <row r="5059">
          <cell r="A5059" t="str">
            <v>I6193</v>
          </cell>
          <cell r="B5059" t="str">
            <v>PROJETOR PROVA EXPLOSÃO REF. MAC EXN 105/15 EM AÇO INOX</v>
          </cell>
          <cell r="C5059" t="str">
            <v>UN</v>
          </cell>
          <cell r="D5059">
            <v>2196.31</v>
          </cell>
        </row>
        <row r="5060">
          <cell r="A5060" t="str">
            <v>I6194</v>
          </cell>
          <cell r="B5060" t="str">
            <v>SISTEMA DE PRESSURIZAÇÃO P/ SUBESTAÇÃO</v>
          </cell>
          <cell r="C5060" t="str">
            <v>CJ</v>
          </cell>
          <cell r="D5060">
            <v>88537.65</v>
          </cell>
        </row>
        <row r="5061">
          <cell r="A5061" t="str">
            <v>I6195</v>
          </cell>
          <cell r="B5061" t="str">
            <v>CONJUNTO RETIFICADOR 15 KVA, TRIFÁSICO 380 VAC - 125VCC</v>
          </cell>
          <cell r="C5061" t="str">
            <v>CJ</v>
          </cell>
          <cell r="D5061">
            <v>100265.12</v>
          </cell>
        </row>
        <row r="5062">
          <cell r="A5062" t="str">
            <v>I6196</v>
          </cell>
          <cell r="B5062" t="str">
            <v>CONJUNTO DE BATERIAS</v>
          </cell>
          <cell r="C5062" t="str">
            <v>CJ</v>
          </cell>
          <cell r="D5062">
            <v>17904.669999999998</v>
          </cell>
        </row>
        <row r="5063">
          <cell r="A5063" t="str">
            <v>I6197</v>
          </cell>
          <cell r="B5063" t="str">
            <v>PAINEL DE CORRENTE CONTÍNUA 125VCC</v>
          </cell>
          <cell r="C5063" t="str">
            <v>UN</v>
          </cell>
          <cell r="D5063">
            <v>2740.48</v>
          </cell>
        </row>
        <row r="5064">
          <cell r="A5064" t="str">
            <v>I6199</v>
          </cell>
          <cell r="B5064" t="str">
            <v>KIT P/ TERMINAL TERMOCONTRÁTIL P/ CABO 8,7 - 15 kV - Ø 25 mm²</v>
          </cell>
          <cell r="C5064" t="str">
            <v>UN</v>
          </cell>
          <cell r="D5064">
            <v>683.24</v>
          </cell>
        </row>
        <row r="5065">
          <cell r="A5065" t="str">
            <v>I6200</v>
          </cell>
          <cell r="B5065" t="str">
            <v>KIT P/ TERMINAL TERMOCONTRÁTIL P/ CABO 8,7 - 15 kV - Ø 50 mm²</v>
          </cell>
          <cell r="C5065" t="str">
            <v>UN</v>
          </cell>
          <cell r="D5065">
            <v>795.38</v>
          </cell>
        </row>
        <row r="5066">
          <cell r="A5066" t="str">
            <v>I6201</v>
          </cell>
          <cell r="B5066" t="str">
            <v>PISO PRÉ-MOLDADO ARTICULADO E INTERTRAVADO DE 16 FACES - e = 6,0 cm P/ TRÁFEGO LEVE</v>
          </cell>
          <cell r="C5066" t="str">
            <v>M2</v>
          </cell>
          <cell r="D5066">
            <v>30</v>
          </cell>
        </row>
        <row r="5067">
          <cell r="A5067" t="str">
            <v>I6202</v>
          </cell>
          <cell r="B5067" t="str">
            <v>GUIAS DE CRAVAÇÃO</v>
          </cell>
          <cell r="C5067" t="str">
            <v>KG</v>
          </cell>
          <cell r="D5067">
            <v>9.4700000000000006</v>
          </cell>
        </row>
        <row r="5068">
          <cell r="A5068" t="str">
            <v>I6203</v>
          </cell>
          <cell r="B5068" t="str">
            <v>TUBO PVC ESGOTO PRIMARIO DN 75 (NBR 5688)</v>
          </cell>
          <cell r="C5068" t="str">
            <v>M</v>
          </cell>
          <cell r="D5068">
            <v>10.09</v>
          </cell>
        </row>
        <row r="5069">
          <cell r="A5069" t="str">
            <v>I6204</v>
          </cell>
          <cell r="B5069" t="str">
            <v>TUBO PVC ESGOTO PRIMARIO DN 150 (NBR 5688)</v>
          </cell>
          <cell r="C5069" t="str">
            <v>M</v>
          </cell>
          <cell r="D5069">
            <v>32.21</v>
          </cell>
        </row>
        <row r="5070">
          <cell r="A5070" t="str">
            <v>I6205</v>
          </cell>
          <cell r="B5070" t="str">
            <v>TUBO PVC ESGOTO SERIE R JEI DN 100</v>
          </cell>
          <cell r="C5070" t="str">
            <v>M</v>
          </cell>
          <cell r="D5070">
            <v>20.83</v>
          </cell>
        </row>
        <row r="5071">
          <cell r="A5071" t="str">
            <v>I6206</v>
          </cell>
          <cell r="B5071" t="str">
            <v>TUBO PVC ESGOTO SERIE R JEI DN 150</v>
          </cell>
          <cell r="C5071" t="str">
            <v>M</v>
          </cell>
          <cell r="D5071">
            <v>37.11</v>
          </cell>
        </row>
        <row r="5072">
          <cell r="A5072" t="str">
            <v>I6207</v>
          </cell>
          <cell r="B5072" t="str">
            <v>TUBO PVC RIGIDO LEVES DN 125</v>
          </cell>
          <cell r="C5072" t="str">
            <v>M</v>
          </cell>
          <cell r="D5072">
            <v>15.19</v>
          </cell>
        </row>
        <row r="5073">
          <cell r="A5073" t="str">
            <v>I6208</v>
          </cell>
          <cell r="B5073" t="str">
            <v>TUBO PVC RIGIDO LEVES DN 150</v>
          </cell>
          <cell r="C5073" t="str">
            <v>M</v>
          </cell>
          <cell r="D5073">
            <v>16.54</v>
          </cell>
        </row>
        <row r="5074">
          <cell r="A5074" t="str">
            <v>I6209</v>
          </cell>
          <cell r="B5074" t="str">
            <v>TUBO PVC RIGIDO LEVES DN 200</v>
          </cell>
          <cell r="C5074" t="str">
            <v>M</v>
          </cell>
          <cell r="D5074">
            <v>33.92</v>
          </cell>
        </row>
        <row r="5075">
          <cell r="A5075" t="str">
            <v>I6210</v>
          </cell>
          <cell r="B5075" t="str">
            <v>TUBO PVC RIGIDO LEVES DN 250</v>
          </cell>
          <cell r="C5075" t="str">
            <v>M</v>
          </cell>
          <cell r="D5075">
            <v>44.99</v>
          </cell>
        </row>
        <row r="5076">
          <cell r="A5076" t="str">
            <v>I6211</v>
          </cell>
          <cell r="B5076" t="str">
            <v>TUBO PVC RIGIDO LEVES DN 300</v>
          </cell>
          <cell r="C5076" t="str">
            <v>M</v>
          </cell>
          <cell r="D5076">
            <v>64.61</v>
          </cell>
        </row>
        <row r="5077">
          <cell r="A5077" t="str">
            <v>I6212</v>
          </cell>
          <cell r="B5077" t="str">
            <v>TUBO PVC RIGIDO LEVES DN 400</v>
          </cell>
          <cell r="C5077" t="str">
            <v>M</v>
          </cell>
          <cell r="D5077">
            <v>137.63999999999999</v>
          </cell>
        </row>
        <row r="5078">
          <cell r="A5078" t="str">
            <v>I6213</v>
          </cell>
          <cell r="B5078" t="str">
            <v>TUBO PVC RIGIDO LEVES DN 450</v>
          </cell>
          <cell r="C5078" t="str">
            <v>M</v>
          </cell>
          <cell r="D5078">
            <v>181.89</v>
          </cell>
        </row>
        <row r="5079">
          <cell r="A5079" t="str">
            <v>I6217</v>
          </cell>
          <cell r="B5079" t="str">
            <v>EXTINTOR DE PO QUIMICO PRESSURIZADO DE 4KG</v>
          </cell>
          <cell r="C5079" t="str">
            <v>UN</v>
          </cell>
          <cell r="D5079">
            <v>118.3</v>
          </cell>
        </row>
        <row r="5080">
          <cell r="A5080" t="str">
            <v>I6218</v>
          </cell>
          <cell r="B5080" t="str">
            <v>EXTINTOR DE PO QUIMICO PRESSURIZADO DE 6KG</v>
          </cell>
          <cell r="C5080" t="str">
            <v>UN</v>
          </cell>
          <cell r="D5080">
            <v>142.19999999999999</v>
          </cell>
        </row>
        <row r="5081">
          <cell r="A5081" t="str">
            <v>I6219</v>
          </cell>
          <cell r="B5081" t="str">
            <v>TELA DE NYLON e=3mm RETICULADA DE 5x5cm</v>
          </cell>
          <cell r="C5081" t="str">
            <v>M2</v>
          </cell>
          <cell r="D5081">
            <v>3.4</v>
          </cell>
        </row>
        <row r="5082">
          <cell r="A5082" t="str">
            <v>I6220</v>
          </cell>
          <cell r="B5082" t="str">
            <v>CORDA DE NYLON DE 4mm</v>
          </cell>
          <cell r="C5082" t="str">
            <v>M</v>
          </cell>
          <cell r="D5082">
            <v>0.17</v>
          </cell>
        </row>
        <row r="5083">
          <cell r="A5083" t="str">
            <v>I6221</v>
          </cell>
          <cell r="B5083" t="str">
            <v>GANCHOS GALVANIZADOS P/FIXAÇÃO DAS REDES NOS TUBOS</v>
          </cell>
          <cell r="C5083" t="str">
            <v>UN</v>
          </cell>
          <cell r="D5083">
            <v>3.5</v>
          </cell>
        </row>
        <row r="5084">
          <cell r="A5084" t="str">
            <v>I6222</v>
          </cell>
          <cell r="B5084" t="str">
            <v>ARMADOR DE EMBUTIR</v>
          </cell>
          <cell r="C5084" t="str">
            <v>UN</v>
          </cell>
          <cell r="D5084">
            <v>20.63</v>
          </cell>
        </row>
        <row r="5085">
          <cell r="A5085" t="str">
            <v>I6223</v>
          </cell>
          <cell r="B5085" t="str">
            <v>ARMADOR TIPO RABO DE ANDORINHA</v>
          </cell>
          <cell r="C5085" t="str">
            <v>UN</v>
          </cell>
          <cell r="D5085">
            <v>11.9</v>
          </cell>
        </row>
        <row r="5086">
          <cell r="A5086" t="str">
            <v>I6224</v>
          </cell>
          <cell r="B5086" t="str">
            <v>ASSENTO P/BANCO EM "U" PREMOLDADO DE CONCRETO</v>
          </cell>
          <cell r="C5086" t="str">
            <v>UN</v>
          </cell>
          <cell r="D5086">
            <v>118.67</v>
          </cell>
        </row>
        <row r="5087">
          <cell r="A5087" t="str">
            <v>I6225</v>
          </cell>
          <cell r="B5087" t="str">
            <v>TIJOLO MACIÇO CERÂMICO APARENTE LAMINADO (23 X11X5)CM</v>
          </cell>
          <cell r="C5087" t="str">
            <v>UN</v>
          </cell>
          <cell r="D5087">
            <v>0.8</v>
          </cell>
        </row>
        <row r="5088">
          <cell r="A5088" t="str">
            <v>I6226</v>
          </cell>
          <cell r="B5088" t="str">
            <v>CAIXA D'ÁGUA EM FYBERGLASS CAP.500L, COM TAMPA</v>
          </cell>
          <cell r="C5088" t="str">
            <v>UN</v>
          </cell>
          <cell r="D5088">
            <v>208.58</v>
          </cell>
        </row>
        <row r="5089">
          <cell r="A5089" t="str">
            <v>I6228</v>
          </cell>
          <cell r="B5089" t="str">
            <v>GRAMA CAPIM DE BURRO/PAPUAN C/ADUBO VEGETAL</v>
          </cell>
          <cell r="C5089" t="str">
            <v>M2</v>
          </cell>
          <cell r="D5089">
            <v>6.3</v>
          </cell>
        </row>
        <row r="5090">
          <cell r="A5090" t="str">
            <v>I6229</v>
          </cell>
          <cell r="B5090" t="str">
            <v>IGOL A</v>
          </cell>
          <cell r="C5090" t="str">
            <v>KG</v>
          </cell>
          <cell r="D5090">
            <v>13.26</v>
          </cell>
        </row>
        <row r="5091">
          <cell r="A5091" t="str">
            <v>I6230</v>
          </cell>
          <cell r="B5091" t="str">
            <v>TIJOLINHO K317 (19,9 X 10 X 4)cm - COLORIDO</v>
          </cell>
          <cell r="C5091" t="str">
            <v>UN</v>
          </cell>
          <cell r="D5091">
            <v>0.53</v>
          </cell>
        </row>
        <row r="5092">
          <cell r="A5092" t="str">
            <v>I6231</v>
          </cell>
          <cell r="B5092" t="str">
            <v>TIJOLINHO K317 (19,9 X 10 X 4)cm - CINZA</v>
          </cell>
          <cell r="C5092" t="str">
            <v>UN</v>
          </cell>
          <cell r="D5092">
            <v>0.43</v>
          </cell>
        </row>
        <row r="5093">
          <cell r="A5093" t="str">
            <v>I6232</v>
          </cell>
          <cell r="B5093" t="str">
            <v>REGUA DE MADEIRA  (1X10)CM</v>
          </cell>
          <cell r="C5093" t="str">
            <v>M</v>
          </cell>
          <cell r="D5093">
            <v>6.77</v>
          </cell>
        </row>
        <row r="5094">
          <cell r="A5094" t="str">
            <v>I6233</v>
          </cell>
          <cell r="B5094" t="str">
            <v>CRUZETA AÇO GALVANIZADO 3/4"</v>
          </cell>
          <cell r="C5094" t="str">
            <v>UN</v>
          </cell>
          <cell r="D5094">
            <v>12.3</v>
          </cell>
        </row>
        <row r="5095">
          <cell r="A5095" t="str">
            <v>I6234</v>
          </cell>
          <cell r="B5095" t="str">
            <v>CRUZETA AÇO GALVANIZADO 2"</v>
          </cell>
          <cell r="C5095" t="str">
            <v>UN</v>
          </cell>
          <cell r="D5095">
            <v>41.2</v>
          </cell>
        </row>
        <row r="5096">
          <cell r="A5096" t="str">
            <v>I6235</v>
          </cell>
          <cell r="B5096" t="str">
            <v>JOELHO 45 PVC BRANCO PARA ESGOTO D=50mm</v>
          </cell>
          <cell r="C5096" t="str">
            <v>UN</v>
          </cell>
          <cell r="D5096">
            <v>1.82</v>
          </cell>
        </row>
        <row r="5097">
          <cell r="A5097" t="str">
            <v>I6236</v>
          </cell>
          <cell r="B5097" t="str">
            <v>TANQUE EM CONCRETO CAP 150L C/ SUPORTE DE APOIO (PADRÃO FUNASA)</v>
          </cell>
          <cell r="C5097" t="str">
            <v>UN</v>
          </cell>
          <cell r="D5097">
            <v>34.65</v>
          </cell>
        </row>
        <row r="5098">
          <cell r="A5098" t="str">
            <v>I6237</v>
          </cell>
          <cell r="B5098" t="str">
            <v>TRABALHO PROFISSIONAL ENG. CALCULISTA (RESERVATÓRIO ELEVADO)</v>
          </cell>
          <cell r="C5098" t="str">
            <v>M2</v>
          </cell>
          <cell r="D5098">
            <v>28.8</v>
          </cell>
        </row>
        <row r="5099">
          <cell r="A5099" t="str">
            <v>I6238</v>
          </cell>
          <cell r="B5099" t="str">
            <v>TRABALHO PROFISSIONAL ENG. CALCULISTA (RESERV. APOIADO, ELEVATÓRIA E CAIXA DE AREIA)</v>
          </cell>
          <cell r="C5099" t="str">
            <v>M2</v>
          </cell>
          <cell r="D5099">
            <v>12.81</v>
          </cell>
        </row>
        <row r="5100">
          <cell r="A5100" t="str">
            <v>I6242</v>
          </cell>
          <cell r="B5100" t="str">
            <v>EQUIPAMENTO P/ CLORAÇÃO, CLORADOR DE PASTILHAS, TIPO SANY-CLOR 5000 INCL. INSTALAÇÃO</v>
          </cell>
          <cell r="C5100" t="str">
            <v>UN</v>
          </cell>
          <cell r="D5100">
            <v>823.6</v>
          </cell>
        </row>
        <row r="5101">
          <cell r="A5101" t="str">
            <v>I6244</v>
          </cell>
          <cell r="B5101" t="str">
            <v>ANEL PRÉ-MOLDADO DE CONCRETO,  D=1,50M, H = 0.50M</v>
          </cell>
          <cell r="C5101" t="str">
            <v>UN</v>
          </cell>
          <cell r="D5101">
            <v>201.6</v>
          </cell>
        </row>
        <row r="5102">
          <cell r="A5102" t="str">
            <v>I6245</v>
          </cell>
          <cell r="B5102" t="str">
            <v>CAIXA D'ÁGUA  EM FYBERGLASS CAP. 250L, COM TAMPA</v>
          </cell>
          <cell r="C5102" t="str">
            <v>UN</v>
          </cell>
          <cell r="D5102">
            <v>294.25</v>
          </cell>
        </row>
        <row r="5103">
          <cell r="A5103" t="str">
            <v>I6247</v>
          </cell>
          <cell r="B5103" t="str">
            <v>TRILHO TR 37</v>
          </cell>
          <cell r="C5103" t="str">
            <v>T</v>
          </cell>
          <cell r="D5103">
            <v>4044.48</v>
          </cell>
        </row>
        <row r="5104">
          <cell r="A5104" t="str">
            <v>I6248</v>
          </cell>
          <cell r="B5104" t="str">
            <v>CARTÃO DI COM 32 CANAIS</v>
          </cell>
          <cell r="C5104" t="str">
            <v>UN</v>
          </cell>
          <cell r="D5104">
            <v>4795.8599999999997</v>
          </cell>
        </row>
        <row r="5105">
          <cell r="A5105" t="str">
            <v>I6249</v>
          </cell>
          <cell r="B5105" t="str">
            <v>CAIXA D'ÁGUA  EM FYBERGLASS CAP. 2000L, COM TAMPA</v>
          </cell>
          <cell r="C5105" t="str">
            <v>UN</v>
          </cell>
          <cell r="D5105">
            <v>907.32</v>
          </cell>
        </row>
        <row r="5106">
          <cell r="A5106" t="str">
            <v>I6250</v>
          </cell>
          <cell r="B5106" t="str">
            <v>CAIXA D'ÁGUA  EM FYBERGLASS CAP. 5000L, COM TAMPA</v>
          </cell>
          <cell r="C5106" t="str">
            <v>UN</v>
          </cell>
          <cell r="D5106">
            <v>1934.35</v>
          </cell>
        </row>
        <row r="5107">
          <cell r="A5107" t="str">
            <v>I6264</v>
          </cell>
          <cell r="B5107" t="str">
            <v>CURVA 90 LONGA F. GALV. COM ROSCA INT./ROSCA EXT. DN 2"</v>
          </cell>
          <cell r="C5107" t="str">
            <v>UN</v>
          </cell>
          <cell r="D5107">
            <v>47.67</v>
          </cell>
        </row>
        <row r="5108">
          <cell r="A5108" t="str">
            <v>I6265</v>
          </cell>
          <cell r="B5108" t="str">
            <v>LUVA DE UNIÃO F. GALV. COM ROSCA DN 2"</v>
          </cell>
          <cell r="C5108" t="str">
            <v>UN</v>
          </cell>
          <cell r="D5108">
            <v>37.200000000000003</v>
          </cell>
        </row>
        <row r="5109">
          <cell r="A5109" t="str">
            <v>I6266</v>
          </cell>
          <cell r="B5109" t="str">
            <v>TE AÇO GALVANIZADO C/ ROSCA DN 2"X1"</v>
          </cell>
          <cell r="C5109" t="str">
            <v>UN</v>
          </cell>
          <cell r="D5109">
            <v>24.81</v>
          </cell>
        </row>
        <row r="5110">
          <cell r="A5110" t="str">
            <v>I6267</v>
          </cell>
          <cell r="B5110" t="str">
            <v>ADAPTADOR SOLDÁVEL BOLSA/ROSCA DN 60mmX2"</v>
          </cell>
          <cell r="C5110" t="str">
            <v>UN</v>
          </cell>
          <cell r="D5110">
            <v>5.6</v>
          </cell>
        </row>
        <row r="5111">
          <cell r="A5111" t="str">
            <v>I6272</v>
          </cell>
          <cell r="B5111" t="str">
            <v>CARTÃO DO COM 32 CANAIS</v>
          </cell>
          <cell r="C5111" t="str">
            <v>UN</v>
          </cell>
          <cell r="D5111">
            <v>4795.8599999999997</v>
          </cell>
        </row>
        <row r="5112">
          <cell r="A5112" t="str">
            <v>I6274</v>
          </cell>
          <cell r="B5112" t="str">
            <v>CAIXA MOLDADA PARA 16 DISJUNTORES COM BARRRAMENTO (PADRÃO COELCE)</v>
          </cell>
          <cell r="C5112" t="str">
            <v>UN</v>
          </cell>
          <cell r="D5112">
            <v>132.72</v>
          </cell>
        </row>
        <row r="5113">
          <cell r="A5113" t="str">
            <v>I6275</v>
          </cell>
          <cell r="B5113" t="str">
            <v>CAIXA MOLDADA PARA 12 DISJUNTORES COM BARRRAMENTO (PADRÃO COELCE)</v>
          </cell>
          <cell r="C5113" t="str">
            <v>UN</v>
          </cell>
          <cell r="D5113">
            <v>132.72</v>
          </cell>
        </row>
        <row r="5114">
          <cell r="A5114" t="str">
            <v>I6276</v>
          </cell>
          <cell r="B5114" t="str">
            <v>CABO DE COBRE ISOLADO 4x4mm2 / 1KV</v>
          </cell>
          <cell r="C5114" t="str">
            <v>M</v>
          </cell>
          <cell r="D5114">
            <v>5.27</v>
          </cell>
        </row>
        <row r="5115">
          <cell r="A5115" t="str">
            <v>I6277</v>
          </cell>
          <cell r="B5115" t="str">
            <v>ELETRODUTO FLEXÍVEL SEALTUBE DN 1"</v>
          </cell>
          <cell r="C5115" t="str">
            <v>M</v>
          </cell>
          <cell r="D5115">
            <v>6.75</v>
          </cell>
        </row>
        <row r="5116">
          <cell r="A5116" t="str">
            <v>I6278</v>
          </cell>
          <cell r="B5116" t="str">
            <v>FITA AUTO FUSÃO DE 1A QUALIDADE</v>
          </cell>
          <cell r="C5116" t="str">
            <v>UN</v>
          </cell>
          <cell r="D5116">
            <v>8.15</v>
          </cell>
        </row>
        <row r="5117">
          <cell r="A5117" t="str">
            <v>I6279</v>
          </cell>
          <cell r="B5117" t="str">
            <v>ELETRODUTO FLEXÍVEL SEALTUBE DN 3/4"</v>
          </cell>
          <cell r="C5117" t="str">
            <v>M</v>
          </cell>
          <cell r="D5117">
            <v>5.21</v>
          </cell>
        </row>
        <row r="5118">
          <cell r="A5118" t="str">
            <v>I6281</v>
          </cell>
          <cell r="B5118" t="str">
            <v>CONVERSOR DE F.O. COAXIAL (EMISSOR + RECEPTOR)</v>
          </cell>
          <cell r="C5118" t="str">
            <v>UN</v>
          </cell>
          <cell r="D5118">
            <v>2148.56</v>
          </cell>
        </row>
        <row r="5119">
          <cell r="A5119" t="str">
            <v>I6296</v>
          </cell>
          <cell r="B5119" t="str">
            <v>CÂMARA DE CARGA PARA FILTRO DIMENSÃO 0,70 x 6,40m</v>
          </cell>
          <cell r="C5119" t="str">
            <v>UN</v>
          </cell>
          <cell r="D5119">
            <v>24336</v>
          </cell>
        </row>
        <row r="5120">
          <cell r="A5120" t="str">
            <v>I6297</v>
          </cell>
          <cell r="B5120" t="str">
            <v>CÂMARA DE CARGA PARA FILTRO DIMENSÃO 1,00 x 6,50m</v>
          </cell>
          <cell r="C5120" t="str">
            <v>UN</v>
          </cell>
          <cell r="D5120">
            <v>28641.599999999999</v>
          </cell>
        </row>
        <row r="5121">
          <cell r="A5121" t="str">
            <v>I6298</v>
          </cell>
          <cell r="B5121" t="str">
            <v>CÂMARA DE CARGA PARA FILTRO DIMENSÃO 1,50 x 6,80m</v>
          </cell>
          <cell r="C5121" t="str">
            <v>UN</v>
          </cell>
          <cell r="D5121">
            <v>58780.800000000003</v>
          </cell>
        </row>
        <row r="5122">
          <cell r="A5122" t="str">
            <v>I6299</v>
          </cell>
          <cell r="B5122" t="str">
            <v>CÂMARA DE CARGA PARA FILTRO DIMENSÃO 2,00 x 6,80m</v>
          </cell>
          <cell r="C5122" t="str">
            <v>UN</v>
          </cell>
          <cell r="D5122">
            <v>79934.399999999994</v>
          </cell>
        </row>
        <row r="5123">
          <cell r="A5123" t="str">
            <v>I6301</v>
          </cell>
          <cell r="B5123" t="str">
            <v>KIT DE DOSAGEM DE SULFATO DE ALUMÍNIO OU CAL COM TANQUE DE 250L, BOMBA DOSADORA E AGITADOR, COMPLETO</v>
          </cell>
          <cell r="C5123" t="str">
            <v>UN</v>
          </cell>
          <cell r="D5123">
            <v>10108.799999999999</v>
          </cell>
        </row>
        <row r="5124">
          <cell r="A5124" t="str">
            <v>I6302</v>
          </cell>
          <cell r="B5124" t="str">
            <v>KIT DE DOSAGEM DE SULFATO DE ALUMÍNIO OU CAL  COM TANQUE DE 500L, BOMBA DOSADORA E AGITADOR, COMPLETO</v>
          </cell>
          <cell r="C5124" t="str">
            <v>UN</v>
          </cell>
          <cell r="D5124">
            <v>16142.4</v>
          </cell>
        </row>
        <row r="5125">
          <cell r="A5125" t="str">
            <v>I6303</v>
          </cell>
          <cell r="B5125" t="str">
            <v>KIT DE DOSAGEM DE SULFATO DE ALUMÍNIO OU CAL COM TANQUE DE 750L, BOMBA DOSADORA E AGITADOR, COMPLETO</v>
          </cell>
          <cell r="C5125" t="str">
            <v>UN</v>
          </cell>
          <cell r="D5125">
            <v>18532.8</v>
          </cell>
        </row>
        <row r="5126">
          <cell r="A5126" t="str">
            <v>I6304</v>
          </cell>
          <cell r="B5126" t="str">
            <v>KIT DE DOSAGEM DE SULFATO DE ALUMÍNIO OU CAL COM TANQUE DE 1000L, BOMBA DOSADORA E AGITADOR, COMPLETO</v>
          </cell>
          <cell r="C5126" t="str">
            <v>UN</v>
          </cell>
          <cell r="D5126">
            <v>19094.400000000001</v>
          </cell>
        </row>
        <row r="5127">
          <cell r="A5127" t="str">
            <v>I6305</v>
          </cell>
          <cell r="B5127" t="str">
            <v>KIT DE DOSAGEM DE SULFATO DE ALUMÍNIO OU CAL COM TANQUE DE 1500L, BOMBA DOSADORA E AGITADOR, COMPLETO</v>
          </cell>
          <cell r="C5127" t="str">
            <v>UN</v>
          </cell>
          <cell r="D5127">
            <v>21153.599999999999</v>
          </cell>
        </row>
        <row r="5128">
          <cell r="A5128" t="str">
            <v>I6306</v>
          </cell>
          <cell r="B5128" t="str">
            <v>KIT DE DOSAGEM DE SULFATO DE ALUMÍNIO OU CAL COM TANQUE DE 2000L, BOMBA DOSADORA E AGITADOR, COMPLETO</v>
          </cell>
          <cell r="C5128" t="str">
            <v>UN</v>
          </cell>
          <cell r="D5128">
            <v>27705.599999999999</v>
          </cell>
        </row>
        <row r="5129">
          <cell r="A5129" t="str">
            <v>I6307</v>
          </cell>
          <cell r="B5129" t="str">
            <v>KIT DE DOSAGEM DE SULFATO DE ALUMÍNIO OU CAL COM TANQUE DE 5000L, BOMBA DOSADORA E AGITADOR, COMPLETO</v>
          </cell>
          <cell r="C5129" t="str">
            <v>UN</v>
          </cell>
          <cell r="D5129">
            <v>41371.199999999997</v>
          </cell>
        </row>
        <row r="5130">
          <cell r="A5130" t="str">
            <v>I6308</v>
          </cell>
          <cell r="B5130" t="str">
            <v>AERADOR DE BANDEJAS EM FYBERGLASS CAPACIDADE DE ATÉ 5,0 l/s</v>
          </cell>
          <cell r="C5130" t="str">
            <v>UN</v>
          </cell>
          <cell r="D5130">
            <v>36268.660000000003</v>
          </cell>
        </row>
        <row r="5131">
          <cell r="A5131" t="str">
            <v>I6309</v>
          </cell>
          <cell r="B5131" t="str">
            <v>AERADOR DE BANDEJAS EM FYBERGLASS CAPACIDADE DE 5,1 à 11,0 l/s</v>
          </cell>
          <cell r="C5131" t="str">
            <v>UN</v>
          </cell>
          <cell r="D5131">
            <v>56741.84</v>
          </cell>
        </row>
        <row r="5132">
          <cell r="A5132" t="str">
            <v>I6310</v>
          </cell>
          <cell r="B5132" t="str">
            <v>AERADOR DE BANDEJAS EM FYBERGLASS CAPACIDADE DE 11,1 à 19,0 l/s</v>
          </cell>
          <cell r="C5132" t="str">
            <v>UN</v>
          </cell>
          <cell r="D5132">
            <v>66944.240000000005</v>
          </cell>
        </row>
        <row r="5133">
          <cell r="A5133" t="str">
            <v>I6311</v>
          </cell>
          <cell r="B5133" t="str">
            <v>AERADOR DE BANDEJAS EM FYBERGLASS CAPACIDADE DE 19,1 à 32,0 l/s</v>
          </cell>
          <cell r="C5133" t="str">
            <v>UN</v>
          </cell>
          <cell r="D5133">
            <v>88877.69</v>
          </cell>
        </row>
        <row r="5134">
          <cell r="A5134" t="str">
            <v>I6312</v>
          </cell>
          <cell r="B5134" t="str">
            <v>AERADOR DE BANDEJAS EM FYBERGLASS CAPACIDADE DE 32,1 à 50,0 l/s</v>
          </cell>
          <cell r="C5134" t="str">
            <v>UN</v>
          </cell>
          <cell r="D5134">
            <v>110780.09</v>
          </cell>
        </row>
        <row r="5135">
          <cell r="A5135" t="str">
            <v>I6313</v>
          </cell>
          <cell r="B5135" t="str">
            <v>AERADOR DE BANDEJAS EM FYBERGLASS CAPACIDADE DE 50,10 à 72,0 l/s</v>
          </cell>
          <cell r="C5135" t="str">
            <v>UN</v>
          </cell>
          <cell r="D5135">
            <v>133793</v>
          </cell>
        </row>
        <row r="5136">
          <cell r="A5136" t="str">
            <v>I6315</v>
          </cell>
          <cell r="B5136" t="str">
            <v>REATOR ANAERÓBIO EM FIBRA CAPACIDADE 80 m3/DIA</v>
          </cell>
          <cell r="C5136" t="str">
            <v>UN</v>
          </cell>
          <cell r="D5136">
            <v>114192</v>
          </cell>
        </row>
        <row r="5137">
          <cell r="A5137" t="str">
            <v>I6316</v>
          </cell>
          <cell r="B5137" t="str">
            <v>REATOR ANAERÓBIO EM FIBRA CAPACIDADE 100 m3/DIA</v>
          </cell>
          <cell r="C5137" t="str">
            <v>UN</v>
          </cell>
          <cell r="D5137">
            <v>146952</v>
          </cell>
        </row>
        <row r="5138">
          <cell r="A5138" t="str">
            <v>I6317</v>
          </cell>
          <cell r="B5138" t="str">
            <v>REATOR ANAERÓBIO EM FIBRA CAPACIDADE 145 m3/DIA</v>
          </cell>
          <cell r="C5138" t="str">
            <v>UN</v>
          </cell>
          <cell r="D5138">
            <v>162864</v>
          </cell>
        </row>
        <row r="5139">
          <cell r="A5139" t="str">
            <v>I6318</v>
          </cell>
          <cell r="B5139" t="str">
            <v>REATOR ANAERÓBIO EM FIBRA CAPACIDADE 180 m3/DIA</v>
          </cell>
          <cell r="C5139" t="str">
            <v>UN</v>
          </cell>
          <cell r="D5139">
            <v>208915</v>
          </cell>
        </row>
        <row r="5140">
          <cell r="A5140" t="str">
            <v>I6319</v>
          </cell>
          <cell r="B5140" t="str">
            <v>REATOR ANAERÓBIO EM FIBRA CAPACIDADE 270 m3/DIA</v>
          </cell>
          <cell r="C5140" t="str">
            <v>UN</v>
          </cell>
          <cell r="D5140">
            <v>252720</v>
          </cell>
        </row>
        <row r="5141">
          <cell r="A5141" t="str">
            <v>I6320</v>
          </cell>
          <cell r="B5141" t="str">
            <v>REATOR ANAERÓBIO EM FIBRA CAPACIDADE 350 m3/DIA</v>
          </cell>
          <cell r="C5141" t="str">
            <v>UN</v>
          </cell>
          <cell r="D5141">
            <v>342576</v>
          </cell>
        </row>
        <row r="5142">
          <cell r="A5142" t="str">
            <v>I6321</v>
          </cell>
          <cell r="B5142" t="str">
            <v>UNIDADE DE PRÉ-TRATAMENTO EM FIBRA E ELEVATÓRIA SEM CONJUNTO MOTOBOMBA CAPACIDADE 24  a 36 m3/DIA</v>
          </cell>
          <cell r="C5142" t="str">
            <v>UN</v>
          </cell>
          <cell r="D5142">
            <v>68416.679999999993</v>
          </cell>
        </row>
        <row r="5143">
          <cell r="A5143" t="str">
            <v>I6322</v>
          </cell>
          <cell r="B5143" t="str">
            <v>UNIDADE DE PRÉ-TRATAMENTO EM FIBRA E ELEVATÓRIA SEM CONJUNTO MOTOBOMBA CAPACIDADE 37  a 65 m3/DIA</v>
          </cell>
          <cell r="C5143" t="str">
            <v>UN</v>
          </cell>
          <cell r="D5143">
            <v>68611.679999999993</v>
          </cell>
        </row>
        <row r="5144">
          <cell r="A5144" t="str">
            <v>I6323</v>
          </cell>
          <cell r="B5144" t="str">
            <v>UNIDADE DE PRÉ-TRATAMENTO EM FIBRA E ELEVATÓRIA SEM CONJUNTO MOTOBOMBA CAPACIDADE 66  a 96 m3/DIA</v>
          </cell>
          <cell r="C5144" t="str">
            <v>UN</v>
          </cell>
          <cell r="D5144">
            <v>78693.119999999995</v>
          </cell>
        </row>
        <row r="5145">
          <cell r="A5145" t="str">
            <v>I6324</v>
          </cell>
          <cell r="B5145" t="str">
            <v>UNIDADE DE PRÉ-TRATAMENTO EM FIBRA E ELEVATÓRIA SEM CONJUNTO MOTOBOMBA CAPACIDADE 97  a 137 m3/DIA</v>
          </cell>
          <cell r="C5145" t="str">
            <v>UN</v>
          </cell>
          <cell r="D5145">
            <v>76860</v>
          </cell>
        </row>
        <row r="5146">
          <cell r="A5146" t="str">
            <v>I6325</v>
          </cell>
          <cell r="B5146" t="str">
            <v>UNIDADE DE PRÉ-TRATAMENTO EM FIBRA E ELEVATÓRIA SEM CONJUNTO MOTOBOMBA CAPACIDADE 138  a 204 m3/DIA</v>
          </cell>
          <cell r="C5146" t="str">
            <v>UN</v>
          </cell>
          <cell r="D5146">
            <v>82795.679999999993</v>
          </cell>
        </row>
        <row r="5147">
          <cell r="A5147" t="str">
            <v>I6326</v>
          </cell>
          <cell r="B5147" t="str">
            <v>UNIDADE DE PRÉ-TRATAMENTO EM FIBRA E ELEVATÓRIA SEM CONJUNTO MOTOBOMBA CAPACIDADE 205  a 360 m3/DIA</v>
          </cell>
          <cell r="C5147" t="str">
            <v>UN</v>
          </cell>
          <cell r="D5147">
            <v>101576.16</v>
          </cell>
        </row>
        <row r="5148">
          <cell r="A5148" t="str">
            <v>I6327</v>
          </cell>
          <cell r="B5148" t="str">
            <v>UNIDADE DE PRÉ-TRATAMENTO EM FIBRA E ELEVATÓRIA SEM CONJUNTO MOTOBOMBA CAPACIDADE 361  a 451 m3/DIA</v>
          </cell>
          <cell r="C5148" t="str">
            <v>UN</v>
          </cell>
          <cell r="D5148">
            <v>113107.68</v>
          </cell>
        </row>
        <row r="5149">
          <cell r="A5149" t="str">
            <v>I6328</v>
          </cell>
          <cell r="B5149" t="str">
            <v>UNIDADE DE PRÉ-TRATAMENTO EM FIBRA E ELEVATÓRIA SEM CONJUNTO MOTOBOMBA CAPACIDADE 452  a 569 m3/DIA</v>
          </cell>
          <cell r="C5149" t="str">
            <v>UN</v>
          </cell>
          <cell r="D5149">
            <v>146459.51999999999</v>
          </cell>
        </row>
        <row r="5150">
          <cell r="A5150" t="str">
            <v>I6329</v>
          </cell>
          <cell r="B5150" t="str">
            <v>UNIDADE DE PRÉ-TRATAMENTO EM FIBRA E ELEVATÓRIA SEM CONJUNTO MOTOBOMBA CAPACIDADE 570  a 852 m3/DIA</v>
          </cell>
          <cell r="C5150" t="str">
            <v>UN</v>
          </cell>
          <cell r="D5150">
            <v>192968.64</v>
          </cell>
        </row>
        <row r="5151">
          <cell r="A5151" t="str">
            <v>I6354</v>
          </cell>
          <cell r="B5151" t="str">
            <v>TORNEIRA PVC 3/4 PARA JARDIM</v>
          </cell>
          <cell r="C5151" t="str">
            <v>UN</v>
          </cell>
          <cell r="D5151">
            <v>1.18</v>
          </cell>
        </row>
        <row r="5152">
          <cell r="A5152" t="str">
            <v>I6355</v>
          </cell>
          <cell r="B5152" t="str">
            <v>NIPLE DUPLO AÇO GALV. COM ROSCA DN 2"</v>
          </cell>
          <cell r="C5152" t="str">
            <v>UN</v>
          </cell>
          <cell r="D5152">
            <v>13.74</v>
          </cell>
        </row>
        <row r="5153">
          <cell r="A5153" t="str">
            <v>I6356</v>
          </cell>
          <cell r="B5153" t="str">
            <v>SISTEMA ELÉTRICO DEDICADO</v>
          </cell>
          <cell r="C5153" t="str">
            <v>UN</v>
          </cell>
          <cell r="D5153">
            <v>16472.29</v>
          </cell>
        </row>
        <row r="5154">
          <cell r="A5154" t="str">
            <v>I6357</v>
          </cell>
          <cell r="B5154" t="str">
            <v>LUVA DE REDUÇÃO AÇO GALVANIZADO COM ROSCA DN 3x2"</v>
          </cell>
          <cell r="C5154" t="str">
            <v>UN</v>
          </cell>
          <cell r="D5154">
            <v>34.479999999999997</v>
          </cell>
        </row>
        <row r="5155">
          <cell r="A5155" t="str">
            <v>I6358</v>
          </cell>
          <cell r="B5155" t="str">
            <v>NIPLE DUPLO AÇO GALV. COM ROSCA DN 1"</v>
          </cell>
          <cell r="C5155" t="str">
            <v>UN</v>
          </cell>
          <cell r="D5155">
            <v>4.4000000000000004</v>
          </cell>
        </row>
        <row r="5156">
          <cell r="A5156" t="str">
            <v>I6359</v>
          </cell>
          <cell r="B5156" t="str">
            <v>APARELHO TELEFÔNICO DIGITAL PARA LIGAÇÃO JNA CPCT EXISTENTE</v>
          </cell>
          <cell r="C5156" t="str">
            <v>UN</v>
          </cell>
          <cell r="D5156">
            <v>161.41999999999999</v>
          </cell>
        </row>
        <row r="5157">
          <cell r="A5157" t="str">
            <v>I6362</v>
          </cell>
          <cell r="B5157" t="str">
            <v>RÁDIO VMF - 1W PORTÁTIL ICOM</v>
          </cell>
          <cell r="C5157" t="str">
            <v>UN</v>
          </cell>
          <cell r="D5157">
            <v>3228.52</v>
          </cell>
        </row>
        <row r="5158">
          <cell r="A5158" t="str">
            <v>I6363</v>
          </cell>
          <cell r="B5158" t="str">
            <v>SISTEMA ELÉTRICO / FONTE AUXILIAR DEDICADO</v>
          </cell>
          <cell r="C5158" t="str">
            <v>CJ</v>
          </cell>
          <cell r="D5158">
            <v>2745.38</v>
          </cell>
        </row>
        <row r="5159">
          <cell r="A5159" t="str">
            <v>I6367</v>
          </cell>
          <cell r="B5159" t="str">
            <v>BASE ISOLADORA PARA DETECTOR</v>
          </cell>
          <cell r="C5159" t="str">
            <v>UN</v>
          </cell>
          <cell r="D5159">
            <v>42.89</v>
          </cell>
        </row>
        <row r="5160">
          <cell r="A5160" t="str">
            <v>I6368</v>
          </cell>
          <cell r="B5160" t="str">
            <v>MÓDULO DE CONTROLE DE SIRENE</v>
          </cell>
          <cell r="C5160" t="str">
            <v>UN</v>
          </cell>
          <cell r="D5160">
            <v>54.91</v>
          </cell>
        </row>
        <row r="5161">
          <cell r="A5161" t="str">
            <v>I6369</v>
          </cell>
          <cell r="B5161" t="str">
            <v>MÓDULO DE SINALIZAÇÃO DE DETECTORES</v>
          </cell>
          <cell r="C5161" t="str">
            <v>UN</v>
          </cell>
          <cell r="D5161">
            <v>68.64</v>
          </cell>
        </row>
        <row r="5162">
          <cell r="A5162" t="str">
            <v>I6370</v>
          </cell>
          <cell r="B5162" t="str">
            <v>SUPORTES PARA SENSORES ATIVOS C/ DUPLO FEIXE</v>
          </cell>
          <cell r="C5162" t="str">
            <v>UN</v>
          </cell>
          <cell r="D5162">
            <v>38.58</v>
          </cell>
        </row>
        <row r="5163">
          <cell r="A5163" t="str">
            <v>I6374</v>
          </cell>
          <cell r="B5163" t="str">
            <v>LEITORA DE CARTÃO TECNOLOGIA DE PROXIMIDADE</v>
          </cell>
          <cell r="C5163" t="str">
            <v>UN</v>
          </cell>
          <cell r="D5163">
            <v>3294.46</v>
          </cell>
        </row>
        <row r="5164">
          <cell r="A5164" t="str">
            <v>I6375</v>
          </cell>
          <cell r="B5164" t="str">
            <v>MANÔMETRO 1/2 x 4" escala 0 -20 kg/cm2</v>
          </cell>
          <cell r="C5164" t="str">
            <v>UN</v>
          </cell>
          <cell r="D5164">
            <v>148.13999999999999</v>
          </cell>
        </row>
        <row r="5165">
          <cell r="A5165" t="str">
            <v>I6376</v>
          </cell>
          <cell r="B5165" t="str">
            <v>CANCELA PARA PONTE MOTORIZADA</v>
          </cell>
          <cell r="C5165" t="str">
            <v>UN</v>
          </cell>
          <cell r="D5165">
            <v>4812.7299999999996</v>
          </cell>
        </row>
        <row r="5166">
          <cell r="A5166" t="str">
            <v>I6377</v>
          </cell>
          <cell r="B5166" t="str">
            <v>IMPRESSORA DE CARTÕES DE PROXIMIDADE</v>
          </cell>
          <cell r="C5166" t="str">
            <v>UN</v>
          </cell>
          <cell r="D5166">
            <v>1345.22</v>
          </cell>
        </row>
        <row r="5167">
          <cell r="A5167" t="str">
            <v>I6383</v>
          </cell>
          <cell r="B5167" t="str">
            <v>VÁLVULA DE RETENÇÃO TIPO DUO-FLOP, FLANGEADA, EM AÇO CARBONO, DN 6", PN 16"</v>
          </cell>
          <cell r="C5167" t="str">
            <v>UN</v>
          </cell>
          <cell r="D5167">
            <v>1692.19</v>
          </cell>
        </row>
        <row r="5168">
          <cell r="A5168" t="str">
            <v>I6385</v>
          </cell>
          <cell r="B5168" t="str">
            <v>VÁLVULA TIPO GAVETA, FLANGEADA EM AÇO CARBONO, DN 6", PN 6", PN 16"</v>
          </cell>
          <cell r="C5168" t="str">
            <v>UN</v>
          </cell>
          <cell r="D5168">
            <v>1716.09</v>
          </cell>
        </row>
        <row r="5169">
          <cell r="A5169" t="str">
            <v>I6386</v>
          </cell>
          <cell r="B5169" t="str">
            <v>VÁLVULA DE CONTROLE, LIMITADORA DE PRESSÃO, FLANGEADA EM AÇO CARBONO, DN 6", PN 16"</v>
          </cell>
          <cell r="C5169" t="str">
            <v>UN</v>
          </cell>
          <cell r="D5169">
            <v>8460.99</v>
          </cell>
        </row>
        <row r="5170">
          <cell r="A5170" t="str">
            <v>I6389</v>
          </cell>
          <cell r="B5170" t="str">
            <v>VÁLVULA GLOBO BRONZE, ROSCA, DN 2 1/2, PN 16</v>
          </cell>
          <cell r="C5170" t="str">
            <v>UN</v>
          </cell>
          <cell r="D5170">
            <v>1340.96</v>
          </cell>
        </row>
        <row r="5171">
          <cell r="A5171" t="str">
            <v>I6390</v>
          </cell>
          <cell r="B5171" t="str">
            <v>TÊ AÇO CARBONO DN 6", PN 16 SOLDA</v>
          </cell>
          <cell r="C5171" t="str">
            <v>UN</v>
          </cell>
          <cell r="D5171">
            <v>458.24</v>
          </cell>
        </row>
        <row r="5172">
          <cell r="A5172" t="str">
            <v>I6392</v>
          </cell>
          <cell r="B5172" t="str">
            <v>FÁBRICA DE CLORO MODELO HIDROGEROX HG plus 12 COM CAPACIDADE DE 12.000g/dia/CLORO, CONSUMO DE SAL DE 36 kg/dia, COMPOSTA DE 01 (UM) REATOR, 01 (UMA) FONTE DE TENSÃO 220V, VAZÃO DE 75 m3/h E DOSAGEM DE 3,7 ppm, INCLUINDO FORNECIMENTO E MONTAGEM</v>
          </cell>
          <cell r="C5172" t="str">
            <v>UN</v>
          </cell>
          <cell r="D5172">
            <v>65075.6</v>
          </cell>
        </row>
        <row r="5173">
          <cell r="A5173" t="str">
            <v>I6393</v>
          </cell>
          <cell r="B5173" t="str">
            <v>FÁBRICA DE CLORO MODELO HIDROGEROX HG 3000 COM CAPACIDADE DE 3.000g/dia/CLORO, CONSUMO DE SAL DE 9 kg/dia, COMPOSTA DE 01 (UM) REATOR, 01 (UMA) FONTE DE TENSÃO 220V, VAZÃO DE 35 m3/h E DOSAGEM DE 3,7 ppm, INCLUINDO FORNECIMENTO E MONTAGEM</v>
          </cell>
          <cell r="C5173" t="str">
            <v>UN</v>
          </cell>
          <cell r="D5173">
            <v>42592.1</v>
          </cell>
        </row>
        <row r="5174">
          <cell r="A5174" t="str">
            <v>I6395</v>
          </cell>
          <cell r="B5174" t="str">
            <v>NOTEBOOK, 40 GB, 516MB, 2,5MHz, DRIVERS</v>
          </cell>
          <cell r="C5174" t="str">
            <v>UN</v>
          </cell>
          <cell r="D5174">
            <v>2343.44</v>
          </cell>
        </row>
        <row r="5175">
          <cell r="A5175" t="str">
            <v>I6396</v>
          </cell>
          <cell r="B5175" t="str">
            <v>TALA DE JUNÇÃO P/ TRILHO TR 37</v>
          </cell>
          <cell r="C5175" t="str">
            <v>UN</v>
          </cell>
          <cell r="D5175">
            <v>138.16999999999999</v>
          </cell>
        </row>
        <row r="5176">
          <cell r="A5176" t="str">
            <v>I6397</v>
          </cell>
          <cell r="B5176" t="str">
            <v>PARAFUSO C/ PORCA E ARRUELA P/ TALA DE JUNÇÃO DE TRILHO TR 37</v>
          </cell>
          <cell r="C5176" t="str">
            <v>UN</v>
          </cell>
          <cell r="D5176">
            <v>13.81</v>
          </cell>
        </row>
        <row r="5177">
          <cell r="A5177" t="str">
            <v>I6398</v>
          </cell>
          <cell r="B5177" t="str">
            <v>CAÇAMBA METÁLICA DE 5 M³</v>
          </cell>
          <cell r="C5177" t="str">
            <v>H</v>
          </cell>
          <cell r="D5177">
            <v>22</v>
          </cell>
        </row>
        <row r="5178">
          <cell r="A5178" t="str">
            <v>I6399</v>
          </cell>
          <cell r="B5178" t="str">
            <v>CABO BLINDADO 2x18 AWG</v>
          </cell>
          <cell r="C5178" t="str">
            <v>M</v>
          </cell>
          <cell r="D5178">
            <v>5.34</v>
          </cell>
        </row>
        <row r="5179">
          <cell r="A5179" t="str">
            <v>I6400</v>
          </cell>
          <cell r="B5179" t="str">
            <v>ANEL BORRACHA P/ FoFo JUNTA ELÁSTICA DN 400 P/ ÁGUA</v>
          </cell>
          <cell r="C5179" t="str">
            <v>UN</v>
          </cell>
          <cell r="D5179">
            <v>62.47</v>
          </cell>
        </row>
        <row r="5180">
          <cell r="A5180" t="str">
            <v>I6402</v>
          </cell>
          <cell r="B5180" t="str">
            <v>ANEL BORRACHA P/ FoFo JUNTA ELÁSTICA DN 450 P/ ÁGUA</v>
          </cell>
          <cell r="C5180" t="str">
            <v>UN</v>
          </cell>
          <cell r="D5180">
            <v>97.9</v>
          </cell>
        </row>
        <row r="5181">
          <cell r="A5181" t="str">
            <v>I6403</v>
          </cell>
          <cell r="B5181" t="str">
            <v>ANEL BORRACHA P/ FoFo JUNTA ELÁSTICA DN 500 P/ ÁGUA</v>
          </cell>
          <cell r="C5181" t="str">
            <v>UN</v>
          </cell>
          <cell r="D5181">
            <v>93.88</v>
          </cell>
        </row>
        <row r="5182">
          <cell r="A5182" t="str">
            <v>I6404</v>
          </cell>
          <cell r="B5182" t="str">
            <v>ANEL BORRACHA P/ FoFo JUNTA ELÁSTICA DN 600 P/ ÁGUA</v>
          </cell>
          <cell r="C5182" t="str">
            <v>UN</v>
          </cell>
          <cell r="D5182">
            <v>123.16</v>
          </cell>
        </row>
        <row r="5183">
          <cell r="A5183" t="str">
            <v>I6405</v>
          </cell>
          <cell r="B5183" t="str">
            <v>ANEL BORRACHA P/ FoFo JUNTA ELÁSTICA DN 700 P/ ÁGUA</v>
          </cell>
          <cell r="C5183" t="str">
            <v>UN</v>
          </cell>
          <cell r="D5183">
            <v>258.58</v>
          </cell>
        </row>
        <row r="5184">
          <cell r="A5184" t="str">
            <v>I6406</v>
          </cell>
          <cell r="B5184" t="str">
            <v>ANEL BORRACHA P/ FoFo JUNTA ELÁSTICA DN 800 P/ ÁGUA</v>
          </cell>
          <cell r="C5184" t="str">
            <v>UN</v>
          </cell>
          <cell r="D5184">
            <v>299.14999999999998</v>
          </cell>
        </row>
        <row r="5185">
          <cell r="A5185" t="str">
            <v>I6407</v>
          </cell>
          <cell r="B5185" t="str">
            <v>ANEL BORRACHA P/ FoFo JUNTA ELÁSTICA DN 900 P/ ÁGUA</v>
          </cell>
          <cell r="C5185" t="str">
            <v>UN</v>
          </cell>
          <cell r="D5185">
            <v>353.11</v>
          </cell>
        </row>
        <row r="5186">
          <cell r="A5186" t="str">
            <v>I6409</v>
          </cell>
          <cell r="B5186" t="str">
            <v>ANEL BORRACHA P/ FoFo JUNTA ELÁSTICA DN 1000 P/ ÁGUA</v>
          </cell>
          <cell r="C5186" t="str">
            <v>UN</v>
          </cell>
          <cell r="D5186">
            <v>434.88</v>
          </cell>
        </row>
        <row r="5187">
          <cell r="A5187" t="str">
            <v>I6410</v>
          </cell>
          <cell r="B5187" t="str">
            <v>ANEL PRÉ-MOLDADO DE CONCRETO,  D=4,00M, ESP=12CM</v>
          </cell>
          <cell r="C5187" t="str">
            <v>UN</v>
          </cell>
          <cell r="D5187">
            <v>627.78</v>
          </cell>
        </row>
        <row r="5188">
          <cell r="A5188" t="str">
            <v>I6411</v>
          </cell>
          <cell r="B5188" t="str">
            <v>ANEL PRÉ-MOLDADO DE CONCRETO, D=5,00M, esp.=15CM</v>
          </cell>
          <cell r="C5188" t="str">
            <v>UN</v>
          </cell>
          <cell r="D5188">
            <v>981.96</v>
          </cell>
        </row>
        <row r="5189">
          <cell r="A5189" t="str">
            <v>I6412</v>
          </cell>
          <cell r="B5189" t="str">
            <v>TAMPA PRÉ-MOLDADA D=5,30m h=12cm</v>
          </cell>
          <cell r="C5189" t="str">
            <v>UN</v>
          </cell>
          <cell r="D5189">
            <v>3119.1</v>
          </cell>
        </row>
        <row r="5190">
          <cell r="A5190" t="str">
            <v>I6413</v>
          </cell>
          <cell r="B5190" t="str">
            <v>TAMPA PRÉ-MOLDADA D=4,24m h=12cm</v>
          </cell>
          <cell r="C5190" t="str">
            <v>UN</v>
          </cell>
          <cell r="D5190">
            <v>1995.3</v>
          </cell>
        </row>
        <row r="5191">
          <cell r="A5191" t="str">
            <v>I6414</v>
          </cell>
          <cell r="B5191" t="str">
            <v>CÂMARA DE DECANTAÇÃO P/DECANTO DIGESTOR, D=5,00m</v>
          </cell>
          <cell r="C5191" t="str">
            <v>UN</v>
          </cell>
          <cell r="D5191">
            <v>1745.75</v>
          </cell>
        </row>
        <row r="5192">
          <cell r="A5192" t="str">
            <v>I6415</v>
          </cell>
          <cell r="B5192" t="str">
            <v>CALHA PRÉ-MOLDADA COM VERTEDOURO TRIANGULAR L=4,00m</v>
          </cell>
          <cell r="C5192" t="str">
            <v>UN</v>
          </cell>
          <cell r="D5192">
            <v>249.44</v>
          </cell>
        </row>
        <row r="5193">
          <cell r="A5193" t="str">
            <v>I6417</v>
          </cell>
          <cell r="B5193" t="str">
            <v>ANEL BORRACHA P/ FoFo JUNTA ELÁSTICA DN 1200 P/ ÁGUA</v>
          </cell>
          <cell r="C5193" t="str">
            <v>UN</v>
          </cell>
          <cell r="D5193">
            <v>698.4</v>
          </cell>
        </row>
        <row r="5194">
          <cell r="A5194" t="str">
            <v>I6418</v>
          </cell>
          <cell r="B5194" t="str">
            <v>ARRUELA BORRACHA P/ FLANGES DN 50 PN10 P/ ÁGUA</v>
          </cell>
          <cell r="C5194" t="str">
            <v>UN</v>
          </cell>
          <cell r="D5194">
            <v>15.79</v>
          </cell>
        </row>
        <row r="5195">
          <cell r="A5195" t="str">
            <v>I6419</v>
          </cell>
          <cell r="B5195" t="str">
            <v>ARRUELA BORRACHA P/ FLANGES DN 75 PN10 P/ ÁGUA</v>
          </cell>
          <cell r="C5195" t="str">
            <v>UN</v>
          </cell>
          <cell r="D5195">
            <v>20.68</v>
          </cell>
        </row>
        <row r="5196">
          <cell r="A5196" t="str">
            <v>I6420</v>
          </cell>
          <cell r="B5196" t="str">
            <v>ARRUELA BORRACHA P/ FLANGES DN 80 PN10 P/ ÁGUA</v>
          </cell>
          <cell r="C5196" t="str">
            <v>UN</v>
          </cell>
          <cell r="D5196">
            <v>18.059999999999999</v>
          </cell>
        </row>
        <row r="5197">
          <cell r="A5197" t="str">
            <v>I6422</v>
          </cell>
          <cell r="B5197" t="str">
            <v>FITA DE INOX P/ FIXAÇÃO DO ELETRODUTO NO POSTE</v>
          </cell>
          <cell r="C5197" t="str">
            <v>M</v>
          </cell>
          <cell r="D5197">
            <v>2.4900000000000002</v>
          </cell>
        </row>
        <row r="5198">
          <cell r="A5198" t="str">
            <v>I6423</v>
          </cell>
          <cell r="B5198" t="str">
            <v>GRAMPO DE INOX P/ PRENDER FITA DE FIXAÇÃO</v>
          </cell>
          <cell r="C5198" t="str">
            <v>UN</v>
          </cell>
          <cell r="D5198">
            <v>0.77</v>
          </cell>
        </row>
        <row r="5199">
          <cell r="A5199" t="str">
            <v>I6424</v>
          </cell>
          <cell r="B5199" t="str">
            <v>QUADRO DE MEDIÇÃO TRIFÁSICO PADRÃO COELCE</v>
          </cell>
          <cell r="C5199" t="str">
            <v>UN</v>
          </cell>
          <cell r="D5199">
            <v>242.93</v>
          </cell>
        </row>
        <row r="5200">
          <cell r="A5200" t="str">
            <v>I6425</v>
          </cell>
          <cell r="B5200" t="str">
            <v>BOX RETO DE  D=1 1/2"</v>
          </cell>
          <cell r="C5200" t="str">
            <v>UN</v>
          </cell>
          <cell r="D5200">
            <v>4.93</v>
          </cell>
        </row>
        <row r="5201">
          <cell r="A5201" t="str">
            <v>I6426</v>
          </cell>
          <cell r="B5201" t="str">
            <v>BOX RETO DE  D=1"</v>
          </cell>
          <cell r="C5201" t="str">
            <v>UN</v>
          </cell>
          <cell r="D5201">
            <v>2.34</v>
          </cell>
        </row>
        <row r="5202">
          <cell r="A5202" t="str">
            <v>I6427</v>
          </cell>
          <cell r="B5202" t="str">
            <v>BOX RETO DE  D=3/4"</v>
          </cell>
          <cell r="C5202" t="str">
            <v>UN</v>
          </cell>
          <cell r="D5202">
            <v>2.1</v>
          </cell>
        </row>
        <row r="5203">
          <cell r="A5203" t="str">
            <v>I6428</v>
          </cell>
          <cell r="B5203" t="str">
            <v>ARRUELA BORRACHA P/ FLANGES DN 100 PN10 P/ ÁGUA</v>
          </cell>
          <cell r="C5203" t="str">
            <v>UN</v>
          </cell>
          <cell r="D5203">
            <v>29.14</v>
          </cell>
        </row>
        <row r="5204">
          <cell r="A5204" t="str">
            <v>I6429</v>
          </cell>
          <cell r="B5204" t="str">
            <v>ARRUELA BORRACHA P/ FLANGES DN 150 PN10 P/ ÁGUA</v>
          </cell>
          <cell r="C5204" t="str">
            <v>UN</v>
          </cell>
          <cell r="D5204">
            <v>35.729999999999997</v>
          </cell>
        </row>
        <row r="5205">
          <cell r="A5205" t="str">
            <v>I6430</v>
          </cell>
          <cell r="B5205" t="str">
            <v>ARRUELA BORRACHA P/ FLANGES DN 200 PN10 P/ ÁGUA</v>
          </cell>
          <cell r="C5205" t="str">
            <v>UN</v>
          </cell>
          <cell r="D5205">
            <v>49.08</v>
          </cell>
        </row>
        <row r="5206">
          <cell r="A5206" t="str">
            <v>I6431</v>
          </cell>
          <cell r="B5206" t="str">
            <v>CAIXA DE EMBUTIR PVC - 3X3 OCTOGONAL</v>
          </cell>
          <cell r="C5206" t="str">
            <v>UN</v>
          </cell>
          <cell r="D5206">
            <v>3.1</v>
          </cell>
        </row>
        <row r="5207">
          <cell r="A5207" t="str">
            <v>I6432</v>
          </cell>
          <cell r="B5207" t="str">
            <v>CAIXA DE EMBUTIR PVC - 4X2 RETANGULAR</v>
          </cell>
          <cell r="C5207" t="str">
            <v>UN</v>
          </cell>
          <cell r="D5207">
            <v>1.8</v>
          </cell>
        </row>
        <row r="5208">
          <cell r="A5208" t="str">
            <v>I6433</v>
          </cell>
          <cell r="B5208" t="str">
            <v>CAIXA DE EMBUTIR PVC - 4X4 QUADRADA</v>
          </cell>
          <cell r="C5208" t="str">
            <v>UN</v>
          </cell>
          <cell r="D5208">
            <v>2.86</v>
          </cell>
        </row>
        <row r="5209">
          <cell r="A5209" t="str">
            <v>I6436</v>
          </cell>
          <cell r="B5209" t="str">
            <v>ARRUELA BORRACHA P/ FLANGES DN 250 PN10 P/ ÁGUA</v>
          </cell>
          <cell r="C5209" t="str">
            <v>UN</v>
          </cell>
          <cell r="D5209">
            <v>89.28</v>
          </cell>
        </row>
        <row r="5210">
          <cell r="A5210" t="str">
            <v>I6437</v>
          </cell>
          <cell r="B5210" t="str">
            <v>ARRUELA BORRACHA P/ FLANGES DN 300 PN10 P/ ÁGUA</v>
          </cell>
          <cell r="C5210" t="str">
            <v>UN</v>
          </cell>
          <cell r="D5210">
            <v>111.38</v>
          </cell>
        </row>
        <row r="5211">
          <cell r="A5211" t="str">
            <v>I6438</v>
          </cell>
          <cell r="B5211" t="str">
            <v>ARRUELA BORRACHA P/ FLANGES DN 350 PN10 P/ ÁGUA</v>
          </cell>
          <cell r="C5211" t="str">
            <v>UN</v>
          </cell>
          <cell r="D5211">
            <v>118.96</v>
          </cell>
        </row>
        <row r="5212">
          <cell r="A5212" t="str">
            <v>I6439</v>
          </cell>
          <cell r="B5212" t="str">
            <v>ARRUELA BORRACHA P/ FLANGES DN 400 PN10 P/ ÁGUA</v>
          </cell>
          <cell r="C5212" t="str">
            <v>UN</v>
          </cell>
          <cell r="D5212">
            <v>123.82</v>
          </cell>
        </row>
        <row r="5213">
          <cell r="A5213" t="str">
            <v>I6440</v>
          </cell>
          <cell r="B5213" t="str">
            <v>ARRUELA BORRACHA P/ FLANGES DN 450 PN10 P/ ÁGUA</v>
          </cell>
          <cell r="C5213" t="str">
            <v>UN</v>
          </cell>
          <cell r="D5213">
            <v>122.02</v>
          </cell>
        </row>
        <row r="5214">
          <cell r="A5214" t="str">
            <v>I6441</v>
          </cell>
          <cell r="B5214" t="str">
            <v>ARRUELA BORRACHA P/ FLANGES DN 500 PN10 P/ ÁGUA</v>
          </cell>
          <cell r="C5214" t="str">
            <v>UN</v>
          </cell>
          <cell r="D5214">
            <v>252.94</v>
          </cell>
        </row>
        <row r="5215">
          <cell r="A5215" t="str">
            <v>I6442</v>
          </cell>
          <cell r="B5215" t="str">
            <v>ARRUELA BORRACHA P/ FLANGES DN 600 PN10 P/ ÁGUA</v>
          </cell>
          <cell r="C5215" t="str">
            <v>UN</v>
          </cell>
          <cell r="D5215">
            <v>611.52</v>
          </cell>
        </row>
        <row r="5216">
          <cell r="A5216" t="str">
            <v>I6443</v>
          </cell>
          <cell r="B5216" t="str">
            <v>ARRUELA BORRACHA P/ FLANGES DN 700 PN10 P/ ÁGUA</v>
          </cell>
          <cell r="C5216" t="str">
            <v>UN</v>
          </cell>
          <cell r="D5216">
            <v>873.98</v>
          </cell>
        </row>
        <row r="5217">
          <cell r="A5217" t="str">
            <v>I6444</v>
          </cell>
          <cell r="B5217" t="str">
            <v>ARRUELA BORRACHA P/ FLANGES DN 800 PN10 P/ ÁGUA</v>
          </cell>
          <cell r="C5217" t="str">
            <v>UN</v>
          </cell>
          <cell r="D5217">
            <v>762.38</v>
          </cell>
        </row>
        <row r="5218">
          <cell r="A5218" t="str">
            <v>I6445</v>
          </cell>
          <cell r="B5218" t="str">
            <v>ARRUELA BORRACHA P/ FLANGES DN 900 PN10 P/ ÁGUA</v>
          </cell>
          <cell r="C5218" t="str">
            <v>UN</v>
          </cell>
          <cell r="D5218">
            <v>903.03</v>
          </cell>
        </row>
        <row r="5219">
          <cell r="A5219" t="str">
            <v>I6446</v>
          </cell>
          <cell r="B5219" t="str">
            <v>ARRUELA BORRACHA P/ FLANGES DN 1000 PN10 P/ ÁGUA</v>
          </cell>
          <cell r="C5219" t="str">
            <v>UN</v>
          </cell>
          <cell r="D5219">
            <v>999.46</v>
          </cell>
        </row>
        <row r="5220">
          <cell r="A5220" t="str">
            <v>I6447</v>
          </cell>
          <cell r="B5220" t="str">
            <v>ARRUELA BORRACHA P/ FLANGES DN 1200 PN10 P/ ÁGUA</v>
          </cell>
          <cell r="C5220" t="str">
            <v>UN</v>
          </cell>
          <cell r="D5220">
            <v>1165.17</v>
          </cell>
        </row>
        <row r="5221">
          <cell r="A5221" t="str">
            <v>I6448</v>
          </cell>
          <cell r="B5221" t="str">
            <v>JUNTA DRESSERCOM HARNESS, FABRICADA EM AÇO CARBONO ASTM A 36, DN 100mm, DIMENSÕES CONFORME AWWA M 11, REVESTIMENTO INTERNO CONFORME AWWA C - 210 E EXTERNO CONFORME AWWA C - 204</v>
          </cell>
          <cell r="C5221" t="str">
            <v>UN</v>
          </cell>
          <cell r="D5221">
            <v>2937.71</v>
          </cell>
        </row>
        <row r="5222">
          <cell r="A5222" t="str">
            <v>I6449</v>
          </cell>
          <cell r="B5222" t="str">
            <v>JUNTA DRESSERCOM HARNESS, FABRICADA EM AÇO CARBONO ASTM A 36, DN 150mm, DIMENSÕES CONFORME AWWA M 11, REVESTIMENTO INTERNO CONFORME AWWA C - 210 E EXTERNO CONFORME AWWA C - 204</v>
          </cell>
          <cell r="C5222" t="str">
            <v>UN</v>
          </cell>
          <cell r="D5222">
            <v>3091.97</v>
          </cell>
        </row>
        <row r="5223">
          <cell r="A5223" t="str">
            <v>I6463</v>
          </cell>
          <cell r="B5223" t="str">
            <v>JUNTA DRESSERCOM HARNESS, FABRICADA EM AÇO CARBONO ASTM A 36, DN 200mm, DIMENSÕES CONFORME AWWA M 11, REVESTIMENTO INTERNO CONFORME AWWA C - 210 E EXTERNO CONFORME AWWA C - 204</v>
          </cell>
          <cell r="C5223" t="str">
            <v>UN</v>
          </cell>
          <cell r="D5223">
            <v>3782.8</v>
          </cell>
        </row>
        <row r="5224">
          <cell r="A5224" t="str">
            <v>I6466</v>
          </cell>
          <cell r="B5224" t="str">
            <v>BUCHA DE ALUMÍNIO PARA ELETRODUTO DN 1 1/2"</v>
          </cell>
          <cell r="C5224" t="str">
            <v>UN</v>
          </cell>
          <cell r="D5224">
            <v>0.78</v>
          </cell>
        </row>
        <row r="5225">
          <cell r="A5225" t="str">
            <v>I6467</v>
          </cell>
          <cell r="B5225" t="str">
            <v>ARRUELA DE ALUMÍNIO PARA ELETRODUTO DN 1  1/2"</v>
          </cell>
          <cell r="C5225" t="str">
            <v>UN</v>
          </cell>
          <cell r="D5225">
            <v>0.61</v>
          </cell>
        </row>
        <row r="5226">
          <cell r="A5226" t="str">
            <v>I6468</v>
          </cell>
          <cell r="B5226" t="str">
            <v>LUVA RETA PARA EMENDA DE ELETRODUTO DE AÇO ZINCADO DN 1/2"</v>
          </cell>
          <cell r="C5226" t="str">
            <v>UN</v>
          </cell>
          <cell r="D5226">
            <v>1.31</v>
          </cell>
        </row>
        <row r="5227">
          <cell r="A5227" t="str">
            <v>I6469</v>
          </cell>
          <cell r="B5227" t="str">
            <v>LUVA RETA PARA EMENDA DE ELETRODUTO DE AÇO ZINCADO DN 1 1/2"</v>
          </cell>
          <cell r="C5227" t="str">
            <v>UN</v>
          </cell>
          <cell r="D5227">
            <v>4.1500000000000004</v>
          </cell>
        </row>
        <row r="5228">
          <cell r="A5228" t="str">
            <v>I6470</v>
          </cell>
          <cell r="B5228" t="str">
            <v>ARMAÇÃO SECUNDÁRIA COM ISOLADOR TIPO ROLDANA</v>
          </cell>
          <cell r="C5228" t="str">
            <v>UN</v>
          </cell>
          <cell r="D5228">
            <v>18.97</v>
          </cell>
        </row>
        <row r="5229">
          <cell r="A5229" t="str">
            <v>I6471</v>
          </cell>
          <cell r="B5229" t="str">
            <v>CURVA EM AÇO GALV. D= 15 A 25mm  (1/2")  A  (1")</v>
          </cell>
          <cell r="C5229" t="str">
            <v>UN</v>
          </cell>
          <cell r="D5229">
            <v>26.68</v>
          </cell>
        </row>
        <row r="5230">
          <cell r="A5230" t="str">
            <v>I6472</v>
          </cell>
          <cell r="B5230" t="str">
            <v>ABRAÇADEIRA PARA POSTE DE CONCRETO DUPLO "T"</v>
          </cell>
          <cell r="C5230" t="str">
            <v>UN</v>
          </cell>
          <cell r="D5230">
            <v>6.01</v>
          </cell>
        </row>
        <row r="5231">
          <cell r="A5231" t="str">
            <v>I6484</v>
          </cell>
          <cell r="B5231" t="str">
            <v>JUNTA DRESSERCOM HARNESS, FABRICADA EM AÇO CARBONO ASTM A 36, DN 250mm, DIMENSÕES CONFORME AWWA M 11, REVESTIMENTO INTERNO CONFORME AWWA C - 210 E EXTERNO CONFORME AWWA C - 204</v>
          </cell>
          <cell r="C5231" t="str">
            <v>UN</v>
          </cell>
          <cell r="D5231">
            <v>4366.32</v>
          </cell>
        </row>
        <row r="5232">
          <cell r="A5232" t="str">
            <v>I6485</v>
          </cell>
          <cell r="B5232" t="str">
            <v>JUNTA DRESSERCOM HARNESS, FABRICADA EM AÇO CARBONO ASTM A 36, DN 300mm, DIMENSÕES CONFORME AWWA M 11, REVESTIMENTO INTERNO CONFORME AWWA C - 210 E EXTERNO CONFORME AWWA C - 204</v>
          </cell>
          <cell r="C5232" t="str">
            <v>UN</v>
          </cell>
          <cell r="D5232">
            <v>4648.01</v>
          </cell>
        </row>
        <row r="5233">
          <cell r="A5233" t="str">
            <v>I6486</v>
          </cell>
          <cell r="B5233" t="str">
            <v>JUNTA DRESSERCOM HARNESS, FABRICADA EM AÇO CARBONO ASTM A 36, DN 400mm, DIMENSÕES CONFORME AWWA M 11, REVESTIMENTO INTERNO CONFORME AWWA C - 210 E EXTERNO CONFORME AWWA C - 204</v>
          </cell>
          <cell r="C5233" t="str">
            <v>UN</v>
          </cell>
          <cell r="D5233">
            <v>4795.57</v>
          </cell>
        </row>
        <row r="5234">
          <cell r="A5234" t="str">
            <v>I6487</v>
          </cell>
          <cell r="B5234" t="str">
            <v>JUNTA DRESSERCOM HARNESS, FABRICADA EM AÇO CARBONO ASTM A 36, DN 500mm, DIMENSÕES CONFORME AWWA M 11, REVESTIMENTO INTERNO CONFORME AWWA C - 210 E EXTERNO CONFORME AWWA C - 204</v>
          </cell>
          <cell r="C5234" t="str">
            <v>UN</v>
          </cell>
          <cell r="D5234">
            <v>6552.84</v>
          </cell>
        </row>
        <row r="5235">
          <cell r="A5235" t="str">
            <v>I6488</v>
          </cell>
          <cell r="B5235" t="str">
            <v>JUNTA DRESSERCOM HARNESS, FABRICADA EM AÇO CARBONO ASTM A 36, DN 600mm, DIMENSÕES CONFORME AWWA M 11, REVESTIMENTO INTERNO CONFORME AWWA C - 210 E EXTERNO CONFORME AWWA C - 204</v>
          </cell>
          <cell r="C5235" t="str">
            <v>UN</v>
          </cell>
          <cell r="D5235">
            <v>9846.01</v>
          </cell>
        </row>
        <row r="5236">
          <cell r="A5236" t="str">
            <v>I6489</v>
          </cell>
          <cell r="B5236" t="str">
            <v>DISJUNTOR MONOPOLAR 2A</v>
          </cell>
          <cell r="C5236" t="str">
            <v>UN</v>
          </cell>
          <cell r="D5236">
            <v>28.44</v>
          </cell>
        </row>
        <row r="5237">
          <cell r="A5237" t="str">
            <v>I6490</v>
          </cell>
          <cell r="B5237" t="str">
            <v>DISJUNTOR MONOPOLAR 4A</v>
          </cell>
          <cell r="C5237" t="str">
            <v>UN</v>
          </cell>
          <cell r="D5237">
            <v>28.44</v>
          </cell>
        </row>
        <row r="5238">
          <cell r="A5238" t="str">
            <v>I6491</v>
          </cell>
          <cell r="B5238" t="str">
            <v>DISJUNTOR MONOPOLAR 6A</v>
          </cell>
          <cell r="C5238" t="str">
            <v>UN</v>
          </cell>
          <cell r="D5238">
            <v>21.34</v>
          </cell>
        </row>
        <row r="5239">
          <cell r="A5239" t="str">
            <v>I6493</v>
          </cell>
          <cell r="B5239" t="str">
            <v>BÓIA DE NÍVEL PÊRA C/ CONTRAPESO - 5 METROS DE CABO</v>
          </cell>
          <cell r="C5239" t="str">
            <v>UN</v>
          </cell>
          <cell r="D5239">
            <v>31.99</v>
          </cell>
        </row>
        <row r="5240">
          <cell r="A5240" t="str">
            <v>I6495</v>
          </cell>
          <cell r="B5240" t="str">
            <v>CABO DE COBRE NÚ PARA ATERRAMENTO, TÊMPERA MOLE, FORMAÇÃO EM FIOS ENCORDOADOS, CONFORME ESPECIFICAÇÕES DA NBR-5111 - 10 mm2</v>
          </cell>
          <cell r="C5240" t="str">
            <v>M</v>
          </cell>
          <cell r="D5240">
            <v>3.52</v>
          </cell>
        </row>
        <row r="5241">
          <cell r="A5241" t="str">
            <v>I6496</v>
          </cell>
          <cell r="B5241" t="str">
            <v>BÓIA DE NÍVEL PÊRA C/ CONTRAPESO - 10 METROS DE CABO</v>
          </cell>
          <cell r="C5241" t="str">
            <v>UN</v>
          </cell>
          <cell r="D5241">
            <v>230.32</v>
          </cell>
        </row>
        <row r="5242">
          <cell r="A5242" t="str">
            <v>I6497</v>
          </cell>
          <cell r="B5242" t="str">
            <v>CERÂMICA ESMALTADA DIMENSÕES ATÉ 10x10cm (100 cm²) - DECORATIVA</v>
          </cell>
          <cell r="C5242" t="str">
            <v>M2</v>
          </cell>
          <cell r="D5242">
            <v>30.23</v>
          </cell>
        </row>
        <row r="5243">
          <cell r="A5243" t="str">
            <v>I6498</v>
          </cell>
          <cell r="B5243" t="str">
            <v>CERÂMICA ESMALTADA DIMENSÕES ATÉ 30x30cm (900 cm²) - PEI-5/PEI-4</v>
          </cell>
          <cell r="C5243" t="str">
            <v>M2</v>
          </cell>
          <cell r="D5243">
            <v>26.2</v>
          </cell>
        </row>
        <row r="5244">
          <cell r="A5244" t="str">
            <v>I6499</v>
          </cell>
          <cell r="B5244" t="str">
            <v>VÁLVULA VENTOSA TRÍPLICE FUNÇÃO P/ ÁGUAS RESIDUAIS/ESGOTO DN 50 mm</v>
          </cell>
          <cell r="C5244" t="str">
            <v>UN</v>
          </cell>
          <cell r="D5244">
            <v>5676.39</v>
          </cell>
        </row>
        <row r="5245">
          <cell r="A5245" t="str">
            <v>I6500</v>
          </cell>
          <cell r="B5245" t="str">
            <v>CERÂMICA ESMALTADA DIMENSÕES ACIMA DE 30x30cm (900 cm²) - PEI-5/PEI-4</v>
          </cell>
          <cell r="C5245" t="str">
            <v>M2</v>
          </cell>
          <cell r="D5245">
            <v>32.61</v>
          </cell>
        </row>
        <row r="5246">
          <cell r="A5246" t="str">
            <v>I6501</v>
          </cell>
          <cell r="B5246" t="str">
            <v>PORCELANATO POLIDO</v>
          </cell>
          <cell r="C5246" t="str">
            <v>M2</v>
          </cell>
          <cell r="D5246">
            <v>56.65</v>
          </cell>
        </row>
        <row r="5247">
          <cell r="A5247" t="str">
            <v>I6503</v>
          </cell>
          <cell r="B5247" t="str">
            <v>PORCELANATO NATURAL (FOSCO)</v>
          </cell>
          <cell r="C5247" t="str">
            <v>M2</v>
          </cell>
          <cell r="D5247">
            <v>35.49</v>
          </cell>
        </row>
        <row r="5248">
          <cell r="A5248" t="str">
            <v>I6508</v>
          </cell>
          <cell r="B5248" t="str">
            <v>ARGAMASSA COLANTE PRÉ-FABRICADA P/ CERÂMICAS E PORCELANATOS</v>
          </cell>
          <cell r="C5248" t="str">
            <v>KG</v>
          </cell>
          <cell r="D5248">
            <v>2</v>
          </cell>
        </row>
        <row r="5249">
          <cell r="A5249" t="str">
            <v>I6509</v>
          </cell>
          <cell r="B5249" t="str">
            <v>LINHA DE MASSARANDUBA 14 x 7 CM ( 6" x 3")</v>
          </cell>
          <cell r="C5249" t="str">
            <v>M</v>
          </cell>
          <cell r="D5249">
            <v>31.5</v>
          </cell>
        </row>
        <row r="5250">
          <cell r="A5250" t="str">
            <v>I6514</v>
          </cell>
          <cell r="B5250" t="str">
            <v>VÁLVULA VENTOSA TRÍPLICE FUNÇÃO P/ ÁGUAS RESIDUAIS/ESGOTO DN 75 mm</v>
          </cell>
          <cell r="C5250" t="str">
            <v>UN</v>
          </cell>
          <cell r="D5250">
            <v>5798.46</v>
          </cell>
        </row>
        <row r="5251">
          <cell r="A5251" t="str">
            <v>I6515</v>
          </cell>
          <cell r="B5251" t="str">
            <v>VÁLVULA VENTOSA TRÍPLICE FUNÇÃO P/ ÁGUAS RESIDUAIS/ESGOTO DN 100 mm</v>
          </cell>
          <cell r="C5251" t="str">
            <v>UN</v>
          </cell>
          <cell r="D5251">
            <v>5920.54</v>
          </cell>
        </row>
        <row r="5252">
          <cell r="A5252" t="str">
            <v>I6516</v>
          </cell>
          <cell r="B5252" t="str">
            <v>VÁLVULA VENTOSA TRÍPLICE FUNÇÃO P/ ÁGUAS RESIDUAIS/ESGOTO DN 150 mm</v>
          </cell>
          <cell r="C5252" t="str">
            <v>UN</v>
          </cell>
          <cell r="D5252">
            <v>6861.5</v>
          </cell>
        </row>
        <row r="5253">
          <cell r="A5253" t="str">
            <v>I6517</v>
          </cell>
          <cell r="B5253" t="str">
            <v>VÁLVULA VENTOSA TRÍPLICE FUNÇÃO P/ ÁGUAS RESIDUAIS/ESGOTO DN 200 mm</v>
          </cell>
          <cell r="C5253" t="str">
            <v>UN</v>
          </cell>
          <cell r="D5253">
            <v>7573.6</v>
          </cell>
        </row>
        <row r="5254">
          <cell r="A5254" t="str">
            <v>I6518</v>
          </cell>
          <cell r="B5254" t="str">
            <v>POSTE CONCRETO ARMADO CIRCULAR, H = 22 m</v>
          </cell>
          <cell r="C5254" t="str">
            <v>UN</v>
          </cell>
          <cell r="D5254">
            <v>4175.8500000000004</v>
          </cell>
        </row>
        <row r="5255">
          <cell r="A5255" t="str">
            <v>I6519</v>
          </cell>
          <cell r="B5255" t="str">
            <v>LINHA DE MASSARANDUBA 12 x 6 CM ( 5" x 2 1/2")</v>
          </cell>
          <cell r="C5255" t="str">
            <v>M</v>
          </cell>
          <cell r="D5255">
            <v>21.88</v>
          </cell>
        </row>
        <row r="5256">
          <cell r="A5256" t="str">
            <v>I6520</v>
          </cell>
          <cell r="B5256" t="str">
            <v>BARROTE DE MASSARANDUBA 2" x 2"</v>
          </cell>
          <cell r="C5256" t="str">
            <v>M</v>
          </cell>
          <cell r="D5256">
            <v>7</v>
          </cell>
        </row>
        <row r="5257">
          <cell r="A5257" t="str">
            <v>I6522</v>
          </cell>
          <cell r="B5257" t="str">
            <v>BEIRAL DE MASSARANDUBA 1,2 x 10 CM ( 1/2" x 4" )</v>
          </cell>
          <cell r="C5257" t="str">
            <v>M</v>
          </cell>
          <cell r="D5257">
            <v>6.66</v>
          </cell>
        </row>
        <row r="5258">
          <cell r="A5258" t="str">
            <v>I6523</v>
          </cell>
          <cell r="B5258" t="str">
            <v>TUBO PVC DEFoFo DÚCTIL JEI 1MPa DN 100 (NBR-7665-07/03/07)</v>
          </cell>
          <cell r="C5258" t="str">
            <v>M</v>
          </cell>
          <cell r="D5258">
            <v>28.43</v>
          </cell>
        </row>
        <row r="5259">
          <cell r="A5259" t="str">
            <v>I6524</v>
          </cell>
          <cell r="B5259" t="str">
            <v>TUBO PVC DEFoFo DÚCTIL JEI 1MPa DN 150 (NBR-7665-07/03/07)</v>
          </cell>
          <cell r="C5259" t="str">
            <v>M</v>
          </cell>
          <cell r="D5259">
            <v>38.54</v>
          </cell>
        </row>
        <row r="5260">
          <cell r="A5260" t="str">
            <v>I6525</v>
          </cell>
          <cell r="B5260" t="str">
            <v>TUBO PVC DEFoFo DÚCTIL JEI 1MPa DN 200 (NBR-7665-07/03/07)</v>
          </cell>
          <cell r="C5260" t="str">
            <v>M</v>
          </cell>
          <cell r="D5260">
            <v>66.34</v>
          </cell>
        </row>
        <row r="5261">
          <cell r="A5261" t="str">
            <v>I6527</v>
          </cell>
          <cell r="B5261" t="str">
            <v>TUBO PVC DEFoFo DÚCTIL JEI 1MPa DN 250 (NBR-7665-07/03/07)</v>
          </cell>
          <cell r="C5261" t="str">
            <v>M</v>
          </cell>
          <cell r="D5261">
            <v>101.22</v>
          </cell>
        </row>
        <row r="5262">
          <cell r="A5262" t="str">
            <v>I6528</v>
          </cell>
          <cell r="B5262" t="str">
            <v>TUBO PVC DEFoFo DÚCTIL JEI 1MPa DN 300 (NBR-7665-07/03/07)</v>
          </cell>
          <cell r="C5262" t="str">
            <v>M</v>
          </cell>
          <cell r="D5262">
            <v>142.21</v>
          </cell>
        </row>
        <row r="5263">
          <cell r="A5263" t="str">
            <v>I6571</v>
          </cell>
          <cell r="B5263" t="str">
            <v>CURVA 90 EM PVC SOLDÁVEL 20</v>
          </cell>
          <cell r="C5263" t="str">
            <v>UN</v>
          </cell>
          <cell r="D5263">
            <v>1.29</v>
          </cell>
        </row>
        <row r="5264">
          <cell r="A5264" t="str">
            <v>I6577</v>
          </cell>
          <cell r="B5264" t="str">
            <v>PLUG AÇO GALVANIZADO 2"</v>
          </cell>
          <cell r="C5264" t="str">
            <v>UN</v>
          </cell>
          <cell r="D5264">
            <v>9.23</v>
          </cell>
        </row>
        <row r="5265">
          <cell r="A5265" t="str">
            <v>I6583</v>
          </cell>
          <cell r="B5265" t="str">
            <v>FÁBRICA PARA GERAÇÃO E DOSAGEM DE CLORO COM DOSAGEM DE APLICAÇÃO DE 2 ppm E DOSAG</v>
          </cell>
          <cell r="C5265" t="str">
            <v>UN</v>
          </cell>
          <cell r="D5265">
            <v>24649.15</v>
          </cell>
        </row>
        <row r="5266">
          <cell r="A5266" t="str">
            <v>I6585</v>
          </cell>
          <cell r="B5266" t="str">
            <v>FÁBRICA PARA GERAÇÃO E DOSAGEM DE CLORO COM DOSAGEM DE APLICAÇÃO DE 2 ppm E DOSAG</v>
          </cell>
          <cell r="C5266" t="str">
            <v>UN</v>
          </cell>
          <cell r="D5266">
            <v>24649.15</v>
          </cell>
        </row>
        <row r="5267">
          <cell r="A5267" t="str">
            <v>I6617</v>
          </cell>
          <cell r="B5267" t="str">
            <v>PILAR EM MADEIRA LIMPA DE 1A QUALIDADE  20x20cm</v>
          </cell>
          <cell r="C5267" t="str">
            <v>M</v>
          </cell>
          <cell r="D5267">
            <v>75.790000000000006</v>
          </cell>
        </row>
        <row r="5268">
          <cell r="A5268" t="str">
            <v>I6619</v>
          </cell>
          <cell r="B5268" t="str">
            <v>CHAPIM DE GRANITO VERDE MERUOCA</v>
          </cell>
          <cell r="C5268" t="str">
            <v>M2</v>
          </cell>
          <cell r="D5268">
            <v>291</v>
          </cell>
        </row>
        <row r="5269">
          <cell r="A5269" t="str">
            <v>I6620</v>
          </cell>
          <cell r="B5269" t="str">
            <v>CAIXA DE MEDIÇÃO E PROTEÇÃO, PADRÃO COELCE, FABRICADA EM CHAPA METÁLICA, COM DIM. 340 X 640 X 210mm</v>
          </cell>
          <cell r="C5269" t="str">
            <v>UN</v>
          </cell>
          <cell r="D5269">
            <v>69.19</v>
          </cell>
        </row>
        <row r="5270">
          <cell r="A5270" t="str">
            <v>I6622</v>
          </cell>
          <cell r="B5270" t="str">
            <v>CLORADOR P/ CLORO GASOSO COMPLETO, CAPACIDADE ATÉ 2 Kg/h OU 48 Kg/dia</v>
          </cell>
          <cell r="C5270" t="str">
            <v>UN</v>
          </cell>
          <cell r="D5270">
            <v>1780</v>
          </cell>
        </row>
        <row r="5271">
          <cell r="A5271" t="str">
            <v>I6627</v>
          </cell>
          <cell r="B5271" t="str">
            <v>CLORADOR P/CLORO GASOSO COMPLETO,CAPACIDADE 4 Kg/h OU 96 Kg/dia</v>
          </cell>
          <cell r="C5271" t="str">
            <v>UN</v>
          </cell>
          <cell r="D5271">
            <v>1920</v>
          </cell>
        </row>
        <row r="5272">
          <cell r="A5272" t="str">
            <v>I6628</v>
          </cell>
          <cell r="B5272" t="str">
            <v>CLORADOR P/CLORO GASOSO COMPLETO, CAPACIDADE 10Kg/h OU 240 Kg/dia</v>
          </cell>
          <cell r="C5272" t="str">
            <v>UN</v>
          </cell>
          <cell r="D5272">
            <v>2240</v>
          </cell>
        </row>
        <row r="5273">
          <cell r="A5273" t="str">
            <v>I6632</v>
          </cell>
          <cell r="B5273" t="str">
            <v>PLACA EM FIBRA DE VIDRO ESP=3mm</v>
          </cell>
          <cell r="C5273" t="str">
            <v>M2</v>
          </cell>
          <cell r="D5273">
            <v>107.6</v>
          </cell>
        </row>
        <row r="5274">
          <cell r="A5274" t="str">
            <v>I6649</v>
          </cell>
          <cell r="B5274" t="str">
            <v>TUBO FoFo C/FLANGE E BOLSA  DN 75 PN10 L=500</v>
          </cell>
          <cell r="C5274" t="str">
            <v>UN</v>
          </cell>
          <cell r="D5274">
            <v>400.18</v>
          </cell>
        </row>
        <row r="5275">
          <cell r="A5275" t="str">
            <v>I6650</v>
          </cell>
          <cell r="B5275" t="str">
            <v>TUBO FoFo C/FLANGE E BOLSA DN 100 PN10 L=500</v>
          </cell>
          <cell r="C5275" t="str">
            <v>UN</v>
          </cell>
          <cell r="D5275">
            <v>481.58</v>
          </cell>
        </row>
        <row r="5276">
          <cell r="A5276" t="str">
            <v>I6651</v>
          </cell>
          <cell r="B5276" t="str">
            <v>TUBO FoFo C/FLANGE E BOLSA DN 150 PN10 L=500</v>
          </cell>
          <cell r="C5276" t="str">
            <v>UN</v>
          </cell>
          <cell r="D5276">
            <v>629.38</v>
          </cell>
        </row>
        <row r="5277">
          <cell r="A5277" t="str">
            <v>I6652</v>
          </cell>
          <cell r="B5277" t="str">
            <v>TUBO FoFo C/FLANGE E BOLSA DN 200 PN10 L=500</v>
          </cell>
          <cell r="C5277" t="str">
            <v>UN</v>
          </cell>
          <cell r="D5277">
            <v>729.07</v>
          </cell>
        </row>
        <row r="5278">
          <cell r="A5278" t="str">
            <v>I6653</v>
          </cell>
          <cell r="B5278" t="str">
            <v>TUBO FoFo C/FLANGE E BOLSA DN 250 PN10 L=500</v>
          </cell>
          <cell r="C5278" t="str">
            <v>UN</v>
          </cell>
          <cell r="D5278">
            <v>881.88</v>
          </cell>
        </row>
        <row r="5279">
          <cell r="A5279" t="str">
            <v>I6654</v>
          </cell>
          <cell r="B5279" t="str">
            <v>TUBO FoFo C/FLANGE E BOLSA DN 300 PN10 L=500</v>
          </cell>
          <cell r="C5279" t="str">
            <v>UN</v>
          </cell>
          <cell r="D5279">
            <v>1038.43</v>
          </cell>
        </row>
        <row r="5280">
          <cell r="A5280" t="str">
            <v>I6655</v>
          </cell>
          <cell r="B5280" t="str">
            <v>TUBO FoFo C/FLANGE E BOLSA DN 350 PN10 L=500</v>
          </cell>
          <cell r="C5280" t="str">
            <v>UN</v>
          </cell>
          <cell r="D5280">
            <v>1523.5</v>
          </cell>
        </row>
        <row r="5281">
          <cell r="A5281" t="str">
            <v>I6656</v>
          </cell>
          <cell r="B5281" t="str">
            <v>TUBO FoFo C/FLANGE E BOLSA DN 400 PN10 L=500</v>
          </cell>
          <cell r="C5281" t="str">
            <v>UN</v>
          </cell>
          <cell r="D5281">
            <v>1588.4</v>
          </cell>
        </row>
        <row r="5282">
          <cell r="A5282" t="str">
            <v>I6657</v>
          </cell>
          <cell r="B5282" t="str">
            <v>TUBO FoFo C/FLANGE E BOLSA DN 450 PN10 L=500</v>
          </cell>
          <cell r="C5282" t="str">
            <v>UN</v>
          </cell>
          <cell r="D5282">
            <v>1918.4</v>
          </cell>
        </row>
        <row r="5283">
          <cell r="A5283" t="str">
            <v>I6658</v>
          </cell>
          <cell r="B5283" t="str">
            <v>TUBO FoFo C/FLANGE E BOLSA DN 500 PN10 L=500</v>
          </cell>
          <cell r="C5283" t="str">
            <v>UN</v>
          </cell>
          <cell r="D5283">
            <v>2260.5</v>
          </cell>
        </row>
        <row r="5284">
          <cell r="A5284" t="str">
            <v>I6659</v>
          </cell>
          <cell r="B5284" t="str">
            <v>TUBO FoFo C/FLANGE E BOLSA DN 600 PN10 L=500</v>
          </cell>
          <cell r="C5284" t="str">
            <v>UN</v>
          </cell>
          <cell r="D5284">
            <v>3165.8</v>
          </cell>
        </row>
        <row r="5285">
          <cell r="A5285" t="str">
            <v>I6660</v>
          </cell>
          <cell r="B5285" t="str">
            <v>TUBO FoFo C/FLANGE E BOLSA DN 700 PN10 L=500</v>
          </cell>
          <cell r="C5285" t="str">
            <v>UN</v>
          </cell>
          <cell r="D5285">
            <v>7687.9</v>
          </cell>
        </row>
        <row r="5286">
          <cell r="A5286" t="str">
            <v>I6661</v>
          </cell>
          <cell r="B5286" t="str">
            <v>TUBO FoFo C/FLANGE E BOLSA DN 800 PN10 L=500</v>
          </cell>
          <cell r="C5286" t="str">
            <v>UN</v>
          </cell>
          <cell r="D5286">
            <v>8563.5</v>
          </cell>
        </row>
        <row r="5287">
          <cell r="A5287" t="str">
            <v>I6662</v>
          </cell>
          <cell r="B5287" t="str">
            <v>TUBO FoFo C/FLANGE E BOLSA DN 900 PN10 L=500</v>
          </cell>
          <cell r="C5287" t="str">
            <v>UN</v>
          </cell>
          <cell r="D5287">
            <v>12281.5</v>
          </cell>
        </row>
        <row r="5288">
          <cell r="A5288" t="str">
            <v>I6663</v>
          </cell>
          <cell r="B5288" t="str">
            <v>TUBO FoFo C/FLANGE E BOLSA DN 1000 PN10 L=500</v>
          </cell>
          <cell r="C5288" t="str">
            <v>UN</v>
          </cell>
          <cell r="D5288">
            <v>14286.8</v>
          </cell>
        </row>
        <row r="5289">
          <cell r="A5289" t="str">
            <v>I6664</v>
          </cell>
          <cell r="B5289" t="str">
            <v>TUBO FoFo C/FLANGE E BOLSA DN 1200 PN10 L=500</v>
          </cell>
          <cell r="C5289" t="str">
            <v>UN</v>
          </cell>
          <cell r="D5289">
            <v>17597.8</v>
          </cell>
        </row>
        <row r="5290">
          <cell r="A5290" t="str">
            <v>I6665</v>
          </cell>
          <cell r="B5290" t="str">
            <v>TUBO FoFo C/FLANGE E PONTA DN 75 PN10 L=500</v>
          </cell>
          <cell r="C5290" t="str">
            <v>UN</v>
          </cell>
          <cell r="D5290">
            <v>359.17</v>
          </cell>
        </row>
        <row r="5291">
          <cell r="A5291" t="str">
            <v>I6666</v>
          </cell>
          <cell r="B5291" t="str">
            <v>TUBO FoFo C/FLANGE E PONTA DN 100 PN10 L=500</v>
          </cell>
          <cell r="C5291" t="str">
            <v>UN</v>
          </cell>
          <cell r="D5291">
            <v>377.99</v>
          </cell>
        </row>
        <row r="5292">
          <cell r="A5292" t="str">
            <v>I6667</v>
          </cell>
          <cell r="B5292" t="str">
            <v>TUBO FoFo C/FLANGE E PONTA DN 150 PN10 L=500</v>
          </cell>
          <cell r="C5292" t="str">
            <v>UN</v>
          </cell>
          <cell r="D5292">
            <v>505.97</v>
          </cell>
        </row>
        <row r="5293">
          <cell r="A5293" t="str">
            <v>I6668</v>
          </cell>
          <cell r="B5293" t="str">
            <v>TUBO FoFo C/FLANGE E PONTA DN 200 PN10 L=500</v>
          </cell>
          <cell r="C5293" t="str">
            <v>UN</v>
          </cell>
          <cell r="D5293">
            <v>632.4</v>
          </cell>
        </row>
        <row r="5294">
          <cell r="A5294" t="str">
            <v>I6669</v>
          </cell>
          <cell r="B5294" t="str">
            <v>TUBO FoFo C/FLANGE E PONTA DN 250 PN10 L=500</v>
          </cell>
          <cell r="C5294" t="str">
            <v>UN</v>
          </cell>
          <cell r="D5294">
            <v>831.87</v>
          </cell>
        </row>
        <row r="5295">
          <cell r="A5295" t="str">
            <v>I6670</v>
          </cell>
          <cell r="B5295" t="str">
            <v>TUBO FoFo C/FLANGE E PONTA DN 300 PN10 L=500</v>
          </cell>
          <cell r="C5295" t="str">
            <v>UN</v>
          </cell>
          <cell r="D5295">
            <v>1011.28</v>
          </cell>
        </row>
        <row r="5296">
          <cell r="A5296" t="str">
            <v>I6671</v>
          </cell>
          <cell r="B5296" t="str">
            <v>TUBO FoFo C/FLANGE E PONTA DN 350 PN10 L=500</v>
          </cell>
          <cell r="C5296" t="str">
            <v>UN</v>
          </cell>
          <cell r="D5296">
            <v>1270.54</v>
          </cell>
        </row>
        <row r="5297">
          <cell r="A5297" t="str">
            <v>I6672</v>
          </cell>
          <cell r="B5297" t="str">
            <v>TUBO FoFo C/FLANGE E PONTA DN 400 PN10 L=500</v>
          </cell>
          <cell r="C5297" t="str">
            <v>UN</v>
          </cell>
          <cell r="D5297">
            <v>1367.37</v>
          </cell>
        </row>
        <row r="5298">
          <cell r="A5298" t="str">
            <v>I6673</v>
          </cell>
          <cell r="B5298" t="str">
            <v>TUBO FoFo C/FLANGE E PONTA DN 450 PN10 L=500</v>
          </cell>
          <cell r="C5298" t="str">
            <v>UN</v>
          </cell>
          <cell r="D5298">
            <v>1754.92</v>
          </cell>
        </row>
        <row r="5299">
          <cell r="A5299" t="str">
            <v>I6674</v>
          </cell>
          <cell r="B5299" t="str">
            <v>TUBO FoFo C/FLANGE E PONTA DN 500 PN10 L=500</v>
          </cell>
          <cell r="C5299" t="str">
            <v>UN</v>
          </cell>
          <cell r="D5299">
            <v>1796.35</v>
          </cell>
        </row>
        <row r="5300">
          <cell r="A5300" t="str">
            <v>I6675</v>
          </cell>
          <cell r="B5300" t="str">
            <v>TUBO FoFo C/FLANGE E PONTA DN 600 PN10 L=500</v>
          </cell>
          <cell r="C5300" t="str">
            <v>UN</v>
          </cell>
          <cell r="D5300">
            <v>2266.4899999999998</v>
          </cell>
        </row>
        <row r="5301">
          <cell r="A5301" t="str">
            <v>I6676</v>
          </cell>
          <cell r="B5301" t="str">
            <v>TUBO FoFo C/FLANGE E PONTA DN 700 PN10 L=500</v>
          </cell>
          <cell r="C5301" t="str">
            <v>UN</v>
          </cell>
          <cell r="D5301">
            <v>7223.54</v>
          </cell>
        </row>
        <row r="5302">
          <cell r="A5302" t="str">
            <v>I6677</v>
          </cell>
          <cell r="B5302" t="str">
            <v>TUBO FoFo C/FLANGE E PONTA DN 800 PN10 L=500</v>
          </cell>
          <cell r="C5302" t="str">
            <v>UN</v>
          </cell>
          <cell r="D5302">
            <v>9525.25</v>
          </cell>
        </row>
        <row r="5303">
          <cell r="A5303" t="str">
            <v>I6678</v>
          </cell>
          <cell r="B5303" t="str">
            <v>TUBO FoFo C/FLANGE E PONTA DN 900 PN10 L=500</v>
          </cell>
          <cell r="C5303" t="str">
            <v>UN</v>
          </cell>
          <cell r="D5303">
            <v>12908.34</v>
          </cell>
        </row>
        <row r="5304">
          <cell r="A5304" t="str">
            <v>I6679</v>
          </cell>
          <cell r="B5304" t="str">
            <v>TUBO FoFo C/FLANGE E PONTA DN 1000 PN10 L=500</v>
          </cell>
          <cell r="C5304" t="str">
            <v>UN</v>
          </cell>
          <cell r="D5304">
            <v>14629.99</v>
          </cell>
        </row>
        <row r="5305">
          <cell r="A5305" t="str">
            <v>I6680</v>
          </cell>
          <cell r="B5305" t="str">
            <v>TUBO FoFo C/FLANGE E PONTA DN 1200 PN10 L=500</v>
          </cell>
          <cell r="C5305" t="str">
            <v>UN</v>
          </cell>
          <cell r="D5305">
            <v>17574.77</v>
          </cell>
        </row>
        <row r="5306">
          <cell r="A5306" t="str">
            <v>I6681</v>
          </cell>
          <cell r="B5306" t="str">
            <v>PRANCHA DE MADEIRA MAÇARANDUBA (2,15X0,25X0,05)m</v>
          </cell>
          <cell r="C5306" t="str">
            <v>UN</v>
          </cell>
          <cell r="D5306">
            <v>143.08000000000001</v>
          </cell>
        </row>
        <row r="5307">
          <cell r="A5307" t="str">
            <v>I6682</v>
          </cell>
          <cell r="B5307" t="str">
            <v>PRANCHA DE MADEIRA MAÇARANDUBA (2,15X0,20X0,05)m</v>
          </cell>
          <cell r="C5307" t="str">
            <v>UN</v>
          </cell>
          <cell r="D5307">
            <v>112.5</v>
          </cell>
        </row>
        <row r="5308">
          <cell r="A5308" t="str">
            <v>I6683</v>
          </cell>
          <cell r="B5308" t="str">
            <v>BLOCO DE CONCRETO CINZA (14X19X49)cm TIPO STONE</v>
          </cell>
          <cell r="C5308" t="str">
            <v>UN</v>
          </cell>
          <cell r="D5308">
            <v>3.3</v>
          </cell>
        </row>
        <row r="5309">
          <cell r="A5309" t="str">
            <v>I6684</v>
          </cell>
          <cell r="B5309" t="str">
            <v>BLOCO DE CONCRETO COLORIDO (14X19X49)cm TIPO STONE</v>
          </cell>
          <cell r="C5309" t="str">
            <v>UN</v>
          </cell>
          <cell r="D5309">
            <v>4.8</v>
          </cell>
        </row>
        <row r="5310">
          <cell r="A5310" t="str">
            <v>I6685</v>
          </cell>
          <cell r="B5310" t="str">
            <v>SEGREGADOR DE TRAFEGO TIPO JABOTI  D=25cm  E  H=15cm</v>
          </cell>
          <cell r="C5310" t="str">
            <v>UN</v>
          </cell>
          <cell r="D5310">
            <v>104.24</v>
          </cell>
        </row>
        <row r="5311">
          <cell r="A5311" t="str">
            <v>I6686</v>
          </cell>
          <cell r="B5311" t="str">
            <v>DUTO FLEXIVEL EM PEAD - D=40mm (1 1/4"), C/CONEXÕES</v>
          </cell>
          <cell r="C5311" t="str">
            <v>M</v>
          </cell>
          <cell r="D5311">
            <v>3.94</v>
          </cell>
        </row>
        <row r="5312">
          <cell r="A5312" t="str">
            <v>I6687</v>
          </cell>
          <cell r="B5312" t="str">
            <v>DUTO FLEXIVEL EM PEAD - D=50mm (1 1/2"), C/CONEXÕES</v>
          </cell>
          <cell r="C5312" t="str">
            <v>M</v>
          </cell>
          <cell r="D5312">
            <v>5.3</v>
          </cell>
        </row>
        <row r="5313">
          <cell r="A5313" t="str">
            <v>I6688</v>
          </cell>
          <cell r="B5313" t="str">
            <v>DUTO FLEXIVEL EM PEAD - D=63mm (2"), C/CONEXÕES</v>
          </cell>
          <cell r="C5313" t="str">
            <v>M</v>
          </cell>
          <cell r="D5313">
            <v>5.77</v>
          </cell>
        </row>
        <row r="5314">
          <cell r="A5314" t="str">
            <v>I6689</v>
          </cell>
          <cell r="B5314" t="str">
            <v>DUTO FLEXIVEL EM PEAD - D=90mm (3"), C/CONEXÕES</v>
          </cell>
          <cell r="C5314" t="str">
            <v>M</v>
          </cell>
          <cell r="D5314">
            <v>9.7899999999999991</v>
          </cell>
        </row>
        <row r="5315">
          <cell r="A5315" t="str">
            <v>I6690</v>
          </cell>
          <cell r="B5315" t="str">
            <v>DUTO FLEXIVEL EM PEAD - D=110mm (4"), C/CONEXÕES</v>
          </cell>
          <cell r="C5315" t="str">
            <v>M</v>
          </cell>
          <cell r="D5315">
            <v>11</v>
          </cell>
        </row>
        <row r="5316">
          <cell r="A5316" t="str">
            <v>I6692</v>
          </cell>
          <cell r="B5316" t="str">
            <v>DUTO FLEXIVEL EM PEAD - D=140mm (5"), C/CONEXÕES</v>
          </cell>
          <cell r="C5316" t="str">
            <v>M</v>
          </cell>
          <cell r="D5316">
            <v>37.5</v>
          </cell>
        </row>
        <row r="5317">
          <cell r="A5317" t="str">
            <v>I6693</v>
          </cell>
          <cell r="B5317" t="str">
            <v>DUTO FLEXIVEL EM PEAD - D=160mm (6"), C/CONEXÕES</v>
          </cell>
          <cell r="C5317" t="str">
            <v>M</v>
          </cell>
          <cell r="D5317">
            <v>38</v>
          </cell>
        </row>
        <row r="5318">
          <cell r="A5318" t="str">
            <v>I6694</v>
          </cell>
          <cell r="B5318" t="str">
            <v>POSTE METALICO CONICO RETO H=10.0m,  MOD. LP-531.B/100.GJ  - FAB.TROPICO OU SIMILAR</v>
          </cell>
          <cell r="C5318" t="str">
            <v>UN</v>
          </cell>
          <cell r="D5318">
            <v>631.5</v>
          </cell>
        </row>
        <row r="5319">
          <cell r="A5319" t="str">
            <v>I6695</v>
          </cell>
          <cell r="B5319" t="str">
            <v>SUPORTE METÁLICO CENTRAL P/LUMINARIA MOD.TPC.295/1" FAB.TROPICO OU SIMILAR</v>
          </cell>
          <cell r="C5319" t="str">
            <v>UN</v>
          </cell>
          <cell r="D5319">
            <v>106.12</v>
          </cell>
        </row>
        <row r="5320">
          <cell r="A5320" t="str">
            <v>I6696</v>
          </cell>
          <cell r="B5320" t="str">
            <v>POSTE METALICO DECORATIVO H=4.0m , MOD. LP-588.B/140.GJ - FAB.TROPICO OU SIMILAR</v>
          </cell>
          <cell r="C5320" t="str">
            <v>UN</v>
          </cell>
          <cell r="D5320">
            <v>414.64</v>
          </cell>
        </row>
        <row r="5321">
          <cell r="A5321" t="str">
            <v>I6697</v>
          </cell>
          <cell r="B5321" t="str">
            <v>LUMINARIA ALTO RENDIMENTO, CORPO EM ALUMINIO FUNDIDO MOD. TP-295 VP-40 FAB.TROPICO OU SUMILAR</v>
          </cell>
          <cell r="C5321" t="str">
            <v>UN</v>
          </cell>
          <cell r="D5321">
            <v>345.38</v>
          </cell>
        </row>
        <row r="5322">
          <cell r="A5322" t="str">
            <v>I6698</v>
          </cell>
          <cell r="B5322" t="str">
            <v>LUMINARIA DECORATIVA, CORPO EM ALUMINIO FUNDIDO MOD.TPD-288 VP-40 FAB.TROPICO OU SUMILAR</v>
          </cell>
          <cell r="C5322" t="str">
            <v>UN</v>
          </cell>
          <cell r="D5322">
            <v>286.33</v>
          </cell>
        </row>
        <row r="5323">
          <cell r="A5323" t="str">
            <v>I6699</v>
          </cell>
          <cell r="B5323" t="str">
            <v>PLACA EM CHAPA GALV. C/ESTRUT. INT. METALON, PINT.ESMALTE SINT. E IMPRESSÃO EM VINIL 02 FACES</v>
          </cell>
          <cell r="C5323" t="str">
            <v>M2</v>
          </cell>
          <cell r="D5323">
            <v>332.2</v>
          </cell>
        </row>
        <row r="5324">
          <cell r="A5324" t="str">
            <v>I6700</v>
          </cell>
          <cell r="B5324" t="str">
            <v>ABRAÇADEIRAS EM FERRO BARRA CHATA 1/4" PINTURA EPOXI C/PARAFUSOS</v>
          </cell>
          <cell r="C5324" t="str">
            <v>UN</v>
          </cell>
          <cell r="D5324">
            <v>36.4</v>
          </cell>
        </row>
        <row r="5325">
          <cell r="A5325" t="str">
            <v>I6706</v>
          </cell>
          <cell r="B5325" t="str">
            <v>TUBO DE PVC HELICOIDAL "RIB LOC" D=0,40m, INCLUSIVE ADESIVO E JUNTAS</v>
          </cell>
          <cell r="C5325" t="str">
            <v>M</v>
          </cell>
          <cell r="D5325">
            <v>145.32</v>
          </cell>
        </row>
        <row r="5326">
          <cell r="A5326" t="str">
            <v>I6707</v>
          </cell>
          <cell r="B5326" t="str">
            <v>TUBO DE PVC HELICOIDAL "RIB LOC" D=0,50m, INCLUSIVE ADESIVO E JUNTAS</v>
          </cell>
          <cell r="C5326" t="str">
            <v>M</v>
          </cell>
          <cell r="D5326">
            <v>183.89</v>
          </cell>
        </row>
        <row r="5327">
          <cell r="A5327" t="str">
            <v>I6708</v>
          </cell>
          <cell r="B5327" t="str">
            <v>TUBO DE PVC HELICOIDAL "RIB LOC" D=0,60m, INCLUSIVE ADESIVO E JUNTAS</v>
          </cell>
          <cell r="C5327" t="str">
            <v>M</v>
          </cell>
          <cell r="D5327">
            <v>264.99</v>
          </cell>
        </row>
        <row r="5328">
          <cell r="A5328" t="str">
            <v>I6709</v>
          </cell>
          <cell r="B5328" t="str">
            <v>TUBO DE PVC HELICOIDAL "RIB LOC" D=0,70m, INCLUSIVE ADESIVO E JUNTAS</v>
          </cell>
          <cell r="C5328" t="str">
            <v>M</v>
          </cell>
          <cell r="D5328">
            <v>372.43</v>
          </cell>
        </row>
        <row r="5329">
          <cell r="A5329" t="str">
            <v>I6710</v>
          </cell>
          <cell r="B5329" t="str">
            <v>TUBO DE PVC HELICOIDAL "RIB LOC" D=0,80m, INCLUSIVE ADESIVO E JUNTAS</v>
          </cell>
          <cell r="C5329" t="str">
            <v>M</v>
          </cell>
          <cell r="D5329">
            <v>424.53</v>
          </cell>
        </row>
        <row r="5330">
          <cell r="A5330" t="str">
            <v>I6711</v>
          </cell>
          <cell r="B5330" t="str">
            <v>TUBO DE PVC HELICOIDAL "RIB LOC" D=0,90m, INCLUSIVE ADESIVO E JUNTAS</v>
          </cell>
          <cell r="C5330" t="str">
            <v>M</v>
          </cell>
          <cell r="D5330">
            <v>482.13</v>
          </cell>
        </row>
        <row r="5331">
          <cell r="A5331" t="str">
            <v>I6712</v>
          </cell>
          <cell r="B5331" t="str">
            <v>TUBO DE PVC HELICOIDAL "RIB LOC" D=1,00m, INCLUSIVE ADESIVO E JUNTAS</v>
          </cell>
          <cell r="C5331" t="str">
            <v>M</v>
          </cell>
          <cell r="D5331">
            <v>691.35</v>
          </cell>
        </row>
        <row r="5332">
          <cell r="A5332" t="str">
            <v>I6713</v>
          </cell>
          <cell r="B5332" t="str">
            <v>TUBO DE PVC HELICOIDAL "RIB LOC" D=1,20m, INCLUSIVE ADESIVO E JUNTAS</v>
          </cell>
          <cell r="C5332" t="str">
            <v>M</v>
          </cell>
          <cell r="D5332">
            <v>840.36</v>
          </cell>
        </row>
        <row r="5333">
          <cell r="A5333" t="str">
            <v>I6714</v>
          </cell>
          <cell r="B5333" t="str">
            <v>BALANÇO ANDORINHA C/02 CADEIRAS, CONFEC. EM TUBO VAPOR E PINTURA ESMALTE SINTÉTICO</v>
          </cell>
          <cell r="C5333" t="str">
            <v>UN</v>
          </cell>
          <cell r="D5333">
            <v>441.18</v>
          </cell>
        </row>
        <row r="5334">
          <cell r="A5334" t="str">
            <v>I6715</v>
          </cell>
          <cell r="B5334" t="str">
            <v>CARROSSEL ESPECIAL C/04 CADEIRAS, CONFEC. EM TUBO VAPOR E PINTURA ESMALTE SINTÉTICO</v>
          </cell>
          <cell r="C5334" t="str">
            <v>UN</v>
          </cell>
          <cell r="D5334">
            <v>637.26</v>
          </cell>
        </row>
        <row r="5335">
          <cell r="A5335" t="str">
            <v>I6716</v>
          </cell>
          <cell r="B5335" t="str">
            <v>CARROSSEL TIPO OLA, CONFEC. EM TUBO VAPOR E PINTURA ESMALTE SINTÉTICO</v>
          </cell>
          <cell r="C5335" t="str">
            <v>UN</v>
          </cell>
          <cell r="D5335">
            <v>821</v>
          </cell>
        </row>
        <row r="5336">
          <cell r="A5336" t="str">
            <v>I6717</v>
          </cell>
          <cell r="B5336" t="str">
            <v>EQUIPAMENTO GINASIUM, CONFEC. EM TUBO VAPOR E PINTURA ESMALTE SINTÉTICO</v>
          </cell>
          <cell r="C5336" t="str">
            <v>UN</v>
          </cell>
          <cell r="D5336">
            <v>735.29</v>
          </cell>
        </row>
        <row r="5337">
          <cell r="A5337" t="str">
            <v>I6718</v>
          </cell>
          <cell r="B5337" t="str">
            <v>ESCORREGADOR PEQUENO,  CONFEC. EM TUBO VAPOR E PINTURA ESMALTE SINTÉTICO</v>
          </cell>
          <cell r="C5337" t="str">
            <v>UN</v>
          </cell>
          <cell r="D5337">
            <v>519.75</v>
          </cell>
        </row>
        <row r="5338">
          <cell r="A5338" t="str">
            <v>I6719</v>
          </cell>
          <cell r="B5338" t="str">
            <v>GAIOLA ESCORREGADOR PEQUENO,  CONFEC. EM TUBO VAPOR E PINTURA ESMALTE SINTÉTICO</v>
          </cell>
          <cell r="C5338" t="str">
            <v>UN</v>
          </cell>
          <cell r="D5338">
            <v>588.24</v>
          </cell>
        </row>
        <row r="5339">
          <cell r="A5339" t="str">
            <v>I6720</v>
          </cell>
          <cell r="B5339" t="str">
            <v>GANGORRA C/02 PRANCHAS, CONFEC. EM TUBO VAPOR E PINTURA ESMALTE SINTÉTICO</v>
          </cell>
          <cell r="C5339" t="str">
            <v>UN</v>
          </cell>
          <cell r="D5339">
            <v>730</v>
          </cell>
        </row>
        <row r="5340">
          <cell r="A5340" t="str">
            <v>I6721</v>
          </cell>
          <cell r="B5340" t="str">
            <v>RESERVATÓRIO PRE MOLDADO ELEVADO CILINDRICO D=2,0M, CAP.=12,0M3, H=9,0M COMPLETO E CISTERNA CAP.=4,5M3</v>
          </cell>
          <cell r="C5340" t="str">
            <v>UN</v>
          </cell>
          <cell r="D5340">
            <v>21420</v>
          </cell>
        </row>
        <row r="5341">
          <cell r="A5341" t="str">
            <v>I6722</v>
          </cell>
          <cell r="B5341" t="str">
            <v>ADAPTADOR PVC REGISTRO 25MM (3/4")</v>
          </cell>
          <cell r="C5341" t="str">
            <v>UN</v>
          </cell>
          <cell r="D5341">
            <v>1</v>
          </cell>
        </row>
        <row r="5342">
          <cell r="A5342" t="str">
            <v>I6723</v>
          </cell>
          <cell r="B5342" t="str">
            <v>ADAPTADOR PVC REGISTRO 32MM (1")</v>
          </cell>
          <cell r="C5342" t="str">
            <v>UN</v>
          </cell>
          <cell r="D5342">
            <v>1.58</v>
          </cell>
        </row>
        <row r="5343">
          <cell r="A5343" t="str">
            <v>I6724</v>
          </cell>
          <cell r="B5343" t="str">
            <v>ADAPTADOR PVC REGISTRO 40MM (1 1/4")</v>
          </cell>
          <cell r="C5343" t="str">
            <v>UN</v>
          </cell>
          <cell r="D5343">
            <v>3.05</v>
          </cell>
        </row>
        <row r="5344">
          <cell r="A5344" t="str">
            <v>I6725</v>
          </cell>
          <cell r="B5344" t="str">
            <v>ADAPTADOR PVC REGISTRO 50MM (1 1/2")</v>
          </cell>
          <cell r="C5344" t="str">
            <v>UN</v>
          </cell>
          <cell r="D5344">
            <v>3.51</v>
          </cell>
        </row>
        <row r="5345">
          <cell r="A5345" t="str">
            <v>I6726</v>
          </cell>
          <cell r="B5345" t="str">
            <v>ADAPTADOR PVC REGISTRO 60MM (2")</v>
          </cell>
          <cell r="C5345" t="str">
            <v>UN</v>
          </cell>
          <cell r="D5345">
            <v>9.24</v>
          </cell>
        </row>
        <row r="5346">
          <cell r="A5346" t="str">
            <v>I6727</v>
          </cell>
          <cell r="B5346" t="str">
            <v>PORTÃO EM METALON E BARRA CHATA DE FERRO C/FECHADURA E DOBRADIÇAS, INCLUS. PINTURA ESMALTE SINTÉTICO (=1M2)</v>
          </cell>
          <cell r="C5346" t="str">
            <v>UN</v>
          </cell>
          <cell r="D5346">
            <v>290.39999999999998</v>
          </cell>
        </row>
        <row r="5347">
          <cell r="A5347" t="str">
            <v>I6728</v>
          </cell>
          <cell r="B5347" t="str">
            <v>GRUPO GERADOR 45/55 KVA, C/ QUADRO AUTOMÁTICO</v>
          </cell>
          <cell r="C5347" t="str">
            <v>UN</v>
          </cell>
          <cell r="D5347">
            <v>38408.44</v>
          </cell>
        </row>
        <row r="5348">
          <cell r="A5348" t="str">
            <v>I6729</v>
          </cell>
          <cell r="B5348" t="str">
            <v>GRUPO GERADOR 121/140 KVA, C/ QUADRO AUTOMÁTICO</v>
          </cell>
          <cell r="C5348" t="str">
            <v>UN</v>
          </cell>
          <cell r="D5348">
            <v>49860</v>
          </cell>
        </row>
        <row r="5349">
          <cell r="A5349" t="str">
            <v>I6731</v>
          </cell>
          <cell r="B5349" t="str">
            <v>GRUPO GERADOR 171/215 KVA, C/ QUADRO AUTOMÁTICO</v>
          </cell>
          <cell r="C5349" t="str">
            <v>UN</v>
          </cell>
          <cell r="D5349">
            <v>70468.92</v>
          </cell>
        </row>
        <row r="5350">
          <cell r="A5350" t="str">
            <v>I6732</v>
          </cell>
          <cell r="B5350" t="str">
            <v>GRUPO GERADOR 236/260 KVA, C/ QUADRO AUTOMÁTICO</v>
          </cell>
          <cell r="C5350" t="str">
            <v>UN</v>
          </cell>
          <cell r="D5350">
            <v>74085</v>
          </cell>
        </row>
        <row r="5351">
          <cell r="A5351" t="str">
            <v>I6734</v>
          </cell>
          <cell r="B5351" t="str">
            <v>GRUPO GERADOR 291/360 KVA, C/ QUADRO AUTOMÁTICO</v>
          </cell>
          <cell r="C5351" t="str">
            <v>UN</v>
          </cell>
          <cell r="D5351">
            <v>93410</v>
          </cell>
        </row>
        <row r="5352">
          <cell r="A5352" t="str">
            <v>I6735</v>
          </cell>
          <cell r="B5352" t="str">
            <v>GRUPO GERADOR 361/385 KVA, C/ QUADRO AUTOMÁTICO</v>
          </cell>
          <cell r="C5352" t="str">
            <v>UN</v>
          </cell>
          <cell r="D5352">
            <v>103382.5</v>
          </cell>
        </row>
        <row r="5353">
          <cell r="A5353" t="str">
            <v>I6736</v>
          </cell>
          <cell r="B5353" t="str">
            <v>GRUPO GERADOR 501/635 KVA, C/ QUADRO AUTOMÁTICO</v>
          </cell>
          <cell r="C5353" t="str">
            <v>UN</v>
          </cell>
          <cell r="D5353">
            <v>164110</v>
          </cell>
        </row>
        <row r="5354">
          <cell r="A5354" t="str">
            <v>I6737</v>
          </cell>
          <cell r="B5354" t="str">
            <v>LAVA OLHOS DE EMERGÊNCIA C/ CUBA FLEXÍVEL E CHUVEIRO P/ LABORATÓRIO</v>
          </cell>
          <cell r="C5354" t="str">
            <v>UN</v>
          </cell>
          <cell r="D5354">
            <v>1137.5</v>
          </cell>
        </row>
        <row r="5355">
          <cell r="A5355" t="str">
            <v>I6738</v>
          </cell>
          <cell r="B5355" t="str">
            <v>BANHEIRA HOSPITAL C/TAMPO E CUBA DE AÇO INOX DIMENSÃO 1800 X600MM</v>
          </cell>
          <cell r="C5355" t="str">
            <v>UN</v>
          </cell>
          <cell r="D5355">
            <v>1511.04</v>
          </cell>
        </row>
        <row r="5356">
          <cell r="A5356" t="str">
            <v>I6739</v>
          </cell>
          <cell r="B5356" t="str">
            <v>CONE PARA EXPURGO EM AÇO INOX COM TAMPA E GRELHA - L=500MM X C=500MM, ALTURA ATÉ 300MM E SAÍDA D=100MM</v>
          </cell>
          <cell r="C5356" t="str">
            <v>UN</v>
          </cell>
          <cell r="D5356">
            <v>719.9</v>
          </cell>
        </row>
        <row r="5357">
          <cell r="A5357" t="str">
            <v>I6740</v>
          </cell>
          <cell r="B5357" t="str">
            <v>PERFIL METÁLICO EM " U " -  6"x2"x3/16"</v>
          </cell>
          <cell r="C5357" t="str">
            <v>M</v>
          </cell>
          <cell r="D5357">
            <v>26.42</v>
          </cell>
        </row>
        <row r="5358">
          <cell r="A5358" t="str">
            <v>I6741</v>
          </cell>
          <cell r="B5358" t="str">
            <v>VENEZIANA INDUSTRIAL EM PVC RÍGIDO, TRANSLÚCIDO E MONTANTE EM AÇO GALVANIZADO OU ALUMÍNIO (FORNECIMENTO E MONTAGEM)</v>
          </cell>
          <cell r="C5358" t="str">
            <v>M2</v>
          </cell>
          <cell r="D5358">
            <v>256.44</v>
          </cell>
        </row>
        <row r="5359">
          <cell r="A5359" t="str">
            <v>I6742</v>
          </cell>
          <cell r="B5359" t="str">
            <v>PORTA EM PVC SANFONADA (0,80 X 2,10)M, INCLUS. PERFIL "U",  FECHO E TRILHO ( FORNECIMENTO E MONTAGEM )</v>
          </cell>
          <cell r="C5359" t="str">
            <v>UN</v>
          </cell>
          <cell r="D5359">
            <v>120</v>
          </cell>
        </row>
        <row r="5360">
          <cell r="A5360" t="str">
            <v>I6743</v>
          </cell>
          <cell r="B5360" t="str">
            <v>PORTA EM PVC P/DIVISÓRIA (0,80 X 2,10)M INCLUS. FECHADURA, DOBRADIÇA E REQUADRO ( FORNECIMENTO E MONTAGEM )</v>
          </cell>
          <cell r="C5360" t="str">
            <v>UN</v>
          </cell>
          <cell r="D5360">
            <v>372</v>
          </cell>
        </row>
        <row r="5361">
          <cell r="A5361" t="str">
            <v>I6747</v>
          </cell>
          <cell r="B5361" t="str">
            <v>TELA LOSANGULAR EM PVC FIO 10 MALHA 2"X2"</v>
          </cell>
          <cell r="C5361" t="str">
            <v>M2</v>
          </cell>
          <cell r="D5361">
            <v>34</v>
          </cell>
        </row>
        <row r="5362">
          <cell r="A5362" t="str">
            <v>I6748</v>
          </cell>
          <cell r="B5362" t="str">
            <v>GRADE DE FERRO EM TUBO DE AÇO GALVANIZADO D=15MM E MOLDURA C/BARRA CHATA DE FERRO 2"X3/8"</v>
          </cell>
          <cell r="C5362" t="str">
            <v>M2</v>
          </cell>
          <cell r="D5362">
            <v>226.72</v>
          </cell>
        </row>
        <row r="5363">
          <cell r="A5363" t="str">
            <v>I6749</v>
          </cell>
          <cell r="B5363" t="str">
            <v>TANQUE LAVANDERIA DE AÇO INOX C/ CUBA E ESFREGADOR DIMENSÃO 1200X600X200MM</v>
          </cell>
          <cell r="C5363" t="str">
            <v>UN</v>
          </cell>
          <cell r="D5363">
            <v>724.9</v>
          </cell>
        </row>
        <row r="5364">
          <cell r="A5364" t="str">
            <v>I6750</v>
          </cell>
          <cell r="B5364" t="str">
            <v>PALHAS DE CARNAÚBA</v>
          </cell>
          <cell r="C5364" t="str">
            <v>UN</v>
          </cell>
          <cell r="D5364">
            <v>0.15</v>
          </cell>
        </row>
        <row r="5365">
          <cell r="A5365" t="str">
            <v>I6751</v>
          </cell>
          <cell r="B5365" t="str">
            <v>CORDA DE SISAL DE 1 1/4"</v>
          </cell>
          <cell r="C5365" t="str">
            <v>KG</v>
          </cell>
          <cell r="D5365">
            <v>6.6</v>
          </cell>
        </row>
        <row r="5366">
          <cell r="A5366" t="str">
            <v>I6752</v>
          </cell>
          <cell r="B5366" t="str">
            <v>TUBO AÇO ASTM A-120 PRETO C/ ROSCA DE 20mm(3/4")</v>
          </cell>
          <cell r="C5366" t="str">
            <v>M</v>
          </cell>
          <cell r="D5366">
            <v>14.28</v>
          </cell>
        </row>
        <row r="5367">
          <cell r="A5367" t="str">
            <v>I6753</v>
          </cell>
          <cell r="B5367" t="str">
            <v>TUBO AÇO ASTM A-120 PRETO  C/ ROSCA DE 25mm(1")</v>
          </cell>
          <cell r="C5367" t="str">
            <v>M</v>
          </cell>
          <cell r="D5367">
            <v>21.25</v>
          </cell>
        </row>
        <row r="5368">
          <cell r="A5368" t="str">
            <v>I6754</v>
          </cell>
          <cell r="B5368" t="str">
            <v>TUBO AÇO ASTM A-120 PRETO C/ ROSCA DE 32mm(1 1/4")</v>
          </cell>
          <cell r="C5368" t="str">
            <v>M</v>
          </cell>
          <cell r="D5368">
            <v>28.73</v>
          </cell>
        </row>
        <row r="5369">
          <cell r="A5369" t="str">
            <v>I6755</v>
          </cell>
          <cell r="B5369" t="str">
            <v>TUBO AÇO ASTM A-120 PRETO C/ ROSCA DE 40mm(1 1/2")</v>
          </cell>
          <cell r="C5369" t="str">
            <v>M</v>
          </cell>
          <cell r="D5369">
            <v>34.43</v>
          </cell>
        </row>
        <row r="5370">
          <cell r="A5370" t="str">
            <v>I6756</v>
          </cell>
          <cell r="B5370" t="str">
            <v>TUBO AÇO ASTM A-120 PRETO C/ ROSCA DE 50mm (2")</v>
          </cell>
          <cell r="C5370" t="str">
            <v>M</v>
          </cell>
          <cell r="D5370">
            <v>46.16</v>
          </cell>
        </row>
        <row r="5371">
          <cell r="A5371" t="str">
            <v>I6757</v>
          </cell>
          <cell r="B5371" t="str">
            <v>TUBO AÇO ASTM A-120 PRETO  C/ ROSCA DE 80mm (3")</v>
          </cell>
          <cell r="C5371" t="str">
            <v>M</v>
          </cell>
          <cell r="D5371">
            <v>95.88</v>
          </cell>
        </row>
        <row r="5372">
          <cell r="A5372" t="str">
            <v>I6758</v>
          </cell>
          <cell r="B5372" t="str">
            <v>TUBO AÇO ASTM A-120 PRETO  C/ ROSCA DE 100mm (4")</v>
          </cell>
          <cell r="C5372" t="str">
            <v>M</v>
          </cell>
          <cell r="D5372">
            <v>136.16999999999999</v>
          </cell>
        </row>
        <row r="5373">
          <cell r="A5373" t="str">
            <v>I6759</v>
          </cell>
          <cell r="B5373" t="str">
            <v>TE AÇO ASTM A-120 ROSCÁVEL DE 20mm (3/4")</v>
          </cell>
          <cell r="C5373" t="str">
            <v>UN</v>
          </cell>
          <cell r="D5373">
            <v>3.2</v>
          </cell>
        </row>
        <row r="5374">
          <cell r="A5374" t="str">
            <v>I6760</v>
          </cell>
          <cell r="B5374" t="str">
            <v>TE AÇO ASTM  A-120 ROSCÁVEL DE 25mm (1")</v>
          </cell>
          <cell r="C5374" t="str">
            <v>UN</v>
          </cell>
          <cell r="D5374">
            <v>3.8</v>
          </cell>
        </row>
        <row r="5375">
          <cell r="A5375" t="str">
            <v>I6761</v>
          </cell>
          <cell r="B5375" t="str">
            <v>TE AÇO ASTM  A-120 ROSCÁVEL DE 32mm (1 1/4")</v>
          </cell>
          <cell r="C5375" t="str">
            <v>UN</v>
          </cell>
          <cell r="D5375">
            <v>4.2699999999999996</v>
          </cell>
        </row>
        <row r="5376">
          <cell r="A5376" t="str">
            <v>I6762</v>
          </cell>
          <cell r="B5376" t="str">
            <v>TE AÇO ASTM  A-120 ROSCÁVEL DE 40mm (1 1/2")</v>
          </cell>
          <cell r="C5376" t="str">
            <v>UN</v>
          </cell>
          <cell r="D5376">
            <v>5.3</v>
          </cell>
        </row>
        <row r="5377">
          <cell r="A5377" t="str">
            <v>I6763</v>
          </cell>
          <cell r="B5377" t="str">
            <v>TE AÇO ASTM  A-120 ROSCÁVEL DE 50mm (2")</v>
          </cell>
          <cell r="C5377" t="str">
            <v>UN</v>
          </cell>
          <cell r="D5377">
            <v>72.42</v>
          </cell>
        </row>
        <row r="5378">
          <cell r="A5378" t="str">
            <v>I6764</v>
          </cell>
          <cell r="B5378" t="str">
            <v>TE AÇO ASTM  A-120 ROSCÁVEL DE 80mm (3")</v>
          </cell>
          <cell r="C5378" t="str">
            <v>UN</v>
          </cell>
          <cell r="D5378">
            <v>97</v>
          </cell>
        </row>
        <row r="5379">
          <cell r="A5379" t="str">
            <v>I6765</v>
          </cell>
          <cell r="B5379" t="str">
            <v>TE AÇO ASTM  A-120 ROSCÁVEL DE 100mm (4")</v>
          </cell>
          <cell r="C5379" t="str">
            <v>UN</v>
          </cell>
          <cell r="D5379">
            <v>118</v>
          </cell>
        </row>
        <row r="5380">
          <cell r="A5380" t="str">
            <v>I6766</v>
          </cell>
          <cell r="B5380" t="str">
            <v>COTOVELO AÇO ASTM A-120 ROSCÁVEL DE 20mm (3/4")</v>
          </cell>
          <cell r="C5380" t="str">
            <v>UN</v>
          </cell>
          <cell r="D5380">
            <v>28.2</v>
          </cell>
        </row>
        <row r="5381">
          <cell r="A5381" t="str">
            <v>I6767</v>
          </cell>
          <cell r="B5381" t="str">
            <v>COTOVELO AÇO ASTM A-120 ROSCÁVEL DE 25mm (1")</v>
          </cell>
          <cell r="C5381" t="str">
            <v>UN</v>
          </cell>
          <cell r="D5381">
            <v>49.9</v>
          </cell>
        </row>
        <row r="5382">
          <cell r="A5382" t="str">
            <v>I6768</v>
          </cell>
          <cell r="B5382" t="str">
            <v>COTOVELO AÇO ASTM A-120 ROSCÁVEL DE 32mm (1 1/4")</v>
          </cell>
          <cell r="C5382" t="str">
            <v>UN</v>
          </cell>
          <cell r="D5382">
            <v>64.2</v>
          </cell>
        </row>
        <row r="5383">
          <cell r="A5383" t="str">
            <v>I6769</v>
          </cell>
          <cell r="B5383" t="str">
            <v>COTOVELO AÇO ASTM A-120 ROSCÁVEL DE 40mm (1 1/2")</v>
          </cell>
          <cell r="C5383" t="str">
            <v>UN</v>
          </cell>
          <cell r="D5383">
            <v>68.900000000000006</v>
          </cell>
        </row>
        <row r="5384">
          <cell r="A5384" t="str">
            <v>I6770</v>
          </cell>
          <cell r="B5384" t="str">
            <v>COTOVELO AÇO ASTM A-120 ROSCÁVEL DE 50mm (2")</v>
          </cell>
          <cell r="C5384" t="str">
            <v>UN</v>
          </cell>
          <cell r="D5384">
            <v>73.599999999999994</v>
          </cell>
        </row>
        <row r="5385">
          <cell r="A5385" t="str">
            <v>I6771</v>
          </cell>
          <cell r="B5385" t="str">
            <v>COTOVELO AÇO ASTM A-120 ROSCÁVEL DE 80mm (3")</v>
          </cell>
          <cell r="C5385" t="str">
            <v>UN</v>
          </cell>
          <cell r="D5385">
            <v>77.099999999999994</v>
          </cell>
        </row>
        <row r="5386">
          <cell r="A5386" t="str">
            <v>I6772</v>
          </cell>
          <cell r="B5386" t="str">
            <v>COTOVELO AÇO ASTM A-120 ROSCÁVEL DE  100 mm (4")</v>
          </cell>
          <cell r="C5386" t="str">
            <v>UN</v>
          </cell>
          <cell r="D5386">
            <v>78.099999999999994</v>
          </cell>
        </row>
        <row r="5387">
          <cell r="A5387" t="str">
            <v>I6773</v>
          </cell>
          <cell r="B5387" t="str">
            <v>REDUÇÃO AÇO ASTM A-120 ROSCÁVEL DE (4"x 3")</v>
          </cell>
          <cell r="C5387" t="str">
            <v>UN</v>
          </cell>
          <cell r="D5387">
            <v>25.83</v>
          </cell>
        </row>
        <row r="5388">
          <cell r="A5388" t="str">
            <v>I6774</v>
          </cell>
          <cell r="B5388" t="str">
            <v>REDUÇÃO AÇO ASTM A-120 ROSCÁVEL DE (4"x 2")</v>
          </cell>
          <cell r="C5388" t="str">
            <v>UN</v>
          </cell>
          <cell r="D5388">
            <v>29.37</v>
          </cell>
        </row>
        <row r="5389">
          <cell r="A5389" t="str">
            <v>I6775</v>
          </cell>
          <cell r="B5389" t="str">
            <v>REDUÇÃO AÇO ASTM A-120 ROSCÁVEL DE (3"x 2 1/2")  À (3"x 3/4")</v>
          </cell>
          <cell r="C5389" t="str">
            <v>UN</v>
          </cell>
          <cell r="D5389">
            <v>19.27</v>
          </cell>
        </row>
        <row r="5390">
          <cell r="A5390" t="str">
            <v>I6776</v>
          </cell>
          <cell r="B5390" t="str">
            <v>REDUÇÃO AÇO ASTM A-120 ROSCÁVEL DE (2"x 1 1/2")  À (2"x 3/4")</v>
          </cell>
          <cell r="C5390" t="str">
            <v>UN</v>
          </cell>
          <cell r="D5390">
            <v>19.23</v>
          </cell>
        </row>
        <row r="5391">
          <cell r="A5391" t="str">
            <v>I6777</v>
          </cell>
          <cell r="B5391" t="str">
            <v>REDUÇÃO AÇO ASTM A-120 ROSCÁVEL DE (1"x 1 1/2")  À (1"x 3/4")</v>
          </cell>
          <cell r="C5391" t="str">
            <v>UN</v>
          </cell>
          <cell r="D5391">
            <v>19.23</v>
          </cell>
        </row>
        <row r="5392">
          <cell r="A5392" t="str">
            <v>I6778</v>
          </cell>
          <cell r="B5392" t="str">
            <v>LUVA UNIÃO AÇO ASTM A-120 DE 20mm (3/4")</v>
          </cell>
          <cell r="C5392" t="str">
            <v>UN</v>
          </cell>
          <cell r="D5392">
            <v>53.5</v>
          </cell>
        </row>
        <row r="5393">
          <cell r="A5393" t="str">
            <v>I6779</v>
          </cell>
          <cell r="B5393" t="str">
            <v>LUVA UNIÃO AÇO ASTM A-120 DE 25mm (1")</v>
          </cell>
          <cell r="C5393" t="str">
            <v>UN</v>
          </cell>
          <cell r="D5393">
            <v>67.3</v>
          </cell>
        </row>
        <row r="5394">
          <cell r="A5394" t="str">
            <v>I6780</v>
          </cell>
          <cell r="B5394" t="str">
            <v>REGISTRO GLOBO EM BRONZE ROSCÁVEL DE 3/4"</v>
          </cell>
          <cell r="C5394" t="str">
            <v>UN</v>
          </cell>
          <cell r="D5394">
            <v>44.9</v>
          </cell>
        </row>
        <row r="5395">
          <cell r="A5395" t="str">
            <v>I6781</v>
          </cell>
          <cell r="B5395" t="str">
            <v>REGISTRO GLOBO EM BRONZE ROSCÁVEL DE 1"</v>
          </cell>
          <cell r="C5395" t="str">
            <v>UN</v>
          </cell>
          <cell r="D5395">
            <v>52.9</v>
          </cell>
        </row>
        <row r="5396">
          <cell r="A5396" t="str">
            <v>I6782</v>
          </cell>
          <cell r="B5396" t="str">
            <v>VÁLVULA MOTORIZADA DE 2 VIAS ROSCÁVEL DE 3/4"</v>
          </cell>
          <cell r="C5396" t="str">
            <v>UN</v>
          </cell>
          <cell r="D5396">
            <v>225</v>
          </cell>
        </row>
        <row r="5397">
          <cell r="A5397" t="str">
            <v>I6783</v>
          </cell>
          <cell r="B5397" t="str">
            <v>VÁLVULA MOTORIZADA DE 2 VIAS ROSCÁVEL DE 1"</v>
          </cell>
          <cell r="C5397" t="str">
            <v>UN</v>
          </cell>
          <cell r="D5397">
            <v>239</v>
          </cell>
        </row>
        <row r="5398">
          <cell r="A5398" t="str">
            <v>I6784</v>
          </cell>
          <cell r="B5398" t="str">
            <v>CALHA  DUPLA DE POLIESTIRENO EXPANDIDO PARA TUBO DE 2"</v>
          </cell>
          <cell r="C5398" t="str">
            <v>M</v>
          </cell>
          <cell r="D5398">
            <v>7.32</v>
          </cell>
        </row>
        <row r="5399">
          <cell r="A5399" t="str">
            <v>I6786</v>
          </cell>
          <cell r="B5399" t="str">
            <v>FELTRO BETUMINOSO (VEU DE VIDRO)</v>
          </cell>
          <cell r="C5399" t="str">
            <v>M2</v>
          </cell>
          <cell r="D5399">
            <v>4.8</v>
          </cell>
        </row>
        <row r="5400">
          <cell r="A5400" t="str">
            <v>I6787</v>
          </cell>
          <cell r="B5400" t="str">
            <v>ALUMINIO CORRUGADO</v>
          </cell>
          <cell r="C5400" t="str">
            <v>M2</v>
          </cell>
          <cell r="D5400">
            <v>14.39</v>
          </cell>
        </row>
        <row r="5401">
          <cell r="A5401" t="str">
            <v>I6788</v>
          </cell>
          <cell r="B5401" t="str">
            <v>CINTA DE ALUMINIO 1/2"</v>
          </cell>
          <cell r="C5401" t="str">
            <v>M</v>
          </cell>
          <cell r="D5401">
            <v>0.83</v>
          </cell>
        </row>
        <row r="5402">
          <cell r="A5402" t="str">
            <v>I6789</v>
          </cell>
          <cell r="B5402" t="str">
            <v>SELO DE ALUMINIO 1/2"</v>
          </cell>
          <cell r="C5402" t="str">
            <v>UN</v>
          </cell>
          <cell r="D5402">
            <v>0.35</v>
          </cell>
        </row>
        <row r="5403">
          <cell r="A5403" t="str">
            <v>I6790</v>
          </cell>
          <cell r="B5403" t="str">
            <v>JUNTA BORRACHA ROSQUEADA DE 3/4"</v>
          </cell>
          <cell r="C5403" t="str">
            <v>UN</v>
          </cell>
          <cell r="D5403">
            <v>154.19999999999999</v>
          </cell>
        </row>
        <row r="5404">
          <cell r="A5404" t="str">
            <v>I6791</v>
          </cell>
          <cell r="B5404" t="str">
            <v>JUNTA BORRACHA ROSQUEADA DE 1"</v>
          </cell>
          <cell r="C5404" t="str">
            <v>UN</v>
          </cell>
          <cell r="D5404">
            <v>179.5</v>
          </cell>
        </row>
        <row r="5405">
          <cell r="A5405" t="str">
            <v>I6792</v>
          </cell>
          <cell r="B5405" t="str">
            <v>VIGA DE MADEIRA EM MASSARANDUBA 10"x 4"</v>
          </cell>
          <cell r="C5405" t="str">
            <v>M</v>
          </cell>
          <cell r="D5405">
            <v>70</v>
          </cell>
        </row>
        <row r="5406">
          <cell r="A5406" t="str">
            <v>I6793</v>
          </cell>
          <cell r="B5406" t="str">
            <v>LUMINÁRIA TIPO PÉTALA FAB.REEME REF.: ZE-157 OU SIMILAR</v>
          </cell>
          <cell r="C5406" t="str">
            <v>UN</v>
          </cell>
          <cell r="D5406">
            <v>255.9</v>
          </cell>
        </row>
        <row r="5407">
          <cell r="A5407" t="str">
            <v>I6794</v>
          </cell>
          <cell r="B5407" t="str">
            <v>NÚCLEO P/01 LUMINÁRIA   FAB. REEME REF.:ZE-157 OU SIMILAR</v>
          </cell>
          <cell r="C5407" t="str">
            <v>UN</v>
          </cell>
          <cell r="D5407">
            <v>57.7</v>
          </cell>
        </row>
        <row r="5408">
          <cell r="A5408" t="str">
            <v>I6795</v>
          </cell>
          <cell r="B5408" t="str">
            <v>POSTE CONCRETO ARMADO CIRCULAR - H=12M</v>
          </cell>
          <cell r="C5408" t="str">
            <v>UN</v>
          </cell>
          <cell r="D5408">
            <v>883.4</v>
          </cell>
        </row>
        <row r="5409">
          <cell r="A5409" t="str">
            <v>I6796</v>
          </cell>
          <cell r="B5409" t="str">
            <v>CABO POLIFÁSICO - 4 X 2,5MM</v>
          </cell>
          <cell r="C5409" t="str">
            <v>M</v>
          </cell>
          <cell r="D5409">
            <v>5.2</v>
          </cell>
        </row>
        <row r="5410">
          <cell r="A5410" t="str">
            <v>I6797</v>
          </cell>
          <cell r="B5410" t="str">
            <v>NÚCLEO P/02 LUMINÁRIAS FAB. REEME REF.:ZE-157 OU SIMILAR</v>
          </cell>
          <cell r="C5410" t="str">
            <v>UN</v>
          </cell>
          <cell r="D5410">
            <v>72</v>
          </cell>
        </row>
        <row r="5411">
          <cell r="A5411" t="str">
            <v>I6798</v>
          </cell>
          <cell r="B5411" t="str">
            <v>NÚCLEO P/03 LUMINÁRIAS FAB. REEME REF.:ZE-157 OU SIMILAR</v>
          </cell>
          <cell r="C5411" t="str">
            <v>UN</v>
          </cell>
          <cell r="D5411">
            <v>94.7</v>
          </cell>
        </row>
        <row r="5412">
          <cell r="A5412" t="str">
            <v>I6799</v>
          </cell>
          <cell r="B5412" t="str">
            <v>NÚCLEO P/04 LUMINÁRIAS FAB. REEME REF.:ZE-157 OU SIMILAR</v>
          </cell>
          <cell r="C5412" t="str">
            <v>UN</v>
          </cell>
          <cell r="D5412">
            <v>129.91999999999999</v>
          </cell>
        </row>
        <row r="5413">
          <cell r="A5413" t="str">
            <v>I6801</v>
          </cell>
          <cell r="B5413" t="str">
            <v>ADITIVO PLASTIFICANTE DENSIFICADOR E RETARDADOR DE PEGA</v>
          </cell>
          <cell r="C5413" t="str">
            <v>KG</v>
          </cell>
          <cell r="D5413">
            <v>5.31</v>
          </cell>
        </row>
        <row r="5414">
          <cell r="A5414" t="str">
            <v>I6802</v>
          </cell>
          <cell r="B5414" t="str">
            <v>SUPERPLASTIFICANTE DENSIFICADOR E RETARDADOR DE PEGA</v>
          </cell>
          <cell r="C5414" t="str">
            <v>KG</v>
          </cell>
          <cell r="D5414">
            <v>9.4499999999999993</v>
          </cell>
        </row>
        <row r="5415">
          <cell r="A5415" t="str">
            <v>I6803</v>
          </cell>
          <cell r="B5415" t="str">
            <v>SÍLICA ATIVA</v>
          </cell>
          <cell r="C5415" t="str">
            <v>KG</v>
          </cell>
          <cell r="D5415">
            <v>2.4700000000000002</v>
          </cell>
        </row>
        <row r="5416">
          <cell r="A5416" t="str">
            <v>I6804</v>
          </cell>
          <cell r="B5416" t="str">
            <v>MASTIQUE ELASTICO A BASE DE POLIURETANO NA COR CINZA - UNIPLAC 400ml</v>
          </cell>
          <cell r="C5416" t="str">
            <v>UN</v>
          </cell>
          <cell r="D5416">
            <v>124.01</v>
          </cell>
        </row>
        <row r="5417">
          <cell r="A5417" t="str">
            <v>I6805</v>
          </cell>
          <cell r="B5417" t="str">
            <v>PORTÃO DE ALUMÍNIO ANODIZADO NATURAL, FECHAMENTO COM  LAMBRI BOLA E CORREDIÇO (FORNECIMENTO E MONTAGEM)</v>
          </cell>
          <cell r="C5417" t="str">
            <v>M2</v>
          </cell>
          <cell r="D5417">
            <v>285</v>
          </cell>
        </row>
        <row r="5418">
          <cell r="A5418" t="str">
            <v>I6807</v>
          </cell>
          <cell r="B5418" t="str">
            <v>REMANEJAMENTO DE CONDENSADORES DE MINICENTRAIS DE AR CONDICIONADO, INCLUSIVE PONTO DE FORÇA E RECARGA DE GAS</v>
          </cell>
          <cell r="C5418" t="str">
            <v>UN</v>
          </cell>
          <cell r="D5418">
            <v>1081.52</v>
          </cell>
        </row>
        <row r="5419">
          <cell r="A5419" t="str">
            <v>I6809</v>
          </cell>
          <cell r="B5419" t="str">
            <v>PERFIL DE ALUMINIO (5X5)CM</v>
          </cell>
          <cell r="C5419" t="str">
            <v>M</v>
          </cell>
          <cell r="D5419">
            <v>15.03</v>
          </cell>
        </row>
        <row r="5420">
          <cell r="A5420" t="str">
            <v>I6810</v>
          </cell>
          <cell r="B5420" t="str">
            <v>TELA EM ALUMINIO FIO 1,5MM E MALHA 4MM</v>
          </cell>
          <cell r="C5420" t="str">
            <v>M2</v>
          </cell>
          <cell r="D5420">
            <v>30.8</v>
          </cell>
        </row>
        <row r="5421">
          <cell r="A5421" t="str">
            <v>I6811</v>
          </cell>
          <cell r="B5421" t="str">
            <v>PORTA FRIGORIFICA TERMOISOLANTE DE ACIONAMENTO MANUAL C/AQUEC. DIM.:2100X1000X150MM - COLOCADA</v>
          </cell>
          <cell r="C5421" t="str">
            <v>UN</v>
          </cell>
          <cell r="D5421">
            <v>2449.5</v>
          </cell>
        </row>
        <row r="5422">
          <cell r="A5422" t="str">
            <v>I6812</v>
          </cell>
          <cell r="B5422" t="str">
            <v>CAIXA D'ÁGUA EM FIBRA DE VIDRO CAP. 5.000 L, MONTADA EM ESTRUTURA DE CONCRETO PRE-FABRICADA COMPOSTA DE SAPATA, PILAR CIRCULAR D=0,40m, COM PÉ DIREITO DE 6,00m, LAJE DE APOIO (FORNECIMENTO E MONTAGEM)</v>
          </cell>
          <cell r="C5422" t="str">
            <v>UN</v>
          </cell>
          <cell r="D5422">
            <v>5126.38</v>
          </cell>
        </row>
        <row r="5423">
          <cell r="A5423" t="str">
            <v>I6813</v>
          </cell>
          <cell r="B5423" t="str">
            <v>BLOCO DE CONCRETO 9x19x39cm - VEDAÇÃO</v>
          </cell>
          <cell r="C5423" t="str">
            <v>UN</v>
          </cell>
          <cell r="D5423">
            <v>1.52</v>
          </cell>
        </row>
        <row r="5424">
          <cell r="A5424" t="str">
            <v>I6814</v>
          </cell>
          <cell r="B5424" t="str">
            <v>TELHA FIBROCIMENTO ONDULADA - 8MM</v>
          </cell>
          <cell r="C5424" t="str">
            <v>M2</v>
          </cell>
          <cell r="D5424">
            <v>33.94</v>
          </cell>
        </row>
        <row r="5425">
          <cell r="A5425" t="str">
            <v>I6815</v>
          </cell>
          <cell r="B5425" t="str">
            <v>ENCARREGADO DE TURMA / FEITOR</v>
          </cell>
          <cell r="C5425" t="str">
            <v>H</v>
          </cell>
          <cell r="D5425">
            <v>25.13</v>
          </cell>
        </row>
        <row r="5426">
          <cell r="A5426" t="str">
            <v>I6816</v>
          </cell>
          <cell r="B5426" t="str">
            <v>CABO DE FIBRA ÓTICA, 01 PAR</v>
          </cell>
          <cell r="C5426" t="str">
            <v>M</v>
          </cell>
          <cell r="D5426">
            <v>3.48</v>
          </cell>
        </row>
        <row r="5427">
          <cell r="A5427" t="str">
            <v>I6817</v>
          </cell>
          <cell r="B5427" t="str">
            <v>CABO DE FIBRA ÓTICA, 02 PARES</v>
          </cell>
          <cell r="C5427" t="str">
            <v>M</v>
          </cell>
          <cell r="D5427">
            <v>4.57</v>
          </cell>
        </row>
        <row r="5428">
          <cell r="A5428" t="str">
            <v>I6818</v>
          </cell>
          <cell r="B5428" t="str">
            <v>CABO DE FIBRA ÓTICA, 03 PARES</v>
          </cell>
          <cell r="C5428" t="str">
            <v>M</v>
          </cell>
          <cell r="D5428">
            <v>4.8099999999999996</v>
          </cell>
        </row>
        <row r="5429">
          <cell r="A5429" t="str">
            <v>I6819</v>
          </cell>
          <cell r="B5429" t="str">
            <v>CABO DE FIBRA ÓTICA, 04 PARES</v>
          </cell>
          <cell r="C5429" t="str">
            <v>M</v>
          </cell>
          <cell r="D5429">
            <v>5.18</v>
          </cell>
        </row>
        <row r="5430">
          <cell r="A5430" t="str">
            <v>I6824</v>
          </cell>
          <cell r="B5430" t="str">
            <v>HUB TIPO 24 PORTAS</v>
          </cell>
          <cell r="C5430" t="str">
            <v>UN</v>
          </cell>
          <cell r="D5430">
            <v>1702.8</v>
          </cell>
        </row>
        <row r="5431">
          <cell r="A5431" t="str">
            <v>I6826</v>
          </cell>
          <cell r="B5431" t="str">
            <v>RACK FECHADO 44 U's, 670mm PROFUNDIDADE PADRÃO 19"</v>
          </cell>
          <cell r="C5431" t="str">
            <v>UN</v>
          </cell>
          <cell r="D5431">
            <v>2285.63</v>
          </cell>
        </row>
        <row r="5432">
          <cell r="A5432" t="str">
            <v>I6827</v>
          </cell>
          <cell r="B5432" t="str">
            <v>RACK FECHADO 36 U's, 670mm PROFUNDIDADE PADRÃO 19"</v>
          </cell>
          <cell r="C5432" t="str">
            <v>UN</v>
          </cell>
          <cell r="D5432">
            <v>1915.36</v>
          </cell>
        </row>
        <row r="5433">
          <cell r="A5433" t="str">
            <v>I6828</v>
          </cell>
          <cell r="B5433" t="str">
            <v>RACK FECHADO 24 U's, 670mm PROFUNDIDADE PADRÃO 19"</v>
          </cell>
          <cell r="C5433" t="str">
            <v>UN</v>
          </cell>
          <cell r="D5433">
            <v>1787.52</v>
          </cell>
        </row>
        <row r="5434">
          <cell r="A5434" t="str">
            <v>I6829</v>
          </cell>
          <cell r="B5434" t="str">
            <v>DISTRIBUIDOR INTERNO ÓPTICO PARA 24 FIBRAS</v>
          </cell>
          <cell r="C5434" t="str">
            <v>UN</v>
          </cell>
          <cell r="D5434">
            <v>1082.52</v>
          </cell>
        </row>
        <row r="5435">
          <cell r="A5435" t="str">
            <v>I6832</v>
          </cell>
          <cell r="B5435" t="str">
            <v>PATCH PANEL 24 PORTAS, CATEGORIA "5" FURUKAWA</v>
          </cell>
          <cell r="C5435" t="str">
            <v>UN</v>
          </cell>
          <cell r="D5435">
            <v>297.2</v>
          </cell>
        </row>
        <row r="5436">
          <cell r="A5436" t="str">
            <v>I6834</v>
          </cell>
          <cell r="B5436" t="str">
            <v>PATCH CABLE EXTRA-FLEXÍVEL RJ-45/RJ-45 DE 1,50m</v>
          </cell>
          <cell r="C5436" t="str">
            <v>UN</v>
          </cell>
          <cell r="D5436">
            <v>7.88</v>
          </cell>
        </row>
        <row r="5437">
          <cell r="A5437" t="str">
            <v>I6846</v>
          </cell>
          <cell r="B5437" t="str">
            <v>ADAPTADOR PBS BOLSA ROSCA 150mm x 6'</v>
          </cell>
          <cell r="C5437" t="str">
            <v>UN</v>
          </cell>
          <cell r="D5437">
            <v>110.32</v>
          </cell>
        </row>
        <row r="5438">
          <cell r="A5438" t="str">
            <v>I6847</v>
          </cell>
          <cell r="B5438" t="str">
            <v>ANEL DE BORRACHA TIL REDE 150</v>
          </cell>
          <cell r="C5438" t="str">
            <v>UN</v>
          </cell>
          <cell r="D5438">
            <v>52.13</v>
          </cell>
        </row>
        <row r="5439">
          <cell r="A5439" t="str">
            <v>I6848</v>
          </cell>
          <cell r="B5439" t="str">
            <v>ANEL DE BORRACHA TIL REDE 300</v>
          </cell>
          <cell r="C5439" t="str">
            <v>UN</v>
          </cell>
          <cell r="D5439">
            <v>130.66999999999999</v>
          </cell>
        </row>
        <row r="5440">
          <cell r="A5440" t="str">
            <v>I6849</v>
          </cell>
          <cell r="B5440" t="str">
            <v>CAP PVC PBS DN 150</v>
          </cell>
          <cell r="C5440" t="str">
            <v>UN</v>
          </cell>
          <cell r="D5440">
            <v>249.53</v>
          </cell>
        </row>
        <row r="5441">
          <cell r="A5441" t="str">
            <v>I6850</v>
          </cell>
          <cell r="B5441" t="str">
            <v>COLARINHO PEAD PN 10 DN 110 mm</v>
          </cell>
          <cell r="C5441" t="str">
            <v>UN</v>
          </cell>
          <cell r="D5441">
            <v>142.43</v>
          </cell>
        </row>
        <row r="5442">
          <cell r="A5442" t="str">
            <v>I6851</v>
          </cell>
          <cell r="B5442" t="str">
            <v>COLARINHO PEAD PN 10 DN 160 mm</v>
          </cell>
          <cell r="C5442" t="str">
            <v>UN</v>
          </cell>
          <cell r="D5442">
            <v>251.45</v>
          </cell>
        </row>
        <row r="5443">
          <cell r="A5443" t="str">
            <v>I6852</v>
          </cell>
          <cell r="B5443" t="str">
            <v>COLARINHO PEAD PN 10 DN 75 mm</v>
          </cell>
          <cell r="C5443" t="str">
            <v>UN</v>
          </cell>
          <cell r="D5443">
            <v>77.3</v>
          </cell>
        </row>
        <row r="5444">
          <cell r="A5444" t="str">
            <v>I6853</v>
          </cell>
          <cell r="B5444" t="str">
            <v>COLARINHO PEAD PN 10 DN 90 mm</v>
          </cell>
          <cell r="C5444" t="str">
            <v>UN</v>
          </cell>
          <cell r="D5444">
            <v>115.28</v>
          </cell>
        </row>
        <row r="5445">
          <cell r="A5445" t="str">
            <v>I6855</v>
          </cell>
          <cell r="B5445" t="str">
            <v>CURVA 45 PVC PBS DN 150</v>
          </cell>
          <cell r="C5445" t="str">
            <v>UN</v>
          </cell>
          <cell r="D5445">
            <v>185</v>
          </cell>
        </row>
        <row r="5446">
          <cell r="A5446" t="str">
            <v>I6856</v>
          </cell>
          <cell r="B5446" t="str">
            <v>CURVA 45° OCRE PB - JEI DN 150</v>
          </cell>
          <cell r="C5446" t="str">
            <v>UN</v>
          </cell>
          <cell r="D5446">
            <v>63.06</v>
          </cell>
        </row>
        <row r="5447">
          <cell r="A5447" t="str">
            <v>I6857</v>
          </cell>
          <cell r="B5447" t="str">
            <v>CURVA 45° OCRE PB - JEI DN 200</v>
          </cell>
          <cell r="C5447" t="str">
            <v>UN</v>
          </cell>
          <cell r="D5447">
            <v>114.2</v>
          </cell>
        </row>
        <row r="5448">
          <cell r="A5448" t="str">
            <v>I6858</v>
          </cell>
          <cell r="B5448" t="str">
            <v>CURVA 45° OCRE PB - JEI DN 250</v>
          </cell>
          <cell r="C5448" t="str">
            <v>UN</v>
          </cell>
          <cell r="D5448">
            <v>361.68</v>
          </cell>
        </row>
        <row r="5449">
          <cell r="A5449" t="str">
            <v>I6859</v>
          </cell>
          <cell r="B5449" t="str">
            <v>CURVA 45° OCRE PB - JEI DN 300</v>
          </cell>
          <cell r="C5449" t="str">
            <v>UN</v>
          </cell>
          <cell r="D5449">
            <v>689.8</v>
          </cell>
        </row>
        <row r="5450">
          <cell r="A5450" t="str">
            <v>I6860</v>
          </cell>
          <cell r="B5450" t="str">
            <v>CURVA 45° OCRE PB - JEI DN 350</v>
          </cell>
          <cell r="C5450" t="str">
            <v>UN</v>
          </cell>
          <cell r="D5450">
            <v>868.99</v>
          </cell>
        </row>
        <row r="5451">
          <cell r="A5451" t="str">
            <v>I6861</v>
          </cell>
          <cell r="B5451" t="str">
            <v>CURVA 45° OCRE PB - JEI DN 400</v>
          </cell>
          <cell r="C5451" t="str">
            <v>UN</v>
          </cell>
          <cell r="D5451">
            <v>1103.28</v>
          </cell>
        </row>
        <row r="5452">
          <cell r="A5452" t="str">
            <v>I6862</v>
          </cell>
          <cell r="B5452" t="str">
            <v>CURVA 45° OCRE PB - JEI CURTA INJETADA DN 100</v>
          </cell>
          <cell r="C5452" t="str">
            <v>UN</v>
          </cell>
          <cell r="D5452">
            <v>12.76</v>
          </cell>
        </row>
        <row r="5453">
          <cell r="A5453" t="str">
            <v>I6863</v>
          </cell>
          <cell r="B5453" t="str">
            <v>CURVA 90° PVC PBS DN 150</v>
          </cell>
          <cell r="C5453" t="str">
            <v>UN</v>
          </cell>
          <cell r="D5453">
            <v>258</v>
          </cell>
        </row>
        <row r="5454">
          <cell r="A5454" t="str">
            <v>I6864</v>
          </cell>
          <cell r="B5454" t="str">
            <v>CURVA 90° OCRE PB - JEI CURTA INJETADA DN 100</v>
          </cell>
          <cell r="C5454" t="str">
            <v>UN</v>
          </cell>
          <cell r="D5454">
            <v>14.6</v>
          </cell>
        </row>
        <row r="5455">
          <cell r="A5455" t="str">
            <v>I6865</v>
          </cell>
          <cell r="B5455" t="str">
            <v>CURVA 90° OCRE PB - JEI DN 150</v>
          </cell>
          <cell r="C5455" t="str">
            <v>UN</v>
          </cell>
          <cell r="D5455">
            <v>72.45</v>
          </cell>
        </row>
        <row r="5456">
          <cell r="A5456" t="str">
            <v>I6866</v>
          </cell>
          <cell r="B5456" t="str">
            <v>CURVA 90° OCRE PB - JEI DN 200</v>
          </cell>
          <cell r="C5456" t="str">
            <v>UN</v>
          </cell>
          <cell r="D5456">
            <v>164</v>
          </cell>
        </row>
        <row r="5457">
          <cell r="A5457" t="str">
            <v>I6867</v>
          </cell>
          <cell r="B5457" t="str">
            <v>CURVA 90° OCRE PB - JEI DN 250</v>
          </cell>
          <cell r="C5457" t="str">
            <v>UN</v>
          </cell>
          <cell r="D5457">
            <v>336</v>
          </cell>
        </row>
        <row r="5458">
          <cell r="A5458" t="str">
            <v>I6868</v>
          </cell>
          <cell r="B5458" t="str">
            <v>CURVA 90° OCRE PB - JEI DN 300</v>
          </cell>
          <cell r="C5458" t="str">
            <v>UN</v>
          </cell>
          <cell r="D5458">
            <v>563</v>
          </cell>
        </row>
        <row r="5459">
          <cell r="A5459" t="str">
            <v>I6869</v>
          </cell>
          <cell r="B5459" t="str">
            <v>CURVA 90° OCRE PB - JEI DN 350</v>
          </cell>
          <cell r="C5459" t="str">
            <v>UN</v>
          </cell>
          <cell r="D5459">
            <v>1147.27</v>
          </cell>
        </row>
        <row r="5460">
          <cell r="A5460" t="str">
            <v>I6870</v>
          </cell>
          <cell r="B5460" t="str">
            <v>CURVA 90° OCRE PB - JEI DN 400</v>
          </cell>
          <cell r="C5460" t="str">
            <v>UN</v>
          </cell>
          <cell r="D5460">
            <v>1164</v>
          </cell>
        </row>
        <row r="5461">
          <cell r="A5461" t="str">
            <v>I6871</v>
          </cell>
          <cell r="B5461" t="str">
            <v>FLANGE LIVRE C/F P/ CONEX. PVC PBS DN 100</v>
          </cell>
          <cell r="C5461" t="str">
            <v>UN</v>
          </cell>
          <cell r="D5461">
            <v>99.19</v>
          </cell>
        </row>
        <row r="5462">
          <cell r="A5462" t="str">
            <v>I6872</v>
          </cell>
          <cell r="B5462" t="str">
            <v>FLANGE LIVRE C/F P/ CONEX. PVC PBS DN 50</v>
          </cell>
          <cell r="C5462" t="str">
            <v>UN</v>
          </cell>
          <cell r="D5462">
            <v>40.65</v>
          </cell>
        </row>
        <row r="5463">
          <cell r="A5463" t="str">
            <v>I6873</v>
          </cell>
          <cell r="B5463" t="str">
            <v>FLANGE LIVRE C/F P/ CONEX. PVC PBS DN 75</v>
          </cell>
          <cell r="C5463" t="str">
            <v>UN</v>
          </cell>
          <cell r="D5463">
            <v>55.9</v>
          </cell>
        </row>
        <row r="5464">
          <cell r="A5464" t="str">
            <v>I6874</v>
          </cell>
          <cell r="B5464" t="str">
            <v>FLANGE LIVRE C/F P/ TUBOS PVC PBS DN 100</v>
          </cell>
          <cell r="C5464" t="str">
            <v>UN</v>
          </cell>
          <cell r="D5464">
            <v>96.79</v>
          </cell>
        </row>
        <row r="5465">
          <cell r="A5465" t="str">
            <v>I6875</v>
          </cell>
          <cell r="B5465" t="str">
            <v>FLANGE LIVRE C/F P/ TUBOS PVC PBS DN 150</v>
          </cell>
          <cell r="C5465" t="str">
            <v>UN</v>
          </cell>
          <cell r="D5465">
            <v>193.88</v>
          </cell>
        </row>
        <row r="5466">
          <cell r="A5466" t="str">
            <v>I6876</v>
          </cell>
          <cell r="B5466" t="str">
            <v>FLANGE LIVRE C/F P/ TUBOS PVC PBS DN 50</v>
          </cell>
          <cell r="C5466" t="str">
            <v>UN</v>
          </cell>
          <cell r="D5466">
            <v>41.44</v>
          </cell>
        </row>
        <row r="5467">
          <cell r="A5467" t="str">
            <v>I6877</v>
          </cell>
          <cell r="B5467" t="str">
            <v>FLANGE LIVRE C/F P/ TUBOS PVC PBS DN 75</v>
          </cell>
          <cell r="C5467" t="str">
            <v>UN</v>
          </cell>
          <cell r="D5467">
            <v>55.9</v>
          </cell>
        </row>
        <row r="5468">
          <cell r="A5468" t="str">
            <v>I6878</v>
          </cell>
          <cell r="B5468" t="str">
            <v>FLANGE LIVRE S/F P/ CONEX. PVC PBS DN 100</v>
          </cell>
          <cell r="C5468" t="str">
            <v>UN</v>
          </cell>
          <cell r="D5468">
            <v>97.79</v>
          </cell>
        </row>
        <row r="5469">
          <cell r="A5469" t="str">
            <v>I6879</v>
          </cell>
          <cell r="B5469" t="str">
            <v>FLANGE LIVRE S/F P/ CONEX. PVC PBS DN 75</v>
          </cell>
          <cell r="C5469" t="str">
            <v>UN</v>
          </cell>
          <cell r="D5469">
            <v>86.04</v>
          </cell>
        </row>
        <row r="5470">
          <cell r="A5470" t="str">
            <v>I6880</v>
          </cell>
          <cell r="B5470" t="str">
            <v>FLANGE LIVRE S/F P/ TUBOS PVC PBS DN 100</v>
          </cell>
          <cell r="C5470" t="str">
            <v>UN</v>
          </cell>
          <cell r="D5470">
            <v>85.54</v>
          </cell>
        </row>
        <row r="5471">
          <cell r="A5471" t="str">
            <v>I6881</v>
          </cell>
          <cell r="B5471" t="str">
            <v>FLANGE LIVRE S/F P/ TUBOS PVC PBS DN 50</v>
          </cell>
          <cell r="C5471" t="str">
            <v>UN</v>
          </cell>
          <cell r="D5471">
            <v>47.85</v>
          </cell>
        </row>
        <row r="5472">
          <cell r="A5472" t="str">
            <v>I6882</v>
          </cell>
          <cell r="B5472" t="str">
            <v>FLANGE LIVRE S/F P/ TUBOS PVC PBS DN 75</v>
          </cell>
          <cell r="C5472" t="str">
            <v>UN</v>
          </cell>
          <cell r="D5472">
            <v>73.069999999999993</v>
          </cell>
        </row>
        <row r="5473">
          <cell r="A5473" t="str">
            <v>I6883</v>
          </cell>
          <cell r="B5473" t="str">
            <v>JOELHO 45° PVC PBS DN 150</v>
          </cell>
          <cell r="C5473" t="str">
            <v>UN</v>
          </cell>
          <cell r="D5473">
            <v>343</v>
          </cell>
        </row>
        <row r="5474">
          <cell r="A5474" t="str">
            <v>I6884</v>
          </cell>
          <cell r="B5474" t="str">
            <v>JOELHO 90° PVC PBS DN 150</v>
          </cell>
          <cell r="C5474" t="str">
            <v>UN</v>
          </cell>
          <cell r="D5474">
            <v>488</v>
          </cell>
        </row>
        <row r="5475">
          <cell r="A5475" t="str">
            <v>I6885</v>
          </cell>
          <cell r="B5475" t="str">
            <v>JUNÇÃO 45° OCRE BBB - JEI DN 100</v>
          </cell>
          <cell r="C5475" t="str">
            <v>UN</v>
          </cell>
          <cell r="D5475">
            <v>125.06</v>
          </cell>
        </row>
        <row r="5476">
          <cell r="A5476" t="str">
            <v>I6886</v>
          </cell>
          <cell r="B5476" t="str">
            <v>JUNÇÃO 45° OCRE BBB - JEI DN 150</v>
          </cell>
          <cell r="C5476" t="str">
            <v>UN</v>
          </cell>
          <cell r="D5476">
            <v>179.71</v>
          </cell>
        </row>
        <row r="5477">
          <cell r="A5477" t="str">
            <v>I6887</v>
          </cell>
          <cell r="B5477" t="str">
            <v>JUNÇÃO 45° OCRE BBB - JEI DN 200</v>
          </cell>
          <cell r="C5477" t="str">
            <v>UN</v>
          </cell>
          <cell r="D5477">
            <v>268.60000000000002</v>
          </cell>
        </row>
        <row r="5478">
          <cell r="A5478" t="str">
            <v>I6888</v>
          </cell>
          <cell r="B5478" t="str">
            <v>JUNÇÃO 45° OCRE BBB - JEI DN 250</v>
          </cell>
          <cell r="C5478" t="str">
            <v>UN</v>
          </cell>
          <cell r="D5478">
            <v>525.82000000000005</v>
          </cell>
        </row>
        <row r="5479">
          <cell r="A5479" t="str">
            <v>I6889</v>
          </cell>
          <cell r="B5479" t="str">
            <v>JUNÇÃO 45° OCRE BBB - JEI DN 300</v>
          </cell>
          <cell r="C5479" t="str">
            <v>UN</v>
          </cell>
          <cell r="D5479">
            <v>1051.06</v>
          </cell>
        </row>
        <row r="5480">
          <cell r="A5480" t="str">
            <v>I6890</v>
          </cell>
          <cell r="B5480" t="str">
            <v>JUNÇÃO 45° OCRE BBB - JEI DN 350</v>
          </cell>
          <cell r="C5480" t="str">
            <v>UN</v>
          </cell>
          <cell r="D5480">
            <v>2059.29</v>
          </cell>
        </row>
        <row r="5481">
          <cell r="A5481" t="str">
            <v>I6891</v>
          </cell>
          <cell r="B5481" t="str">
            <v>JUNÇÃO 45° OCRE BBB - JEI DN 400</v>
          </cell>
          <cell r="C5481" t="str">
            <v>UN</v>
          </cell>
          <cell r="D5481">
            <v>2078.14</v>
          </cell>
        </row>
        <row r="5482">
          <cell r="A5482" t="str">
            <v>I6892</v>
          </cell>
          <cell r="B5482" t="str">
            <v>LUVA DE CORRER OCRE JEI DN 100</v>
          </cell>
          <cell r="C5482" t="str">
            <v>UN</v>
          </cell>
          <cell r="D5482">
            <v>10.17</v>
          </cell>
        </row>
        <row r="5483">
          <cell r="A5483" t="str">
            <v>I6893</v>
          </cell>
          <cell r="B5483" t="str">
            <v>LUVA DE CORRER OCRE JEI DN 150</v>
          </cell>
          <cell r="C5483" t="str">
            <v>UN</v>
          </cell>
          <cell r="D5483">
            <v>22.6</v>
          </cell>
        </row>
        <row r="5484">
          <cell r="A5484" t="str">
            <v>I6894</v>
          </cell>
          <cell r="B5484" t="str">
            <v>LUVA DE CORRER OCRE JEI DN 200</v>
          </cell>
          <cell r="C5484" t="str">
            <v>UN</v>
          </cell>
          <cell r="D5484">
            <v>74.44</v>
          </cell>
        </row>
        <row r="5485">
          <cell r="A5485" t="str">
            <v>I6895</v>
          </cell>
          <cell r="B5485" t="str">
            <v>LUVA DE CORRER OCRE JEI DN 250</v>
          </cell>
          <cell r="C5485" t="str">
            <v>UN</v>
          </cell>
          <cell r="D5485">
            <v>128.35</v>
          </cell>
        </row>
        <row r="5486">
          <cell r="A5486" t="str">
            <v>I6896</v>
          </cell>
          <cell r="B5486" t="str">
            <v>LUVA DE CORRER OCRE JEI DN 300</v>
          </cell>
          <cell r="C5486" t="str">
            <v>UN</v>
          </cell>
          <cell r="D5486">
            <v>185.22</v>
          </cell>
        </row>
        <row r="5487">
          <cell r="A5487" t="str">
            <v>I6897</v>
          </cell>
          <cell r="B5487" t="str">
            <v>LUVA DE CORRER OCRE JEI DN 350</v>
          </cell>
          <cell r="C5487" t="str">
            <v>UN</v>
          </cell>
          <cell r="D5487">
            <v>244.99</v>
          </cell>
        </row>
        <row r="5488">
          <cell r="A5488" t="str">
            <v>I6898</v>
          </cell>
          <cell r="B5488" t="str">
            <v>LUVA DE CORRER OCRE JEI DN 400</v>
          </cell>
          <cell r="C5488" t="str">
            <v>UN</v>
          </cell>
          <cell r="D5488">
            <v>289.39999999999998</v>
          </cell>
        </row>
        <row r="5489">
          <cell r="A5489" t="str">
            <v>I6899</v>
          </cell>
          <cell r="B5489" t="str">
            <v>LUVA PVC PBS DN 160</v>
          </cell>
          <cell r="C5489" t="str">
            <v>UN</v>
          </cell>
          <cell r="D5489">
            <v>113.64</v>
          </cell>
        </row>
        <row r="5490">
          <cell r="A5490" t="str">
            <v>I6900</v>
          </cell>
          <cell r="B5490" t="str">
            <v>LUVA REDUÇÃO PVC PBS C/ BOLSAS DN 150 x 100 mm</v>
          </cell>
          <cell r="C5490" t="str">
            <v>UN</v>
          </cell>
          <cell r="D5490">
            <v>129.13999999999999</v>
          </cell>
        </row>
        <row r="5491">
          <cell r="A5491" t="str">
            <v>I6901</v>
          </cell>
          <cell r="B5491" t="str">
            <v>REDUÇÃO EXCÊNTRICA OCRE PB - JEI DN 125 x 100</v>
          </cell>
          <cell r="C5491" t="str">
            <v>UN</v>
          </cell>
          <cell r="D5491">
            <v>22.93</v>
          </cell>
        </row>
        <row r="5492">
          <cell r="A5492" t="str">
            <v>I6902</v>
          </cell>
          <cell r="B5492" t="str">
            <v>REDUÇÃO EXCÊNTRICA OCRE PB - JEI DN 150 x 100</v>
          </cell>
          <cell r="C5492" t="str">
            <v>UN</v>
          </cell>
          <cell r="D5492">
            <v>26.52</v>
          </cell>
        </row>
        <row r="5493">
          <cell r="A5493" t="str">
            <v>I6903</v>
          </cell>
          <cell r="B5493" t="str">
            <v>REDUÇÃO EXCÊNTRICA OCRE PB - JEI DN 200 x 150</v>
          </cell>
          <cell r="C5493" t="str">
            <v>UN</v>
          </cell>
          <cell r="D5493">
            <v>44.14</v>
          </cell>
        </row>
        <row r="5494">
          <cell r="A5494" t="str">
            <v>I6904</v>
          </cell>
          <cell r="B5494" t="str">
            <v>REDUÇÃO EXCÊNTRICA OCRE PB - JEI DN 250 x 200</v>
          </cell>
          <cell r="C5494" t="str">
            <v>UN</v>
          </cell>
          <cell r="D5494">
            <v>77.63</v>
          </cell>
        </row>
        <row r="5495">
          <cell r="A5495" t="str">
            <v>I6905</v>
          </cell>
          <cell r="B5495" t="str">
            <v>REDUÇÃO EXCÊNTRICA OCRE PB - JEI DN 300x 200</v>
          </cell>
          <cell r="C5495" t="str">
            <v>UN</v>
          </cell>
          <cell r="D5495">
            <v>239.45</v>
          </cell>
        </row>
        <row r="5496">
          <cell r="A5496" t="str">
            <v>I6906</v>
          </cell>
          <cell r="B5496" t="str">
            <v>REDUÇÃO EXCÊNTRICA OCRE PB - JEI DN 300 x 250</v>
          </cell>
          <cell r="C5496" t="str">
            <v>UN</v>
          </cell>
          <cell r="D5496">
            <v>171.6</v>
          </cell>
        </row>
        <row r="5497">
          <cell r="A5497" t="str">
            <v>I6907</v>
          </cell>
          <cell r="B5497" t="str">
            <v>REDUÇÃO EXCÊNTRICA OCRE PB - JEI DN 350 x 300</v>
          </cell>
          <cell r="C5497" t="str">
            <v>UN</v>
          </cell>
          <cell r="D5497">
            <v>230.34</v>
          </cell>
        </row>
        <row r="5498">
          <cell r="A5498" t="str">
            <v>I6908</v>
          </cell>
          <cell r="B5498" t="str">
            <v>REDUÇÃO EXCÊNTRICA OCRE PB - JEI DN 400 x 300</v>
          </cell>
          <cell r="C5498" t="str">
            <v>UN</v>
          </cell>
          <cell r="D5498">
            <v>282.79000000000002</v>
          </cell>
        </row>
        <row r="5499">
          <cell r="A5499" t="str">
            <v>I6909</v>
          </cell>
          <cell r="B5499" t="str">
            <v>REDUÇÃO EXCÊNTRICA OCRE PB - JEI DN 400 x 350</v>
          </cell>
          <cell r="C5499" t="str">
            <v>UN</v>
          </cell>
          <cell r="D5499">
            <v>362.77</v>
          </cell>
        </row>
        <row r="5500">
          <cell r="A5500" t="str">
            <v>I6910</v>
          </cell>
          <cell r="B5500" t="str">
            <v>TE 90° PVC PBS COM BOLSAS DN 150</v>
          </cell>
          <cell r="C5500" t="str">
            <v>UN</v>
          </cell>
          <cell r="D5500">
            <v>450.94</v>
          </cell>
        </row>
        <row r="5501">
          <cell r="A5501" t="str">
            <v>I6911</v>
          </cell>
          <cell r="B5501" t="str">
            <v>TE 90° DE REDUÇÃO OCRE BBB - JEI DN 200 x 150</v>
          </cell>
          <cell r="C5501" t="str">
            <v>UN</v>
          </cell>
          <cell r="D5501">
            <v>260.55</v>
          </cell>
        </row>
        <row r="5502">
          <cell r="A5502" t="str">
            <v>I6912</v>
          </cell>
          <cell r="B5502" t="str">
            <v>TE 90° DE REDUÇÃO OCRE BBB - JEI DN 250 x 150</v>
          </cell>
          <cell r="C5502" t="str">
            <v>UN</v>
          </cell>
          <cell r="D5502">
            <v>388.66</v>
          </cell>
        </row>
        <row r="5503">
          <cell r="A5503" t="str">
            <v>I6913</v>
          </cell>
          <cell r="B5503" t="str">
            <v>TE 90° OCRE BBB - JEI DN 100</v>
          </cell>
          <cell r="C5503" t="str">
            <v>UN</v>
          </cell>
          <cell r="D5503">
            <v>88.94</v>
          </cell>
        </row>
        <row r="5504">
          <cell r="A5504" t="str">
            <v>I6914</v>
          </cell>
          <cell r="B5504" t="str">
            <v>TE 90° OCRE BBB - JEI DN 150</v>
          </cell>
          <cell r="C5504" t="str">
            <v>UN</v>
          </cell>
          <cell r="D5504">
            <v>125.95</v>
          </cell>
        </row>
        <row r="5505">
          <cell r="A5505" t="str">
            <v>I6915</v>
          </cell>
          <cell r="B5505" t="str">
            <v>TE 90° OCRE BBB - JEI DN 200</v>
          </cell>
          <cell r="C5505" t="str">
            <v>UN</v>
          </cell>
          <cell r="D5505">
            <v>192.26</v>
          </cell>
        </row>
        <row r="5506">
          <cell r="A5506" t="str">
            <v>I6916</v>
          </cell>
          <cell r="B5506" t="str">
            <v>TE 90° OCRE BBB - JEI DN 250</v>
          </cell>
          <cell r="C5506" t="str">
            <v>UN</v>
          </cell>
          <cell r="D5506">
            <v>678.95</v>
          </cell>
        </row>
        <row r="5507">
          <cell r="A5507" t="str">
            <v>I6917</v>
          </cell>
          <cell r="B5507" t="str">
            <v>TE 90° OCRE BBB - JEI DN 300</v>
          </cell>
          <cell r="C5507" t="str">
            <v>UN</v>
          </cell>
          <cell r="D5507">
            <v>841.81</v>
          </cell>
        </row>
        <row r="5508">
          <cell r="A5508" t="str">
            <v>I6918</v>
          </cell>
          <cell r="B5508" t="str">
            <v>TE 90° OCRE BBB - JEI DN 400</v>
          </cell>
          <cell r="C5508" t="str">
            <v>UN</v>
          </cell>
          <cell r="D5508">
            <v>1516.94</v>
          </cell>
        </row>
        <row r="5509">
          <cell r="A5509" t="str">
            <v>I6919</v>
          </cell>
          <cell r="B5509" t="str">
            <v>TE 90° OCRE BBP JEI INJETADO DN 100</v>
          </cell>
          <cell r="C5509" t="str">
            <v>UN</v>
          </cell>
          <cell r="D5509">
            <v>33.85</v>
          </cell>
        </row>
        <row r="5510">
          <cell r="A5510" t="str">
            <v>I6920</v>
          </cell>
          <cell r="B5510" t="str">
            <v>TE RED 90° PVC PBS COM BOLSAS DN 150 x 100 mm</v>
          </cell>
          <cell r="C5510" t="str">
            <v>UN</v>
          </cell>
          <cell r="D5510">
            <v>306.97000000000003</v>
          </cell>
        </row>
        <row r="5511">
          <cell r="A5511" t="str">
            <v>I6921</v>
          </cell>
          <cell r="B5511" t="str">
            <v>TIL DE PASSAGEM REDE OCRE BBB - JEI DN 100 x 100</v>
          </cell>
          <cell r="C5511" t="str">
            <v>UN</v>
          </cell>
          <cell r="D5511">
            <v>382.38</v>
          </cell>
        </row>
        <row r="5512">
          <cell r="A5512" t="str">
            <v>I6922</v>
          </cell>
          <cell r="B5512" t="str">
            <v>TIL DE PASSAGEM REDE OCRE BBB - JEI DN 150 x 150</v>
          </cell>
          <cell r="C5512" t="str">
            <v>UN</v>
          </cell>
          <cell r="D5512">
            <v>448.39</v>
          </cell>
        </row>
        <row r="5513">
          <cell r="A5513" t="str">
            <v>I6923</v>
          </cell>
          <cell r="B5513" t="str">
            <v>TIL DE PASSAGEM REDE OCRE BBB - JEI DN 200 x 150</v>
          </cell>
          <cell r="C5513" t="str">
            <v>UN</v>
          </cell>
          <cell r="D5513">
            <v>484.99</v>
          </cell>
        </row>
        <row r="5514">
          <cell r="A5514" t="str">
            <v>I6924</v>
          </cell>
          <cell r="B5514" t="str">
            <v>TIL DE PASSAGEM REDE OCRE BBB - JEI DN 250 x 150</v>
          </cell>
          <cell r="C5514" t="str">
            <v>UN</v>
          </cell>
          <cell r="D5514">
            <v>645.82000000000005</v>
          </cell>
        </row>
        <row r="5515">
          <cell r="A5515" t="str">
            <v>I6925</v>
          </cell>
          <cell r="B5515" t="str">
            <v>TIL DE PASSAGEM REDE OCRE BBB - JEI DN 300 x 150</v>
          </cell>
          <cell r="C5515" t="str">
            <v>UN</v>
          </cell>
          <cell r="D5515">
            <v>719.31</v>
          </cell>
        </row>
        <row r="5516">
          <cell r="A5516" t="str">
            <v>I6926</v>
          </cell>
          <cell r="B5516" t="str">
            <v>TIL LIGAÇÃO PREDIAL OCRE BBB - JEI DN 100</v>
          </cell>
          <cell r="C5516" t="str">
            <v>UN</v>
          </cell>
          <cell r="D5516">
            <v>43.64</v>
          </cell>
        </row>
        <row r="5517">
          <cell r="A5517" t="str">
            <v>I6927</v>
          </cell>
          <cell r="B5517" t="str">
            <v>TIL RADIAL CONDOMINIAL OCRE BB - JEI DN 100</v>
          </cell>
          <cell r="C5517" t="str">
            <v>UN</v>
          </cell>
          <cell r="D5517">
            <v>54.01</v>
          </cell>
        </row>
        <row r="5518">
          <cell r="A5518" t="str">
            <v>I6933</v>
          </cell>
          <cell r="B5518" t="str">
            <v>TUBO DE POLIETILENO PE 80 AZUL - 20 (NBR-8417)</v>
          </cell>
          <cell r="C5518" t="str">
            <v>M</v>
          </cell>
          <cell r="D5518">
            <v>2.87</v>
          </cell>
        </row>
        <row r="5519">
          <cell r="A5519" t="str">
            <v>I6934</v>
          </cell>
          <cell r="B5519" t="str">
            <v>TUBO PE 80 DIN CLASSE PN10 DE 110 mm</v>
          </cell>
          <cell r="C5519" t="str">
            <v>M</v>
          </cell>
          <cell r="D5519">
            <v>70.47</v>
          </cell>
        </row>
        <row r="5520">
          <cell r="A5520" t="str">
            <v>I6935</v>
          </cell>
          <cell r="B5520" t="str">
            <v>TUBO PE 80 DIN CLASSE PN10 DE 160 mm</v>
          </cell>
          <cell r="C5520" t="str">
            <v>M</v>
          </cell>
          <cell r="D5520">
            <v>149.29</v>
          </cell>
        </row>
        <row r="5521">
          <cell r="A5521" t="str">
            <v>I6936</v>
          </cell>
          <cell r="B5521" t="str">
            <v>TUBO PE 80 DIN CLASSE PN10 DE 180 mm</v>
          </cell>
          <cell r="C5521" t="str">
            <v>M</v>
          </cell>
          <cell r="D5521">
            <v>188.87</v>
          </cell>
        </row>
        <row r="5522">
          <cell r="A5522" t="str">
            <v>I6937</v>
          </cell>
          <cell r="B5522" t="str">
            <v>TUBO PE 80 DIN CLASSE PN10 DE 200 mm</v>
          </cell>
          <cell r="C5522" t="str">
            <v>M</v>
          </cell>
          <cell r="D5522">
            <v>232.83</v>
          </cell>
        </row>
        <row r="5523">
          <cell r="A5523" t="str">
            <v>I6938</v>
          </cell>
          <cell r="B5523" t="str">
            <v>TUBO PE 80 DIN  CLASSE PN10 DE 63 mm</v>
          </cell>
          <cell r="C5523" t="str">
            <v>M</v>
          </cell>
          <cell r="D5523">
            <v>23.24</v>
          </cell>
        </row>
        <row r="5524">
          <cell r="A5524" t="str">
            <v>I6939</v>
          </cell>
          <cell r="B5524" t="str">
            <v>TUBO PE 80 DIN  CLASSE PN10 DE 75 mm</v>
          </cell>
          <cell r="C5524" t="str">
            <v>M</v>
          </cell>
          <cell r="D5524">
            <v>35.700000000000003</v>
          </cell>
        </row>
        <row r="5525">
          <cell r="A5525" t="str">
            <v>I6940</v>
          </cell>
          <cell r="B5525" t="str">
            <v>TUBO PE 80 DIN CLASSE PN10 DE 90 mm</v>
          </cell>
          <cell r="C5525" t="str">
            <v>M</v>
          </cell>
          <cell r="D5525">
            <v>47.52</v>
          </cell>
        </row>
        <row r="5526">
          <cell r="A5526" t="str">
            <v>I6941</v>
          </cell>
          <cell r="B5526" t="str">
            <v>TUBO PVC PBS CLASSE CL-12 DN 150</v>
          </cell>
          <cell r="C5526" t="str">
            <v>M</v>
          </cell>
          <cell r="D5526">
            <v>81.92</v>
          </cell>
        </row>
        <row r="5527">
          <cell r="A5527" t="str">
            <v>I6942</v>
          </cell>
          <cell r="B5527" t="str">
            <v>TUBO PVC PBS CLASSE CL-12 DN 200</v>
          </cell>
          <cell r="C5527" t="str">
            <v>M</v>
          </cell>
          <cell r="D5527">
            <v>132.15</v>
          </cell>
        </row>
        <row r="5528">
          <cell r="A5528" t="str">
            <v>I6943</v>
          </cell>
          <cell r="B5528" t="str">
            <v>TUBO PVC PBS CLASSE CL-15 DN 150</v>
          </cell>
          <cell r="C5528" t="str">
            <v>M</v>
          </cell>
          <cell r="D5528">
            <v>98.04</v>
          </cell>
        </row>
        <row r="5529">
          <cell r="A5529" t="str">
            <v>I6944</v>
          </cell>
          <cell r="B5529" t="str">
            <v>TUBO PVC PBS CLASSE CL-15 DN 200</v>
          </cell>
          <cell r="C5529" t="str">
            <v>M</v>
          </cell>
          <cell r="D5529">
            <v>155.72999999999999</v>
          </cell>
        </row>
        <row r="5530">
          <cell r="A5530" t="str">
            <v>I6945</v>
          </cell>
          <cell r="B5530" t="str">
            <v>TUBO PVC PBS CLASSE CL-20 DN 100</v>
          </cell>
          <cell r="C5530" t="str">
            <v>M</v>
          </cell>
          <cell r="D5530">
            <v>72</v>
          </cell>
        </row>
        <row r="5531">
          <cell r="A5531" t="str">
            <v>I6946</v>
          </cell>
          <cell r="B5531" t="str">
            <v>TUBO PVC PBS CLASSE CL-20 DN 150</v>
          </cell>
          <cell r="C5531" t="str">
            <v>M</v>
          </cell>
          <cell r="D5531">
            <v>121.82</v>
          </cell>
        </row>
        <row r="5532">
          <cell r="A5532" t="str">
            <v>I6947</v>
          </cell>
          <cell r="B5532" t="str">
            <v>TUBO PVC PBS CLASSE CL-20 DN 200</v>
          </cell>
          <cell r="C5532" t="str">
            <v>M</v>
          </cell>
          <cell r="D5532">
            <v>189.47</v>
          </cell>
        </row>
        <row r="5533">
          <cell r="A5533" t="str">
            <v>I6948</v>
          </cell>
          <cell r="B5533" t="str">
            <v>TUBO PVC PBS CLASSE CL-20 DN 50</v>
          </cell>
          <cell r="C5533" t="str">
            <v>M</v>
          </cell>
          <cell r="D5533">
            <v>19.329999999999998</v>
          </cell>
        </row>
        <row r="5534">
          <cell r="A5534" t="str">
            <v>I6949</v>
          </cell>
          <cell r="B5534" t="str">
            <v>TUBO PVC PBS CLASSE CL-20 DN 75</v>
          </cell>
          <cell r="C5534" t="str">
            <v>M</v>
          </cell>
          <cell r="D5534">
            <v>29.83</v>
          </cell>
        </row>
        <row r="5535">
          <cell r="A5535" t="str">
            <v>I6950</v>
          </cell>
          <cell r="B5535" t="str">
            <v>TUBO PVC RÍGIDO OCRE JEI DN 100 (NBR-7362)</v>
          </cell>
          <cell r="C5535" t="str">
            <v>M</v>
          </cell>
          <cell r="D5535">
            <v>14.45</v>
          </cell>
        </row>
        <row r="5536">
          <cell r="A5536" t="str">
            <v>I6951</v>
          </cell>
          <cell r="B5536" t="str">
            <v>TUBO PVC RÍGIDO OCRE JEI DN 150 (NBR-7362)</v>
          </cell>
          <cell r="C5536" t="str">
            <v>M</v>
          </cell>
          <cell r="D5536">
            <v>28.62</v>
          </cell>
        </row>
        <row r="5537">
          <cell r="A5537" t="str">
            <v>I6952</v>
          </cell>
          <cell r="B5537" t="str">
            <v>TUBO PVC RÍGIDO OCRE JEI DN 200 (NBR-7362)</v>
          </cell>
          <cell r="C5537" t="str">
            <v>M</v>
          </cell>
          <cell r="D5537">
            <v>46.9</v>
          </cell>
        </row>
        <row r="5538">
          <cell r="A5538" t="str">
            <v>I6953</v>
          </cell>
          <cell r="B5538" t="str">
            <v>TUBO PVC RÍGIDO OCRE JEI DN 250 (NBR-7362)</v>
          </cell>
          <cell r="C5538" t="str">
            <v>M</v>
          </cell>
          <cell r="D5538">
            <v>66.5</v>
          </cell>
        </row>
        <row r="5539">
          <cell r="A5539" t="str">
            <v>I6954</v>
          </cell>
          <cell r="B5539" t="str">
            <v>TUBO PVC RÍGIDO OCRE JEI DN 300 (NBR-7362)</v>
          </cell>
          <cell r="C5539" t="str">
            <v>M</v>
          </cell>
          <cell r="D5539">
            <v>121.98</v>
          </cell>
        </row>
        <row r="5540">
          <cell r="A5540" t="str">
            <v>I6955</v>
          </cell>
          <cell r="B5540" t="str">
            <v>TUBO PVC RÍGIDO OCRE JEI DN 350 (NBR-7362)</v>
          </cell>
          <cell r="C5540" t="str">
            <v>M</v>
          </cell>
          <cell r="D5540">
            <v>180.44</v>
          </cell>
        </row>
        <row r="5541">
          <cell r="A5541" t="str">
            <v>I6956</v>
          </cell>
          <cell r="B5541" t="str">
            <v>TUBO PVC RÍGIDO OCRE JEI DN 400 (NBR-7362)</v>
          </cell>
          <cell r="C5541" t="str">
            <v>M</v>
          </cell>
          <cell r="D5541">
            <v>232.36</v>
          </cell>
        </row>
        <row r="5542">
          <cell r="A5542" t="str">
            <v>I6957</v>
          </cell>
          <cell r="B5542" t="str">
            <v>TUBO PRFV CL 10 JE PB CLASSE DE RIGIDEZ 5.000 N/m² DN 150</v>
          </cell>
          <cell r="C5542" t="str">
            <v>M</v>
          </cell>
          <cell r="D5542">
            <v>151.46</v>
          </cell>
        </row>
        <row r="5543">
          <cell r="A5543" t="str">
            <v>I6958</v>
          </cell>
          <cell r="B5543" t="str">
            <v>TUBO PRFV CL 10 JE PB CLASSE DE RIGIDEZ 5.000 N/m² DN 200</v>
          </cell>
          <cell r="C5543" t="str">
            <v>M</v>
          </cell>
          <cell r="D5543">
            <v>184.31</v>
          </cell>
        </row>
        <row r="5544">
          <cell r="A5544" t="str">
            <v>I6959</v>
          </cell>
          <cell r="B5544" t="str">
            <v>TUBO PRFV CL 10 JE PB CLASSE DE RIGIDEZ 5.000 N/m² DN 250</v>
          </cell>
          <cell r="C5544" t="str">
            <v>M</v>
          </cell>
          <cell r="D5544">
            <v>223.53</v>
          </cell>
        </row>
        <row r="5545">
          <cell r="A5545" t="str">
            <v>I6960</v>
          </cell>
          <cell r="B5545" t="str">
            <v>TUBO PRFV CL 10 JE PB CLASSE DE RIGIDEZ 5.000 N/m² DN 300</v>
          </cell>
          <cell r="C5545" t="str">
            <v>M</v>
          </cell>
          <cell r="D5545">
            <v>313.5</v>
          </cell>
        </row>
        <row r="5546">
          <cell r="A5546" t="str">
            <v>I6961</v>
          </cell>
          <cell r="B5546" t="str">
            <v>TUBO PRFV CL 12 JE PB CLASSE DE RIGIDEZ 5.000 N/m² DN 150</v>
          </cell>
          <cell r="C5546" t="str">
            <v>M</v>
          </cell>
          <cell r="D5546">
            <v>151.46</v>
          </cell>
        </row>
        <row r="5547">
          <cell r="A5547" t="str">
            <v>I6962</v>
          </cell>
          <cell r="B5547" t="str">
            <v>TUBO PRFV CL 12 JE PB CLASSE DE RIGIDEZ 5.000 N/m² DN 200</v>
          </cell>
          <cell r="C5547" t="str">
            <v>M</v>
          </cell>
          <cell r="D5547">
            <v>184.31</v>
          </cell>
        </row>
        <row r="5548">
          <cell r="A5548" t="str">
            <v>I6963</v>
          </cell>
          <cell r="B5548" t="str">
            <v>TUBO PRFV CL 12 JE PB CLASSE DE RIGIDEZ 5.000 N/m² DN 250</v>
          </cell>
          <cell r="C5548" t="str">
            <v>M</v>
          </cell>
          <cell r="D5548">
            <v>223.53</v>
          </cell>
        </row>
        <row r="5549">
          <cell r="A5549" t="str">
            <v>I6964</v>
          </cell>
          <cell r="B5549" t="str">
            <v>TUBO PRFV CL 12 JE PB CLASSE DE RIGIDEZ 5.000 N/m² DN 300</v>
          </cell>
          <cell r="C5549" t="str">
            <v>M</v>
          </cell>
          <cell r="D5549">
            <v>276.51</v>
          </cell>
        </row>
        <row r="5550">
          <cell r="A5550" t="str">
            <v>I6965</v>
          </cell>
          <cell r="B5550" t="str">
            <v>TUBO PRFV CL 16 JE PB CLASSE DE RIGIDEZ 5.000 N/m² DN 150</v>
          </cell>
          <cell r="C5550" t="str">
            <v>M</v>
          </cell>
          <cell r="D5550">
            <v>151.46</v>
          </cell>
        </row>
        <row r="5551">
          <cell r="A5551" t="str">
            <v>I6966</v>
          </cell>
          <cell r="B5551" t="str">
            <v>TUBO PRFV CL 16 JE PB CLASSE DE RIGIDEZ 5.000 N/m² DN 200</v>
          </cell>
          <cell r="C5551" t="str">
            <v>M</v>
          </cell>
          <cell r="D5551">
            <v>184.31</v>
          </cell>
        </row>
        <row r="5552">
          <cell r="A5552" t="str">
            <v>I6967</v>
          </cell>
          <cell r="B5552" t="str">
            <v>TUBO PRFV CL 16 JE PB CLASSE DE RIGIDEZ 5.000 N/m² DN 250</v>
          </cell>
          <cell r="C5552" t="str">
            <v>M</v>
          </cell>
          <cell r="D5552">
            <v>223.53</v>
          </cell>
        </row>
        <row r="5553">
          <cell r="A5553" t="str">
            <v>I6968</v>
          </cell>
          <cell r="B5553" t="str">
            <v>TUBO PRFV CL 16 JE PB CLASSE DE RIGIDEZ 5.000 N/m² DN 300</v>
          </cell>
          <cell r="C5553" t="str">
            <v>M</v>
          </cell>
          <cell r="D5553">
            <v>276.51</v>
          </cell>
        </row>
        <row r="5554">
          <cell r="A5554" t="str">
            <v>I6969</v>
          </cell>
          <cell r="B5554" t="str">
            <v>TUBO PRFV CL 16 JE PB CLASSE DE RIGIDEZ 5.000 N/m² DN 400</v>
          </cell>
          <cell r="C5554" t="str">
            <v>M</v>
          </cell>
          <cell r="D5554">
            <v>376.4</v>
          </cell>
        </row>
        <row r="5555">
          <cell r="A5555" t="str">
            <v>I6970</v>
          </cell>
          <cell r="B5555" t="str">
            <v>TUBO PRFV CL 16 JE PB CLASSE DE RIGIDEZ 5.000 N/m² DN 500</v>
          </cell>
          <cell r="C5555" t="str">
            <v>M</v>
          </cell>
          <cell r="D5555">
            <v>456.26</v>
          </cell>
        </row>
        <row r="5556">
          <cell r="A5556" t="str">
            <v>I6971</v>
          </cell>
          <cell r="B5556" t="str">
            <v>TUBO PRFV CL 18 JE PB CLASSE DE RIGIDEZ 5.000 N/m² DN 150</v>
          </cell>
          <cell r="C5556" t="str">
            <v>M</v>
          </cell>
          <cell r="D5556">
            <v>151.46</v>
          </cell>
        </row>
        <row r="5557">
          <cell r="A5557" t="str">
            <v>I6972</v>
          </cell>
          <cell r="B5557" t="str">
            <v>TUBO PRFV CL 18 JE PB CLASSE DE RIGIDEZ 5.000 N/m² DN 200</v>
          </cell>
          <cell r="C5557" t="str">
            <v>M</v>
          </cell>
          <cell r="D5557">
            <v>184.31</v>
          </cell>
        </row>
        <row r="5558">
          <cell r="A5558" t="str">
            <v>I6973</v>
          </cell>
          <cell r="B5558" t="str">
            <v>TUBO PRFV CL 18 JE PB CLASSE DE RIGIDEZ 5.000 N/m² DN 250</v>
          </cell>
          <cell r="C5558" t="str">
            <v>M</v>
          </cell>
          <cell r="D5558">
            <v>223.53</v>
          </cell>
        </row>
        <row r="5559">
          <cell r="A5559" t="str">
            <v>I6974</v>
          </cell>
          <cell r="B5559" t="str">
            <v>TUBO PRFV CL 18 JE PB CLASSE DE RIGIDEZ 5.000 N/m² DN 300</v>
          </cell>
          <cell r="C5559" t="str">
            <v>M</v>
          </cell>
          <cell r="D5559">
            <v>283.91000000000003</v>
          </cell>
        </row>
        <row r="5560">
          <cell r="A5560" t="str">
            <v>I6975</v>
          </cell>
          <cell r="B5560" t="str">
            <v>TUBO PRFV CL 6 JE PB CLASSE DE RIGIDEZ 5.000 N/m² DN 400</v>
          </cell>
          <cell r="C5560" t="str">
            <v>M</v>
          </cell>
          <cell r="D5560">
            <v>374.74</v>
          </cell>
        </row>
        <row r="5561">
          <cell r="A5561" t="str">
            <v>I6976</v>
          </cell>
          <cell r="B5561" t="str">
            <v>TUBO PRFV CL 6 JE PB CLASSE DE RIGIDEZ 5.000 N/m² DN 500</v>
          </cell>
          <cell r="C5561" t="str">
            <v>M</v>
          </cell>
          <cell r="D5561">
            <v>418.56</v>
          </cell>
        </row>
        <row r="5562">
          <cell r="A5562" t="str">
            <v>I6977</v>
          </cell>
          <cell r="B5562" t="str">
            <v>TUBO PRFV CL 6 JE PB CLASSE DE RIGIDEZ 5.000 N/m² DN 600</v>
          </cell>
          <cell r="C5562" t="str">
            <v>M</v>
          </cell>
          <cell r="D5562">
            <v>513.77</v>
          </cell>
        </row>
        <row r="5563">
          <cell r="A5563" t="str">
            <v>I6978</v>
          </cell>
          <cell r="B5563" t="str">
            <v>CURVA 45° PRFV PB JE DN 150</v>
          </cell>
          <cell r="C5563" t="str">
            <v>UN</v>
          </cell>
          <cell r="D5563">
            <v>269.64999999999998</v>
          </cell>
        </row>
        <row r="5564">
          <cell r="A5564" t="str">
            <v>I6979</v>
          </cell>
          <cell r="B5564" t="str">
            <v>CURVA 45° PRFV PB JE DN 200</v>
          </cell>
          <cell r="C5564" t="str">
            <v>UN</v>
          </cell>
          <cell r="D5564">
            <v>455.23</v>
          </cell>
        </row>
        <row r="5565">
          <cell r="A5565" t="str">
            <v>I6980</v>
          </cell>
          <cell r="B5565" t="str">
            <v>CURVA 45° PRFV PB JE DN 250</v>
          </cell>
          <cell r="C5565" t="str">
            <v>UN</v>
          </cell>
          <cell r="D5565">
            <v>595.67999999999995</v>
          </cell>
        </row>
        <row r="5566">
          <cell r="A5566" t="str">
            <v>I6981</v>
          </cell>
          <cell r="B5566" t="str">
            <v>CURVA 45° PRFV PB JE DN 300</v>
          </cell>
          <cell r="C5566" t="str">
            <v>UN</v>
          </cell>
          <cell r="D5566">
            <v>945.65</v>
          </cell>
        </row>
        <row r="5567">
          <cell r="A5567" t="str">
            <v>I6982</v>
          </cell>
          <cell r="B5567" t="str">
            <v>CURVA 90° PRFV PB JE DN 150</v>
          </cell>
          <cell r="C5567" t="str">
            <v>UN</v>
          </cell>
          <cell r="D5567">
            <v>293.82</v>
          </cell>
        </row>
        <row r="5568">
          <cell r="A5568" t="str">
            <v>I6983</v>
          </cell>
          <cell r="B5568" t="str">
            <v>CURVA 90° PRFV PB JE DN 200</v>
          </cell>
          <cell r="C5568" t="str">
            <v>UN</v>
          </cell>
          <cell r="D5568">
            <v>506.26</v>
          </cell>
        </row>
        <row r="5569">
          <cell r="A5569" t="str">
            <v>I6984</v>
          </cell>
          <cell r="B5569" t="str">
            <v>CURVA 90° PRFV PB JE DN 250</v>
          </cell>
          <cell r="C5569" t="str">
            <v>UN</v>
          </cell>
          <cell r="D5569">
            <v>668.21</v>
          </cell>
        </row>
        <row r="5570">
          <cell r="A5570" t="str">
            <v>I6985</v>
          </cell>
          <cell r="B5570" t="str">
            <v>CURVA 90° PRFV PB JE DN 300</v>
          </cell>
          <cell r="C5570" t="str">
            <v>UN</v>
          </cell>
          <cell r="D5570">
            <v>1097.77</v>
          </cell>
        </row>
        <row r="5571">
          <cell r="A5571" t="str">
            <v>I6986</v>
          </cell>
          <cell r="B5571" t="str">
            <v>TE PRFV PB JE DN 150 x 50</v>
          </cell>
          <cell r="C5571" t="str">
            <v>UN</v>
          </cell>
          <cell r="D5571">
            <v>233.57</v>
          </cell>
        </row>
        <row r="5572">
          <cell r="A5572" t="str">
            <v>I6987</v>
          </cell>
          <cell r="B5572" t="str">
            <v>TE PRFV PB JE DN 200 x 50</v>
          </cell>
          <cell r="C5572" t="str">
            <v>UN</v>
          </cell>
          <cell r="D5572">
            <v>397.23</v>
          </cell>
        </row>
        <row r="5573">
          <cell r="A5573" t="str">
            <v>I6988</v>
          </cell>
          <cell r="B5573" t="str">
            <v>TE PRFV PB JE DN 250 x 100</v>
          </cell>
          <cell r="C5573" t="str">
            <v>UN</v>
          </cell>
          <cell r="D5573">
            <v>534.36</v>
          </cell>
        </row>
        <row r="5574">
          <cell r="A5574" t="str">
            <v>I6989</v>
          </cell>
          <cell r="B5574" t="str">
            <v>TE PRFV PB JE DN 300 x 100</v>
          </cell>
          <cell r="C5574" t="str">
            <v>UN</v>
          </cell>
          <cell r="D5574">
            <v>1846.34</v>
          </cell>
        </row>
        <row r="5575">
          <cell r="A5575" t="str">
            <v>I6990</v>
          </cell>
          <cell r="B5575" t="str">
            <v>TUBO PRFV CL 20 JE PB CLASSE DE RIGIDEZ 5.000 N/m² DN 600</v>
          </cell>
          <cell r="C5575" t="str">
            <v>M</v>
          </cell>
          <cell r="D5575">
            <v>945.01</v>
          </cell>
        </row>
        <row r="5576">
          <cell r="A5576" t="str">
            <v>I6991</v>
          </cell>
          <cell r="B5576" t="str">
            <v>TUBO PRFV CL 20 JE PB CLASSE DE RIGIDEZ 5.000 N/m² DN 700</v>
          </cell>
          <cell r="C5576" t="str">
            <v>M</v>
          </cell>
          <cell r="D5576">
            <v>1273.1600000000001</v>
          </cell>
        </row>
        <row r="5577">
          <cell r="A5577" t="str">
            <v>I6992</v>
          </cell>
          <cell r="B5577" t="str">
            <v>TUBO PRFV CL 20 JE PB CLASSE DE RIGIDEZ 5.000 N/m² DN 800</v>
          </cell>
          <cell r="C5577" t="str">
            <v>M</v>
          </cell>
          <cell r="D5577">
            <v>1500.78</v>
          </cell>
        </row>
        <row r="5578">
          <cell r="A5578" t="str">
            <v>I6993</v>
          </cell>
          <cell r="B5578" t="str">
            <v>TUBO PRFV CL 20 JE PB CLASSE DE RIGIDEZ 5.000 N/m² DN 900</v>
          </cell>
          <cell r="C5578" t="str">
            <v>M</v>
          </cell>
          <cell r="D5578">
            <v>1891.33</v>
          </cell>
        </row>
        <row r="5579">
          <cell r="A5579" t="str">
            <v>I6994</v>
          </cell>
          <cell r="B5579" t="str">
            <v>GRUPO GERADOR PARA MOTOR DE 2 CV PARTIDA DIRETA, AUTOMÁTICO C/ QUADRO DE REVERSÃO, COMPLETO, CONFORME TR-04</v>
          </cell>
          <cell r="C5579" t="str">
            <v>UN</v>
          </cell>
          <cell r="D5579">
            <v>26072</v>
          </cell>
        </row>
        <row r="5580">
          <cell r="A5580" t="str">
            <v>I6995</v>
          </cell>
          <cell r="B5580" t="str">
            <v>GRUPO GERADOR PARA MOTOR DE 3 A 5 CV PARTIDA DIRETA, AUTOMÁTICO C/ QUADRO DE REVERSÃO, COMPLETO, CONFORME TR-04</v>
          </cell>
          <cell r="C5580" t="str">
            <v>UN</v>
          </cell>
          <cell r="D5580">
            <v>46383</v>
          </cell>
        </row>
        <row r="5581">
          <cell r="A5581" t="str">
            <v>I6996</v>
          </cell>
          <cell r="B5581" t="str">
            <v>GRUPO GERADOR PARA MOTOR DE 7,5 A 10 CV PARTIDA SOFT START, AUTOMÁTICO C/ QUADRO DE REVERSÃO, COMPLETO, CONFORME TR-04</v>
          </cell>
          <cell r="C5581" t="str">
            <v>UN</v>
          </cell>
          <cell r="D5581">
            <v>42728</v>
          </cell>
        </row>
        <row r="5582">
          <cell r="A5582" t="str">
            <v>I6997</v>
          </cell>
          <cell r="B5582" t="str">
            <v>GRUPO GERADOR PARA MOTOR DE 12,5 A 15 CV PARTIDA SOFT START, AUTOMÁTICO C/ QUADRO DE REVERSÃO, COMPLETO, CONFORME TR-04</v>
          </cell>
          <cell r="C5582" t="str">
            <v>UN</v>
          </cell>
          <cell r="D5582">
            <v>45520</v>
          </cell>
        </row>
        <row r="5583">
          <cell r="A5583" t="str">
            <v>I6998</v>
          </cell>
          <cell r="B5583" t="str">
            <v>GRUPO GERADOR PARA MOTOR DE 20 A 25 CV PARTIDA SOFT START, AUTOMÁTICO C/ QUADRO DE REVERSÃO, COMPLETO, CONFORME TR-04</v>
          </cell>
          <cell r="C5583" t="str">
            <v>UN</v>
          </cell>
          <cell r="D5583">
            <v>50800</v>
          </cell>
        </row>
        <row r="5584">
          <cell r="A5584" t="str">
            <v>I6999</v>
          </cell>
          <cell r="B5584" t="str">
            <v>GRUPO GERADOR PARA MOTOR DE 25 A 30 CV PARTIDA SOFT START, AUTOMÁTICO C/ QUADRO DE REVERSÃO, COMPLETO, CONFORME TR-04</v>
          </cell>
          <cell r="C5584" t="str">
            <v>UN</v>
          </cell>
          <cell r="D5584">
            <v>50855</v>
          </cell>
        </row>
        <row r="5585">
          <cell r="A5585" t="str">
            <v>I7000</v>
          </cell>
          <cell r="B5585" t="str">
            <v>GRUPO GERADOR PARA MOTOR DE 40 A 50 CV PARTIDA SOFT START, AUTOMÁTICO C/ QUADRO DE REVERSÃO, COMPLETO, CONFORME TR-04</v>
          </cell>
          <cell r="C5585" t="str">
            <v>UN</v>
          </cell>
          <cell r="D5585">
            <v>65751</v>
          </cell>
        </row>
        <row r="5586">
          <cell r="A5586" t="str">
            <v>I7001</v>
          </cell>
          <cell r="B5586" t="str">
            <v>GRUPO GERADOR PARA MOTOR DE 60 CV PARTIDA SOFT START, AUTOMÁTICO C/ QUADRO DE REVERSÃO, COMPLETO, CONFORME TR-04</v>
          </cell>
          <cell r="C5586" t="str">
            <v>UN</v>
          </cell>
          <cell r="D5586">
            <v>70110</v>
          </cell>
        </row>
        <row r="5587">
          <cell r="A5587" t="str">
            <v>I7002</v>
          </cell>
          <cell r="B5587" t="str">
            <v>GRUPO GERADOR PARA MOTOR DE 75 CV PARTIDA SOFT START, AUTOMÁTICO C/ QUADRO DE REVERSÃO, COMPLETO, CONFORME TR-04</v>
          </cell>
          <cell r="C5587" t="str">
            <v>UN</v>
          </cell>
          <cell r="D5587">
            <v>79543</v>
          </cell>
        </row>
        <row r="5588">
          <cell r="A5588" t="str">
            <v>I7003</v>
          </cell>
          <cell r="B5588" t="str">
            <v>GRUPO GERADOR PARA MOTOR DE 100 CV PARTIDA SOFT START, AUTOMÁTICO C/ QUADRO DE REVERSÃO, COMPLETO, CONFORME TR-04</v>
          </cell>
          <cell r="C5588" t="str">
            <v>UN</v>
          </cell>
          <cell r="D5588">
            <v>110779</v>
          </cell>
        </row>
        <row r="5589">
          <cell r="A5589" t="str">
            <v>I7004</v>
          </cell>
          <cell r="B5589" t="str">
            <v>PISO PRÉ-MOLDADO ARTICULADO E INTERTRAVADO DE 16 FACES - e = 8,0 cm (35 MPa) P/ TRÁFEGO PESADO</v>
          </cell>
          <cell r="C5589" t="str">
            <v>M2</v>
          </cell>
          <cell r="D5589">
            <v>35</v>
          </cell>
        </row>
        <row r="5590">
          <cell r="A5590" t="str">
            <v>I7061</v>
          </cell>
          <cell r="B5590" t="str">
            <v>UNIDADE DE PRÉ-TRATAMENTO EM FIBRA E ELEVATÓRIA SEM CONJUNTO MOTOBOMBA CAPACIDADE DE 852 A 1428 m³/DIA</v>
          </cell>
          <cell r="C5590" t="str">
            <v>UN</v>
          </cell>
          <cell r="D5590">
            <v>253697.76</v>
          </cell>
        </row>
        <row r="5591">
          <cell r="A5591" t="str">
            <v>I7062</v>
          </cell>
          <cell r="B5591" t="str">
            <v>TUBO FoFo C/ FLANGES DN 80 PN10 L=250</v>
          </cell>
          <cell r="C5591" t="str">
            <v>UN</v>
          </cell>
          <cell r="D5591">
            <v>189.42</v>
          </cell>
        </row>
        <row r="5592">
          <cell r="A5592" t="str">
            <v>I7063</v>
          </cell>
          <cell r="B5592" t="str">
            <v>TUBO FoFo C/ FLANGES DN 80 PN10 L=500</v>
          </cell>
          <cell r="C5592" t="str">
            <v>UN</v>
          </cell>
          <cell r="D5592">
            <v>359.86</v>
          </cell>
        </row>
        <row r="5593">
          <cell r="A5593" t="str">
            <v>I7064</v>
          </cell>
          <cell r="B5593" t="str">
            <v>TUBO FoFo C/ FLANGE E BOLSA JE DN 80 PN10 L=500</v>
          </cell>
          <cell r="C5593" t="str">
            <v>UN</v>
          </cell>
          <cell r="D5593">
            <v>400.18</v>
          </cell>
        </row>
        <row r="5594">
          <cell r="A5594" t="str">
            <v>I7065</v>
          </cell>
          <cell r="B5594" t="str">
            <v>TUBO FoFo C/ FLANGE E PONTA JE DN 80 PN10 L=500</v>
          </cell>
          <cell r="C5594" t="str">
            <v>UN</v>
          </cell>
          <cell r="D5594">
            <v>320.37</v>
          </cell>
        </row>
        <row r="5595">
          <cell r="A5595" t="str">
            <v>I7066</v>
          </cell>
          <cell r="B5595" t="str">
            <v>CÂMARA DE CARGA PARA FILTRO DIMENSÃO 0,40 x 5,80m</v>
          </cell>
          <cell r="C5595" t="str">
            <v>UN</v>
          </cell>
          <cell r="D5595">
            <v>14601.6</v>
          </cell>
        </row>
        <row r="5596">
          <cell r="A5596" t="str">
            <v>I7067</v>
          </cell>
          <cell r="B5596" t="str">
            <v>FILTRO DE FLUXO ASCENDENTE EM FIBRA COMPLETO COM TAMPA, BARRILETE, ESCADA E MATERIAL FILTRANTE, CAPACIDADE 3,75 m³/h</v>
          </cell>
          <cell r="C5596" t="str">
            <v>UN</v>
          </cell>
          <cell r="D5596">
            <v>18923.04</v>
          </cell>
        </row>
        <row r="5597">
          <cell r="A5597" t="str">
            <v>I7068</v>
          </cell>
          <cell r="B5597" t="str">
            <v>FILTRO DE FLUXO ASCENDENTE EM FIBRA COMPLETO COM TAMPA, BARRILETE, ESCADA E MATERIAL FILTRANTE, CAPACIDADE 3,76 m³/h A 5,93 m³/h</v>
          </cell>
          <cell r="C5597" t="str">
            <v>UN</v>
          </cell>
          <cell r="D5597">
            <v>25452</v>
          </cell>
        </row>
        <row r="5598">
          <cell r="A5598" t="str">
            <v>I7069</v>
          </cell>
          <cell r="B5598" t="str">
            <v>FILTRO DE FLUXO ASCENDENTE EM FIBRA COMPLETO COM TAMPA, BARRILETE, ESCADA E MATERIAL FILTRANTE, CAPACIDADE 5,94 m³/h A 13,28 m³/h</v>
          </cell>
          <cell r="C5598" t="str">
            <v>UN</v>
          </cell>
          <cell r="D5598">
            <v>46438.559999999998</v>
          </cell>
        </row>
        <row r="5599">
          <cell r="A5599" t="str">
            <v>I7070</v>
          </cell>
          <cell r="B5599" t="str">
            <v>FILTRO DE FLUXO ASCENDENTE EM FIBRA COMPLETO COM TAMPA, BARRILETE, ESCADA E MATERIAL FILTRANTE, CAPACIDADE 13,29 m³/h A 23,55 m³/h</v>
          </cell>
          <cell r="C5599" t="str">
            <v>UN</v>
          </cell>
          <cell r="D5599">
            <v>64042.559999999998</v>
          </cell>
        </row>
        <row r="5600">
          <cell r="A5600" t="str">
            <v>I7071</v>
          </cell>
          <cell r="B5600" t="str">
            <v>FILTRO DE FLUXO ASCENDENTE EM FIBRA COMPLETO COM TAMPA, BARRILETE, ESCADA E MATERIAL FILTRANTE, CAPACIDADE 23,56 m³/h A 36,83 m³/h</v>
          </cell>
          <cell r="C5600" t="str">
            <v>UN</v>
          </cell>
          <cell r="D5600">
            <v>82071.360000000001</v>
          </cell>
        </row>
        <row r="5601">
          <cell r="A5601" t="str">
            <v>I7072</v>
          </cell>
          <cell r="B5601" t="str">
            <v>FILTRO DE FLUXO ASCENDENTE EM FIBRA COMPLETO COM TAMPA, BARRILETE, ESCADA E MATERIAL FILTRANTE, CAPACIDADE 36,84 m³/h A 53,03 m³/h</v>
          </cell>
          <cell r="C5601" t="str">
            <v>UN</v>
          </cell>
          <cell r="D5601">
            <v>108321.12</v>
          </cell>
        </row>
        <row r="5602">
          <cell r="A5602" t="str">
            <v>I7073</v>
          </cell>
          <cell r="B5602" t="str">
            <v>FILTRO DE FLUXO ASCENDENTE EM FIBRA COMPLETO COM TAMPA, BARRILETE, ESCADA E MATERIAL FILTRANTE, CAPACIDADE 53,04 m³/h A 72,15 m³/h</v>
          </cell>
          <cell r="C5602" t="str">
            <v>UN</v>
          </cell>
          <cell r="D5602">
            <v>147676.32</v>
          </cell>
        </row>
        <row r="5603">
          <cell r="A5603" t="str">
            <v>I7074</v>
          </cell>
          <cell r="B5603" t="str">
            <v>FILTRO DE FLUXO ASCENDENTE EM FIBRA COMPLETO COM TAMPA, BARRILETE, ESCADA E MATERIAL FILTRANTE, CAPACIDADE 72,16 m³/h A 94,28 m³/h</v>
          </cell>
          <cell r="C5603" t="str">
            <v>UN</v>
          </cell>
          <cell r="D5603">
            <v>183562.56</v>
          </cell>
        </row>
        <row r="5604">
          <cell r="A5604" t="str">
            <v>I7075</v>
          </cell>
          <cell r="B5604" t="str">
            <v>FILTRO DE FLUXO ASCENDENTE EM FIBRA COMPLETO COM TAMPA, BARRILETE, ESCADA E MATERIAL FILTRANTE, CAPACIDADE 94,29 m³/h A 119,25 m³/h</v>
          </cell>
          <cell r="C5604" t="str">
            <v>UN</v>
          </cell>
          <cell r="D5604">
            <v>233259.84</v>
          </cell>
        </row>
        <row r="5605">
          <cell r="A5605" t="str">
            <v>I7076</v>
          </cell>
          <cell r="B5605" t="str">
            <v>FILTRO DE FLUXO ASCENDENTE EM FIBRA COMPLETO COM TAMPA, BARRILETE, ESCADA E MATERIAL FILTRANTE, CAPACIDADE 119,26 m³/h A 178,20 m³/h</v>
          </cell>
          <cell r="C5605" t="str">
            <v>UN</v>
          </cell>
          <cell r="D5605">
            <v>363476.16</v>
          </cell>
        </row>
        <row r="5606">
          <cell r="A5606" t="str">
            <v>I7077</v>
          </cell>
          <cell r="B5606" t="str">
            <v>VÁLVULA BORBOLETA COM BÓIA DN 150</v>
          </cell>
          <cell r="C5606" t="str">
            <v>UN</v>
          </cell>
          <cell r="D5606">
            <v>2208.38</v>
          </cell>
        </row>
        <row r="5607">
          <cell r="A5607" t="str">
            <v>I7085</v>
          </cell>
          <cell r="B5607" t="str">
            <v>TUBO FoFo JTI TRAVADA K-9 DN 250</v>
          </cell>
          <cell r="C5607" t="str">
            <v>M</v>
          </cell>
          <cell r="D5607">
            <v>555.92999999999995</v>
          </cell>
        </row>
        <row r="5608">
          <cell r="A5608" t="str">
            <v>I7086</v>
          </cell>
          <cell r="B5608" t="str">
            <v>TUBO FoFo JTI TRAVADA K-9 DN 300</v>
          </cell>
          <cell r="C5608" t="str">
            <v>M</v>
          </cell>
          <cell r="D5608">
            <v>617.15</v>
          </cell>
        </row>
        <row r="5609">
          <cell r="A5609" t="str">
            <v>I7087</v>
          </cell>
          <cell r="B5609" t="str">
            <v>TUBO FoFo JTE TRAVADA K-9 DN 300</v>
          </cell>
          <cell r="C5609" t="str">
            <v>M</v>
          </cell>
          <cell r="D5609">
            <v>666.86</v>
          </cell>
        </row>
        <row r="5610">
          <cell r="A5610" t="str">
            <v>I7088</v>
          </cell>
          <cell r="B5610" t="str">
            <v>TUBO FoFo JTE TRAVADA K-9 DN 350</v>
          </cell>
          <cell r="C5610" t="str">
            <v>M</v>
          </cell>
          <cell r="D5610">
            <v>800.29</v>
          </cell>
        </row>
        <row r="5611">
          <cell r="A5611" t="str">
            <v>I7089</v>
          </cell>
          <cell r="B5611" t="str">
            <v>TUBO FoFo JTE TRAVADA K-9 DN 400</v>
          </cell>
          <cell r="C5611" t="str">
            <v>M</v>
          </cell>
          <cell r="D5611">
            <v>890.78</v>
          </cell>
        </row>
        <row r="5612">
          <cell r="A5612" t="str">
            <v>I7090</v>
          </cell>
          <cell r="B5612" t="str">
            <v>TUBO FoFo JTE TRAVADA K-9 DN 700</v>
          </cell>
          <cell r="C5612" t="str">
            <v>M</v>
          </cell>
          <cell r="D5612">
            <v>2536.13</v>
          </cell>
        </row>
        <row r="5613">
          <cell r="A5613" t="str">
            <v>I7091</v>
          </cell>
          <cell r="B5613" t="str">
            <v>TUBO FoFo JTE TRAVADA K-9 DN 800</v>
          </cell>
          <cell r="C5613" t="str">
            <v>M</v>
          </cell>
          <cell r="D5613">
            <v>3009.37</v>
          </cell>
        </row>
        <row r="5614">
          <cell r="A5614" t="str">
            <v>I7092</v>
          </cell>
          <cell r="B5614" t="str">
            <v>TUBO FoFo JTE TRAVADA K-9 DN 900</v>
          </cell>
          <cell r="C5614" t="str">
            <v>M</v>
          </cell>
          <cell r="D5614">
            <v>3434.57</v>
          </cell>
        </row>
        <row r="5615">
          <cell r="A5615" t="str">
            <v>I7093</v>
          </cell>
          <cell r="B5615" t="str">
            <v>TUBO FoFo JTE TRAVADA K-9 DN 1000</v>
          </cell>
          <cell r="C5615" t="str">
            <v>M</v>
          </cell>
          <cell r="D5615">
            <v>4214.57</v>
          </cell>
        </row>
        <row r="5616">
          <cell r="A5616" t="str">
            <v>I7094</v>
          </cell>
          <cell r="B5616" t="str">
            <v>TUBO FoFo JTE TRAVADA K-9 DN 1200</v>
          </cell>
          <cell r="C5616" t="str">
            <v>M</v>
          </cell>
          <cell r="D5616">
            <v>5151.87</v>
          </cell>
        </row>
        <row r="5617">
          <cell r="A5617" t="str">
            <v>I7095</v>
          </cell>
          <cell r="B5617" t="str">
            <v>ANEL BORRACHA P/ FoFo JUNTA ELÁSTICA DN 80 P/ ESGOTO</v>
          </cell>
          <cell r="C5617" t="str">
            <v>UN</v>
          </cell>
          <cell r="D5617">
            <v>18.920000000000002</v>
          </cell>
        </row>
        <row r="5618">
          <cell r="A5618" t="str">
            <v>I7096</v>
          </cell>
          <cell r="B5618" t="str">
            <v>ARRUELA  BORRACHA P/ FLANGES DN 80 PN10 P/ ESGOTO</v>
          </cell>
          <cell r="C5618" t="str">
            <v>UN</v>
          </cell>
          <cell r="D5618">
            <v>24.66</v>
          </cell>
        </row>
        <row r="5619">
          <cell r="A5619" t="str">
            <v>I7097</v>
          </cell>
          <cell r="B5619" t="str">
            <v>CAP FoFo JUNTA ELASTICA DN 450</v>
          </cell>
          <cell r="C5619" t="str">
            <v>UN</v>
          </cell>
          <cell r="D5619">
            <v>854.93</v>
          </cell>
        </row>
        <row r="5620">
          <cell r="A5620" t="str">
            <v>I7098</v>
          </cell>
          <cell r="B5620" t="str">
            <v>CAP FoFo JUNTA ELASTICA DN 80</v>
          </cell>
          <cell r="C5620" t="str">
            <v>UN</v>
          </cell>
          <cell r="D5620">
            <v>70.41</v>
          </cell>
        </row>
        <row r="5621">
          <cell r="A5621" t="str">
            <v>I7100</v>
          </cell>
          <cell r="B5621" t="str">
            <v>CARRETEL COMPLETO DN 80 x 250 PN10</v>
          </cell>
          <cell r="C5621" t="str">
            <v>UN</v>
          </cell>
          <cell r="D5621">
            <v>372.78</v>
          </cell>
        </row>
        <row r="5622">
          <cell r="A5622" t="str">
            <v>I7102</v>
          </cell>
          <cell r="B5622" t="str">
            <v>CARRETEL SIMPLES DN 80 x 250</v>
          </cell>
          <cell r="C5622" t="str">
            <v>UN</v>
          </cell>
          <cell r="D5622">
            <v>178.72</v>
          </cell>
        </row>
        <row r="5623">
          <cell r="A5623" t="str">
            <v>I7103</v>
          </cell>
          <cell r="B5623" t="str">
            <v>CRUZETA FoFo JUNTA ELASTICA DN 100 x 80</v>
          </cell>
          <cell r="C5623" t="str">
            <v>UN</v>
          </cell>
          <cell r="D5623">
            <v>542.82000000000005</v>
          </cell>
        </row>
        <row r="5624">
          <cell r="A5624" t="str">
            <v>I7104</v>
          </cell>
          <cell r="B5624" t="str">
            <v>CRUZETA FoFo JUNTA ELASTICA DN 150 x 80</v>
          </cell>
          <cell r="C5624" t="str">
            <v>UN</v>
          </cell>
          <cell r="D5624">
            <v>524.04999999999995</v>
          </cell>
        </row>
        <row r="5625">
          <cell r="A5625" t="str">
            <v>I7105</v>
          </cell>
          <cell r="B5625" t="str">
            <v>CRUZETA FoFo JUNTA ELASTICA DN 200 x 150</v>
          </cell>
          <cell r="C5625" t="str">
            <v>UN</v>
          </cell>
          <cell r="D5625">
            <v>1016.82</v>
          </cell>
        </row>
        <row r="5626">
          <cell r="A5626" t="str">
            <v>I7106</v>
          </cell>
          <cell r="B5626" t="str">
            <v>CRUZETA FoFo JUNTA ELASTICA DN 200 x 80</v>
          </cell>
          <cell r="C5626" t="str">
            <v>UN</v>
          </cell>
          <cell r="D5626">
            <v>709.46</v>
          </cell>
        </row>
        <row r="5627">
          <cell r="A5627" t="str">
            <v>I7107</v>
          </cell>
          <cell r="B5627" t="str">
            <v>CRUZETA FoFo JUNTA ELASTICA DN 250 x 80</v>
          </cell>
          <cell r="C5627" t="str">
            <v>UN</v>
          </cell>
          <cell r="D5627">
            <v>643.74</v>
          </cell>
        </row>
        <row r="5628">
          <cell r="A5628" t="str">
            <v>I7108</v>
          </cell>
          <cell r="B5628" t="str">
            <v>CRUZETA FoFo JUNTA ELASTICA DN 300 x 80</v>
          </cell>
          <cell r="C5628" t="str">
            <v>UN</v>
          </cell>
          <cell r="D5628">
            <v>761.43</v>
          </cell>
        </row>
        <row r="5629">
          <cell r="A5629" t="str">
            <v>I7109</v>
          </cell>
          <cell r="B5629" t="str">
            <v>CRUZETA FoFo JUNTA ELASTICA DN 400 x 80</v>
          </cell>
          <cell r="C5629" t="str">
            <v>UN</v>
          </cell>
          <cell r="D5629">
            <v>1468.07</v>
          </cell>
        </row>
        <row r="5630">
          <cell r="A5630" t="str">
            <v>I7110</v>
          </cell>
          <cell r="B5630" t="str">
            <v>CRUZETA FoFo JUNTA ELASTICA DN 80 x 80</v>
          </cell>
          <cell r="C5630" t="str">
            <v>UN</v>
          </cell>
          <cell r="D5630">
            <v>441.34</v>
          </cell>
        </row>
        <row r="5631">
          <cell r="A5631" t="str">
            <v>I7111</v>
          </cell>
          <cell r="B5631" t="str">
            <v>CURVA 11 15' FoFo BB JUNTA ELASTICA DN 80</v>
          </cell>
          <cell r="C5631" t="str">
            <v>UN</v>
          </cell>
          <cell r="D5631">
            <v>143.38999999999999</v>
          </cell>
        </row>
        <row r="5632">
          <cell r="A5632" t="str">
            <v>I7112</v>
          </cell>
          <cell r="B5632" t="str">
            <v>CURVA 22 30' FoFo BB JUNTA ELASTICA DN 80</v>
          </cell>
          <cell r="C5632" t="str">
            <v>UN</v>
          </cell>
          <cell r="D5632">
            <v>134.4</v>
          </cell>
        </row>
        <row r="5633">
          <cell r="A5633" t="str">
            <v>I7113</v>
          </cell>
          <cell r="B5633" t="str">
            <v>CURVA 45 FoFo BB JUNTA ELASTICA DN 450</v>
          </cell>
          <cell r="C5633" t="str">
            <v>UN</v>
          </cell>
          <cell r="D5633">
            <v>3873.22</v>
          </cell>
        </row>
        <row r="5634">
          <cell r="A5634" t="str">
            <v>I7114</v>
          </cell>
          <cell r="B5634" t="str">
            <v>CURVA 45 FoFo BB JUNTA ELASTICA DN 80</v>
          </cell>
          <cell r="C5634" t="str">
            <v>UN</v>
          </cell>
          <cell r="D5634">
            <v>141.77000000000001</v>
          </cell>
        </row>
        <row r="5635">
          <cell r="A5635" t="str">
            <v>I7115</v>
          </cell>
          <cell r="B5635" t="str">
            <v>CURVA 90 FoFo BB JUNTA ELASTICA DN 80</v>
          </cell>
          <cell r="C5635" t="str">
            <v>UN</v>
          </cell>
          <cell r="D5635">
            <v>195.47</v>
          </cell>
        </row>
        <row r="5636">
          <cell r="A5636" t="str">
            <v>I7116</v>
          </cell>
          <cell r="B5636" t="str">
            <v>CURVA FoFo 11 15'FF DN 80 PN10</v>
          </cell>
          <cell r="C5636" t="str">
            <v>UN</v>
          </cell>
          <cell r="D5636">
            <v>132.07</v>
          </cell>
        </row>
        <row r="5637">
          <cell r="A5637" t="str">
            <v>I7117</v>
          </cell>
          <cell r="B5637" t="str">
            <v>CURVA FoFo 22 30' FF DN 80 PN10</v>
          </cell>
          <cell r="C5637" t="str">
            <v>UN</v>
          </cell>
          <cell r="D5637">
            <v>192.43</v>
          </cell>
        </row>
        <row r="5638">
          <cell r="A5638" t="str">
            <v>I7118</v>
          </cell>
          <cell r="B5638" t="str">
            <v>CURVA FoFo 45 FF DN 80 PN10</v>
          </cell>
          <cell r="C5638" t="str">
            <v>UN</v>
          </cell>
          <cell r="D5638">
            <v>184.31</v>
          </cell>
        </row>
        <row r="5639">
          <cell r="A5639" t="str">
            <v>I7119</v>
          </cell>
          <cell r="B5639" t="str">
            <v>CURVA FoFo 90 FF DN 80 PN10</v>
          </cell>
          <cell r="C5639" t="str">
            <v>UN</v>
          </cell>
          <cell r="D5639">
            <v>147.93</v>
          </cell>
        </row>
        <row r="5640">
          <cell r="A5640" t="str">
            <v>I7120</v>
          </cell>
          <cell r="B5640" t="str">
            <v>EXTREMIDADE BF FLANGE JUNTA ELASTICA DN 80 PN10</v>
          </cell>
          <cell r="C5640" t="str">
            <v>UN</v>
          </cell>
          <cell r="D5640">
            <v>139.88999999999999</v>
          </cell>
        </row>
        <row r="5641">
          <cell r="A5641" t="str">
            <v>I7121</v>
          </cell>
          <cell r="B5641" t="str">
            <v>EXTREMIDADE FLANGE E PONTA DN 80 PN10</v>
          </cell>
          <cell r="C5641" t="str">
            <v>UN</v>
          </cell>
          <cell r="D5641">
            <v>137.53</v>
          </cell>
        </row>
        <row r="5642">
          <cell r="A5642" t="str">
            <v>I7122</v>
          </cell>
          <cell r="B5642" t="str">
            <v>EXTREMIDADE PF C/ ABA DE VEDAÇÃO DN 450 PN10</v>
          </cell>
          <cell r="C5642" t="str">
            <v>UN</v>
          </cell>
          <cell r="D5642">
            <v>3691.75</v>
          </cell>
        </row>
        <row r="5643">
          <cell r="A5643" t="str">
            <v>I7123</v>
          </cell>
          <cell r="B5643" t="str">
            <v>EXTREMIDADE PF C/ ABA DE VEDAÇÃO DN 80 PN10</v>
          </cell>
          <cell r="C5643" t="str">
            <v>UN</v>
          </cell>
          <cell r="D5643">
            <v>395.12</v>
          </cell>
        </row>
        <row r="5644">
          <cell r="A5644" t="str">
            <v>I7124</v>
          </cell>
          <cell r="B5644" t="str">
            <v>FLANGE AVULSO DN 80 PN10</v>
          </cell>
          <cell r="C5644" t="str">
            <v>UN</v>
          </cell>
          <cell r="D5644">
            <v>90.94</v>
          </cell>
        </row>
        <row r="5645">
          <cell r="A5645" t="str">
            <v>I7125</v>
          </cell>
          <cell r="B5645" t="str">
            <v>FLANGE CEGO DN 80 PN10</v>
          </cell>
          <cell r="C5645" t="str">
            <v>UN</v>
          </cell>
          <cell r="D5645">
            <v>61.73</v>
          </cell>
        </row>
        <row r="5646">
          <cell r="A5646" t="str">
            <v>I7126</v>
          </cell>
          <cell r="B5646" t="str">
            <v>HIDRANTE COLUNA COMPL.C/CURVA DISSIMETRICA DN 80</v>
          </cell>
          <cell r="C5646" t="str">
            <v>UN</v>
          </cell>
          <cell r="D5646">
            <v>6741.36</v>
          </cell>
        </row>
        <row r="5647">
          <cell r="A5647" t="str">
            <v>I7127</v>
          </cell>
          <cell r="B5647" t="str">
            <v>HIDRANTE DE COLUNA COM CURVA DN 80</v>
          </cell>
          <cell r="C5647" t="str">
            <v>UN</v>
          </cell>
          <cell r="D5647">
            <v>5578.51</v>
          </cell>
        </row>
        <row r="5648">
          <cell r="A5648" t="str">
            <v>I7128</v>
          </cell>
          <cell r="B5648" t="str">
            <v>JUNÇÃO 45 FoFo FFF DN 100 x 80 PN10</v>
          </cell>
          <cell r="C5648" t="str">
            <v>UN</v>
          </cell>
          <cell r="D5648">
            <v>322.33999999999997</v>
          </cell>
        </row>
        <row r="5649">
          <cell r="A5649" t="str">
            <v>I7129</v>
          </cell>
          <cell r="B5649" t="str">
            <v>JUNÇÃO 45 FoFo FFF DN 250 x 250 PN10</v>
          </cell>
          <cell r="C5649" t="str">
            <v>UN</v>
          </cell>
          <cell r="D5649">
            <v>1765.84</v>
          </cell>
        </row>
        <row r="5650">
          <cell r="A5650" t="str">
            <v>I7130</v>
          </cell>
          <cell r="B5650" t="str">
            <v>JUNÇÃO 45 FoFo FFF DN 80 x 80 PN10</v>
          </cell>
          <cell r="C5650" t="str">
            <v>UN</v>
          </cell>
          <cell r="D5650">
            <v>276.81</v>
          </cell>
        </row>
        <row r="5651">
          <cell r="A5651" t="str">
            <v>I7131</v>
          </cell>
          <cell r="B5651" t="str">
            <v>JUNTA GIBAULT DN 80</v>
          </cell>
          <cell r="C5651" t="str">
            <v>UN</v>
          </cell>
          <cell r="D5651">
            <v>145.63</v>
          </cell>
        </row>
        <row r="5652">
          <cell r="A5652" t="str">
            <v>I7132</v>
          </cell>
          <cell r="B5652" t="str">
            <v>LUVA  CORRER JUNTA MECÂNICA DN 80</v>
          </cell>
          <cell r="C5652" t="str">
            <v>UN</v>
          </cell>
          <cell r="D5652">
            <v>426.89</v>
          </cell>
        </row>
        <row r="5653">
          <cell r="A5653" t="str">
            <v>I7133</v>
          </cell>
          <cell r="B5653" t="str">
            <v>LUVA SIMPLES FoFo JUNTA ELASTICA DN 80</v>
          </cell>
          <cell r="C5653" t="str">
            <v>UN</v>
          </cell>
          <cell r="D5653">
            <v>172.05</v>
          </cell>
        </row>
        <row r="5654">
          <cell r="A5654" t="str">
            <v>I7135</v>
          </cell>
          <cell r="B5654" t="str">
            <v>PLACA  REDUÇÃO DN 200 x 80 PN10</v>
          </cell>
          <cell r="C5654" t="str">
            <v>UN</v>
          </cell>
          <cell r="D5654">
            <v>261.62</v>
          </cell>
        </row>
        <row r="5655">
          <cell r="A5655" t="str">
            <v>I7136</v>
          </cell>
          <cell r="B5655" t="str">
            <v>REDUÇÃO EXCENTRICA C/ FLANGES DN 100 x 80 PN10</v>
          </cell>
          <cell r="C5655" t="str">
            <v>UN</v>
          </cell>
          <cell r="D5655">
            <v>279.98</v>
          </cell>
        </row>
        <row r="5656">
          <cell r="A5656" t="str">
            <v>I7137</v>
          </cell>
          <cell r="B5656" t="str">
            <v>REDUÇÃO EXCENTRICA C/ FLANGES DN 80 x 50 PN10</v>
          </cell>
          <cell r="C5656" t="str">
            <v>UN</v>
          </cell>
          <cell r="D5656">
            <v>104.53</v>
          </cell>
        </row>
        <row r="5657">
          <cell r="A5657" t="str">
            <v>I7138</v>
          </cell>
          <cell r="B5657" t="str">
            <v>REDUÇÃO FoFo FF DN 100 x 80 PN10</v>
          </cell>
          <cell r="C5657" t="str">
            <v>UN</v>
          </cell>
          <cell r="D5657">
            <v>263.73</v>
          </cell>
        </row>
        <row r="5658">
          <cell r="A5658" t="str">
            <v>I7139</v>
          </cell>
          <cell r="B5658" t="str">
            <v>REDUÇÃO FoFo FF DN 150 x 80 PN10</v>
          </cell>
          <cell r="C5658" t="str">
            <v>UN</v>
          </cell>
          <cell r="D5658">
            <v>361.71</v>
          </cell>
        </row>
        <row r="5659">
          <cell r="A5659" t="str">
            <v>I7140</v>
          </cell>
          <cell r="B5659" t="str">
            <v>REDUÇÃO FoFo FF DN 80 x 50 PN10</v>
          </cell>
          <cell r="C5659" t="str">
            <v>UN</v>
          </cell>
          <cell r="D5659">
            <v>94.82</v>
          </cell>
        </row>
        <row r="5660">
          <cell r="A5660" t="str">
            <v>I7141</v>
          </cell>
          <cell r="B5660" t="str">
            <v>REDUÇÃO PB JE FoFo/PVC DN 150 x 50</v>
          </cell>
          <cell r="C5660" t="str">
            <v>UN</v>
          </cell>
          <cell r="D5660">
            <v>223.78</v>
          </cell>
        </row>
        <row r="5661">
          <cell r="A5661" t="str">
            <v>I7142</v>
          </cell>
          <cell r="B5661" t="str">
            <v>REDUÇÃO PB JE FoFo/PVC DN 250 x 100</v>
          </cell>
          <cell r="C5661" t="str">
            <v>UN</v>
          </cell>
          <cell r="D5661">
            <v>394.78</v>
          </cell>
        </row>
        <row r="5662">
          <cell r="A5662" t="str">
            <v>I7143</v>
          </cell>
          <cell r="B5662" t="str">
            <v>REDUÇÃO PONTA/BOLSA JE FoFo DN 100 x 80</v>
          </cell>
          <cell r="C5662" t="str">
            <v>UN</v>
          </cell>
          <cell r="D5662">
            <v>148.43</v>
          </cell>
        </row>
        <row r="5663">
          <cell r="A5663" t="str">
            <v>I7144</v>
          </cell>
          <cell r="B5663" t="str">
            <v>REDUÇÃO PONTA/BOLSA JE FoFo DN 150 x 80</v>
          </cell>
          <cell r="C5663" t="str">
            <v>UN</v>
          </cell>
          <cell r="D5663">
            <v>170.23</v>
          </cell>
        </row>
        <row r="5664">
          <cell r="A5664" t="str">
            <v>I7145</v>
          </cell>
          <cell r="B5664" t="str">
            <v>REDUÇÃO PONTA/BOLSA JE FoFo DN 200 x 80</v>
          </cell>
          <cell r="C5664" t="str">
            <v>UN</v>
          </cell>
          <cell r="D5664">
            <v>448.65</v>
          </cell>
        </row>
        <row r="5665">
          <cell r="A5665" t="str">
            <v>I7146</v>
          </cell>
          <cell r="B5665" t="str">
            <v>REDUÇÃO PONTA/BOLSA JE FoFo DN 80 x 50</v>
          </cell>
          <cell r="C5665" t="str">
            <v>UN</v>
          </cell>
          <cell r="D5665">
            <v>78.900000000000006</v>
          </cell>
        </row>
        <row r="5666">
          <cell r="A5666" t="str">
            <v>I7147</v>
          </cell>
          <cell r="B5666" t="str">
            <v>REGISTRO FLANGE/CABEÇOTE DN 80 PN16</v>
          </cell>
          <cell r="C5666" t="str">
            <v>UN</v>
          </cell>
          <cell r="D5666">
            <v>718.77</v>
          </cell>
        </row>
        <row r="5667">
          <cell r="A5667" t="str">
            <v>I7148</v>
          </cell>
          <cell r="B5667" t="str">
            <v>REGISTRO GAV. OVAL CABEÇOTE E FLANGE DN 80 PN25</v>
          </cell>
          <cell r="C5667" t="str">
            <v>UN</v>
          </cell>
          <cell r="D5667">
            <v>8727.5300000000007</v>
          </cell>
        </row>
        <row r="5668">
          <cell r="A5668" t="str">
            <v>I7149</v>
          </cell>
          <cell r="B5668" t="str">
            <v>REGISTRO GAVETA BOLSA/CABEÇOTE DN 80 PN10/16</v>
          </cell>
          <cell r="C5668" t="str">
            <v>UN</v>
          </cell>
          <cell r="D5668">
            <v>798.93</v>
          </cell>
        </row>
        <row r="5669">
          <cell r="A5669" t="str">
            <v>I7150</v>
          </cell>
          <cell r="B5669" t="str">
            <v>REGISTRO GAVETA BOLSA/VOLANTE DN 80 PN10/16</v>
          </cell>
          <cell r="C5669" t="str">
            <v>UN</v>
          </cell>
          <cell r="D5669">
            <v>827.7</v>
          </cell>
        </row>
        <row r="5670">
          <cell r="A5670" t="str">
            <v>I7151</v>
          </cell>
          <cell r="B5670" t="str">
            <v>TE FoFo BBB JUNTA ELASTICA DN 100 x 80</v>
          </cell>
          <cell r="C5670" t="str">
            <v>UN</v>
          </cell>
          <cell r="D5670">
            <v>325.83999999999997</v>
          </cell>
        </row>
        <row r="5671">
          <cell r="A5671" t="str">
            <v>I7152</v>
          </cell>
          <cell r="B5671" t="str">
            <v>TE FoFo BBB JUNTA ELASTICA DN 150 x 80</v>
          </cell>
          <cell r="C5671" t="str">
            <v>UN</v>
          </cell>
          <cell r="D5671">
            <v>347.52</v>
          </cell>
        </row>
        <row r="5672">
          <cell r="A5672" t="str">
            <v>I7153</v>
          </cell>
          <cell r="B5672" t="str">
            <v>TE FoFo BBB JUNTA ELASTICA DN 200 x 150</v>
          </cell>
          <cell r="C5672" t="str">
            <v>UN</v>
          </cell>
          <cell r="D5672">
            <v>745.88</v>
          </cell>
        </row>
        <row r="5673">
          <cell r="A5673" t="str">
            <v>I7154</v>
          </cell>
          <cell r="B5673" t="str">
            <v>TE FoFo BBB JUNTA ELASTICA DN 200 x 80</v>
          </cell>
          <cell r="C5673" t="str">
            <v>UN</v>
          </cell>
          <cell r="D5673">
            <v>722.96</v>
          </cell>
        </row>
        <row r="5674">
          <cell r="A5674" t="str">
            <v>I7155</v>
          </cell>
          <cell r="B5674" t="str">
            <v>TE FoFo BBB JUNTA ELASTICA DN 250 x 80</v>
          </cell>
          <cell r="C5674" t="str">
            <v>UN</v>
          </cell>
          <cell r="D5674">
            <v>614.84</v>
          </cell>
        </row>
        <row r="5675">
          <cell r="A5675" t="str">
            <v>I7156</v>
          </cell>
          <cell r="B5675" t="str">
            <v>TE FoFo BBB JUNTA ELASTICA DN 300 x 80</v>
          </cell>
          <cell r="C5675" t="str">
            <v>UN</v>
          </cell>
          <cell r="D5675">
            <v>795.94</v>
          </cell>
        </row>
        <row r="5676">
          <cell r="A5676" t="str">
            <v>I7157</v>
          </cell>
          <cell r="B5676" t="str">
            <v>TE FoFo BBB JUNTA ELASTICA DN 350 x 100</v>
          </cell>
          <cell r="C5676" t="str">
            <v>UN</v>
          </cell>
          <cell r="D5676">
            <v>1112.33</v>
          </cell>
        </row>
        <row r="5677">
          <cell r="A5677" t="str">
            <v>I7158</v>
          </cell>
          <cell r="B5677" t="str">
            <v>TE FoFo BBB JUNTA ELASTICA DN 350 x 250</v>
          </cell>
          <cell r="C5677" t="str">
            <v>UN</v>
          </cell>
          <cell r="D5677">
            <v>1522.13</v>
          </cell>
        </row>
        <row r="5678">
          <cell r="A5678" t="str">
            <v>I7159</v>
          </cell>
          <cell r="B5678" t="str">
            <v>TE FoFo BBB JUNTA ELASTICA DN 400 x 80</v>
          </cell>
          <cell r="C5678" t="str">
            <v>UN</v>
          </cell>
          <cell r="D5678">
            <v>1394.41</v>
          </cell>
        </row>
        <row r="5679">
          <cell r="A5679" t="str">
            <v>I7162</v>
          </cell>
          <cell r="B5679" t="str">
            <v>TE FoFo BBB JUNTA ELASTICA DN 600 x 500</v>
          </cell>
          <cell r="C5679" t="str">
            <v>UN</v>
          </cell>
          <cell r="D5679">
            <v>4786.1899999999996</v>
          </cell>
        </row>
        <row r="5680">
          <cell r="A5680" t="str">
            <v>I7163</v>
          </cell>
          <cell r="B5680" t="str">
            <v>TE FoFo BBB JUNTA ELASTICA DN 80 x 80</v>
          </cell>
          <cell r="C5680" t="str">
            <v>UN</v>
          </cell>
          <cell r="D5680">
            <v>212.14</v>
          </cell>
        </row>
        <row r="5681">
          <cell r="A5681" t="str">
            <v>I7164</v>
          </cell>
          <cell r="B5681" t="str">
            <v>TE FoFo BBF DN 100 x 100 PN10</v>
          </cell>
          <cell r="C5681" t="str">
            <v>UN</v>
          </cell>
          <cell r="D5681">
            <v>300.2</v>
          </cell>
        </row>
        <row r="5682">
          <cell r="A5682" t="str">
            <v>I7165</v>
          </cell>
          <cell r="B5682" t="str">
            <v>TE FoFo BBF DN 150 x 100 PN10</v>
          </cell>
          <cell r="C5682" t="str">
            <v>UN</v>
          </cell>
          <cell r="D5682">
            <v>357.99</v>
          </cell>
        </row>
        <row r="5683">
          <cell r="A5683" t="str">
            <v>I7166</v>
          </cell>
          <cell r="B5683" t="str">
            <v>TE FoFo BBF DN 150 x 150 PN10</v>
          </cell>
          <cell r="C5683" t="str">
            <v>UN</v>
          </cell>
          <cell r="D5683">
            <v>464.48</v>
          </cell>
        </row>
        <row r="5684">
          <cell r="A5684" t="str">
            <v>I7167</v>
          </cell>
          <cell r="B5684" t="str">
            <v>TE FoFo BBF DN 150 x 80 PN10</v>
          </cell>
          <cell r="C5684" t="str">
            <v>UN</v>
          </cell>
          <cell r="D5684">
            <v>343.16</v>
          </cell>
        </row>
        <row r="5685">
          <cell r="A5685" t="str">
            <v>I7168</v>
          </cell>
          <cell r="B5685" t="str">
            <v>TE FoFo BBF DN 200 x 200 PN 10</v>
          </cell>
          <cell r="C5685" t="str">
            <v>UN</v>
          </cell>
          <cell r="D5685">
            <v>646.61</v>
          </cell>
        </row>
        <row r="5686">
          <cell r="A5686" t="str">
            <v>I7169</v>
          </cell>
          <cell r="B5686" t="str">
            <v>TE FoFo BBF DN 200 x 80 PN10</v>
          </cell>
          <cell r="C5686" t="str">
            <v>UN</v>
          </cell>
          <cell r="D5686">
            <v>502.36</v>
          </cell>
        </row>
        <row r="5687">
          <cell r="A5687" t="str">
            <v>I7170</v>
          </cell>
          <cell r="B5687" t="str">
            <v>TE FoFo BBF DN 250 x 250 PN 10</v>
          </cell>
          <cell r="C5687" t="str">
            <v>UN</v>
          </cell>
          <cell r="D5687">
            <v>969.39</v>
          </cell>
        </row>
        <row r="5688">
          <cell r="A5688" t="str">
            <v>I7171</v>
          </cell>
          <cell r="B5688" t="str">
            <v>TE FoFo BBF DN 250 x 80 PN10</v>
          </cell>
          <cell r="C5688" t="str">
            <v>UN</v>
          </cell>
          <cell r="D5688">
            <v>488.97</v>
          </cell>
        </row>
        <row r="5689">
          <cell r="A5689" t="str">
            <v>I7172</v>
          </cell>
          <cell r="B5689" t="str">
            <v>TE FoFo BBF DN 80 x 50 PN10</v>
          </cell>
          <cell r="C5689" t="str">
            <v>UN</v>
          </cell>
          <cell r="D5689">
            <v>219</v>
          </cell>
        </row>
        <row r="5690">
          <cell r="A5690" t="str">
            <v>I7173</v>
          </cell>
          <cell r="B5690" t="str">
            <v>TE FoFo BBF DN 80 x 80 PN10</v>
          </cell>
          <cell r="C5690" t="str">
            <v>UN</v>
          </cell>
          <cell r="D5690">
            <v>218.52</v>
          </cell>
        </row>
        <row r="5691">
          <cell r="A5691" t="str">
            <v>I7174</v>
          </cell>
          <cell r="B5691" t="str">
            <v>TE FoFo FF DN 100 x 80 PN10</v>
          </cell>
          <cell r="C5691" t="str">
            <v>UN</v>
          </cell>
          <cell r="D5691">
            <v>456.64</v>
          </cell>
        </row>
        <row r="5692">
          <cell r="A5692" t="str">
            <v>I7175</v>
          </cell>
          <cell r="B5692" t="str">
            <v>TE FoFo FF DN 150 x 80 PN10</v>
          </cell>
          <cell r="C5692" t="str">
            <v>UN</v>
          </cell>
          <cell r="D5692">
            <v>599.87</v>
          </cell>
        </row>
        <row r="5693">
          <cell r="A5693" t="str">
            <v>I7176</v>
          </cell>
          <cell r="B5693" t="str">
            <v>TE FoFo FF DN 200 x 80 PN10</v>
          </cell>
          <cell r="C5693" t="str">
            <v>UN</v>
          </cell>
          <cell r="D5693">
            <v>909.05</v>
          </cell>
        </row>
        <row r="5694">
          <cell r="A5694" t="str">
            <v>I7177</v>
          </cell>
          <cell r="B5694" t="str">
            <v>TE FoFo FF DN 250 x 80 PN10</v>
          </cell>
          <cell r="C5694" t="str">
            <v>UN</v>
          </cell>
          <cell r="D5694">
            <v>1212.4000000000001</v>
          </cell>
        </row>
        <row r="5695">
          <cell r="A5695" t="str">
            <v>I7179</v>
          </cell>
          <cell r="B5695" t="str">
            <v>TE FoFo FF DN 80 x 50 PN10</v>
          </cell>
          <cell r="C5695" t="str">
            <v>UN</v>
          </cell>
          <cell r="D5695">
            <v>196.06</v>
          </cell>
        </row>
        <row r="5696">
          <cell r="A5696" t="str">
            <v>I7180</v>
          </cell>
          <cell r="B5696" t="str">
            <v>TE FoFo FF DN 80 x 80 PN10</v>
          </cell>
          <cell r="C5696" t="str">
            <v>UN</v>
          </cell>
          <cell r="D5696">
            <v>215.6</v>
          </cell>
        </row>
        <row r="5697">
          <cell r="A5697" t="str">
            <v>I7181</v>
          </cell>
          <cell r="B5697" t="str">
            <v>TOCO C/ FLANGES E ABA DE VEDAÇÃO DN 450 PN10</v>
          </cell>
          <cell r="C5697" t="str">
            <v>UN</v>
          </cell>
          <cell r="D5697">
            <v>4217.6899999999996</v>
          </cell>
        </row>
        <row r="5698">
          <cell r="A5698" t="str">
            <v>I7182</v>
          </cell>
          <cell r="B5698" t="str">
            <v>TOCO C/ FLANGES E ABA DE VEDAÇÃO DN 80 PN10</v>
          </cell>
          <cell r="C5698" t="str">
            <v>UN</v>
          </cell>
          <cell r="D5698">
            <v>415.23</v>
          </cell>
        </row>
        <row r="5699">
          <cell r="A5699" t="str">
            <v>I7183</v>
          </cell>
          <cell r="B5699" t="str">
            <v>TUBO FoFo C/ FLANGES DN 80 PN10 - L=1000</v>
          </cell>
          <cell r="C5699" t="str">
            <v>UN</v>
          </cell>
          <cell r="D5699">
            <v>764.18</v>
          </cell>
        </row>
        <row r="5700">
          <cell r="A5700" t="str">
            <v>I7184</v>
          </cell>
          <cell r="B5700" t="str">
            <v>TUBO FoFo C/ FLANGES DN 80 PN10 - L=1500</v>
          </cell>
          <cell r="C5700" t="str">
            <v>UN</v>
          </cell>
          <cell r="D5700">
            <v>875.85</v>
          </cell>
        </row>
        <row r="5701">
          <cell r="A5701" t="str">
            <v>I7185</v>
          </cell>
          <cell r="B5701" t="str">
            <v>TUBO FoFo C/ FLANGES DN 80 PN10 - L=2000</v>
          </cell>
          <cell r="C5701" t="str">
            <v>UN</v>
          </cell>
          <cell r="D5701">
            <v>980.68</v>
          </cell>
        </row>
        <row r="5702">
          <cell r="A5702" t="str">
            <v>I7186</v>
          </cell>
          <cell r="B5702" t="str">
            <v>TUBO FoFo C/ FLANGES DN 80 PN10 - L=2500</v>
          </cell>
          <cell r="C5702" t="str">
            <v>UN</v>
          </cell>
          <cell r="D5702">
            <v>1088.43</v>
          </cell>
        </row>
        <row r="5703">
          <cell r="A5703" t="str">
            <v>I7187</v>
          </cell>
          <cell r="B5703" t="str">
            <v>TUBO FoFo C/ FLANGES DN 80 PN10 - L=3000</v>
          </cell>
          <cell r="C5703" t="str">
            <v>UN</v>
          </cell>
          <cell r="D5703">
            <v>1187.17</v>
          </cell>
        </row>
        <row r="5704">
          <cell r="A5704" t="str">
            <v>I7188</v>
          </cell>
          <cell r="B5704" t="str">
            <v>TUBO FoFo C/ FLANGES DN 80 PN10 - L=3500</v>
          </cell>
          <cell r="C5704" t="str">
            <v>UN</v>
          </cell>
          <cell r="D5704">
            <v>1304.5899999999999</v>
          </cell>
        </row>
        <row r="5705">
          <cell r="A5705" t="str">
            <v>I7189</v>
          </cell>
          <cell r="B5705" t="str">
            <v>TUBO FoFo C/ FLANGES DN 80 PN10 - L=4000</v>
          </cell>
          <cell r="C5705" t="str">
            <v>UN</v>
          </cell>
          <cell r="D5705">
            <v>1406.46</v>
          </cell>
        </row>
        <row r="5706">
          <cell r="A5706" t="str">
            <v>I7190</v>
          </cell>
          <cell r="B5706" t="str">
            <v>TUBO FoFo C/ FLANGES DN 80 PN10 - L=4500</v>
          </cell>
          <cell r="C5706" t="str">
            <v>UN</v>
          </cell>
          <cell r="D5706">
            <v>1512.72</v>
          </cell>
        </row>
        <row r="5707">
          <cell r="A5707" t="str">
            <v>I7191</v>
          </cell>
          <cell r="B5707" t="str">
            <v>TUBO FoFo C/ FLANGES DN 80 PN10 - L=5000</v>
          </cell>
          <cell r="C5707" t="str">
            <v>UN</v>
          </cell>
          <cell r="D5707">
            <v>1625.94</v>
          </cell>
        </row>
        <row r="5708">
          <cell r="A5708" t="str">
            <v>I7192</v>
          </cell>
          <cell r="B5708" t="str">
            <v>TUBO FoFo C/ FLANGES DN 80 PN10 - L=5500</v>
          </cell>
          <cell r="C5708" t="str">
            <v>UN</v>
          </cell>
          <cell r="D5708">
            <v>1727.94</v>
          </cell>
        </row>
        <row r="5709">
          <cell r="A5709" t="str">
            <v>I7193</v>
          </cell>
          <cell r="B5709" t="str">
            <v>TUBO FoFo C/ FLANGES DN 80 PN10 - L=5800</v>
          </cell>
          <cell r="C5709" t="str">
            <v>UN</v>
          </cell>
          <cell r="D5709">
            <v>1790.95</v>
          </cell>
        </row>
        <row r="5710">
          <cell r="A5710" t="str">
            <v>I7194</v>
          </cell>
          <cell r="B5710" t="str">
            <v>TUBO FoFo C/FLANGE E BOLSA JE DN 80 PN10 - L=1000m</v>
          </cell>
          <cell r="C5710" t="str">
            <v>UN</v>
          </cell>
          <cell r="D5710">
            <v>506.61</v>
          </cell>
        </row>
        <row r="5711">
          <cell r="A5711" t="str">
            <v>I7195</v>
          </cell>
          <cell r="B5711" t="str">
            <v>TUBO FoFo C/FLANGE E BOLSA JE DN 80 PN10 - L=1500m</v>
          </cell>
          <cell r="C5711" t="str">
            <v>UN</v>
          </cell>
          <cell r="D5711">
            <v>619.16</v>
          </cell>
        </row>
        <row r="5712">
          <cell r="A5712" t="str">
            <v>I7196</v>
          </cell>
          <cell r="B5712" t="str">
            <v>TUBO FoFo C/FLANGE E BOLSA JE DN 80 PN10 - L=2000m</v>
          </cell>
          <cell r="C5712" t="str">
            <v>UN</v>
          </cell>
          <cell r="D5712">
            <v>719.18</v>
          </cell>
        </row>
        <row r="5713">
          <cell r="A5713" t="str">
            <v>I7197</v>
          </cell>
          <cell r="B5713" t="str">
            <v>TUBO FoFo C/FLANGE E BOLSA JE DN 80 PN10 - L=2500m</v>
          </cell>
          <cell r="C5713" t="str">
            <v>UN</v>
          </cell>
          <cell r="D5713">
            <v>826.43</v>
          </cell>
        </row>
        <row r="5714">
          <cell r="A5714" t="str">
            <v>I7198</v>
          </cell>
          <cell r="B5714" t="str">
            <v>TUBO FoFo C/FLANGE E BOLSA JE DN 80 PN10 - L=3000m</v>
          </cell>
          <cell r="C5714" t="str">
            <v>UN</v>
          </cell>
          <cell r="D5714">
            <v>934.98</v>
          </cell>
        </row>
        <row r="5715">
          <cell r="A5715" t="str">
            <v>I7199</v>
          </cell>
          <cell r="B5715" t="str">
            <v>TUBO FoFo C/FLANGE E BOLSA JE DN 80 PN10 - L=3500m</v>
          </cell>
          <cell r="C5715" t="str">
            <v>UN</v>
          </cell>
          <cell r="D5715">
            <v>1047.17</v>
          </cell>
        </row>
        <row r="5716">
          <cell r="A5716" t="str">
            <v>I7200</v>
          </cell>
          <cell r="B5716" t="str">
            <v>TUBO FoFo C/FLANGE E BOLSA JE DN 80 PN10 - L=4000m</v>
          </cell>
          <cell r="C5716" t="str">
            <v>UN</v>
          </cell>
          <cell r="D5716">
            <v>1153.24</v>
          </cell>
        </row>
        <row r="5717">
          <cell r="A5717" t="str">
            <v>I7201</v>
          </cell>
          <cell r="B5717" t="str">
            <v>TUBO FoFo C/FLANGE E BOLSA JE DN 80 PN10 - L=4500m</v>
          </cell>
          <cell r="C5717" t="str">
            <v>UN</v>
          </cell>
          <cell r="D5717">
            <v>1263.6199999999999</v>
          </cell>
        </row>
        <row r="5718">
          <cell r="A5718" t="str">
            <v>I7202</v>
          </cell>
          <cell r="B5718" t="str">
            <v>TUBO FoFo C/FLANGE E BOLSA JE DN 80 PN10 - L=5000m</v>
          </cell>
          <cell r="C5718" t="str">
            <v>UN</v>
          </cell>
          <cell r="D5718">
            <v>1365.03</v>
          </cell>
        </row>
        <row r="5719">
          <cell r="A5719" t="str">
            <v>I7203</v>
          </cell>
          <cell r="B5719" t="str">
            <v>TUBO FoFo C/FLANGE E BOLSA JE DN 80 PN10 - L=5500m</v>
          </cell>
          <cell r="C5719" t="str">
            <v>UN</v>
          </cell>
          <cell r="D5719">
            <v>1471.17</v>
          </cell>
        </row>
        <row r="5720">
          <cell r="A5720" t="str">
            <v>I7204</v>
          </cell>
          <cell r="B5720" t="str">
            <v>TUBO FoFo C/FLANGE E BOLSA JE DN 80 PN10 - L=5800m</v>
          </cell>
          <cell r="C5720" t="str">
            <v>UN</v>
          </cell>
          <cell r="D5720">
            <v>1541.48</v>
          </cell>
        </row>
        <row r="5721">
          <cell r="A5721" t="str">
            <v>I7205</v>
          </cell>
          <cell r="B5721" t="str">
            <v>TUBO FoFo C/FLANGE E PONTA DN 80 PN10 - L=1000</v>
          </cell>
          <cell r="C5721" t="str">
            <v>UN</v>
          </cell>
          <cell r="D5721">
            <v>489.77</v>
          </cell>
        </row>
        <row r="5722">
          <cell r="A5722" t="str">
            <v>I7206</v>
          </cell>
          <cell r="B5722" t="str">
            <v>TUBO FoFo C/FLANGE E PONTA DN 80 PN10 - L=1500</v>
          </cell>
          <cell r="C5722" t="str">
            <v>UN</v>
          </cell>
          <cell r="D5722">
            <v>602.55999999999995</v>
          </cell>
        </row>
        <row r="5723">
          <cell r="A5723" t="str">
            <v>I7207</v>
          </cell>
          <cell r="B5723" t="str">
            <v>TUBO FoFo C/FLANGE E PONTA DN 80 PN10 - L=2000</v>
          </cell>
          <cell r="C5723" t="str">
            <v>UN</v>
          </cell>
          <cell r="D5723">
            <v>710.18</v>
          </cell>
        </row>
        <row r="5724">
          <cell r="A5724" t="str">
            <v>I7208</v>
          </cell>
          <cell r="B5724" t="str">
            <v>TUBO FoFo C/FLANGE E PONTA DN 80 PN10 - L=2500</v>
          </cell>
          <cell r="C5724" t="str">
            <v>UN</v>
          </cell>
          <cell r="D5724">
            <v>810.77</v>
          </cell>
        </row>
        <row r="5725">
          <cell r="A5725" t="str">
            <v>I7209</v>
          </cell>
          <cell r="B5725" t="str">
            <v>TUBO FoFo C/FLANGE E PONTA DN 80 PN10 - L=3000</v>
          </cell>
          <cell r="C5725" t="str">
            <v>UN</v>
          </cell>
          <cell r="D5725">
            <v>926.25</v>
          </cell>
        </row>
        <row r="5726">
          <cell r="A5726" t="str">
            <v>I7210</v>
          </cell>
          <cell r="B5726" t="str">
            <v>TUBO FoFo C/FLANGE E PONTA DN 80 PN10 - L=3500</v>
          </cell>
          <cell r="C5726" t="str">
            <v>UN</v>
          </cell>
          <cell r="D5726">
            <v>1029.72</v>
          </cell>
        </row>
        <row r="5727">
          <cell r="A5727" t="str">
            <v>I7211</v>
          </cell>
          <cell r="B5727" t="str">
            <v>TUBO FoFo C/FLANGE E PONTA DN 80 PN10 - L=4000</v>
          </cell>
          <cell r="C5727" t="str">
            <v>UN</v>
          </cell>
          <cell r="D5727">
            <v>1138.95</v>
          </cell>
        </row>
        <row r="5728">
          <cell r="A5728" t="str">
            <v>I7212</v>
          </cell>
          <cell r="B5728" t="str">
            <v>TUBO FoFo C/FLANGE E PONTA DN 80 PN10 - L=4500</v>
          </cell>
          <cell r="C5728" t="str">
            <v>UN</v>
          </cell>
          <cell r="D5728">
            <v>1244.27</v>
          </cell>
        </row>
        <row r="5729">
          <cell r="A5729" t="str">
            <v>I7213</v>
          </cell>
          <cell r="B5729" t="str">
            <v>TUBO FoFo C/FLANGE E PONTA DN 80 PN10 - L=5000</v>
          </cell>
          <cell r="C5729" t="str">
            <v>UN</v>
          </cell>
          <cell r="D5729">
            <v>1356.06</v>
          </cell>
        </row>
        <row r="5730">
          <cell r="A5730" t="str">
            <v>I7214</v>
          </cell>
          <cell r="B5730" t="str">
            <v>TUBO FoFo C/FLANGE E PONTA DN 80 PN10 - L=5500</v>
          </cell>
          <cell r="C5730" t="str">
            <v>UN</v>
          </cell>
          <cell r="D5730">
            <v>1450.96</v>
          </cell>
        </row>
        <row r="5731">
          <cell r="A5731" t="str">
            <v>I7215</v>
          </cell>
          <cell r="B5731" t="str">
            <v>TUBO FoFo C/FLANGE E PONTA DN 80 PN10 - L=5800</v>
          </cell>
          <cell r="C5731" t="str">
            <v>UN</v>
          </cell>
          <cell r="D5731">
            <v>1530.42</v>
          </cell>
        </row>
        <row r="5732">
          <cell r="A5732" t="str">
            <v>I7262</v>
          </cell>
          <cell r="B5732" t="str">
            <v>TUBO FoFo PB JE K-9 P/ ÁGUA DN 80</v>
          </cell>
          <cell r="C5732" t="str">
            <v>M</v>
          </cell>
          <cell r="D5732">
            <v>141.81</v>
          </cell>
        </row>
        <row r="5733">
          <cell r="A5733" t="str">
            <v>I7264</v>
          </cell>
          <cell r="B5733" t="str">
            <v>TUBO FoFo PB JE K-9 P/ ESGOTO DN 1000</v>
          </cell>
          <cell r="C5733" t="str">
            <v>M</v>
          </cell>
          <cell r="D5733">
            <v>3514.29</v>
          </cell>
        </row>
        <row r="5734">
          <cell r="A5734" t="str">
            <v>I7265</v>
          </cell>
          <cell r="B5734" t="str">
            <v>TUBO FoFo PB JE K-9 P/ ESGOTO DN 1200</v>
          </cell>
          <cell r="C5734" t="str">
            <v>M</v>
          </cell>
          <cell r="D5734">
            <v>4671.6400000000003</v>
          </cell>
        </row>
        <row r="5735">
          <cell r="A5735" t="str">
            <v>I7266</v>
          </cell>
          <cell r="B5735" t="str">
            <v>TUBO FoFo PB JE K-9 P/ ESGOTO DN 150</v>
          </cell>
          <cell r="C5735" t="str">
            <v>M</v>
          </cell>
          <cell r="D5735">
            <v>287.64</v>
          </cell>
        </row>
        <row r="5736">
          <cell r="A5736" t="str">
            <v>I7267</v>
          </cell>
          <cell r="B5736" t="str">
            <v>TUBO FoFo PB JE K-9 P/ ESGOTO DN 200</v>
          </cell>
          <cell r="C5736" t="str">
            <v>M</v>
          </cell>
          <cell r="D5736">
            <v>373.53</v>
          </cell>
        </row>
        <row r="5737">
          <cell r="A5737" t="str">
            <v>I7268</v>
          </cell>
          <cell r="B5737" t="str">
            <v>TUBO FoFo PB JE K-9 P/ ESGOTO DN 250</v>
          </cell>
          <cell r="C5737" t="str">
            <v>M</v>
          </cell>
          <cell r="D5737">
            <v>458.54</v>
          </cell>
        </row>
        <row r="5738">
          <cell r="A5738" t="str">
            <v>I7269</v>
          </cell>
          <cell r="B5738" t="str">
            <v>TUBO FoFo PB JE K-9 P/ ESGOTO DN 300</v>
          </cell>
          <cell r="C5738" t="str">
            <v>M</v>
          </cell>
          <cell r="D5738">
            <v>569.36</v>
          </cell>
        </row>
        <row r="5739">
          <cell r="A5739" t="str">
            <v>I7270</v>
          </cell>
          <cell r="B5739" t="str">
            <v>TUBO FoFo PB JE K-9 P/ ESGOTO DN 350</v>
          </cell>
          <cell r="C5739" t="str">
            <v>M</v>
          </cell>
          <cell r="D5739">
            <v>661.27</v>
          </cell>
        </row>
        <row r="5740">
          <cell r="A5740" t="str">
            <v>I7271</v>
          </cell>
          <cell r="B5740" t="str">
            <v>TUBO FoFo PB JE K-9 P/ ESGOTO DN 400</v>
          </cell>
          <cell r="C5740" t="str">
            <v>M</v>
          </cell>
          <cell r="D5740">
            <v>769.58</v>
          </cell>
        </row>
        <row r="5741">
          <cell r="A5741" t="str">
            <v>I7272</v>
          </cell>
          <cell r="B5741" t="str">
            <v>TUBO FoFo PB JE K-9 P/ ESGOTO DN 450</v>
          </cell>
          <cell r="C5741" t="str">
            <v>M</v>
          </cell>
          <cell r="D5741">
            <v>882.44</v>
          </cell>
        </row>
        <row r="5742">
          <cell r="A5742" t="str">
            <v>I7273</v>
          </cell>
          <cell r="B5742" t="str">
            <v>TUBO FoFo PB JE K-9 P/ ESGOTO DN 500</v>
          </cell>
          <cell r="C5742" t="str">
            <v>M</v>
          </cell>
          <cell r="D5742">
            <v>1031.5899999999999</v>
          </cell>
        </row>
        <row r="5743">
          <cell r="A5743" t="str">
            <v>I7274</v>
          </cell>
          <cell r="B5743" t="str">
            <v>TUBO FoFo PB JE K-9 P/ ESGOTO DN 600</v>
          </cell>
          <cell r="C5743" t="str">
            <v>M</v>
          </cell>
          <cell r="D5743">
            <v>1331.7</v>
          </cell>
        </row>
        <row r="5744">
          <cell r="A5744" t="str">
            <v>I7275</v>
          </cell>
          <cell r="B5744" t="str">
            <v>TUBO FoFo PB JE K-9 P/ ESGOTO DN 700</v>
          </cell>
          <cell r="C5744" t="str">
            <v>M</v>
          </cell>
          <cell r="D5744">
            <v>2220.23</v>
          </cell>
        </row>
        <row r="5745">
          <cell r="A5745" t="str">
            <v>I7278</v>
          </cell>
          <cell r="B5745" t="str">
            <v>TUBO FoFo PB JE K-9 P/ ESGOTO DN 900</v>
          </cell>
          <cell r="C5745" t="str">
            <v>M</v>
          </cell>
          <cell r="D5745">
            <v>3042.82</v>
          </cell>
        </row>
        <row r="5746">
          <cell r="A5746" t="str">
            <v>I7279</v>
          </cell>
          <cell r="B5746" t="str">
            <v>TUBO FoFo PB JE K-9 P/ ESGOTO DN 800</v>
          </cell>
          <cell r="C5746" t="str">
            <v>M</v>
          </cell>
          <cell r="D5746">
            <v>2645.45</v>
          </cell>
        </row>
        <row r="5747">
          <cell r="A5747" t="str">
            <v>I7280</v>
          </cell>
          <cell r="B5747" t="str">
            <v>VÁLVULA BORBOLETA FLANGEADA C/ MECANISMO C+CABEÇOTE DN 100 N16</v>
          </cell>
          <cell r="C5747" t="str">
            <v>UN</v>
          </cell>
          <cell r="D5747">
            <v>13957.54</v>
          </cell>
        </row>
        <row r="5748">
          <cell r="A5748" t="str">
            <v>I7281</v>
          </cell>
          <cell r="B5748" t="str">
            <v>VÁLVULA BORBOLETA FLANGEADA C/ MECANISMO C+CABEÇOTE DN 1000 N10</v>
          </cell>
          <cell r="C5748" t="str">
            <v>UN</v>
          </cell>
          <cell r="D5748">
            <v>122486.55</v>
          </cell>
        </row>
        <row r="5749">
          <cell r="A5749" t="str">
            <v>I7282</v>
          </cell>
          <cell r="B5749" t="str">
            <v>VÁLVULA BORBOLETA FLANGEADA C/ MECANISMO C+CABEÇOTE DN 1000 N16</v>
          </cell>
          <cell r="C5749" t="str">
            <v>UN</v>
          </cell>
          <cell r="D5749">
            <v>105829.56</v>
          </cell>
        </row>
        <row r="5750">
          <cell r="A5750" t="str">
            <v>I7283</v>
          </cell>
          <cell r="B5750" t="str">
            <v>VÁLVULA BORBOLETA FLANGEADA C/ MECANISMO C+CABEÇOTE DN 1200 N10</v>
          </cell>
          <cell r="C5750" t="str">
            <v>UN</v>
          </cell>
          <cell r="D5750">
            <v>133189.28</v>
          </cell>
        </row>
        <row r="5751">
          <cell r="A5751" t="str">
            <v>I7284</v>
          </cell>
          <cell r="B5751" t="str">
            <v>VÁLVULA BORBOLETA FLANGEADA C/ MECANISMO C+CABEÇOTE DN 1200 N16</v>
          </cell>
          <cell r="C5751" t="str">
            <v>UN</v>
          </cell>
          <cell r="D5751">
            <v>135552.91</v>
          </cell>
        </row>
        <row r="5752">
          <cell r="A5752" t="str">
            <v>I7285</v>
          </cell>
          <cell r="B5752" t="str">
            <v>VÁLVULA BORBOLETA FLANGEADA C/ MECANISMO C+CABEÇOTE DN 150 N16</v>
          </cell>
          <cell r="C5752" t="str">
            <v>UN</v>
          </cell>
          <cell r="D5752">
            <v>13983.23</v>
          </cell>
        </row>
        <row r="5753">
          <cell r="A5753" t="str">
            <v>I7286</v>
          </cell>
          <cell r="B5753" t="str">
            <v>VÁLVULA BORBOLETA FLANGEADA C/ MECANISMO C+CABEÇOTE DN 200 N10</v>
          </cell>
          <cell r="C5753" t="str">
            <v>UN</v>
          </cell>
          <cell r="D5753">
            <v>14521.02</v>
          </cell>
        </row>
        <row r="5754">
          <cell r="A5754" t="str">
            <v>I7287</v>
          </cell>
          <cell r="B5754" t="str">
            <v>VÁLVULA BORBOLETA FLANGEADA C/ MECANISMO C+CABEÇOTE DN 200 N16</v>
          </cell>
          <cell r="C5754" t="str">
            <v>UN</v>
          </cell>
          <cell r="D5754">
            <v>15103.1</v>
          </cell>
        </row>
        <row r="5755">
          <cell r="A5755" t="str">
            <v>I7288</v>
          </cell>
          <cell r="B5755" t="str">
            <v>VÁLVULA BORBOLETA FLANGEADA C/ MECANISMO C+CABEÇOTE DN 250 N10</v>
          </cell>
          <cell r="C5755" t="str">
            <v>UN</v>
          </cell>
          <cell r="D5755">
            <v>15465.06</v>
          </cell>
        </row>
        <row r="5756">
          <cell r="A5756" t="str">
            <v>I7289</v>
          </cell>
          <cell r="B5756" t="str">
            <v>VÁLVULA BORBOLETA FLANGEADA C/ MECANISMO C+CABEÇOTE DN 250 N16</v>
          </cell>
          <cell r="C5756" t="str">
            <v>UN</v>
          </cell>
          <cell r="D5756">
            <v>15454.49</v>
          </cell>
        </row>
        <row r="5757">
          <cell r="A5757" t="str">
            <v>I7290</v>
          </cell>
          <cell r="B5757" t="str">
            <v>VÁLVULA BORBOLETA FLANGEADA C/ MECANISMO C+CABEÇOTE DN 300 N10</v>
          </cell>
          <cell r="C5757" t="str">
            <v>UN</v>
          </cell>
          <cell r="D5757">
            <v>17296.73</v>
          </cell>
        </row>
        <row r="5758">
          <cell r="A5758" t="str">
            <v>I7291</v>
          </cell>
          <cell r="B5758" t="str">
            <v>VÁLVULA BORBOLETA FLANGEADA C/ MECANISMO C+CABEÇOTE DN 300 N16</v>
          </cell>
          <cell r="C5758" t="str">
            <v>UN</v>
          </cell>
          <cell r="D5758">
            <v>18429.03</v>
          </cell>
        </row>
        <row r="5759">
          <cell r="A5759" t="str">
            <v>I7292</v>
          </cell>
          <cell r="B5759" t="str">
            <v>VÁLVULA BORBOLETA FLANGEADA C/ MECANISMO C+CABEÇOTE DN 350 N10</v>
          </cell>
          <cell r="C5759" t="str">
            <v>UN</v>
          </cell>
          <cell r="D5759">
            <v>20109.3</v>
          </cell>
        </row>
        <row r="5760">
          <cell r="A5760" t="str">
            <v>I7293</v>
          </cell>
          <cell r="B5760" t="str">
            <v>VÁLVULA BORBOLETA FLANGEADA C/ MECANISMO C+CABEÇOTE DN 350 N16</v>
          </cell>
          <cell r="C5760" t="str">
            <v>UN</v>
          </cell>
          <cell r="D5760">
            <v>22276.3</v>
          </cell>
        </row>
        <row r="5761">
          <cell r="A5761" t="str">
            <v>I7294</v>
          </cell>
          <cell r="B5761" t="str">
            <v>VÁLVULA BORBOLETA FLANGEADA C/ MECANISMO C+CABEÇOTE DN 400 N10</v>
          </cell>
          <cell r="C5761" t="str">
            <v>UN</v>
          </cell>
          <cell r="D5761">
            <v>24033.35</v>
          </cell>
        </row>
        <row r="5762">
          <cell r="A5762" t="str">
            <v>I7295</v>
          </cell>
          <cell r="B5762" t="str">
            <v>VÁLVULA BORBOLETA FLANGEADA C/ MECANISMO C+CABEÇOTE DN 400 N16</v>
          </cell>
          <cell r="C5762" t="str">
            <v>UN</v>
          </cell>
          <cell r="D5762">
            <v>28524.07</v>
          </cell>
        </row>
        <row r="5763">
          <cell r="A5763" t="str">
            <v>I7296</v>
          </cell>
          <cell r="B5763" t="str">
            <v>VÁLVULA BORBOLETA FLANGEADA C/ MECANISMO C+CABEÇOTE DN 450 N10</v>
          </cell>
          <cell r="C5763" t="str">
            <v>UN</v>
          </cell>
          <cell r="D5763">
            <v>24522.36</v>
          </cell>
        </row>
        <row r="5764">
          <cell r="A5764" t="str">
            <v>I7297</v>
          </cell>
          <cell r="B5764" t="str">
            <v>VÁLVULA BORBOLETA FLANGEADA C/ MECANISMO C+CABEÇOTE DN 450 N16</v>
          </cell>
          <cell r="C5764" t="str">
            <v>UN</v>
          </cell>
          <cell r="D5764">
            <v>31262.46</v>
          </cell>
        </row>
        <row r="5765">
          <cell r="A5765" t="str">
            <v>I7298</v>
          </cell>
          <cell r="B5765" t="str">
            <v>VÁLVULA BORBOLETA FLANGEADA C/ MECANISMO C+CABEÇOTE DN 500 N10</v>
          </cell>
          <cell r="C5765" t="str">
            <v>UN</v>
          </cell>
          <cell r="D5765">
            <v>34047.54</v>
          </cell>
        </row>
        <row r="5766">
          <cell r="A5766" t="str">
            <v>I7299</v>
          </cell>
          <cell r="B5766" t="str">
            <v>VÁLVULA BORBOLETA FLANGEADA C/ MECANISMO C+CABEÇOTE DN 500 N16</v>
          </cell>
          <cell r="C5766" t="str">
            <v>UN</v>
          </cell>
          <cell r="D5766">
            <v>34420.050000000003</v>
          </cell>
        </row>
        <row r="5767">
          <cell r="A5767" t="str">
            <v>I7300</v>
          </cell>
          <cell r="B5767" t="str">
            <v>VÁLVULA BORBOLETA FLANGEADA C/ MECANISMO C+CABEÇOTE DN 600 N10</v>
          </cell>
          <cell r="C5767" t="str">
            <v>UN</v>
          </cell>
          <cell r="D5767">
            <v>39175.410000000003</v>
          </cell>
        </row>
        <row r="5768">
          <cell r="A5768" t="str">
            <v>I7301</v>
          </cell>
          <cell r="B5768" t="str">
            <v>VÁLVULA BORBOLETA FLANGEADA C/ MECANISMO C+CABEÇOTE DN 600 N16</v>
          </cell>
          <cell r="C5768" t="str">
            <v>UN</v>
          </cell>
          <cell r="D5768">
            <v>39223.56</v>
          </cell>
        </row>
        <row r="5769">
          <cell r="A5769" t="str">
            <v>I7302</v>
          </cell>
          <cell r="B5769" t="str">
            <v>VÁLVULA BORBOLETA FLANGEADA C/ MECANISMO C+CABEÇOTE DN 700 N10</v>
          </cell>
          <cell r="C5769" t="str">
            <v>UN</v>
          </cell>
          <cell r="D5769">
            <v>54423.8</v>
          </cell>
        </row>
        <row r="5770">
          <cell r="A5770" t="str">
            <v>I7303</v>
          </cell>
          <cell r="B5770" t="str">
            <v>VÁLVULA BORBOLETA FLANGEADA C/ MECANISMO C+CABEÇOTE DN 700 N16</v>
          </cell>
          <cell r="C5770" t="str">
            <v>UN</v>
          </cell>
          <cell r="D5770">
            <v>59936.24</v>
          </cell>
        </row>
        <row r="5771">
          <cell r="A5771" t="str">
            <v>I7304</v>
          </cell>
          <cell r="B5771" t="str">
            <v>VÁLVULA BORBOLETA FLANGEADA C/ MECANISMO C+CABEÇOTE DN 75 N16</v>
          </cell>
          <cell r="C5771" t="str">
            <v>UN</v>
          </cell>
          <cell r="D5771">
            <v>13167.31</v>
          </cell>
        </row>
        <row r="5772">
          <cell r="A5772" t="str">
            <v>I7305</v>
          </cell>
          <cell r="B5772" t="str">
            <v>VÁLVULA BORBOLETA FLANGEADA C/ MECANISMO C+CABEÇOTE DN 750 N10</v>
          </cell>
          <cell r="C5772" t="str">
            <v>UN</v>
          </cell>
          <cell r="D5772">
            <v>65427.39</v>
          </cell>
        </row>
        <row r="5773">
          <cell r="A5773" t="str">
            <v>I7306</v>
          </cell>
          <cell r="B5773" t="str">
            <v>VÁLVULA BORBOLETA FLANGEADA C/ MECANISMO C+CABEÇOTE DN 750 N16</v>
          </cell>
          <cell r="C5773" t="str">
            <v>UN</v>
          </cell>
          <cell r="D5773">
            <v>60650.11</v>
          </cell>
        </row>
        <row r="5774">
          <cell r="A5774" t="str">
            <v>I7307</v>
          </cell>
          <cell r="B5774" t="str">
            <v>VÁLVULA BORBOLETA FLANGEADA C/ MECANISMO C+CABEÇOTE DN 800 N10</v>
          </cell>
          <cell r="C5774" t="str">
            <v>UN</v>
          </cell>
          <cell r="D5774">
            <v>61645</v>
          </cell>
        </row>
        <row r="5775">
          <cell r="A5775" t="str">
            <v>I7308</v>
          </cell>
          <cell r="B5775" t="str">
            <v>VÁLVULA BORBOLETA FLANGEADA C/ MECANISMO C+CABEÇOTE DN 800 N16</v>
          </cell>
          <cell r="C5775" t="str">
            <v>UN</v>
          </cell>
          <cell r="D5775">
            <v>62060.27</v>
          </cell>
        </row>
        <row r="5776">
          <cell r="A5776" t="str">
            <v>I7309</v>
          </cell>
          <cell r="B5776" t="str">
            <v>VÁLVULA BORBOLETA FLANGEADA C/ MECANISMO C+CABEÇOTE DN 900 N10</v>
          </cell>
          <cell r="C5776" t="str">
            <v>UN</v>
          </cell>
          <cell r="D5776">
            <v>66992.740000000005</v>
          </cell>
        </row>
        <row r="5777">
          <cell r="A5777" t="str">
            <v>I7310</v>
          </cell>
          <cell r="B5777" t="str">
            <v>VÁLVULA BORBOLETA FLANGEADA C/ MECANISMO C+CABEÇOTE DN 900 N16</v>
          </cell>
          <cell r="C5777" t="str">
            <v>UN</v>
          </cell>
          <cell r="D5777">
            <v>66305.27</v>
          </cell>
        </row>
        <row r="5778">
          <cell r="A5778" t="str">
            <v>I7311</v>
          </cell>
          <cell r="B5778" t="str">
            <v>VÁLVULA BORBOLETA FLANGEADA C/ MECANISMO K+CABEÇOTE DN 100 N16</v>
          </cell>
          <cell r="C5778" t="str">
            <v>UN</v>
          </cell>
          <cell r="D5778">
            <v>12762.74</v>
          </cell>
        </row>
        <row r="5779">
          <cell r="A5779" t="str">
            <v>I7312</v>
          </cell>
          <cell r="B5779" t="str">
            <v>VÁLVULA BORBOLETA FLANGEADA C/ MECANISMO K+CABEÇOTE DN 150 N16</v>
          </cell>
          <cell r="C5779" t="str">
            <v>UN</v>
          </cell>
          <cell r="D5779">
            <v>13529.81</v>
          </cell>
        </row>
        <row r="5780">
          <cell r="A5780" t="str">
            <v>I7313</v>
          </cell>
          <cell r="B5780" t="str">
            <v>VÁLVULA BORBOLETA FLANGEADA C/ MECANISMO K+CABEÇOTE DN 200 N10</v>
          </cell>
          <cell r="C5780" t="str">
            <v>UN</v>
          </cell>
          <cell r="D5780">
            <v>13270.04</v>
          </cell>
        </row>
        <row r="5781">
          <cell r="A5781" t="str">
            <v>I7314</v>
          </cell>
          <cell r="B5781" t="str">
            <v>VÁLVULA BORBOLETA FLANGEADA C/ MECANISMO K+CABEÇOTE DN 200 N16</v>
          </cell>
          <cell r="C5781" t="str">
            <v>UN</v>
          </cell>
          <cell r="D5781">
            <v>13602.55</v>
          </cell>
        </row>
        <row r="5782">
          <cell r="A5782" t="str">
            <v>I7315</v>
          </cell>
          <cell r="B5782" t="str">
            <v>VÁLVULA BORBOLETA FLANGEADA C/ MECANISMO K+CABEÇOTE DN 250 N10</v>
          </cell>
          <cell r="C5782" t="str">
            <v>UN</v>
          </cell>
          <cell r="D5782">
            <v>14343.39</v>
          </cell>
        </row>
        <row r="5783">
          <cell r="A5783" t="str">
            <v>I7316</v>
          </cell>
          <cell r="B5783" t="str">
            <v>VÁLVULA BORBOLETA FLANGEADA C/ MECANISMO K+CABEÇOTE DN 250 N16</v>
          </cell>
          <cell r="C5783" t="str">
            <v>UN</v>
          </cell>
          <cell r="D5783">
            <v>14683.86</v>
          </cell>
        </row>
        <row r="5784">
          <cell r="A5784" t="str">
            <v>I7317</v>
          </cell>
          <cell r="B5784" t="str">
            <v>VÁLVULA BORBOLETA FLANGEADA C/ MECANISMO K+CABEÇOTE DN 300 N10</v>
          </cell>
          <cell r="C5784" t="str">
            <v>UN</v>
          </cell>
          <cell r="D5784">
            <v>15673.6</v>
          </cell>
        </row>
        <row r="5785">
          <cell r="A5785" t="str">
            <v>I7318</v>
          </cell>
          <cell r="B5785" t="str">
            <v>VÁLVULA BORBOLETA FLANGEADA C/ MECANISMO K+CABEÇOTE DN 300 N16</v>
          </cell>
          <cell r="C5785" t="str">
            <v>UN</v>
          </cell>
          <cell r="D5785">
            <v>17422.580000000002</v>
          </cell>
        </row>
        <row r="5786">
          <cell r="A5786" t="str">
            <v>I7319</v>
          </cell>
          <cell r="B5786" t="str">
            <v>VÁLVULA BORBOLETA FLANGEADA C/ MECANISMO K+CABEÇOTE DN 350 N10</v>
          </cell>
          <cell r="C5786" t="str">
            <v>UN</v>
          </cell>
          <cell r="D5786">
            <v>20490.52</v>
          </cell>
        </row>
        <row r="5787">
          <cell r="A5787" t="str">
            <v>I7320</v>
          </cell>
          <cell r="B5787" t="str">
            <v>VÁLVULA BORBOLETA FLANGEADA C/ MECANISMO K+CABEÇOTE DN 350 N16</v>
          </cell>
          <cell r="C5787" t="str">
            <v>UN</v>
          </cell>
          <cell r="D5787">
            <v>22585.17</v>
          </cell>
        </row>
        <row r="5788">
          <cell r="A5788" t="str">
            <v>I7321</v>
          </cell>
          <cell r="B5788" t="str">
            <v>VÁLVULA BORBOLETA FLANGEADA C/ MECANISMO K+CABEÇOTE DN 400 N10</v>
          </cell>
          <cell r="C5788" t="str">
            <v>UN</v>
          </cell>
          <cell r="D5788">
            <v>26164.12</v>
          </cell>
        </row>
        <row r="5789">
          <cell r="A5789" t="str">
            <v>I7322</v>
          </cell>
          <cell r="B5789" t="str">
            <v>VÁLVULA BORBOLETA FLANGEADA C/ MECANISMO K+CABEÇOTE DN 400 N16</v>
          </cell>
          <cell r="C5789" t="str">
            <v>UN</v>
          </cell>
          <cell r="D5789">
            <v>26075</v>
          </cell>
        </row>
        <row r="5790">
          <cell r="A5790" t="str">
            <v>I7323</v>
          </cell>
          <cell r="B5790" t="str">
            <v>VÁLVULA BORBOLETA FLANGEADA C/ MECANISMO K+CABEÇOTE DN 450 N10</v>
          </cell>
          <cell r="C5790" t="str">
            <v>UN</v>
          </cell>
          <cell r="D5790">
            <v>27823.07</v>
          </cell>
        </row>
        <row r="5791">
          <cell r="A5791" t="str">
            <v>I7324</v>
          </cell>
          <cell r="B5791" t="str">
            <v>VÁLVULA BORBOLETA FLANGEADA C/ MECANISMO K+CABEÇOTE DN 450 N16</v>
          </cell>
          <cell r="C5791" t="str">
            <v>UN</v>
          </cell>
          <cell r="D5791">
            <v>26243.02</v>
          </cell>
        </row>
        <row r="5792">
          <cell r="A5792" t="str">
            <v>I7325</v>
          </cell>
          <cell r="B5792" t="str">
            <v>VÁLVULA BORBOLETA FLANGEADA C/ MECANISMO K+CABEÇOTE DN 500 N10</v>
          </cell>
          <cell r="C5792" t="str">
            <v>UN</v>
          </cell>
          <cell r="D5792">
            <v>32049.33</v>
          </cell>
        </row>
        <row r="5793">
          <cell r="A5793" t="str">
            <v>I7326</v>
          </cell>
          <cell r="B5793" t="str">
            <v>VÁLVULA BORBOLETA FLANGEADA C/ MECANISMO K+CABEÇOTE DN 600 N10</v>
          </cell>
          <cell r="C5793" t="str">
            <v>UN</v>
          </cell>
          <cell r="D5793">
            <v>42960.82</v>
          </cell>
        </row>
        <row r="5794">
          <cell r="A5794" t="str">
            <v>I7327</v>
          </cell>
          <cell r="B5794" t="str">
            <v>VÁLVULA BORBOLETA FLANGEADA C/ MECANISMO K+CABEÇOTE DN 75 N16</v>
          </cell>
          <cell r="C5794" t="str">
            <v>UN</v>
          </cell>
          <cell r="D5794">
            <v>12209.08</v>
          </cell>
        </row>
        <row r="5795">
          <cell r="A5795" t="str">
            <v>I7328</v>
          </cell>
          <cell r="B5795" t="str">
            <v>VENTOSA TRIPLICE FUNÇÃO/FLANGE DN 80 PN10/16</v>
          </cell>
          <cell r="C5795" t="str">
            <v>UN</v>
          </cell>
          <cell r="D5795">
            <v>2038.45</v>
          </cell>
        </row>
        <row r="5796">
          <cell r="A5796" t="str">
            <v>I7329</v>
          </cell>
          <cell r="B5796" t="str">
            <v>VENTOSA TRIPLICE FUNÇÃO/FLANGE DN 80 PN25</v>
          </cell>
          <cell r="C5796" t="str">
            <v>UN</v>
          </cell>
          <cell r="D5796">
            <v>2024.52</v>
          </cell>
        </row>
        <row r="5797">
          <cell r="A5797" t="str">
            <v>I7332</v>
          </cell>
          <cell r="B5797" t="str">
            <v xml:space="preserve">PERFURAÇÃO DE POÇO PROFUNDO D=6" COMPLETAMENTE EXECUTADO
</v>
          </cell>
          <cell r="C5797" t="str">
            <v>M</v>
          </cell>
          <cell r="D5797">
            <v>265</v>
          </cell>
        </row>
        <row r="5798">
          <cell r="A5798" t="str">
            <v>I7333</v>
          </cell>
          <cell r="B5798" t="str">
            <v>FLUTUADOR PARA TUBO PEAD EM FIBRA DN 250 mm</v>
          </cell>
          <cell r="C5798" t="str">
            <v>UN</v>
          </cell>
          <cell r="D5798">
            <v>910.49</v>
          </cell>
        </row>
        <row r="5799">
          <cell r="A5799" t="str">
            <v>I7334</v>
          </cell>
          <cell r="B5799" t="str">
            <v>TUBO API 5 LX REVESTIDO PE 3C D=6"</v>
          </cell>
          <cell r="C5799" t="str">
            <v>M</v>
          </cell>
          <cell r="D5799">
            <v>163.07</v>
          </cell>
        </row>
        <row r="5800">
          <cell r="A5800" t="str">
            <v>I7335</v>
          </cell>
          <cell r="B5800" t="str">
            <v>TUBO AÇO PRETO C/ CONEXÕES DE 40mm (1 1/2")</v>
          </cell>
          <cell r="C5800" t="str">
            <v>M</v>
          </cell>
          <cell r="D5800">
            <v>45.54</v>
          </cell>
        </row>
        <row r="5801">
          <cell r="A5801" t="str">
            <v>I7336</v>
          </cell>
          <cell r="B5801" t="str">
            <v>TAMPA PLÁSTICA PARA BACIA - CRIANÇA</v>
          </cell>
          <cell r="C5801" t="str">
            <v>UN</v>
          </cell>
          <cell r="D5801">
            <v>42.34</v>
          </cell>
        </row>
        <row r="5802">
          <cell r="A5802" t="str">
            <v>I7348</v>
          </cell>
          <cell r="B5802" t="str">
            <v>PARAFUSO DE AÇO C/ PORCA E ARRUELA - 1/2" x  4"</v>
          </cell>
          <cell r="C5802" t="str">
            <v>UN</v>
          </cell>
          <cell r="D5802">
            <v>2.7</v>
          </cell>
        </row>
        <row r="5803">
          <cell r="A5803" t="str">
            <v>I7349</v>
          </cell>
          <cell r="B5803" t="str">
            <v>CANTONEIRA DE AÇO DE 1" x 1" x 3/16"</v>
          </cell>
          <cell r="C5803" t="str">
            <v>KG</v>
          </cell>
          <cell r="D5803">
            <v>5.69</v>
          </cell>
        </row>
        <row r="5804">
          <cell r="A5804" t="str">
            <v>I7350</v>
          </cell>
          <cell r="B5804" t="str">
            <v>SPLIT SYSTEM COMPLETO C/ CONTROLE REMOTO CAP. 1,00 TR (FORN. E MONTAGEM)</v>
          </cell>
          <cell r="C5804" t="str">
            <v>UN</v>
          </cell>
          <cell r="D5804">
            <v>2488.66</v>
          </cell>
        </row>
        <row r="5805">
          <cell r="A5805" t="str">
            <v>I7351</v>
          </cell>
          <cell r="B5805" t="str">
            <v>SPLIT SYSTEM COMPLETO C/ CONTROLE REMOTO CAP. 1,50 TR (FORN. E MONTAGEM)</v>
          </cell>
          <cell r="C5805" t="str">
            <v>UN</v>
          </cell>
          <cell r="D5805">
            <v>3272.25</v>
          </cell>
        </row>
        <row r="5806">
          <cell r="A5806" t="str">
            <v>I7352</v>
          </cell>
          <cell r="B5806" t="str">
            <v>SPLIT SYSTEM COMPLETO C/ CONTROLE REMOTO CAP. 2,00 TR (FORN. E MONTAGEM)</v>
          </cell>
          <cell r="C5806" t="str">
            <v>UN</v>
          </cell>
          <cell r="D5806">
            <v>3637.7</v>
          </cell>
        </row>
        <row r="5807">
          <cell r="A5807" t="str">
            <v>I7353</v>
          </cell>
          <cell r="B5807" t="str">
            <v>SPLIT SYSTEM COMPLETO C/ CONTROLE REMOTO CAP. 2,50 TR (FORN. E MONTAGEM)</v>
          </cell>
          <cell r="C5807" t="str">
            <v>UN</v>
          </cell>
          <cell r="D5807">
            <v>5197.04</v>
          </cell>
        </row>
        <row r="5808">
          <cell r="A5808" t="str">
            <v>I7354</v>
          </cell>
          <cell r="B5808" t="str">
            <v>SPLIT SYSTEM COMPLETO C/ CONTROLE REMOTO CAP. 3,00 TR (FORN. E MONTAGEM)</v>
          </cell>
          <cell r="C5808" t="str">
            <v>UN</v>
          </cell>
          <cell r="D5808">
            <v>5550</v>
          </cell>
        </row>
        <row r="5809">
          <cell r="A5809" t="str">
            <v>I7355</v>
          </cell>
          <cell r="B5809" t="str">
            <v>SPLIT SYSTEM COMPLETO C/ CONTROLE REMOTO CAP. 4,00 TR (FORN. E MONTAGEM)</v>
          </cell>
          <cell r="C5809" t="str">
            <v>UN</v>
          </cell>
          <cell r="D5809">
            <v>6650</v>
          </cell>
        </row>
        <row r="5810">
          <cell r="A5810" t="str">
            <v>I7356</v>
          </cell>
          <cell r="B5810" t="str">
            <v>APARELHO DE JANELA - CAP 7.500 BTU (FORN. E MONTAGEM)</v>
          </cell>
          <cell r="C5810" t="str">
            <v>UN</v>
          </cell>
          <cell r="D5810">
            <v>1148</v>
          </cell>
        </row>
        <row r="5811">
          <cell r="A5811" t="str">
            <v>I7357</v>
          </cell>
          <cell r="B5811" t="str">
            <v>APARELHO DE JANELA - CAP 10.000 BTU (FORN. E MONTAGEM)</v>
          </cell>
          <cell r="C5811" t="str">
            <v>UN</v>
          </cell>
          <cell r="D5811">
            <v>1248</v>
          </cell>
        </row>
        <row r="5812">
          <cell r="A5812" t="str">
            <v>I7358</v>
          </cell>
          <cell r="B5812" t="str">
            <v>APARELHO DE JANELA - CAP 12.000 BTU (FORN. E MONTAGEM)</v>
          </cell>
          <cell r="C5812" t="str">
            <v>UN</v>
          </cell>
          <cell r="D5812">
            <v>1348</v>
          </cell>
        </row>
        <row r="5813">
          <cell r="A5813" t="str">
            <v>I7360</v>
          </cell>
          <cell r="B5813" t="str">
            <v>APARELHO DE JANELA - CAP 18.000 BTU (FORN. E MONTAGEM)</v>
          </cell>
          <cell r="C5813" t="str">
            <v>UN</v>
          </cell>
          <cell r="D5813">
            <v>1870</v>
          </cell>
        </row>
        <row r="5814">
          <cell r="A5814" t="str">
            <v>I7361</v>
          </cell>
          <cell r="B5814" t="str">
            <v>APARELHO DE JANELA - CAP 21.000 BTU (FORN. E MONTAGEM)</v>
          </cell>
          <cell r="C5814" t="str">
            <v>UN</v>
          </cell>
          <cell r="D5814">
            <v>2201</v>
          </cell>
        </row>
        <row r="5815">
          <cell r="A5815" t="str">
            <v>I7362</v>
          </cell>
          <cell r="B5815" t="str">
            <v>APARELHO DE JANELA - CAP 30.000 BTU (FORN. E MONTAGEM)</v>
          </cell>
          <cell r="C5815" t="str">
            <v>UN</v>
          </cell>
          <cell r="D5815">
            <v>3138.85</v>
          </cell>
        </row>
        <row r="5816">
          <cell r="A5816" t="str">
            <v>I7363</v>
          </cell>
          <cell r="B5816" t="str">
            <v>GRELHAS DE INSUFLAMENTO/RETORNO EM ALUMÍNIO ATÉ 0,25 M2 (FORN. E MONTAGEM)</v>
          </cell>
          <cell r="C5816" t="str">
            <v>UN</v>
          </cell>
          <cell r="D5816">
            <v>124.67</v>
          </cell>
        </row>
        <row r="5817">
          <cell r="A5817" t="str">
            <v>I7364</v>
          </cell>
          <cell r="B5817" t="str">
            <v>GRELHAS DE INSUFLAMENTO/RETORNO EM ALUMÍNIO DE 0,26 M2 À 0,49 M2  (FORN. E MONTAGEM)</v>
          </cell>
          <cell r="C5817" t="str">
            <v>UN</v>
          </cell>
          <cell r="D5817">
            <v>185.17</v>
          </cell>
        </row>
        <row r="5818">
          <cell r="A5818" t="str">
            <v>I7365</v>
          </cell>
          <cell r="B5818" t="str">
            <v>GRELHAS DE INSUFLAMENTO/RETORNO EM ALUMÍNIO DE 0,50 M2 À 0,64 M2  (FORN. E MONTAGEM)</v>
          </cell>
          <cell r="C5818" t="str">
            <v>UN</v>
          </cell>
          <cell r="D5818">
            <v>220</v>
          </cell>
        </row>
        <row r="5819">
          <cell r="A5819" t="str">
            <v>I7366</v>
          </cell>
          <cell r="B5819" t="str">
            <v>GRELHAS DE INSUFLAMENTO/RETORNO EM ALUMÍNIO DE 0,65 M2 À 0,81 M2  (FORN. E MONTAGEM)</v>
          </cell>
          <cell r="C5819" t="str">
            <v>UN</v>
          </cell>
          <cell r="D5819">
            <v>274.43</v>
          </cell>
        </row>
        <row r="5820">
          <cell r="A5820" t="str">
            <v>I7367</v>
          </cell>
          <cell r="B5820" t="str">
            <v>GRELHAS DE INSUFLAMENTO/RETORNO EM ALUMÍNIO DE 0,82 M2 À 1,00 M2  (FORN. E MONTAGEM)</v>
          </cell>
          <cell r="C5820" t="str">
            <v>UN</v>
          </cell>
          <cell r="D5820">
            <v>332.77</v>
          </cell>
        </row>
        <row r="5821">
          <cell r="A5821" t="str">
            <v>I7368</v>
          </cell>
          <cell r="B5821" t="str">
            <v>REMANEJAMENTO DE GRELHA DE INSUFLAMENTO/RETORNO ATÉ 0,25 M2</v>
          </cell>
          <cell r="C5821" t="str">
            <v>UN</v>
          </cell>
          <cell r="D5821">
            <v>28.21</v>
          </cell>
        </row>
        <row r="5822">
          <cell r="A5822" t="str">
            <v>I7369</v>
          </cell>
          <cell r="B5822" t="str">
            <v>REMANEJAMENTO DE GRELHA DE INSUFLAMENTO/RETORNO DE 0,26 M2 ATÉ 0,49 M2</v>
          </cell>
          <cell r="C5822" t="str">
            <v>UN</v>
          </cell>
          <cell r="D5822">
            <v>57.24</v>
          </cell>
        </row>
        <row r="5823">
          <cell r="A5823" t="str">
            <v>I7370</v>
          </cell>
          <cell r="B5823" t="str">
            <v>REMANEJAMENTO DE GRELHA DE INSUFLAMENTO/RETORNO DE 0,50 M2 ATÉ 0,64M2</v>
          </cell>
          <cell r="C5823" t="str">
            <v>UN</v>
          </cell>
          <cell r="D5823">
            <v>70.55</v>
          </cell>
        </row>
        <row r="5824">
          <cell r="A5824" t="str">
            <v>I7371</v>
          </cell>
          <cell r="B5824" t="str">
            <v>REMANEJAMENTO DE GRELHA DE INSUFLAMENTO/RETORNO DE 0,65 M2 À 0,81 M2</v>
          </cell>
          <cell r="C5824" t="str">
            <v>UN</v>
          </cell>
          <cell r="D5824">
            <v>89.33</v>
          </cell>
        </row>
        <row r="5825">
          <cell r="A5825" t="str">
            <v>I7372</v>
          </cell>
          <cell r="B5825" t="str">
            <v>REMANEJAMENTO DE GRELHA DE INSUFLAMENTO/RETORNO DE 0,81 M2 ATÉ 1,00 M2</v>
          </cell>
          <cell r="C5825" t="str">
            <v>UN</v>
          </cell>
          <cell r="D5825">
            <v>109.72</v>
          </cell>
        </row>
        <row r="5826">
          <cell r="A5826" t="str">
            <v>I7373</v>
          </cell>
          <cell r="B5826" t="str">
            <v>DETERGENTE</v>
          </cell>
          <cell r="C5826" t="str">
            <v>L</v>
          </cell>
          <cell r="D5826">
            <v>2.83</v>
          </cell>
        </row>
        <row r="5827">
          <cell r="A5827" t="str">
            <v>I7374</v>
          </cell>
          <cell r="B5827" t="str">
            <v>BASE METÁLICA P/ LUMINÁRIA ELEVADA SN-05</v>
          </cell>
          <cell r="C5827" t="str">
            <v>UN</v>
          </cell>
          <cell r="D5827">
            <v>296</v>
          </cell>
        </row>
        <row r="5828">
          <cell r="A5828" t="str">
            <v>I7375</v>
          </cell>
          <cell r="B5828" t="str">
            <v>CABO DE COBRE NU, FORMAÇÃO 7 FIOS, 10mm²</v>
          </cell>
          <cell r="C5828" t="str">
            <v>M</v>
          </cell>
          <cell r="D5828">
            <v>3.63</v>
          </cell>
        </row>
        <row r="5829">
          <cell r="A5829" t="str">
            <v>I7376</v>
          </cell>
          <cell r="B5829" t="str">
            <v>CABO UNIPOLAR ISOLADO EM EPR 3,6/6kV, 10mm²</v>
          </cell>
          <cell r="C5829" t="str">
            <v>M</v>
          </cell>
          <cell r="D5829">
            <v>9.9700000000000006</v>
          </cell>
        </row>
        <row r="5830">
          <cell r="A5830" t="str">
            <v>I7377</v>
          </cell>
          <cell r="B5830" t="str">
            <v>CARTUCHO DE SOLDA EXOTÉRMICA N.º 90</v>
          </cell>
          <cell r="C5830" t="str">
            <v>UN</v>
          </cell>
          <cell r="D5830">
            <v>23.85</v>
          </cell>
        </row>
        <row r="5831">
          <cell r="A5831" t="str">
            <v>I7378</v>
          </cell>
          <cell r="B5831" t="str">
            <v>IGNEX - PALITO IGNITOR PARA SOLDA EXOTÉRMICA</v>
          </cell>
          <cell r="C5831" t="str">
            <v>UN</v>
          </cell>
          <cell r="D5831">
            <v>3.41</v>
          </cell>
        </row>
        <row r="5832">
          <cell r="A5832" t="str">
            <v>I7379</v>
          </cell>
          <cell r="B5832" t="str">
            <v>MOLDE P/ SOLDA TIPO "T" ATÉ 35mm²</v>
          </cell>
          <cell r="C5832" t="str">
            <v>UN</v>
          </cell>
          <cell r="D5832">
            <v>176.58</v>
          </cell>
        </row>
        <row r="5833">
          <cell r="A5833" t="str">
            <v>I7380</v>
          </cell>
          <cell r="B5833" t="str">
            <v>HASTE DE ATERRAMENTO 5/8" x 3,00m GCW 19L30 BURDY</v>
          </cell>
          <cell r="C5833" t="str">
            <v>UN</v>
          </cell>
          <cell r="D5833">
            <v>39.4</v>
          </cell>
        </row>
        <row r="5834">
          <cell r="A5834" t="str">
            <v>I7381</v>
          </cell>
          <cell r="B5834" t="str">
            <v>GRAMPO DE ATERRAMENTO GKP</v>
          </cell>
          <cell r="C5834" t="str">
            <v>UN</v>
          </cell>
          <cell r="D5834">
            <v>4.7</v>
          </cell>
        </row>
        <row r="5835">
          <cell r="A5835" t="str">
            <v>I7382</v>
          </cell>
          <cell r="B5835" t="str">
            <v>CONECTOR DE ATERRAMENTO TIPO K2C17-10mm BURDY</v>
          </cell>
          <cell r="C5835" t="str">
            <v>UN</v>
          </cell>
          <cell r="D5835">
            <v>13.11</v>
          </cell>
        </row>
        <row r="5836">
          <cell r="A5836" t="str">
            <v>I7383</v>
          </cell>
          <cell r="B5836" t="str">
            <v>QUADRO METÁLICO 800x1054x360mm INSTALADO</v>
          </cell>
          <cell r="C5836" t="str">
            <v>UN</v>
          </cell>
          <cell r="D5836">
            <v>1516.68</v>
          </cell>
        </row>
        <row r="5837">
          <cell r="A5837" t="str">
            <v>I7384</v>
          </cell>
          <cell r="B5837" t="str">
            <v>LUVA DE UNIÃO FG DN 2"</v>
          </cell>
          <cell r="C5837" t="str">
            <v>UN</v>
          </cell>
          <cell r="D5837">
            <v>42</v>
          </cell>
        </row>
        <row r="5838">
          <cell r="A5838" t="str">
            <v>I7385</v>
          </cell>
          <cell r="B5838" t="str">
            <v>GLOBO PRISMÁTICO AZUL PARA LUMINÁRIA SN-05 (45W)</v>
          </cell>
          <cell r="C5838" t="str">
            <v>UN</v>
          </cell>
          <cell r="D5838">
            <v>284.10000000000002</v>
          </cell>
        </row>
        <row r="5839">
          <cell r="A5839" t="str">
            <v>I7386</v>
          </cell>
          <cell r="B5839" t="str">
            <v>GLOBO CLARO PARA LUMINÁRIA SN-05 (30W)</v>
          </cell>
          <cell r="C5839" t="str">
            <v>UN</v>
          </cell>
          <cell r="D5839">
            <v>224.8</v>
          </cell>
        </row>
        <row r="5840">
          <cell r="A5840" t="str">
            <v>I7387</v>
          </cell>
          <cell r="B5840" t="str">
            <v>GLOBO CLARO / ÂMBAR P/ LUMINÁRIA SN-05 (30W)</v>
          </cell>
          <cell r="C5840" t="str">
            <v>UN</v>
          </cell>
          <cell r="D5840">
            <v>377.8</v>
          </cell>
        </row>
        <row r="5841">
          <cell r="A5841" t="str">
            <v>I7388</v>
          </cell>
          <cell r="B5841" t="str">
            <v>LÂMPADA 30W-6.6A, BASE MÉDIUM PREFOCUS</v>
          </cell>
          <cell r="C5841" t="str">
            <v>UN</v>
          </cell>
          <cell r="D5841">
            <v>113.9</v>
          </cell>
        </row>
        <row r="5842">
          <cell r="A5842" t="str">
            <v>I7389</v>
          </cell>
          <cell r="B5842" t="str">
            <v>LÂMPADA 45W-6.6A, BASE MÉDIUM PREFOCUS</v>
          </cell>
          <cell r="C5842" t="str">
            <v>UN</v>
          </cell>
          <cell r="D5842">
            <v>113.9</v>
          </cell>
        </row>
        <row r="5843">
          <cell r="A5843" t="str">
            <v>I7391</v>
          </cell>
          <cell r="B5843" t="str">
            <v>FITA ISOLANTE DE AUTO-FUSÃO N.º23</v>
          </cell>
          <cell r="C5843" t="str">
            <v>UN</v>
          </cell>
          <cell r="D5843">
            <v>12.4</v>
          </cell>
        </row>
        <row r="5844">
          <cell r="A5844" t="str">
            <v>I7392</v>
          </cell>
          <cell r="B5844" t="str">
            <v>FITA ISOLANTE COMUM N.º33</v>
          </cell>
          <cell r="C5844" t="str">
            <v>UN</v>
          </cell>
          <cell r="D5844">
            <v>11.2</v>
          </cell>
        </row>
        <row r="5845">
          <cell r="A5845" t="str">
            <v>I7393</v>
          </cell>
          <cell r="B5845" t="str">
            <v>PLACA SUPORTE P/ LUMINÁRIA SN-05</v>
          </cell>
          <cell r="C5845" t="str">
            <v>UN</v>
          </cell>
          <cell r="D5845">
            <v>65.67</v>
          </cell>
        </row>
        <row r="5846">
          <cell r="A5846" t="str">
            <v>I7394</v>
          </cell>
          <cell r="B5846" t="str">
            <v>JUNTA DE BORRACHA TAMANHO GRANDE</v>
          </cell>
          <cell r="C5846" t="str">
            <v>UN</v>
          </cell>
          <cell r="D5846">
            <v>30.28</v>
          </cell>
        </row>
        <row r="5847">
          <cell r="A5847" t="str">
            <v>I7395</v>
          </cell>
          <cell r="B5847" t="str">
            <v>PARAFUSO EM AÇO INOX 3/8" x 3/4" ROSCA 16NC-2</v>
          </cell>
          <cell r="C5847" t="str">
            <v>UN</v>
          </cell>
          <cell r="D5847">
            <v>6.5</v>
          </cell>
        </row>
        <row r="5848">
          <cell r="A5848" t="str">
            <v>I7396</v>
          </cell>
          <cell r="B5848" t="str">
            <v>ARRUELA LISA EM AÇO INOX 3/8"</v>
          </cell>
          <cell r="C5848" t="str">
            <v>UN</v>
          </cell>
          <cell r="D5848">
            <v>1.9</v>
          </cell>
        </row>
        <row r="5849">
          <cell r="A5849" t="str">
            <v>I7397</v>
          </cell>
          <cell r="B5849" t="str">
            <v>KIT CONECTOR SN-10, 5kV-20A, CABO 10mm²</v>
          </cell>
          <cell r="C5849" t="str">
            <v>UN</v>
          </cell>
          <cell r="D5849">
            <v>53.4</v>
          </cell>
        </row>
        <row r="5850">
          <cell r="A5850" t="str">
            <v>I7399</v>
          </cell>
          <cell r="B5850" t="str">
            <v>LUMINÁRIA ELEVADA MÉDIA INTENSIDADE SN-05</v>
          </cell>
          <cell r="C5850" t="str">
            <v>UN</v>
          </cell>
          <cell r="D5850">
            <v>257.41000000000003</v>
          </cell>
        </row>
        <row r="5851">
          <cell r="A5851" t="str">
            <v>I7400</v>
          </cell>
          <cell r="B5851" t="str">
            <v>DISJUNTOR TRIPOLAR 35kA FXD63B150</v>
          </cell>
          <cell r="C5851" t="str">
            <v>UN</v>
          </cell>
          <cell r="D5851">
            <v>1249.68</v>
          </cell>
        </row>
        <row r="5852">
          <cell r="A5852" t="str">
            <v>I7401</v>
          </cell>
          <cell r="B5852" t="str">
            <v>TAMPA DE FERRO FUNDIDO TIPO T-33</v>
          </cell>
          <cell r="C5852" t="str">
            <v>UN</v>
          </cell>
          <cell r="D5852">
            <v>321</v>
          </cell>
        </row>
        <row r="5853">
          <cell r="A5853" t="str">
            <v>I7402</v>
          </cell>
          <cell r="B5853" t="str">
            <v>MANILHA DE CONCRETO CA-2 DN 600mm</v>
          </cell>
          <cell r="C5853" t="str">
            <v>UN</v>
          </cell>
          <cell r="D5853">
            <v>136.69</v>
          </cell>
        </row>
        <row r="5854">
          <cell r="A5854" t="str">
            <v>I7403</v>
          </cell>
          <cell r="B5854" t="str">
            <v>TAMPA DE CONCRETO P/ POÇO D=0,60m</v>
          </cell>
          <cell r="C5854" t="str">
            <v>UN</v>
          </cell>
          <cell r="D5854">
            <v>52</v>
          </cell>
        </row>
        <row r="5855">
          <cell r="A5855" t="str">
            <v>I7404</v>
          </cell>
          <cell r="B5855" t="str">
            <v>DISJUNTOR TRIPOLAR 35kA ED63B060</v>
          </cell>
          <cell r="C5855" t="str">
            <v>UN</v>
          </cell>
          <cell r="D5855">
            <v>797.2</v>
          </cell>
        </row>
        <row r="5856">
          <cell r="A5856" t="str">
            <v>I7405</v>
          </cell>
          <cell r="B5856" t="str">
            <v>CONTATOR DE POTÊNCIA 3TF46 45A 2NA+2NF 220V</v>
          </cell>
          <cell r="C5856" t="str">
            <v>UN</v>
          </cell>
          <cell r="D5856">
            <v>417.63</v>
          </cell>
        </row>
        <row r="5857">
          <cell r="A5857" t="str">
            <v>I7406</v>
          </cell>
          <cell r="B5857" t="str">
            <v>SERVIÇO DE SONDAGEM  ROTATIVA</v>
          </cell>
          <cell r="C5857" t="str">
            <v>M</v>
          </cell>
          <cell r="D5857">
            <v>306.67</v>
          </cell>
        </row>
        <row r="5858">
          <cell r="A5858" t="str">
            <v>I7407</v>
          </cell>
          <cell r="B5858" t="str">
            <v>SINALIZADOR DE COMANDO VERMELHO 220V</v>
          </cell>
          <cell r="C5858" t="str">
            <v>UN</v>
          </cell>
          <cell r="D5858">
            <v>47.54</v>
          </cell>
        </row>
        <row r="5859">
          <cell r="A5859" t="str">
            <v>I7408</v>
          </cell>
          <cell r="B5859" t="str">
            <v>BOTÃO DE COMANDO DN 22,5mm 2 CONTATOS</v>
          </cell>
          <cell r="C5859" t="str">
            <v>UN</v>
          </cell>
          <cell r="D5859">
            <v>25.6</v>
          </cell>
        </row>
        <row r="5860">
          <cell r="A5860" t="str">
            <v>I7409</v>
          </cell>
          <cell r="B5860" t="str">
            <v>FUSÍVEL DIAZED RETARDADO 2A, C/ BASE</v>
          </cell>
          <cell r="C5860" t="str">
            <v>UN</v>
          </cell>
          <cell r="D5860">
            <v>23.95</v>
          </cell>
        </row>
        <row r="5861">
          <cell r="A5861" t="str">
            <v>I7410</v>
          </cell>
          <cell r="B5861" t="str">
            <v>TRILHO SUPORTE P/ FIXAÇÃO RÁPIDA DIN</v>
          </cell>
          <cell r="C5861" t="str">
            <v>M</v>
          </cell>
          <cell r="D5861">
            <v>8.2200000000000006</v>
          </cell>
        </row>
        <row r="5862">
          <cell r="A5862" t="str">
            <v>I7411</v>
          </cell>
          <cell r="B5862" t="str">
            <v>PARAFUSO DE AJUSTE 16A</v>
          </cell>
          <cell r="C5862" t="str">
            <v>UN</v>
          </cell>
          <cell r="D5862">
            <v>3.49</v>
          </cell>
        </row>
        <row r="5863">
          <cell r="A5863" t="str">
            <v>I7412</v>
          </cell>
          <cell r="B5863" t="str">
            <v>ANEL DE PROTEÇÃO DIAZED</v>
          </cell>
          <cell r="C5863" t="str">
            <v>UN</v>
          </cell>
          <cell r="D5863">
            <v>2.44</v>
          </cell>
        </row>
        <row r="5864">
          <cell r="A5864" t="str">
            <v>I7413</v>
          </cell>
          <cell r="B5864" t="str">
            <v>PLAQUETA DE IDENTIFICAÇÀO ALUM. 2,5x5,0</v>
          </cell>
          <cell r="C5864" t="str">
            <v>UN</v>
          </cell>
          <cell r="D5864">
            <v>6.33</v>
          </cell>
        </row>
        <row r="5865">
          <cell r="A5865" t="str">
            <v>I7414</v>
          </cell>
          <cell r="B5865" t="str">
            <v>CONECTOR DE COMPRESSÃO P/25mm²</v>
          </cell>
          <cell r="C5865" t="str">
            <v>UN</v>
          </cell>
          <cell r="D5865">
            <v>2</v>
          </cell>
        </row>
        <row r="5866">
          <cell r="A5866" t="str">
            <v>I7415</v>
          </cell>
          <cell r="B5866" t="str">
            <v>ISOLADOR EPÓXI 1kV - 25mm</v>
          </cell>
          <cell r="C5866" t="str">
            <v>UN</v>
          </cell>
          <cell r="D5866">
            <v>6.5</v>
          </cell>
        </row>
        <row r="5867">
          <cell r="A5867" t="str">
            <v>I7416</v>
          </cell>
          <cell r="B5867" t="str">
            <v>BARRAMENTO DE COBRE NÚ 3/4"x 1/4"</v>
          </cell>
          <cell r="C5867" t="str">
            <v>M</v>
          </cell>
          <cell r="D5867">
            <v>75.739999999999995</v>
          </cell>
        </row>
        <row r="5868">
          <cell r="A5868" t="str">
            <v>I7417</v>
          </cell>
          <cell r="B5868" t="str">
            <v>RELÉ BIMETÁLICO SOBRECARGA 3UA52 P/ 3TF42/43</v>
          </cell>
          <cell r="C5868" t="str">
            <v>UN</v>
          </cell>
          <cell r="D5868">
            <v>108.6</v>
          </cell>
        </row>
        <row r="5869">
          <cell r="A5869" t="str">
            <v>I7418</v>
          </cell>
          <cell r="B5869" t="str">
            <v>FLANGE P/ BASE METÁLICA DN 330mm FUROS 3/8"</v>
          </cell>
          <cell r="C5869" t="str">
            <v>UN</v>
          </cell>
          <cell r="D5869">
            <v>167.8</v>
          </cell>
        </row>
        <row r="5870">
          <cell r="A5870" t="str">
            <v>I7419</v>
          </cell>
          <cell r="B5870" t="str">
            <v>RECICLADORA À FRIO</v>
          </cell>
          <cell r="C5870" t="str">
            <v>UN</v>
          </cell>
          <cell r="D5870">
            <v>2434243</v>
          </cell>
        </row>
        <row r="5871">
          <cell r="A5871" t="str">
            <v>I7420</v>
          </cell>
          <cell r="B5871" t="str">
            <v>RECICLADORA À FRIO (CHP)</v>
          </cell>
          <cell r="C5871" t="str">
            <v>H</v>
          </cell>
          <cell r="D5871">
            <v>657.92</v>
          </cell>
        </row>
        <row r="5872">
          <cell r="A5872" t="str">
            <v>I7421</v>
          </cell>
          <cell r="B5872" t="str">
            <v>RECICLADORA À FRIO (CHI)</v>
          </cell>
          <cell r="C5872" t="str">
            <v>H</v>
          </cell>
          <cell r="D5872">
            <v>131.97999999999999</v>
          </cell>
        </row>
        <row r="5873">
          <cell r="A5873" t="str">
            <v>I7422</v>
          </cell>
          <cell r="B5873" t="str">
            <v>OPERADOR DE RECICLADORA</v>
          </cell>
          <cell r="C5873" t="str">
            <v>H</v>
          </cell>
          <cell r="D5873">
            <v>22.44</v>
          </cell>
        </row>
        <row r="5874">
          <cell r="A5874" t="str">
            <v>I7423</v>
          </cell>
          <cell r="B5874" t="str">
            <v>QUADRO GERAL, COM BARRAMENTO - 15 kV, METÁLICO CHAPA 11MSG, PINTURA EPÓXI, 2,30 x 1,00 x 2,00</v>
          </cell>
          <cell r="C5874" t="str">
            <v>CJ</v>
          </cell>
          <cell r="D5874">
            <v>8922.49</v>
          </cell>
        </row>
        <row r="5875">
          <cell r="A5875" t="str">
            <v>I7424</v>
          </cell>
          <cell r="B5875" t="str">
            <v>DISJUNTOR DE MÉDIA TENSÃO SF6 15 kV, 630 A, 3 PÓLOS, 30 kA/15kV, EXTRAÍVEL</v>
          </cell>
          <cell r="C5875" t="str">
            <v>UN</v>
          </cell>
          <cell r="D5875">
            <v>33878.25</v>
          </cell>
        </row>
        <row r="5876">
          <cell r="A5876" t="str">
            <v>I7426</v>
          </cell>
          <cell r="B5876" t="str">
            <v>GUINDASTE SOBRE PNEUS CAP. 135 TON</v>
          </cell>
          <cell r="C5876" t="str">
            <v>H</v>
          </cell>
          <cell r="D5876">
            <v>532</v>
          </cell>
        </row>
        <row r="5877">
          <cell r="A5877" t="str">
            <v>I7427</v>
          </cell>
          <cell r="B5877" t="str">
            <v>RELÉ DIGITAL MULTIFUNÇÃO, TRIFÁSICO, 115V, TENSÃO AUXILIAR 120Vcc</v>
          </cell>
          <cell r="C5877" t="str">
            <v>UN</v>
          </cell>
          <cell r="D5877">
            <v>11667.88</v>
          </cell>
        </row>
        <row r="5878">
          <cell r="A5878" t="str">
            <v>I7428</v>
          </cell>
          <cell r="B5878" t="str">
            <v>ACESSÓRIOS DE MÉDIA TENSÃO</v>
          </cell>
          <cell r="C5878" t="str">
            <v>CJ</v>
          </cell>
          <cell r="D5878">
            <v>3717.53</v>
          </cell>
        </row>
        <row r="5879">
          <cell r="A5879" t="str">
            <v>I7429</v>
          </cell>
          <cell r="B5879" t="str">
            <v>CABO SINGELO ISOLAÇÃO 15 kV, DIÂMETRO 25 mm²</v>
          </cell>
          <cell r="C5879" t="str">
            <v>M</v>
          </cell>
          <cell r="D5879">
            <v>27.03</v>
          </cell>
        </row>
        <row r="5880">
          <cell r="A5880" t="str">
            <v>I7430</v>
          </cell>
          <cell r="B5880" t="str">
            <v>MARTELO PNEUMÁTICO</v>
          </cell>
          <cell r="C5880" t="str">
            <v>H</v>
          </cell>
          <cell r="D5880">
            <v>135</v>
          </cell>
        </row>
        <row r="5881">
          <cell r="A5881" t="str">
            <v>I7431</v>
          </cell>
          <cell r="B5881" t="str">
            <v>CHAVE SECCIONADORA C/ FUSÍVEL, ABERTURA SOB CARGA, 15 kV, 160 A</v>
          </cell>
          <cell r="C5881" t="str">
            <v>UN</v>
          </cell>
          <cell r="D5881">
            <v>1445.1</v>
          </cell>
        </row>
        <row r="5882">
          <cell r="A5882" t="str">
            <v>I7432</v>
          </cell>
          <cell r="B5882" t="str">
            <v>NO-BREAK 3Ø, 380/380 VAC-LL, 60 Hz, 2000VA, BATERIAS INCORPORADAS, AUTO-PORTANTE EM GABINETE IP-44</v>
          </cell>
          <cell r="C5882" t="str">
            <v>CJ</v>
          </cell>
          <cell r="D5882">
            <v>917.1</v>
          </cell>
        </row>
        <row r="5883">
          <cell r="A5883" t="str">
            <v>I7433</v>
          </cell>
          <cell r="B5883" t="str">
            <v>EQUIPAMENTO P/ CLORAÇÃO, PASTILHAS TIPO CLOROPLAST 1040</v>
          </cell>
          <cell r="C5883" t="str">
            <v>KG</v>
          </cell>
          <cell r="D5883">
            <v>32.65</v>
          </cell>
        </row>
        <row r="5884">
          <cell r="A5884" t="str">
            <v>I7434</v>
          </cell>
          <cell r="B5884" t="str">
            <v>CAPACITOR 380 VAC, 25 KVAR - INSTALADO</v>
          </cell>
          <cell r="C5884" t="str">
            <v>CJ</v>
          </cell>
          <cell r="D5884">
            <v>971.77</v>
          </cell>
        </row>
        <row r="5885">
          <cell r="A5885" t="str">
            <v>I7435</v>
          </cell>
          <cell r="B5885" t="str">
            <v>FUSÍVEL NH 100A</v>
          </cell>
          <cell r="C5885" t="str">
            <v>UN</v>
          </cell>
          <cell r="D5885">
            <v>17.100000000000001</v>
          </cell>
        </row>
        <row r="5886">
          <cell r="A5886" t="str">
            <v>I7436</v>
          </cell>
          <cell r="B5886" t="str">
            <v>CONTACTOR 65A</v>
          </cell>
          <cell r="C5886" t="str">
            <v>UN</v>
          </cell>
          <cell r="D5886">
            <v>529.29999999999995</v>
          </cell>
        </row>
        <row r="5887">
          <cell r="A5887" t="str">
            <v>I7437</v>
          </cell>
          <cell r="B5887" t="str">
            <v>CHAVE SELETORA DE 3 POSIÇÕES</v>
          </cell>
          <cell r="C5887" t="str">
            <v>UN</v>
          </cell>
          <cell r="D5887">
            <v>103.5</v>
          </cell>
        </row>
        <row r="5888">
          <cell r="A5888" t="str">
            <v>I7438</v>
          </cell>
          <cell r="B5888" t="str">
            <v>ACESSÓRIOS DE BAIXA TENSÃO</v>
          </cell>
          <cell r="C5888" t="str">
            <v>CJ</v>
          </cell>
          <cell r="D5888">
            <v>357.45</v>
          </cell>
        </row>
        <row r="5889">
          <cell r="A5889" t="str">
            <v>I7439</v>
          </cell>
          <cell r="B5889" t="str">
            <v>PERFURATRIZ WIRTH C/ ACESSÓRIOS</v>
          </cell>
          <cell r="C5889" t="str">
            <v>H</v>
          </cell>
          <cell r="D5889">
            <v>726</v>
          </cell>
        </row>
        <row r="5890">
          <cell r="A5890" t="str">
            <v>I7440</v>
          </cell>
          <cell r="B5890" t="str">
            <v>MEDIDOR DE GRANDEZAS ELÉTRICAS TIPO "POWER METER" PM 600 SCHNEIDER COM DISPLAY NÃO INCORPORADO</v>
          </cell>
          <cell r="C5890" t="str">
            <v>UN</v>
          </cell>
          <cell r="D5890">
            <v>6015.91</v>
          </cell>
        </row>
        <row r="5891">
          <cell r="A5891" t="str">
            <v>I7441</v>
          </cell>
          <cell r="B5891" t="str">
            <v>CALHA PARSHALL EM FIBRA DE VIDRO P/ ESGOTO W:3"</v>
          </cell>
          <cell r="C5891" t="str">
            <v>UN</v>
          </cell>
          <cell r="D5891">
            <v>1907.6</v>
          </cell>
        </row>
        <row r="5892">
          <cell r="A5892" t="str">
            <v>I7442</v>
          </cell>
          <cell r="B5892" t="str">
            <v>FUSE MDL 1.32 AMP FOR AC FIXED HARDWARE PWR SUPPLY, MOD. 1746-F4-AHGB</v>
          </cell>
          <cell r="C5892" t="str">
            <v>UN</v>
          </cell>
          <cell r="D5892">
            <v>2.75</v>
          </cell>
        </row>
        <row r="5893">
          <cell r="A5893" t="str">
            <v>I7443</v>
          </cell>
          <cell r="B5893" t="str">
            <v>AC INPUT MODULE FOR PLC, MOD. 1746-IA16 AB WITH16 CHANNELS</v>
          </cell>
          <cell r="C5893" t="str">
            <v>UN</v>
          </cell>
          <cell r="D5893">
            <v>916.71</v>
          </cell>
        </row>
        <row r="5894">
          <cell r="A5894" t="str">
            <v>I7444</v>
          </cell>
          <cell r="B5894" t="str">
            <v>CALHA PARSHALL EM FIBRA DE VIDRO P/ ESGOTO W:6"</v>
          </cell>
          <cell r="C5894" t="str">
            <v>UN</v>
          </cell>
          <cell r="D5894">
            <v>2352.96</v>
          </cell>
        </row>
        <row r="5895">
          <cell r="A5895" t="str">
            <v>I7445</v>
          </cell>
          <cell r="B5895" t="str">
            <v>CALHA PARSHALL EM FIBRA DE VIDRO P/ ESGOTO W:9"</v>
          </cell>
          <cell r="C5895" t="str">
            <v>UN</v>
          </cell>
          <cell r="D5895">
            <v>3219.84</v>
          </cell>
        </row>
        <row r="5896">
          <cell r="A5896" t="str">
            <v>I7446</v>
          </cell>
          <cell r="B5896" t="str">
            <v>CALHA PARSHALL EM FIBRA DE VIDRO P/ ESGOTO W:12"</v>
          </cell>
          <cell r="C5896" t="str">
            <v>UN</v>
          </cell>
          <cell r="D5896">
            <v>7182.72</v>
          </cell>
        </row>
        <row r="5897">
          <cell r="A5897" t="str">
            <v>I7447</v>
          </cell>
          <cell r="B5897" t="str">
            <v>5/03 RS-232 ROGRAMMER CABLE 3m, MOD. 1747-CP3 AB</v>
          </cell>
          <cell r="C5897" t="str">
            <v>UN</v>
          </cell>
          <cell r="D5897">
            <v>67.260000000000005</v>
          </cell>
        </row>
        <row r="5898">
          <cell r="A5898" t="str">
            <v>I7448</v>
          </cell>
          <cell r="B5898" t="str">
            <v>ANALOG INPUT 4 CHANNEL CARD FOR PLC, MOD. 1746-N14 AB</v>
          </cell>
          <cell r="C5898" t="str">
            <v>UN</v>
          </cell>
          <cell r="D5898">
            <v>1876.42</v>
          </cell>
        </row>
        <row r="5899">
          <cell r="A5899" t="str">
            <v>I7449</v>
          </cell>
          <cell r="B5899" t="str">
            <v>TERMINAL BLOCK FOR PLC, 16 CHANNEL, MOD. 1746-NRC AB</v>
          </cell>
          <cell r="C5899" t="str">
            <v>UN</v>
          </cell>
          <cell r="D5899">
            <v>191.83</v>
          </cell>
        </row>
        <row r="5900">
          <cell r="A5900" t="str">
            <v>I7450</v>
          </cell>
          <cell r="B5900" t="str">
            <v>SOFTWARE SUPERVISÓRIO RS VIEW 32 VERSÃO RUN TIME 150 WITH GERENCIADOR DE COMUNICAÇÕES RSLINX</v>
          </cell>
          <cell r="C5900" t="str">
            <v>UN</v>
          </cell>
          <cell r="D5900">
            <v>4316.2700000000004</v>
          </cell>
        </row>
        <row r="5901">
          <cell r="A5901" t="str">
            <v>I7451</v>
          </cell>
          <cell r="B5901" t="str">
            <v>DETETOR IÔNICO DE FUMAÇA, MONTAGEM DE TETO, C/ BASE ALIMENTAÇÃO 220VAC, UMA SAÍDA DIGITAL</v>
          </cell>
          <cell r="C5901" t="str">
            <v>UN</v>
          </cell>
          <cell r="D5901">
            <v>214</v>
          </cell>
        </row>
        <row r="5902">
          <cell r="A5902" t="str">
            <v>I7452</v>
          </cell>
          <cell r="B5902" t="str">
            <v>ALARME SONORO/VISUAL, SIRENE 120 dB, COM ACIONADOR MANUAL, ALIMENTAÇÃO 220 VAC</v>
          </cell>
          <cell r="C5902" t="str">
            <v>UN</v>
          </cell>
          <cell r="D5902">
            <v>224.4</v>
          </cell>
        </row>
        <row r="5903">
          <cell r="A5903" t="str">
            <v>I7453</v>
          </cell>
          <cell r="B5903" t="str">
            <v>COMPUTADOR PENTIUM 4 , 2,80 GHz, 512 K CACHE, HD 40 GB, 128 MB DDR SDRAM, INCLUINDO PLACA</v>
          </cell>
          <cell r="C5903" t="str">
            <v>UN</v>
          </cell>
          <cell r="D5903">
            <v>2771.72</v>
          </cell>
        </row>
        <row r="5904">
          <cell r="A5904" t="str">
            <v>I7454</v>
          </cell>
          <cell r="B5904" t="str">
            <v>SENSOR DE INTRUSÃO MICRO-PROCESSADOR, TIPO MULTIFEIXES, MONTAGEM DE PAREDE, ALIMENTAÇÃO 220 VAC, UMA</v>
          </cell>
          <cell r="C5904" t="str">
            <v>UN</v>
          </cell>
          <cell r="D5904">
            <v>113.95</v>
          </cell>
        </row>
        <row r="5905">
          <cell r="A5905" t="str">
            <v>I7456</v>
          </cell>
          <cell r="B5905" t="str">
            <v>FORMA DE PAPELÃO RESINADO TIPO ESTRUTUBOS D=1,20 M (FORNECIMENTO/MONTAGEM/DESMONTAGEM)</v>
          </cell>
          <cell r="C5905" t="str">
            <v>M</v>
          </cell>
          <cell r="D5905">
            <v>156.75</v>
          </cell>
        </row>
        <row r="5906">
          <cell r="A5906" t="str">
            <v>I7457</v>
          </cell>
          <cell r="B5906" t="str">
            <v>CALANDRA ROTATIVA</v>
          </cell>
          <cell r="C5906" t="str">
            <v>H</v>
          </cell>
          <cell r="D5906">
            <v>14</v>
          </cell>
        </row>
        <row r="5907">
          <cell r="A5907" t="str">
            <v>I7458</v>
          </cell>
          <cell r="B5907" t="str">
            <v>PONTE ROLANTE</v>
          </cell>
          <cell r="C5907" t="str">
            <v>H</v>
          </cell>
          <cell r="D5907">
            <v>63</v>
          </cell>
        </row>
        <row r="5908">
          <cell r="A5908" t="str">
            <v>I7459</v>
          </cell>
          <cell r="B5908" t="str">
            <v>APARELHO OXI-ACETILENO</v>
          </cell>
          <cell r="C5908" t="str">
            <v>H</v>
          </cell>
          <cell r="D5908">
            <v>0.17</v>
          </cell>
        </row>
        <row r="5909">
          <cell r="A5909" t="str">
            <v>I7460</v>
          </cell>
          <cell r="B5909" t="str">
            <v>MATRIX DE CHAVEAMENTO MICROPROCESSADA, LOOP DE INPUTS INCORPORADO, 24 ENTRADAS, 4 SAÍDAS, CCU INCORPORADA, ALIMENTAÇÃO 220 VAC, CONEXÕES EM BNC</v>
          </cell>
          <cell r="C5909" t="str">
            <v>UN</v>
          </cell>
          <cell r="D5909">
            <v>8355.43</v>
          </cell>
        </row>
        <row r="5910">
          <cell r="A5910" t="str">
            <v>I7461</v>
          </cell>
          <cell r="B5910" t="str">
            <v>GRAVADOR DIGITAL COM 16 CANAIS DE ENTRADA, 2 SAÍDAS MULTIPLEXADAS, GRAVADOR DE CD-ROM INCORPORADO, MEMÓRIA DE 960 H, TECLADO, SOFTWARE DE CONFIGURAÇÃO, SEM LOOPE DE ENTRADA, ALIMENTAÇÃO 220 VAC</v>
          </cell>
          <cell r="C5910" t="str">
            <v>UN</v>
          </cell>
          <cell r="D5910">
            <v>31255.97</v>
          </cell>
        </row>
        <row r="5911">
          <cell r="A5911" t="str">
            <v>I7462</v>
          </cell>
          <cell r="B5911" t="str">
            <v>MONITOR INDUSTRIAL DE VÍDEO COLORIDO, DIGITAL, TELA 19", PORTA PARALELA</v>
          </cell>
          <cell r="C5911" t="str">
            <v>UN</v>
          </cell>
          <cell r="D5911">
            <v>1430.46</v>
          </cell>
        </row>
        <row r="5912">
          <cell r="A5912" t="str">
            <v>I7463</v>
          </cell>
          <cell r="B5912" t="str">
            <v>MONITOR INDUSTRIAL DE VÍDEO COLORIDO, VÍDEO COMPOSTO, 2 CANAIS DE ENTRADA E 1 DE SAÍDA, DIMENSÕES 14"</v>
          </cell>
          <cell r="C5912" t="str">
            <v>UN</v>
          </cell>
          <cell r="D5912">
            <v>816.76</v>
          </cell>
        </row>
        <row r="5913">
          <cell r="A5913" t="str">
            <v>I7464</v>
          </cell>
          <cell r="B5913" t="str">
            <v>GRAVADOR DE VÍDEO, TIPO TIME HOPSE, 960 HORAS</v>
          </cell>
          <cell r="C5913" t="str">
            <v>UN</v>
          </cell>
          <cell r="D5913">
            <v>1628.3</v>
          </cell>
        </row>
        <row r="5914">
          <cell r="A5914" t="str">
            <v>I7465</v>
          </cell>
          <cell r="B5914" t="str">
            <v>CONTROLE TIPO JOYSTICK PARA CÂMERA MÓVEL C/ DISPLAY E TECLADO INCORPORADO</v>
          </cell>
          <cell r="C5914" t="str">
            <v>UN</v>
          </cell>
          <cell r="D5914">
            <v>3775.79</v>
          </cell>
        </row>
        <row r="5915">
          <cell r="A5915" t="str">
            <v>I7466</v>
          </cell>
          <cell r="B5915" t="str">
            <v>CÂMERA COLORIDA MÓVEL, TIPO DOME, CÂMERA 1/4", LENTE ZOOM MOTORIZADA 72X, PAN, TILT MOTORIZADOS, LENTES DAY-NIGHT 3,5-8mm, COMPLETA COM SUPORTE DE FIXAÇÃO</v>
          </cell>
          <cell r="C5915" t="str">
            <v>UN</v>
          </cell>
          <cell r="D5915">
            <v>8746.5</v>
          </cell>
        </row>
        <row r="5916">
          <cell r="A5916" t="str">
            <v>I7467</v>
          </cell>
          <cell r="B5916" t="str">
            <v>FONTE DE ALIMENTAÇÃO PARA CÂMERA MÓVEL COM SUPRESSOR DE SURTO, ISOLAMENTO ELÉTRICO DOS CANAIS DE VÍDEOS E DADOS, 220/24 VAC, EM CAIXA IPC-66</v>
          </cell>
          <cell r="C5916" t="str">
            <v>UN</v>
          </cell>
          <cell r="D5916">
            <v>1438.59</v>
          </cell>
        </row>
        <row r="5917">
          <cell r="A5917" t="str">
            <v>I7468</v>
          </cell>
          <cell r="B5917" t="str">
            <v>CÂMERA COLORIDA FIXA TIPO CCD 1/3", LENTE AUTO-ÍRIS, FOCO MANUAL 3,5-8mm, COM CAIXA DE PROTEÇÃO IP44 EM ALUMÍNIO, FONTE DE ALIMENTAÇÃO INCLUSA EM 220VAC/12VCC, 100VA MÁX., COM SUPORTES DE FIXAÇÃO</v>
          </cell>
          <cell r="C5917" t="str">
            <v>UN</v>
          </cell>
          <cell r="D5917">
            <v>751.4</v>
          </cell>
        </row>
        <row r="5918">
          <cell r="A5918" t="str">
            <v>I7469</v>
          </cell>
          <cell r="B5918" t="str">
            <v>ACETILENO</v>
          </cell>
          <cell r="C5918" t="str">
            <v>KG</v>
          </cell>
          <cell r="D5918">
            <v>37.74</v>
          </cell>
        </row>
        <row r="5919">
          <cell r="A5919" t="str">
            <v>I7470</v>
          </cell>
          <cell r="B5919" t="str">
            <v>FLUTUANTE EM PRFV COM CAP. ATÉ 1.000Kg</v>
          </cell>
          <cell r="C5919" t="str">
            <v>UN</v>
          </cell>
          <cell r="D5919">
            <v>6607.45</v>
          </cell>
        </row>
        <row r="5920">
          <cell r="A5920" t="str">
            <v>I7471</v>
          </cell>
          <cell r="B5920" t="str">
            <v>VOLANTE EM FERRO DÚCTIL COM CUNHA METÁLICA 18</v>
          </cell>
          <cell r="C5920" t="str">
            <v>UN</v>
          </cell>
          <cell r="D5920">
            <v>206.73</v>
          </cell>
        </row>
        <row r="5921">
          <cell r="A5921" t="str">
            <v>I7472</v>
          </cell>
          <cell r="B5921" t="str">
            <v>VOLANTE EM FERRO DÚCTIL COM CUNHA METÁLICA 21</v>
          </cell>
          <cell r="C5921" t="str">
            <v>UN</v>
          </cell>
          <cell r="D5921">
            <v>292.81</v>
          </cell>
        </row>
        <row r="5922">
          <cell r="A5922" t="str">
            <v>I7473</v>
          </cell>
          <cell r="B5922" t="str">
            <v>VOLANTE EM FERRO DÚCTIL COM CUNHA METÁLICA 23</v>
          </cell>
          <cell r="C5922" t="str">
            <v>UN</v>
          </cell>
          <cell r="D5922">
            <v>422.34</v>
          </cell>
        </row>
        <row r="5923">
          <cell r="A5923" t="str">
            <v>I7474</v>
          </cell>
          <cell r="B5923" t="str">
            <v>PASTA LUBRIFICANTE - POTE 2400 g</v>
          </cell>
          <cell r="C5923" t="str">
            <v>UN</v>
          </cell>
          <cell r="D5923">
            <v>117.08</v>
          </cell>
        </row>
        <row r="5924">
          <cell r="A5924" t="str">
            <v>I7475</v>
          </cell>
          <cell r="B5924" t="str">
            <v>PASTA LUBRIFICANTE - BISNAGA 160 g</v>
          </cell>
          <cell r="C5924" t="str">
            <v>UN</v>
          </cell>
          <cell r="D5924">
            <v>7.73</v>
          </cell>
        </row>
        <row r="5925">
          <cell r="A5925" t="str">
            <v>I7476</v>
          </cell>
          <cell r="B5925" t="str">
            <v>PASTA LUBRIFICANTE - BISNAGA 400 g</v>
          </cell>
          <cell r="C5925" t="str">
            <v>UN</v>
          </cell>
          <cell r="D5925">
            <v>19.7</v>
          </cell>
        </row>
        <row r="5926">
          <cell r="A5926" t="str">
            <v>I7477</v>
          </cell>
          <cell r="B5926" t="str">
            <v>QUADRO METÁLICO (600 x 400 x 400)mm INSTALADO</v>
          </cell>
          <cell r="C5926" t="str">
            <v>UN</v>
          </cell>
          <cell r="D5926">
            <v>1037.9000000000001</v>
          </cell>
        </row>
        <row r="5927">
          <cell r="A5927" t="str">
            <v>I7478</v>
          </cell>
          <cell r="B5927" t="str">
            <v>BARRAMENTO DE MÉDIA TENSÃO - FASE - 13,8 kV</v>
          </cell>
          <cell r="C5927" t="str">
            <v>UN</v>
          </cell>
          <cell r="D5927">
            <v>27.5</v>
          </cell>
        </row>
        <row r="5928">
          <cell r="A5928" t="str">
            <v>I7479</v>
          </cell>
          <cell r="B5928" t="str">
            <v>BARRAMENTO DE MÉDIA TENSÃO - NEUTRO - 13,8 kV</v>
          </cell>
          <cell r="C5928" t="str">
            <v>UN</v>
          </cell>
          <cell r="D5928">
            <v>27.6</v>
          </cell>
        </row>
        <row r="5929">
          <cell r="A5929" t="str">
            <v>I7480</v>
          </cell>
          <cell r="B5929" t="str">
            <v>CHAPA DE AÇO 10 MM</v>
          </cell>
          <cell r="C5929" t="str">
            <v>KG</v>
          </cell>
          <cell r="D5929">
            <v>3.91</v>
          </cell>
        </row>
        <row r="5930">
          <cell r="A5930" t="str">
            <v>I7481</v>
          </cell>
          <cell r="B5930" t="str">
            <v>GUINCHO HIDRÁULICO</v>
          </cell>
          <cell r="C5930" t="str">
            <v>H</v>
          </cell>
          <cell r="D5930">
            <v>48</v>
          </cell>
        </row>
        <row r="5931">
          <cell r="A5931" t="str">
            <v>I7482</v>
          </cell>
          <cell r="B5931" t="str">
            <v>CHAPA METÁLICA INTERNA</v>
          </cell>
          <cell r="C5931" t="str">
            <v>KG</v>
          </cell>
          <cell r="D5931">
            <v>4.99</v>
          </cell>
        </row>
        <row r="5932">
          <cell r="A5932" t="str">
            <v>I7483</v>
          </cell>
          <cell r="B5932" t="str">
            <v>CHAPA METÁLICA EXTERNA</v>
          </cell>
          <cell r="C5932" t="str">
            <v>KG</v>
          </cell>
          <cell r="D5932">
            <v>4.99</v>
          </cell>
        </row>
        <row r="5933">
          <cell r="A5933" t="str">
            <v>I7484</v>
          </cell>
          <cell r="B5933" t="str">
            <v>SEPAROL</v>
          </cell>
          <cell r="C5933" t="str">
            <v>L</v>
          </cell>
          <cell r="D5933">
            <v>11.89</v>
          </cell>
        </row>
        <row r="5934">
          <cell r="A5934" t="str">
            <v>I7485</v>
          </cell>
          <cell r="B5934" t="str">
            <v>CARRETA ESPECIAL P/TRANSP. DAS ESTACAS PRÉ-MOLDADAS</v>
          </cell>
          <cell r="C5934" t="str">
            <v>H</v>
          </cell>
          <cell r="D5934">
            <v>41</v>
          </cell>
        </row>
        <row r="5935">
          <cell r="A5935" t="str">
            <v>I7486</v>
          </cell>
          <cell r="B5935" t="str">
            <v>PÓRTICO 27 TON</v>
          </cell>
          <cell r="C5935" t="str">
            <v>H</v>
          </cell>
          <cell r="D5935">
            <v>63</v>
          </cell>
        </row>
        <row r="5936">
          <cell r="A5936" t="str">
            <v>I7487</v>
          </cell>
          <cell r="B5936" t="str">
            <v>CAMINHÃO BETONEIRA 5 M3</v>
          </cell>
          <cell r="C5936" t="str">
            <v>H</v>
          </cell>
          <cell r="D5936">
            <v>92</v>
          </cell>
        </row>
        <row r="5937">
          <cell r="A5937" t="str">
            <v>I7488</v>
          </cell>
          <cell r="B5937" t="str">
            <v>BOMBA DE CONCRETO</v>
          </cell>
          <cell r="C5937" t="str">
            <v>H</v>
          </cell>
          <cell r="D5937">
            <v>80</v>
          </cell>
        </row>
        <row r="5938">
          <cell r="A5938" t="str">
            <v>I7491</v>
          </cell>
          <cell r="B5938" t="str">
            <v>JUNTA JEENE JJ 5070 VV</v>
          </cell>
          <cell r="C5938" t="str">
            <v>M</v>
          </cell>
          <cell r="D5938">
            <v>534.16</v>
          </cell>
        </row>
        <row r="5939">
          <cell r="A5939" t="str">
            <v>I7492</v>
          </cell>
          <cell r="B5939" t="str">
            <v>JUNÇÃO PVC BRANCO 50 x 50 mm (2")</v>
          </cell>
          <cell r="C5939" t="str">
            <v>UN</v>
          </cell>
          <cell r="D5939">
            <v>4.0999999999999996</v>
          </cell>
        </row>
        <row r="5940">
          <cell r="A5940" t="str">
            <v>I7493</v>
          </cell>
          <cell r="B5940" t="str">
            <v>GRELHA HEMISFÉRICA DE FERRO FUNDIDO D=150 mm (6")</v>
          </cell>
          <cell r="C5940" t="str">
            <v>UN</v>
          </cell>
          <cell r="D5940">
            <v>109.3</v>
          </cell>
        </row>
        <row r="5941">
          <cell r="A5941" t="str">
            <v>I7494</v>
          </cell>
          <cell r="B5941" t="str">
            <v>TORNEIRA ELETRÔNICA C/ ANTI-VANDALISMO P/ LAVATÓRIO</v>
          </cell>
          <cell r="C5941" t="str">
            <v>UN</v>
          </cell>
          <cell r="D5941">
            <v>142.1</v>
          </cell>
        </row>
        <row r="5942">
          <cell r="A5942" t="str">
            <v>I7495</v>
          </cell>
          <cell r="B5942" t="str">
            <v>TORNEIRA ELETRÔNICA C/ ANTI-VANDALISMO P/ PIA DE COZINHA</v>
          </cell>
          <cell r="C5942" t="str">
            <v>UN</v>
          </cell>
          <cell r="D5942">
            <v>181.4</v>
          </cell>
        </row>
        <row r="5943">
          <cell r="A5943" t="str">
            <v>I7496</v>
          </cell>
          <cell r="B5943" t="str">
            <v>TORNEIRA  P/ JARDIM CROMADA</v>
          </cell>
          <cell r="C5943" t="str">
            <v>UN</v>
          </cell>
          <cell r="D5943">
            <v>41.46</v>
          </cell>
        </row>
        <row r="5944">
          <cell r="A5944" t="str">
            <v>I7497</v>
          </cell>
          <cell r="B5944" t="str">
            <v>RODAPÉ DE GRANITO H=10 cm</v>
          </cell>
          <cell r="C5944" t="str">
            <v>M</v>
          </cell>
          <cell r="D5944">
            <v>22.08</v>
          </cell>
        </row>
        <row r="5945">
          <cell r="A5945" t="str">
            <v>I7499</v>
          </cell>
          <cell r="B5945" t="str">
            <v>VÁLVULA P/ MICTÓRIO ELETRONICA CROMADA</v>
          </cell>
          <cell r="C5945" t="str">
            <v>UN</v>
          </cell>
          <cell r="D5945">
            <v>206.25</v>
          </cell>
        </row>
        <row r="5946">
          <cell r="A5946" t="str">
            <v>I7500</v>
          </cell>
          <cell r="B5946" t="str">
            <v>PASTA LUBRIFICANTE - BISNAGA 1000 g</v>
          </cell>
          <cell r="C5946" t="str">
            <v>UN</v>
          </cell>
          <cell r="D5946">
            <v>42.94</v>
          </cell>
        </row>
        <row r="5947">
          <cell r="A5947" t="str">
            <v>I7501</v>
          </cell>
          <cell r="B5947" t="str">
            <v>10 SLOTS CHASSIS MODULAR HARDWARE STYLE , MOD. 1746-A10AB</v>
          </cell>
          <cell r="C5947" t="str">
            <v>UN</v>
          </cell>
          <cell r="D5947">
            <v>1537.41</v>
          </cell>
        </row>
        <row r="5948">
          <cell r="A5948" t="str">
            <v>I7502</v>
          </cell>
          <cell r="B5948" t="str">
            <v>TRIAL CARD 120/240 VAC, 16 OUTPUT CHANNELS, MOD. 1746 - OA16 AB</v>
          </cell>
          <cell r="C5948" t="str">
            <v>UN</v>
          </cell>
          <cell r="D5948">
            <v>1306.8</v>
          </cell>
        </row>
        <row r="5949">
          <cell r="A5949" t="str">
            <v>I7503</v>
          </cell>
          <cell r="B5949" t="str">
            <v>MODULAR CARD SLOT FILLER FOR PLC MOD. 1746 - N2 AB</v>
          </cell>
          <cell r="C5949" t="str">
            <v>UN</v>
          </cell>
          <cell r="D5949">
            <v>24.71</v>
          </cell>
        </row>
        <row r="5950">
          <cell r="A5950" t="str">
            <v>I7504</v>
          </cell>
          <cell r="B5950" t="str">
            <v>POWER SUPLLY RACK MOUNT, 5 AMP FOR MODULAR PLC MOD. 1746 - P4 AB</v>
          </cell>
          <cell r="C5950" t="str">
            <v>UN</v>
          </cell>
          <cell r="D5950">
            <v>1964.74</v>
          </cell>
        </row>
        <row r="5951">
          <cell r="A5951" t="str">
            <v>I7505</v>
          </cell>
          <cell r="B5951" t="str">
            <v>SLC 5/04 PROGRAMABLE CONTROLLER, 32 K MEMORY, MOD. 1747 - L542 AB</v>
          </cell>
          <cell r="C5951" t="str">
            <v>UN</v>
          </cell>
          <cell r="D5951">
            <v>6269.08</v>
          </cell>
        </row>
        <row r="5952">
          <cell r="A5952" t="str">
            <v>I7506</v>
          </cell>
          <cell r="B5952" t="str">
            <v>NET CONVERTER USB/DH 485 MODULAR, MOD. 1747 - UIC</v>
          </cell>
          <cell r="C5952" t="str">
            <v>UN</v>
          </cell>
          <cell r="D5952">
            <v>778.07</v>
          </cell>
        </row>
        <row r="5953">
          <cell r="A5953" t="str">
            <v>I7507</v>
          </cell>
          <cell r="B5953" t="str">
            <v>SOFTWARE SUPERVISÓRIO RSVIEW 32 VERSÃO RUNTIME 1500 COM GERENCIADOR DE COMUNICAÇÕES RSLINX</v>
          </cell>
          <cell r="C5953" t="str">
            <v>UN</v>
          </cell>
          <cell r="D5953">
            <v>22533.65</v>
          </cell>
        </row>
        <row r="5954">
          <cell r="A5954" t="str">
            <v>I7508</v>
          </cell>
          <cell r="B5954" t="str">
            <v>SOFTWARE DE PROGRAMAÇÃO DE PLCs RSLOGIX 500, CD</v>
          </cell>
          <cell r="C5954" t="str">
            <v>UN</v>
          </cell>
          <cell r="D5954">
            <v>4795.8599999999997</v>
          </cell>
        </row>
        <row r="5955">
          <cell r="A5955" t="str">
            <v>I7509</v>
          </cell>
          <cell r="B5955" t="str">
            <v>REDE DE GÁS P/ COZINHA</v>
          </cell>
          <cell r="C5955" t="str">
            <v>M</v>
          </cell>
          <cell r="D5955">
            <v>19.75</v>
          </cell>
        </row>
        <row r="5956">
          <cell r="A5956" t="str">
            <v>I7522</v>
          </cell>
          <cell r="B5956" t="str">
            <v>CATRACAS</v>
          </cell>
          <cell r="C5956" t="str">
            <v>UN</v>
          </cell>
          <cell r="D5956">
            <v>3141.64</v>
          </cell>
        </row>
        <row r="5957">
          <cell r="A5957" t="str">
            <v>I7523</v>
          </cell>
          <cell r="B5957" t="str">
            <v>SOFTWARE DE CATRACAS</v>
          </cell>
          <cell r="C5957" t="str">
            <v>UN</v>
          </cell>
          <cell r="D5957">
            <v>2110.17</v>
          </cell>
        </row>
        <row r="5958">
          <cell r="A5958" t="str">
            <v>I7524</v>
          </cell>
          <cell r="B5958" t="str">
            <v>FONTE P/ FECHADURA</v>
          </cell>
          <cell r="C5958" t="str">
            <v>UN</v>
          </cell>
          <cell r="D5958">
            <v>137.28</v>
          </cell>
        </row>
        <row r="5959">
          <cell r="A5959" t="str">
            <v>I7525</v>
          </cell>
          <cell r="B5959" t="str">
            <v>LICENÇA PLACA JAM ETHERNET</v>
          </cell>
          <cell r="C5959" t="str">
            <v>UN</v>
          </cell>
          <cell r="D5959">
            <v>479.59</v>
          </cell>
        </row>
        <row r="5960">
          <cell r="A5960" t="str">
            <v>I7526</v>
          </cell>
          <cell r="B5960" t="str">
            <v>CONVERSOR RS232 P/ LINHA PLUS</v>
          </cell>
          <cell r="C5960" t="str">
            <v>UN</v>
          </cell>
          <cell r="D5960">
            <v>477.46</v>
          </cell>
        </row>
        <row r="5961">
          <cell r="A5961" t="str">
            <v>I7527</v>
          </cell>
          <cell r="B5961" t="str">
            <v>CARTÕES</v>
          </cell>
          <cell r="C5961" t="str">
            <v>UN</v>
          </cell>
          <cell r="D5961">
            <v>8.2100000000000009</v>
          </cell>
        </row>
        <row r="5962">
          <cell r="A5962" t="str">
            <v>I7528</v>
          </cell>
          <cell r="B5962" t="str">
            <v>KIT P/ DEPOSIÇÃO DE CARTÕES</v>
          </cell>
          <cell r="C5962" t="str">
            <v>UN</v>
          </cell>
          <cell r="D5962">
            <v>822.14</v>
          </cell>
        </row>
        <row r="5963">
          <cell r="A5963" t="str">
            <v>I7529</v>
          </cell>
          <cell r="B5963" t="str">
            <v>LEITORA DE CARTÕES</v>
          </cell>
          <cell r="C5963" t="str">
            <v>UN</v>
          </cell>
          <cell r="D5963">
            <v>1372.7</v>
          </cell>
        </row>
        <row r="5964">
          <cell r="A5964" t="str">
            <v>I7530</v>
          </cell>
          <cell r="B5964" t="str">
            <v>FECHADURA ELETROMAGNÉTICA</v>
          </cell>
          <cell r="C5964" t="str">
            <v>UN</v>
          </cell>
          <cell r="D5964">
            <v>621</v>
          </cell>
        </row>
        <row r="5965">
          <cell r="A5965" t="str">
            <v>I7531</v>
          </cell>
          <cell r="B5965" t="str">
            <v xml:space="preserve">SERVIÇOS DE ABERTURA (DE CONTROLE DE ACESSO POR CATRACA)
</v>
          </cell>
          <cell r="C5965" t="str">
            <v>UN</v>
          </cell>
          <cell r="D5965">
            <v>45.22</v>
          </cell>
        </row>
        <row r="5966">
          <cell r="A5966" t="str">
            <v>I7532</v>
          </cell>
          <cell r="B5966" t="str">
            <v>SERVIÇOS DE IMPLANTAÇÃO DO SISTEMA - PORTARIA</v>
          </cell>
          <cell r="C5966" t="str">
            <v>CJ</v>
          </cell>
          <cell r="D5966">
            <v>493.29</v>
          </cell>
        </row>
        <row r="5967">
          <cell r="A5967" t="str">
            <v>I7533</v>
          </cell>
          <cell r="B5967" t="str">
            <v>SERVIÇOS DE IMPLANTAÇÃO DAS CATRACAS</v>
          </cell>
          <cell r="C5967" t="str">
            <v>CJ</v>
          </cell>
          <cell r="D5967">
            <v>1918.34</v>
          </cell>
        </row>
        <row r="5968">
          <cell r="A5968" t="str">
            <v>I7534</v>
          </cell>
          <cell r="B5968" t="str">
            <v>SERVIÇOS DE IMPLANTAÇÃO DA CAPTURA DE IMAGENS E IMPRESSORAS</v>
          </cell>
          <cell r="C5968" t="str">
            <v>CJ</v>
          </cell>
          <cell r="D5968">
            <v>397.38</v>
          </cell>
        </row>
        <row r="5969">
          <cell r="A5969" t="str">
            <v>I7535</v>
          </cell>
          <cell r="B5969" t="str">
            <v>SENSOR INFRA-VERMELHO ATIVO/PASSIVO FEIXE DUPLO DISTÂNCIA MÁXIMA 100m</v>
          </cell>
          <cell r="C5969" t="str">
            <v>UN</v>
          </cell>
          <cell r="D5969">
            <v>617.64</v>
          </cell>
        </row>
        <row r="5970">
          <cell r="A5970" t="str">
            <v>I7536</v>
          </cell>
          <cell r="B5970" t="str">
            <v>TRANSMISSOR ELETRÔNICO DE PRESSÃO TIPO INSERÇÃO, COM INDICADOR INCORPORADO, GERAÇÃO DE SINAL PROPORCIONAL 4-20 Ma, RANGE 0-12 Kgf/cm²</v>
          </cell>
          <cell r="C5970" t="str">
            <v>UN</v>
          </cell>
          <cell r="D5970">
            <v>1871.62</v>
          </cell>
        </row>
        <row r="5971">
          <cell r="A5971" t="str">
            <v>I7537</v>
          </cell>
          <cell r="B5971" t="str">
            <v>CHAVE PRESSOSTÁTICA 2"</v>
          </cell>
          <cell r="C5971" t="str">
            <v>UN</v>
          </cell>
          <cell r="D5971">
            <v>391</v>
          </cell>
        </row>
        <row r="5972">
          <cell r="A5972" t="str">
            <v>I7538</v>
          </cell>
          <cell r="B5972" t="str">
            <v>CENTRAL DE CONTROLE P/ SEGURANÇA COMPLETA</v>
          </cell>
          <cell r="C5972" t="str">
            <v>UN</v>
          </cell>
          <cell r="D5972">
            <v>3843.53</v>
          </cell>
        </row>
        <row r="5973">
          <cell r="A5973" t="str">
            <v>I7539</v>
          </cell>
          <cell r="B5973" t="str">
            <v>VASO DE EQUALIZAÇÃO DE 400 L</v>
          </cell>
          <cell r="C5973" t="str">
            <v>UN</v>
          </cell>
          <cell r="D5973">
            <v>2068.1999999999998</v>
          </cell>
        </row>
        <row r="5974">
          <cell r="A5974" t="str">
            <v>I7540</v>
          </cell>
          <cell r="B5974" t="str">
            <v>IMPERMEABILIZAÇÃO DE ACABAMENTO C/ HEYDICRYL PLUS, COR BRANCA,CONSUMO 3,0 KG/M2, REFORÇADO C/ TELA DE PLIESTER MALHA 2x2m</v>
          </cell>
          <cell r="C5974" t="str">
            <v>M2</v>
          </cell>
          <cell r="D5974">
            <v>14.9</v>
          </cell>
        </row>
        <row r="5975">
          <cell r="A5975" t="str">
            <v>I7541</v>
          </cell>
          <cell r="B5975" t="str">
            <v>PISO TIPO MONOLÍTICO DE ALTA RESISTÊNCIA, DE BAIXA ESPESSURA, DE POLIURETAMO ANTIDERRAPANTE, S/ JUNTAS, TIPO DUROCOR OU SIMILAR (FORN/MONT)</v>
          </cell>
          <cell r="C5975" t="str">
            <v>M2</v>
          </cell>
          <cell r="D5975">
            <v>235.12</v>
          </cell>
        </row>
        <row r="5976">
          <cell r="A5976" t="str">
            <v>I7542</v>
          </cell>
          <cell r="B5976" t="str">
            <v>TRANSFORMADOR DE CORRENTE 15 KV</v>
          </cell>
          <cell r="C5976" t="str">
            <v>UN</v>
          </cell>
          <cell r="D5976">
            <v>835.55</v>
          </cell>
        </row>
        <row r="5977">
          <cell r="A5977" t="str">
            <v>I7543</v>
          </cell>
          <cell r="B5977" t="str">
            <v>TRANSFORMADOR DE POTÊNCIA 15 KV</v>
          </cell>
          <cell r="C5977" t="str">
            <v>UN</v>
          </cell>
          <cell r="D5977">
            <v>1161.4100000000001</v>
          </cell>
        </row>
        <row r="5978">
          <cell r="A5978" t="str">
            <v>I7544</v>
          </cell>
          <cell r="B5978" t="str">
            <v>CENTRAL DE CONTROLE DE DETECÇÃO E ALARME DE INCÊNDIO</v>
          </cell>
          <cell r="C5978" t="str">
            <v>UN</v>
          </cell>
          <cell r="D5978">
            <v>18941.29</v>
          </cell>
        </row>
        <row r="5979">
          <cell r="A5979" t="str">
            <v>I7545</v>
          </cell>
          <cell r="B5979" t="str">
            <v>CENTRAL DE TELEFONIA C/ 50 RAMAIS E 10LINHAS TRONCO (FORN./MONTAGEM)</v>
          </cell>
          <cell r="C5979" t="str">
            <v>UN</v>
          </cell>
          <cell r="D5979">
            <v>21409.34</v>
          </cell>
        </row>
        <row r="5980">
          <cell r="A5980" t="str">
            <v>I7546</v>
          </cell>
          <cell r="B5980" t="str">
            <v>CHAPA DE ALUMÍNIO XADRÊS DE 1 1/4" (8,4KG/M2)</v>
          </cell>
          <cell r="C5980" t="str">
            <v>M2</v>
          </cell>
          <cell r="D5980">
            <v>97.81</v>
          </cell>
        </row>
        <row r="5981">
          <cell r="A5981" t="str">
            <v>I7547</v>
          </cell>
          <cell r="B5981" t="str">
            <v>GRUPO GERADOR 451/500 KVA COM QUADRO AUTOMÁTICO</v>
          </cell>
          <cell r="C5981" t="str">
            <v>UN</v>
          </cell>
          <cell r="D5981">
            <v>122872.5</v>
          </cell>
        </row>
        <row r="5982">
          <cell r="A5982" t="str">
            <v>I7548</v>
          </cell>
          <cell r="B5982" t="str">
            <v>CURVA DE PÉ 90 FF DN 80 PN10</v>
          </cell>
          <cell r="C5982" t="str">
            <v>UN</v>
          </cell>
          <cell r="D5982">
            <v>220.92</v>
          </cell>
        </row>
        <row r="5983">
          <cell r="A5983" t="str">
            <v>I7549</v>
          </cell>
          <cell r="B5983" t="str">
            <v>CURVA 45 OCRE PB - JEI DN 100</v>
          </cell>
          <cell r="C5983" t="str">
            <v>UN</v>
          </cell>
          <cell r="D5983">
            <v>27.57</v>
          </cell>
        </row>
        <row r="5984">
          <cell r="A5984" t="str">
            <v>I7550</v>
          </cell>
          <cell r="B5984" t="str">
            <v>CURVA 90 OCRE PB - JEI DN 100</v>
          </cell>
          <cell r="C5984" t="str">
            <v>UN</v>
          </cell>
          <cell r="D5984">
            <v>25.79</v>
          </cell>
        </row>
        <row r="5985">
          <cell r="A5985" t="str">
            <v>I7551</v>
          </cell>
          <cell r="B5985" t="str">
            <v>BARRA CHATA ALUM. 1" ESP. 1/4 COM 6m</v>
          </cell>
          <cell r="C5985" t="str">
            <v>UN</v>
          </cell>
          <cell r="D5985">
            <v>53.37</v>
          </cell>
        </row>
        <row r="5986">
          <cell r="A5986" t="str">
            <v>I7552</v>
          </cell>
          <cell r="B5986" t="str">
            <v>CHUMBADOR FISCHER FCB 1/4"</v>
          </cell>
          <cell r="C5986" t="str">
            <v>UN</v>
          </cell>
          <cell r="D5986">
            <v>1</v>
          </cell>
        </row>
        <row r="5987">
          <cell r="A5987" t="str">
            <v>I7553</v>
          </cell>
          <cell r="B5987" t="str">
            <v>PARAFUSO SEXT. UNC. GALVANIZADO 1/4"x2"</v>
          </cell>
          <cell r="C5987" t="str">
            <v>UN</v>
          </cell>
          <cell r="D5987">
            <v>0.47</v>
          </cell>
        </row>
        <row r="5988">
          <cell r="A5988" t="str">
            <v>I7554</v>
          </cell>
          <cell r="B5988" t="str">
            <v>BORRACHA LENÇOL SINTÉTICO 4,8mm (8,10/m)</v>
          </cell>
          <cell r="C5988" t="str">
            <v>KG</v>
          </cell>
          <cell r="D5988">
            <v>2.93</v>
          </cell>
        </row>
        <row r="5989">
          <cell r="A5989" t="str">
            <v>I7555</v>
          </cell>
          <cell r="B5989" t="str">
            <v>TELA DE AÇO SOLDÁVEL Q-92</v>
          </cell>
          <cell r="C5989" t="str">
            <v>M2</v>
          </cell>
          <cell r="D5989">
            <v>7.88</v>
          </cell>
        </row>
        <row r="5990">
          <cell r="A5990" t="str">
            <v>I7556</v>
          </cell>
          <cell r="B5990" t="str">
            <v>ASFALTO OXIDADO (PESO ESPECÍFICO 1,02 g/cm3)</v>
          </cell>
          <cell r="C5990" t="str">
            <v>KG</v>
          </cell>
          <cell r="D5990">
            <v>4.46</v>
          </cell>
        </row>
        <row r="5991">
          <cell r="A5991" t="str">
            <v>I7557</v>
          </cell>
          <cell r="B5991" t="str">
            <v>SIKA TOP 107 CX</v>
          </cell>
          <cell r="C5991" t="str">
            <v>KG</v>
          </cell>
          <cell r="D5991">
            <v>2.79</v>
          </cell>
        </row>
        <row r="5992">
          <cell r="A5992" t="str">
            <v>I7566</v>
          </cell>
          <cell r="B5992" t="str">
            <v>FILTRO PVC NERV. STANDARD DN 154x2mx0,50mm</v>
          </cell>
          <cell r="C5992" t="str">
            <v>UN</v>
          </cell>
          <cell r="D5992">
            <v>363.21</v>
          </cell>
        </row>
        <row r="5993">
          <cell r="A5993" t="str">
            <v>I7567</v>
          </cell>
          <cell r="B5993" t="str">
            <v>FILTRO PVC NERV. STANDARD DN 154x2mx0,75mm</v>
          </cell>
          <cell r="C5993" t="str">
            <v>UN</v>
          </cell>
          <cell r="D5993">
            <v>363.21</v>
          </cell>
        </row>
        <row r="5994">
          <cell r="A5994" t="str">
            <v>I7568</v>
          </cell>
          <cell r="B5994" t="str">
            <v>FILTRO PVC NERV. STANDARD DN 154x2mx1,00mm</v>
          </cell>
          <cell r="C5994" t="str">
            <v>UN</v>
          </cell>
          <cell r="D5994">
            <v>363.21</v>
          </cell>
        </row>
        <row r="5995">
          <cell r="A5995" t="str">
            <v>I7569</v>
          </cell>
          <cell r="B5995" t="str">
            <v>FILTRO PVC NERV. STANDARD DN 154x2mx1,50mm</v>
          </cell>
          <cell r="C5995" t="str">
            <v>UN</v>
          </cell>
          <cell r="D5995">
            <v>435.07</v>
          </cell>
        </row>
        <row r="5996">
          <cell r="A5996" t="str">
            <v>I7570</v>
          </cell>
          <cell r="B5996" t="str">
            <v>FILTRO PVC NERV. STANDARD DN 154x4mx0,50mm</v>
          </cell>
          <cell r="C5996" t="str">
            <v>UN</v>
          </cell>
          <cell r="D5996">
            <v>728.81</v>
          </cell>
        </row>
        <row r="5997">
          <cell r="A5997" t="str">
            <v>I7571</v>
          </cell>
          <cell r="B5997" t="str">
            <v>FILTRO PVC NERV. STANDARD DN 154x4mx0,75mm</v>
          </cell>
          <cell r="C5997" t="str">
            <v>UN</v>
          </cell>
          <cell r="D5997">
            <v>728.81</v>
          </cell>
        </row>
        <row r="5998">
          <cell r="A5998" t="str">
            <v>I7572</v>
          </cell>
          <cell r="B5998" t="str">
            <v>FILTRO PVC NERV. STANDARD DN 154x4mx1,00mm</v>
          </cell>
          <cell r="C5998" t="str">
            <v>UN</v>
          </cell>
          <cell r="D5998">
            <v>730.57</v>
          </cell>
        </row>
        <row r="5999">
          <cell r="A5999" t="str">
            <v>I7573</v>
          </cell>
          <cell r="B5999" t="str">
            <v>FILTRO PVC NERV. STANDARD DN 154x4mx1,50mm</v>
          </cell>
          <cell r="C5999" t="str">
            <v>UN</v>
          </cell>
          <cell r="D5999">
            <v>887.08</v>
          </cell>
        </row>
        <row r="6000">
          <cell r="A6000" t="str">
            <v>I7574</v>
          </cell>
          <cell r="B6000" t="str">
            <v>FILTRO PVC NERV. STANDARD DN 206x2mx0,50mm</v>
          </cell>
          <cell r="C6000" t="str">
            <v>UN</v>
          </cell>
          <cell r="D6000">
            <v>707.66</v>
          </cell>
        </row>
        <row r="6001">
          <cell r="A6001" t="str">
            <v>I7575</v>
          </cell>
          <cell r="B6001" t="str">
            <v>FILTRO PVC NERV. STANDARD DN 206x2mx0,75mm</v>
          </cell>
          <cell r="C6001" t="str">
            <v>UN</v>
          </cell>
          <cell r="D6001">
            <v>707.66</v>
          </cell>
        </row>
        <row r="6002">
          <cell r="A6002" t="str">
            <v>I7576</v>
          </cell>
          <cell r="B6002" t="str">
            <v>FILTRO PVC NERV. STANDARD DN 206x2mx1,00mm</v>
          </cell>
          <cell r="C6002" t="str">
            <v>UN</v>
          </cell>
          <cell r="D6002">
            <v>707.66</v>
          </cell>
        </row>
        <row r="6003">
          <cell r="A6003" t="str">
            <v>I7577</v>
          </cell>
          <cell r="B6003" t="str">
            <v>FILTRO PVC NERV. STANDARD DN 206x2mx1,50mm</v>
          </cell>
          <cell r="C6003" t="str">
            <v>UN</v>
          </cell>
          <cell r="D6003">
            <v>901.29</v>
          </cell>
        </row>
        <row r="6004">
          <cell r="A6004" t="str">
            <v>I7578</v>
          </cell>
          <cell r="B6004" t="str">
            <v>FILTRO PVC NERV. STANDARD DN 206x4mx0,50mm</v>
          </cell>
          <cell r="C6004" t="str">
            <v>UN</v>
          </cell>
          <cell r="D6004">
            <v>1415.27</v>
          </cell>
        </row>
        <row r="6005">
          <cell r="A6005" t="str">
            <v>I7579</v>
          </cell>
          <cell r="B6005" t="str">
            <v>FILTRO PVC NERV. STANDARD DN 206x4mx0,75mm</v>
          </cell>
          <cell r="C6005" t="str">
            <v>UN</v>
          </cell>
          <cell r="D6005">
            <v>1415.36</v>
          </cell>
        </row>
        <row r="6006">
          <cell r="A6006" t="str">
            <v>I7582</v>
          </cell>
          <cell r="B6006" t="str">
            <v>FILTRO PVC NERV. REFORÇADO DN 200x2mx0,50mm</v>
          </cell>
          <cell r="C6006" t="str">
            <v>UN</v>
          </cell>
          <cell r="D6006">
            <v>779.43</v>
          </cell>
        </row>
        <row r="6007">
          <cell r="A6007" t="str">
            <v>I7583</v>
          </cell>
          <cell r="B6007" t="str">
            <v>FILTRO PVC NERV. REFORÇADO DN 200x2mx0,75mm</v>
          </cell>
          <cell r="C6007" t="str">
            <v>UN</v>
          </cell>
          <cell r="D6007">
            <v>779.43</v>
          </cell>
        </row>
        <row r="6008">
          <cell r="A6008" t="str">
            <v>I7584</v>
          </cell>
          <cell r="B6008" t="str">
            <v>FILTRO PVC NERV. REFORÇADO DN 200x2mx1,00mm</v>
          </cell>
          <cell r="C6008" t="str">
            <v>UN</v>
          </cell>
          <cell r="D6008">
            <v>975.96</v>
          </cell>
        </row>
        <row r="6009">
          <cell r="A6009" t="str">
            <v>I7585</v>
          </cell>
          <cell r="B6009" t="str">
            <v>FILTRO PVC NERV. REFORÇADO DN 200x2mx1,50mm</v>
          </cell>
          <cell r="C6009" t="str">
            <v>UN</v>
          </cell>
          <cell r="D6009">
            <v>975.96</v>
          </cell>
        </row>
        <row r="6010">
          <cell r="A6010" t="str">
            <v>I7586</v>
          </cell>
          <cell r="B6010" t="str">
            <v>FILTRO PVC NERV. REFORÇADO DN 200x4mx0,50mm</v>
          </cell>
          <cell r="C6010" t="str">
            <v>UN</v>
          </cell>
          <cell r="D6010">
            <v>1958.83</v>
          </cell>
        </row>
        <row r="6011">
          <cell r="A6011" t="str">
            <v>I7587</v>
          </cell>
          <cell r="B6011" t="str">
            <v>FILTRO PVC NERV. REFORÇADO DN 200x4mx0,75mm</v>
          </cell>
          <cell r="C6011" t="str">
            <v>UN</v>
          </cell>
          <cell r="D6011">
            <v>1558.86</v>
          </cell>
        </row>
        <row r="6012">
          <cell r="A6012" t="str">
            <v>I7588</v>
          </cell>
          <cell r="B6012" t="str">
            <v>FILTRO PVC NERV. REFORÇADO DN 200x4mx1,00mm</v>
          </cell>
          <cell r="C6012" t="str">
            <v>UN</v>
          </cell>
          <cell r="D6012">
            <v>1871.35</v>
          </cell>
        </row>
        <row r="6013">
          <cell r="A6013" t="str">
            <v>I7589</v>
          </cell>
          <cell r="B6013" t="str">
            <v>FILTRO PVC NERV. REFORÇADO DN 200x4mx1,50mm</v>
          </cell>
          <cell r="C6013" t="str">
            <v>UN</v>
          </cell>
          <cell r="D6013">
            <v>1871.35</v>
          </cell>
        </row>
        <row r="6014">
          <cell r="A6014" t="str">
            <v>I7590</v>
          </cell>
          <cell r="B6014" t="str">
            <v>TUBO PVC NERVURADO LEVE DN 154x2m</v>
          </cell>
          <cell r="C6014" t="str">
            <v>UN</v>
          </cell>
          <cell r="D6014">
            <v>189.63</v>
          </cell>
        </row>
        <row r="6015">
          <cell r="A6015" t="str">
            <v>I7591</v>
          </cell>
          <cell r="B6015" t="str">
            <v>TUBO PVC NERVURADO LEVE DN 154x4m</v>
          </cell>
          <cell r="C6015" t="str">
            <v>UN</v>
          </cell>
          <cell r="D6015">
            <v>365.1</v>
          </cell>
        </row>
        <row r="6016">
          <cell r="A6016" t="str">
            <v>I7592</v>
          </cell>
          <cell r="B6016" t="str">
            <v>TUBO PVC NERVURADO STANDARD DN 154x2m</v>
          </cell>
          <cell r="C6016" t="str">
            <v>UN</v>
          </cell>
          <cell r="D6016">
            <v>268.13</v>
          </cell>
        </row>
        <row r="6017">
          <cell r="A6017" t="str">
            <v>I7593</v>
          </cell>
          <cell r="B6017" t="str">
            <v>TUBO PVC NERVURADO STANDARD DN 154x4m</v>
          </cell>
          <cell r="C6017" t="str">
            <v>UN</v>
          </cell>
          <cell r="D6017">
            <v>531.11</v>
          </cell>
        </row>
        <row r="6018">
          <cell r="A6018" t="str">
            <v>I7594</v>
          </cell>
          <cell r="B6018" t="str">
            <v>TUBO PVC NERVURADO STANDARD DN 206x2m</v>
          </cell>
          <cell r="C6018" t="str">
            <v>UN</v>
          </cell>
          <cell r="D6018">
            <v>959.25</v>
          </cell>
        </row>
        <row r="6019">
          <cell r="A6019" t="str">
            <v>I7595</v>
          </cell>
          <cell r="B6019" t="str">
            <v>TUBO PVC NERVURADO STANDARD DN 206x4m</v>
          </cell>
          <cell r="C6019" t="str">
            <v>UN</v>
          </cell>
          <cell r="D6019">
            <v>486.03</v>
          </cell>
        </row>
        <row r="6020">
          <cell r="A6020" t="str">
            <v>I7596</v>
          </cell>
          <cell r="B6020" t="str">
            <v>TUBO PVC NERVURADO REFORÇADO DN 200x2m</v>
          </cell>
          <cell r="C6020" t="str">
            <v>UN</v>
          </cell>
          <cell r="D6020">
            <v>584.30999999999995</v>
          </cell>
        </row>
        <row r="6021">
          <cell r="A6021" t="str">
            <v>I7597</v>
          </cell>
          <cell r="B6021" t="str">
            <v>TUBO PVC NERVURADO REFORÇADO DN 200x4m</v>
          </cell>
          <cell r="C6021" t="str">
            <v>UN</v>
          </cell>
          <cell r="D6021">
            <v>1137.72</v>
          </cell>
        </row>
        <row r="6022">
          <cell r="A6022" t="str">
            <v>I7598</v>
          </cell>
          <cell r="B6022" t="str">
            <v>TAMPÃO COMPLETO P/ TIL DN 250</v>
          </cell>
          <cell r="C6022" t="str">
            <v>UN</v>
          </cell>
          <cell r="D6022">
            <v>104</v>
          </cell>
        </row>
        <row r="6023">
          <cell r="A6023" t="str">
            <v>I7599</v>
          </cell>
          <cell r="B6023" t="str">
            <v>CURVA 11 15 FoFo BB JUNTA ELÁSTICA DN 450</v>
          </cell>
          <cell r="C6023" t="str">
            <v>UN</v>
          </cell>
          <cell r="D6023">
            <v>1462.9</v>
          </cell>
        </row>
        <row r="6024">
          <cell r="A6024" t="str">
            <v>I7600</v>
          </cell>
          <cell r="B6024" t="str">
            <v>CURVA 90 FoFo BB JUNTA ELÁSTICA DN 450</v>
          </cell>
          <cell r="C6024" t="str">
            <v>UN</v>
          </cell>
          <cell r="D6024">
            <v>4309.8999999999996</v>
          </cell>
        </row>
        <row r="6025">
          <cell r="A6025" t="str">
            <v>I7603</v>
          </cell>
          <cell r="B6025" t="str">
            <v>SIFÃO PVC MULTI-USO (PIAS/TANQUES/LAVATÓRIO)</v>
          </cell>
          <cell r="C6025" t="str">
            <v>UN</v>
          </cell>
          <cell r="D6025">
            <v>13.9</v>
          </cell>
        </row>
        <row r="6026">
          <cell r="A6026" t="str">
            <v>I7604</v>
          </cell>
          <cell r="B6026" t="str">
            <v>LUVA SIMPLES FoFo JUNTA ELÁSTICA DN 450</v>
          </cell>
          <cell r="C6026" t="str">
            <v>UN</v>
          </cell>
          <cell r="D6026">
            <v>1444.69</v>
          </cell>
        </row>
        <row r="6027">
          <cell r="A6027" t="str">
            <v>I7605</v>
          </cell>
          <cell r="B6027" t="str">
            <v>REDUÇÃO EXCÊNTRICA C/ FLANGES DN 150 x 80 PN10</v>
          </cell>
          <cell r="C6027" t="str">
            <v>UN</v>
          </cell>
          <cell r="D6027">
            <v>440.98</v>
          </cell>
        </row>
        <row r="6028">
          <cell r="A6028" t="str">
            <v>I7606</v>
          </cell>
          <cell r="B6028" t="str">
            <v>TÊ FoFo BBB JUNTA ELÁSTICA DN 350 x 200</v>
          </cell>
          <cell r="C6028" t="str">
            <v>UN</v>
          </cell>
          <cell r="D6028">
            <v>1283.7</v>
          </cell>
        </row>
        <row r="6029">
          <cell r="A6029" t="str">
            <v>I7607</v>
          </cell>
          <cell r="B6029" t="str">
            <v>TÊ FoFo BBB JUNTA ELÁSTICA DN 350 x 350</v>
          </cell>
          <cell r="C6029" t="str">
            <v>UN</v>
          </cell>
          <cell r="D6029">
            <v>3844.28</v>
          </cell>
        </row>
        <row r="6030">
          <cell r="A6030" t="str">
            <v>I7608</v>
          </cell>
          <cell r="B6030" t="str">
            <v>TÊ FoFo BBB JUNTA ELÁSTICA DN 500 x 80</v>
          </cell>
          <cell r="C6030" t="str">
            <v>UN</v>
          </cell>
          <cell r="D6030">
            <v>2068.87</v>
          </cell>
        </row>
        <row r="6031">
          <cell r="A6031" t="str">
            <v>I7609</v>
          </cell>
          <cell r="B6031" t="str">
            <v>TÊ FoFo BBF DN 100 x 80 PN10</v>
          </cell>
          <cell r="C6031" t="str">
            <v>UN</v>
          </cell>
          <cell r="D6031">
            <v>261.06</v>
          </cell>
        </row>
        <row r="6032">
          <cell r="A6032" t="str">
            <v>I7610</v>
          </cell>
          <cell r="B6032" t="str">
            <v>TÊ FoFo BBF DN 200 x 150 PN10</v>
          </cell>
          <cell r="C6032" t="str">
            <v>UN</v>
          </cell>
          <cell r="D6032">
            <v>641.15</v>
          </cell>
        </row>
        <row r="6033">
          <cell r="A6033" t="str">
            <v>I7611</v>
          </cell>
          <cell r="B6033" t="str">
            <v>CRUZETA FoFo JUNTA ELÁSTICA DN 350 x 100</v>
          </cell>
          <cell r="C6033" t="str">
            <v>UN</v>
          </cell>
          <cell r="D6033">
            <v>1278</v>
          </cell>
        </row>
        <row r="6034">
          <cell r="A6034" t="str">
            <v>I7612</v>
          </cell>
          <cell r="B6034" t="str">
            <v>CRUZETA FoFo JUNTA ELÁSTICA DN 350 x 200</v>
          </cell>
          <cell r="C6034" t="str">
            <v>UN</v>
          </cell>
          <cell r="D6034">
            <v>1557.25</v>
          </cell>
        </row>
        <row r="6035">
          <cell r="A6035" t="str">
            <v>I7613</v>
          </cell>
          <cell r="B6035" t="str">
            <v>CRUZETA FoFo JUNTA ELÁSTICA DN 350 x 250</v>
          </cell>
          <cell r="C6035" t="str">
            <v>UN</v>
          </cell>
          <cell r="D6035">
            <v>1677.33</v>
          </cell>
        </row>
        <row r="6036">
          <cell r="A6036" t="str">
            <v>I7614</v>
          </cell>
          <cell r="B6036" t="str">
            <v>CRUZETA FoFo JUNTA ELÁSTICA DN 500 x 80</v>
          </cell>
          <cell r="C6036" t="str">
            <v>UN</v>
          </cell>
          <cell r="D6036">
            <v>2051.1799999999998</v>
          </cell>
        </row>
        <row r="6037">
          <cell r="A6037" t="str">
            <v>I7615</v>
          </cell>
          <cell r="B6037" t="str">
            <v>REGISTRO VOLANTE E FLANGE DN 80 PN16</v>
          </cell>
          <cell r="C6037" t="str">
            <v>UN</v>
          </cell>
          <cell r="D6037">
            <v>828.28</v>
          </cell>
        </row>
        <row r="6038">
          <cell r="A6038" t="str">
            <v>I7616</v>
          </cell>
          <cell r="B6038" t="str">
            <v>JUNTA DE DESMONTAGEM TRAVADA AXIALMENTE PN10 DN250</v>
          </cell>
          <cell r="C6038" t="str">
            <v>UN</v>
          </cell>
          <cell r="D6038">
            <v>4451.2700000000004</v>
          </cell>
        </row>
        <row r="6039">
          <cell r="A6039" t="str">
            <v>I7617</v>
          </cell>
          <cell r="B6039" t="str">
            <v>JUNTA DE DESMONTAGEM TRAVADA AXIALMENTE PN16 DN150</v>
          </cell>
          <cell r="C6039" t="str">
            <v>UN</v>
          </cell>
          <cell r="D6039">
            <v>3311.89</v>
          </cell>
        </row>
        <row r="6040">
          <cell r="A6040" t="str">
            <v>I7618</v>
          </cell>
          <cell r="B6040" t="str">
            <v>JUNTA DE DESMONTAGEM TRAVADA AXIALMENTE PN16 DN250</v>
          </cell>
          <cell r="C6040" t="str">
            <v>UN</v>
          </cell>
          <cell r="D6040">
            <v>3314.05</v>
          </cell>
        </row>
        <row r="6041">
          <cell r="A6041" t="str">
            <v>I7619</v>
          </cell>
          <cell r="B6041" t="str">
            <v>REDUÇÃO FoFo FF DN 80 x 75 PN10</v>
          </cell>
          <cell r="C6041" t="str">
            <v>UN</v>
          </cell>
          <cell r="D6041">
            <v>118.45</v>
          </cell>
        </row>
        <row r="6042">
          <cell r="A6042" t="str">
            <v>I7620</v>
          </cell>
          <cell r="B6042" t="str">
            <v>LUVA BIPARTIDA P/BOLSAS DN 200</v>
          </cell>
          <cell r="C6042" t="str">
            <v>UN</v>
          </cell>
          <cell r="D6042">
            <v>1017.84</v>
          </cell>
        </row>
        <row r="6043">
          <cell r="A6043" t="str">
            <v>I7621</v>
          </cell>
          <cell r="B6043" t="str">
            <v>LUVA BIPARTIDA P/BOLSAS DN 250</v>
          </cell>
          <cell r="C6043" t="str">
            <v>UN</v>
          </cell>
          <cell r="D6043">
            <v>2459.69</v>
          </cell>
        </row>
        <row r="6044">
          <cell r="A6044" t="str">
            <v>I7622</v>
          </cell>
          <cell r="B6044" t="str">
            <v>LUVA BIPARTIDA P/BOLSAS DN 300</v>
          </cell>
          <cell r="C6044" t="str">
            <v>UN</v>
          </cell>
          <cell r="D6044">
            <v>3348.32</v>
          </cell>
        </row>
        <row r="6045">
          <cell r="A6045" t="str">
            <v>I7623</v>
          </cell>
          <cell r="B6045" t="str">
            <v>LUVA BIPARTIDA P/BOLSAS DN 350</v>
          </cell>
          <cell r="C6045" t="str">
            <v>UN</v>
          </cell>
          <cell r="D6045">
            <v>3886.96</v>
          </cell>
        </row>
        <row r="6046">
          <cell r="A6046" t="str">
            <v>I7624</v>
          </cell>
          <cell r="B6046" t="str">
            <v>LUVA BIPARTIDA P/BOLSAS DN 400</v>
          </cell>
          <cell r="C6046" t="str">
            <v>UN</v>
          </cell>
          <cell r="D6046">
            <v>5025.29</v>
          </cell>
        </row>
        <row r="6047">
          <cell r="A6047" t="str">
            <v>I7625</v>
          </cell>
          <cell r="B6047" t="str">
            <v>LUVA BIPARTIDA P/BOLSAS DN 450</v>
          </cell>
          <cell r="C6047" t="str">
            <v>UN</v>
          </cell>
          <cell r="D6047">
            <v>5263.3</v>
          </cell>
        </row>
        <row r="6048">
          <cell r="A6048" t="str">
            <v>I7626</v>
          </cell>
          <cell r="B6048" t="str">
            <v>LUVA BIPARTIDA P/BOLSAS DN 500</v>
          </cell>
          <cell r="C6048" t="str">
            <v>UN</v>
          </cell>
          <cell r="D6048">
            <v>5277.31</v>
          </cell>
        </row>
        <row r="6049">
          <cell r="A6049" t="str">
            <v>I7627</v>
          </cell>
          <cell r="B6049" t="str">
            <v>LUVA BIPARTIDA P/BOLSAS DN 600</v>
          </cell>
          <cell r="C6049" t="str">
            <v>UN</v>
          </cell>
          <cell r="D6049">
            <v>6708.79</v>
          </cell>
        </row>
        <row r="6050">
          <cell r="A6050" t="str">
            <v>I7628</v>
          </cell>
          <cell r="B6050" t="str">
            <v>CURVA FoFo 11 15 JTE DN 300</v>
          </cell>
          <cell r="C6050" t="str">
            <v>UN</v>
          </cell>
          <cell r="D6050">
            <v>2436.0700000000002</v>
          </cell>
        </row>
        <row r="6051">
          <cell r="A6051" t="str">
            <v>I7629</v>
          </cell>
          <cell r="B6051" t="str">
            <v>CURVA FoFo 11 15 JTE DN 350</v>
          </cell>
          <cell r="C6051" t="str">
            <v>UN</v>
          </cell>
          <cell r="D6051">
            <v>2932.42</v>
          </cell>
        </row>
        <row r="6052">
          <cell r="A6052" t="str">
            <v>I7630</v>
          </cell>
          <cell r="B6052" t="str">
            <v>CURVA FoFo 11 15 JTE DN 400</v>
          </cell>
          <cell r="C6052" t="str">
            <v>UN</v>
          </cell>
          <cell r="D6052">
            <v>3559.98</v>
          </cell>
        </row>
        <row r="6053">
          <cell r="A6053" t="str">
            <v>I7631</v>
          </cell>
          <cell r="B6053" t="str">
            <v>CURVA FoFo 11 15 JTE DN 500</v>
          </cell>
          <cell r="C6053" t="str">
            <v>UN</v>
          </cell>
          <cell r="D6053">
            <v>5099.4799999999996</v>
          </cell>
        </row>
        <row r="6054">
          <cell r="A6054" t="str">
            <v>I7632</v>
          </cell>
          <cell r="B6054" t="str">
            <v>CURVA FoFo 11 15 JTE DN 600</v>
          </cell>
          <cell r="C6054" t="str">
            <v>UN</v>
          </cell>
          <cell r="D6054">
            <v>7165.66</v>
          </cell>
        </row>
        <row r="6055">
          <cell r="A6055" t="str">
            <v>I7633</v>
          </cell>
          <cell r="B6055" t="str">
            <v>CURVA FoFo 11 15 JTE DN 700</v>
          </cell>
          <cell r="C6055" t="str">
            <v>UN</v>
          </cell>
          <cell r="D6055">
            <v>13750.49</v>
          </cell>
        </row>
        <row r="6056">
          <cell r="A6056" t="str">
            <v>I7634</v>
          </cell>
          <cell r="B6056" t="str">
            <v>CURVA FoFo 11 15 JTE DN 800</v>
          </cell>
          <cell r="C6056" t="str">
            <v>UN</v>
          </cell>
          <cell r="D6056">
            <v>16055.97</v>
          </cell>
        </row>
        <row r="6057">
          <cell r="A6057" t="str">
            <v>I7635</v>
          </cell>
          <cell r="B6057" t="str">
            <v>CURVA FoFo 11 15 JTE DN 900</v>
          </cell>
          <cell r="C6057" t="str">
            <v>UN</v>
          </cell>
          <cell r="D6057">
            <v>17403.54</v>
          </cell>
        </row>
        <row r="6058">
          <cell r="A6058" t="str">
            <v>I7636</v>
          </cell>
          <cell r="B6058" t="str">
            <v>CURVA FoFo 11 15 JTE DN 1000</v>
          </cell>
          <cell r="C6058" t="str">
            <v>UN</v>
          </cell>
          <cell r="D6058">
            <v>25215.439999999999</v>
          </cell>
        </row>
        <row r="6059">
          <cell r="A6059" t="str">
            <v>I7637</v>
          </cell>
          <cell r="B6059" t="str">
            <v>CURVA FoFo 11 15 JTE DN 1200</v>
          </cell>
          <cell r="C6059" t="str">
            <v>UN</v>
          </cell>
          <cell r="D6059">
            <v>27428.43</v>
          </cell>
        </row>
        <row r="6060">
          <cell r="A6060" t="str">
            <v>I7638</v>
          </cell>
          <cell r="B6060" t="str">
            <v>CURVA FoFo 22 30 JTE DN 300</v>
          </cell>
          <cell r="C6060" t="str">
            <v>UN</v>
          </cell>
          <cell r="D6060">
            <v>2382.0700000000002</v>
          </cell>
        </row>
        <row r="6061">
          <cell r="A6061" t="str">
            <v>I7639</v>
          </cell>
          <cell r="B6061" t="str">
            <v>CURVA FoFo 22 30 JTE DN 350</v>
          </cell>
          <cell r="C6061" t="str">
            <v>UN</v>
          </cell>
          <cell r="D6061">
            <v>3023.87</v>
          </cell>
        </row>
        <row r="6062">
          <cell r="A6062" t="str">
            <v>I7640</v>
          </cell>
          <cell r="B6062" t="str">
            <v>CURVA FoFo 22 30 JTE DN 400</v>
          </cell>
          <cell r="C6062" t="str">
            <v>UN</v>
          </cell>
          <cell r="D6062">
            <v>3645.41</v>
          </cell>
        </row>
        <row r="6063">
          <cell r="A6063" t="str">
            <v>I7641</v>
          </cell>
          <cell r="B6063" t="str">
            <v>CURVA FoFo 22 30 JTE DN 500</v>
          </cell>
          <cell r="C6063" t="str">
            <v>UN</v>
          </cell>
          <cell r="D6063">
            <v>5152.5</v>
          </cell>
        </row>
        <row r="6064">
          <cell r="A6064" t="str">
            <v>I7642</v>
          </cell>
          <cell r="B6064" t="str">
            <v>CURVA FoFo 22 30 JTE DN 600</v>
          </cell>
          <cell r="C6064" t="str">
            <v>UN</v>
          </cell>
          <cell r="D6064">
            <v>7783.15</v>
          </cell>
        </row>
        <row r="6065">
          <cell r="A6065" t="str">
            <v>I7643</v>
          </cell>
          <cell r="B6065" t="str">
            <v>CURVA FoFo 22 30 JTE DN 700</v>
          </cell>
          <cell r="C6065" t="str">
            <v>UN</v>
          </cell>
          <cell r="D6065">
            <v>14388.12</v>
          </cell>
        </row>
        <row r="6066">
          <cell r="A6066" t="str">
            <v>I7644</v>
          </cell>
          <cell r="B6066" t="str">
            <v>CURVA FoFo 22 30 JTE DN 800</v>
          </cell>
          <cell r="C6066" t="str">
            <v>UN</v>
          </cell>
          <cell r="D6066">
            <v>16419.060000000001</v>
          </cell>
        </row>
        <row r="6067">
          <cell r="A6067" t="str">
            <v>I7645</v>
          </cell>
          <cell r="B6067" t="str">
            <v>CURVA FoFo 22 30 JTE DN 900</v>
          </cell>
          <cell r="C6067" t="str">
            <v>UN</v>
          </cell>
          <cell r="D6067">
            <v>18372.43</v>
          </cell>
        </row>
        <row r="6068">
          <cell r="A6068" t="str">
            <v>I7646</v>
          </cell>
          <cell r="B6068" t="str">
            <v>CURVA FoFo 22 30 JTE DN 1000</v>
          </cell>
          <cell r="C6068" t="str">
            <v>UN</v>
          </cell>
          <cell r="D6068">
            <v>26183.56</v>
          </cell>
        </row>
        <row r="6069">
          <cell r="A6069" t="str">
            <v>I7647</v>
          </cell>
          <cell r="B6069" t="str">
            <v>CURVA FoFo 22 30 JTE DN 1200</v>
          </cell>
          <cell r="C6069" t="str">
            <v>UN</v>
          </cell>
          <cell r="D6069">
            <v>27725.85</v>
          </cell>
        </row>
        <row r="6070">
          <cell r="A6070" t="str">
            <v>I7648</v>
          </cell>
          <cell r="B6070" t="str">
            <v>CURVA FoFo 45 JTE DN 300</v>
          </cell>
          <cell r="C6070" t="str">
            <v>UN</v>
          </cell>
          <cell r="D6070">
            <v>2369.19</v>
          </cell>
        </row>
        <row r="6071">
          <cell r="A6071" t="str">
            <v>I7649</v>
          </cell>
          <cell r="B6071" t="str">
            <v>CURVA FoFo 45 JTE DN 350</v>
          </cell>
          <cell r="C6071" t="str">
            <v>UN</v>
          </cell>
          <cell r="D6071">
            <v>3105.27</v>
          </cell>
        </row>
        <row r="6072">
          <cell r="A6072" t="str">
            <v>I7650</v>
          </cell>
          <cell r="B6072" t="str">
            <v>CURVA FoFo 45 JTE DN 400</v>
          </cell>
          <cell r="C6072" t="str">
            <v>UN</v>
          </cell>
          <cell r="D6072">
            <v>3849.86</v>
          </cell>
        </row>
        <row r="6073">
          <cell r="A6073" t="str">
            <v>I7651</v>
          </cell>
          <cell r="B6073" t="str">
            <v>CURVA FoFo 45 JTE DN 500</v>
          </cell>
          <cell r="C6073" t="str">
            <v>UN</v>
          </cell>
          <cell r="D6073">
            <v>7058.18</v>
          </cell>
        </row>
        <row r="6074">
          <cell r="A6074" t="str">
            <v>I7652</v>
          </cell>
          <cell r="B6074" t="str">
            <v>CURVA FoFo 45 JTE DN 600</v>
          </cell>
          <cell r="C6074" t="str">
            <v>UN</v>
          </cell>
          <cell r="D6074">
            <v>7962.02</v>
          </cell>
        </row>
        <row r="6075">
          <cell r="A6075" t="str">
            <v>I7653</v>
          </cell>
          <cell r="B6075" t="str">
            <v>CURVA FoFo 45 JTE DN 700</v>
          </cell>
          <cell r="C6075" t="str">
            <v>UN</v>
          </cell>
          <cell r="D6075">
            <v>15127.19</v>
          </cell>
        </row>
        <row r="6076">
          <cell r="A6076" t="str">
            <v>I7654</v>
          </cell>
          <cell r="B6076" t="str">
            <v>CURVA FoFo 45 JTE DN 800</v>
          </cell>
          <cell r="C6076" t="str">
            <v>UN</v>
          </cell>
          <cell r="D6076">
            <v>18775.47</v>
          </cell>
        </row>
        <row r="6077">
          <cell r="A6077" t="str">
            <v>I7655</v>
          </cell>
          <cell r="B6077" t="str">
            <v>CURVA FoFo 45 JTE DN 900</v>
          </cell>
          <cell r="C6077" t="str">
            <v>UN</v>
          </cell>
          <cell r="D6077">
            <v>19999.259999999998</v>
          </cell>
        </row>
        <row r="6078">
          <cell r="A6078" t="str">
            <v>I7656</v>
          </cell>
          <cell r="B6078" t="str">
            <v>CURVA FoFo 45 JTE DN 1000</v>
          </cell>
          <cell r="C6078" t="str">
            <v>UN</v>
          </cell>
          <cell r="D6078">
            <v>30415.05</v>
          </cell>
        </row>
        <row r="6079">
          <cell r="A6079" t="str">
            <v>I7657</v>
          </cell>
          <cell r="B6079" t="str">
            <v>CURVA FoFo 45 JTE DN 1200</v>
          </cell>
          <cell r="C6079" t="str">
            <v>UN</v>
          </cell>
          <cell r="D6079">
            <v>33894</v>
          </cell>
        </row>
        <row r="6080">
          <cell r="A6080" t="str">
            <v>I7658</v>
          </cell>
          <cell r="B6080" t="str">
            <v>CURVA FoFo 90 JTE DN 300</v>
          </cell>
          <cell r="C6080" t="str">
            <v>UN</v>
          </cell>
          <cell r="D6080">
            <v>2785.95</v>
          </cell>
        </row>
        <row r="6081">
          <cell r="A6081" t="str">
            <v>I7659</v>
          </cell>
          <cell r="B6081" t="str">
            <v>CURVA FoFo 90 JTE DN 350</v>
          </cell>
          <cell r="C6081" t="str">
            <v>UN</v>
          </cell>
          <cell r="D6081">
            <v>5183.54</v>
          </cell>
        </row>
        <row r="6082">
          <cell r="A6082" t="str">
            <v>I7660</v>
          </cell>
          <cell r="B6082" t="str">
            <v>CURVA FoFo 90 JTE DN 400</v>
          </cell>
          <cell r="C6082" t="str">
            <v>UN</v>
          </cell>
          <cell r="D6082">
            <v>5849.15</v>
          </cell>
        </row>
        <row r="6083">
          <cell r="A6083" t="str">
            <v>I7661</v>
          </cell>
          <cell r="B6083" t="str">
            <v>CURVA FoFo 90 JTE DN 500</v>
          </cell>
          <cell r="C6083" t="str">
            <v>UN</v>
          </cell>
          <cell r="D6083">
            <v>7296.08</v>
          </cell>
        </row>
        <row r="6084">
          <cell r="A6084" t="str">
            <v>I7662</v>
          </cell>
          <cell r="B6084" t="str">
            <v>CURVA FoFo 90 JTE DN 600</v>
          </cell>
          <cell r="C6084" t="str">
            <v>UN</v>
          </cell>
          <cell r="D6084">
            <v>9163.27</v>
          </cell>
        </row>
        <row r="6085">
          <cell r="A6085" t="str">
            <v>I7663</v>
          </cell>
          <cell r="B6085" t="str">
            <v>EXTREMIDADE FJTE DN 300 PN10</v>
          </cell>
          <cell r="C6085" t="str">
            <v>UN</v>
          </cell>
          <cell r="D6085">
            <v>1459.6</v>
          </cell>
        </row>
        <row r="6086">
          <cell r="A6086" t="str">
            <v>I7664</v>
          </cell>
          <cell r="B6086" t="str">
            <v>EXTREMIDADE FJTE DN 350 PN10</v>
          </cell>
          <cell r="C6086" t="str">
            <v>UN</v>
          </cell>
          <cell r="D6086">
            <v>1920.01</v>
          </cell>
        </row>
        <row r="6087">
          <cell r="A6087" t="str">
            <v>I7665</v>
          </cell>
          <cell r="B6087" t="str">
            <v>EXTREMIDADE FJTE DN 400 PN10</v>
          </cell>
          <cell r="C6087" t="str">
            <v>UN</v>
          </cell>
          <cell r="D6087">
            <v>2363.81</v>
          </cell>
        </row>
        <row r="6088">
          <cell r="A6088" t="str">
            <v>I7666</v>
          </cell>
          <cell r="B6088" t="str">
            <v>EXTREMIDADE FJTE DN 450 PN10</v>
          </cell>
          <cell r="C6088" t="str">
            <v>UN</v>
          </cell>
          <cell r="D6088">
            <v>2539.19</v>
          </cell>
        </row>
        <row r="6089">
          <cell r="A6089" t="str">
            <v>I7667</v>
          </cell>
          <cell r="B6089" t="str">
            <v>EXTREMIDADE FJTE DN 500 PN10</v>
          </cell>
          <cell r="C6089" t="str">
            <v>UN</v>
          </cell>
          <cell r="D6089">
            <v>5310.56</v>
          </cell>
        </row>
        <row r="6090">
          <cell r="A6090" t="str">
            <v>I7668</v>
          </cell>
          <cell r="B6090" t="str">
            <v>EXTREMIDADE FJTE DN 600 PN10</v>
          </cell>
          <cell r="C6090" t="str">
            <v>UN</v>
          </cell>
          <cell r="D6090">
            <v>6945.42</v>
          </cell>
        </row>
        <row r="6091">
          <cell r="A6091" t="str">
            <v>I7669</v>
          </cell>
          <cell r="B6091" t="str">
            <v>EXTREMIDADE FJTE DN 700 PN10</v>
          </cell>
          <cell r="C6091" t="str">
            <v>UN</v>
          </cell>
          <cell r="D6091">
            <v>8779.65</v>
          </cell>
        </row>
        <row r="6092">
          <cell r="A6092" t="str">
            <v>I7670</v>
          </cell>
          <cell r="B6092" t="str">
            <v>EXTREMIDADE FJTE DN 800 PN10</v>
          </cell>
          <cell r="C6092" t="str">
            <v>UN</v>
          </cell>
          <cell r="D6092">
            <v>10559.97</v>
          </cell>
        </row>
        <row r="6093">
          <cell r="A6093" t="str">
            <v>I7671</v>
          </cell>
          <cell r="B6093" t="str">
            <v>EXTREMIDADE FJTE DN 900 PN10</v>
          </cell>
          <cell r="C6093" t="str">
            <v>UN</v>
          </cell>
          <cell r="D6093">
            <v>11616.93</v>
          </cell>
        </row>
        <row r="6094">
          <cell r="A6094" t="str">
            <v>I7672</v>
          </cell>
          <cell r="B6094" t="str">
            <v>EXTREMIDADE FJTE DN 1000 PN10</v>
          </cell>
          <cell r="C6094" t="str">
            <v>UN</v>
          </cell>
          <cell r="D6094">
            <v>15299.99</v>
          </cell>
        </row>
        <row r="6095">
          <cell r="A6095" t="str">
            <v>I7673</v>
          </cell>
          <cell r="B6095" t="str">
            <v>EXTREMIDADE FJTE DN 1200 PN10</v>
          </cell>
          <cell r="C6095" t="str">
            <v>UN</v>
          </cell>
          <cell r="D6095">
            <v>16934.13</v>
          </cell>
        </row>
        <row r="6096">
          <cell r="A6096" t="str">
            <v>I7674</v>
          </cell>
          <cell r="B6096" t="str">
            <v>EXTREMIDADE FJTE DN 300 PN16</v>
          </cell>
          <cell r="C6096" t="str">
            <v>UN</v>
          </cell>
          <cell r="D6096">
            <v>1487.52</v>
          </cell>
        </row>
        <row r="6097">
          <cell r="A6097" t="str">
            <v>I7675</v>
          </cell>
          <cell r="B6097" t="str">
            <v>EXTREMIDADE FJTE DN 350 PN16</v>
          </cell>
          <cell r="C6097" t="str">
            <v>UN</v>
          </cell>
          <cell r="D6097">
            <v>1941.12</v>
          </cell>
        </row>
        <row r="6098">
          <cell r="A6098" t="str">
            <v>I7676</v>
          </cell>
          <cell r="B6098" t="str">
            <v>EXTREMIDADE FJTE DN 400 PN16</v>
          </cell>
          <cell r="C6098" t="str">
            <v>UN</v>
          </cell>
          <cell r="D6098">
            <v>2387.5700000000002</v>
          </cell>
        </row>
        <row r="6099">
          <cell r="A6099" t="str">
            <v>I7677</v>
          </cell>
          <cell r="B6099" t="str">
            <v>EXTREMIDADE FJTE DN 500 PN16</v>
          </cell>
          <cell r="C6099" t="str">
            <v>UN</v>
          </cell>
          <cell r="D6099">
            <v>5419.38</v>
          </cell>
        </row>
        <row r="6100">
          <cell r="A6100" t="str">
            <v>I7678</v>
          </cell>
          <cell r="B6100" t="str">
            <v>EXTREMIDADE FJTE DN 600 PN16</v>
          </cell>
          <cell r="C6100" t="str">
            <v>UN</v>
          </cell>
          <cell r="D6100">
            <v>7117.21</v>
          </cell>
        </row>
        <row r="6101">
          <cell r="A6101" t="str">
            <v>I7679</v>
          </cell>
          <cell r="B6101" t="str">
            <v>EXTREMIDADE FJTE DN 700 PN16</v>
          </cell>
          <cell r="C6101" t="str">
            <v>UN</v>
          </cell>
          <cell r="D6101">
            <v>9017.5</v>
          </cell>
        </row>
        <row r="6102">
          <cell r="A6102" t="str">
            <v>I7680</v>
          </cell>
          <cell r="B6102" t="str">
            <v>EXTREMIDADE FJTE DN 800 PN16</v>
          </cell>
          <cell r="C6102" t="str">
            <v>UN</v>
          </cell>
          <cell r="D6102">
            <v>10725.14</v>
          </cell>
        </row>
        <row r="6103">
          <cell r="A6103" t="str">
            <v>I7681</v>
          </cell>
          <cell r="B6103" t="str">
            <v>EXTREMIDADE FJTE DN 900 PN16</v>
          </cell>
          <cell r="C6103" t="str">
            <v>UN</v>
          </cell>
          <cell r="D6103">
            <v>11924.32</v>
          </cell>
        </row>
        <row r="6104">
          <cell r="A6104" t="str">
            <v>I7682</v>
          </cell>
          <cell r="B6104" t="str">
            <v>EXTREMIDADE FJTE DN 1000 PN16</v>
          </cell>
          <cell r="C6104" t="str">
            <v>UN</v>
          </cell>
          <cell r="D6104">
            <v>15608.08</v>
          </cell>
        </row>
        <row r="6105">
          <cell r="A6105" t="str">
            <v>I7683</v>
          </cell>
          <cell r="B6105" t="str">
            <v>EXTREMIDADE FJTE DN 1200 PN16</v>
          </cell>
          <cell r="C6105" t="str">
            <v>UN</v>
          </cell>
          <cell r="D6105">
            <v>17277.03</v>
          </cell>
        </row>
        <row r="6106">
          <cell r="A6106" t="str">
            <v>I7684</v>
          </cell>
          <cell r="B6106" t="str">
            <v>EXTREMIDADE FJTE DN 300 PN25</v>
          </cell>
          <cell r="C6106" t="str">
            <v>UN</v>
          </cell>
          <cell r="D6106">
            <v>1379.32</v>
          </cell>
        </row>
        <row r="6107">
          <cell r="A6107" t="str">
            <v>I7685</v>
          </cell>
          <cell r="B6107" t="str">
            <v>EXTREMIDADE FJTE DN 350 PN25</v>
          </cell>
          <cell r="C6107" t="str">
            <v>UN</v>
          </cell>
          <cell r="D6107">
            <v>1840.31</v>
          </cell>
        </row>
        <row r="6108">
          <cell r="A6108" t="str">
            <v>I7686</v>
          </cell>
          <cell r="B6108" t="str">
            <v>EXTREMIDADE FJTE DN 400 PN25</v>
          </cell>
          <cell r="C6108" t="str">
            <v>UN</v>
          </cell>
          <cell r="D6108">
            <v>2232.25</v>
          </cell>
        </row>
        <row r="6109">
          <cell r="A6109" t="str">
            <v>I7687</v>
          </cell>
          <cell r="B6109" t="str">
            <v>EXTREMIDADE FJTE DN 500 PN25</v>
          </cell>
          <cell r="C6109" t="str">
            <v>UN</v>
          </cell>
          <cell r="D6109">
            <v>5095.1499999999996</v>
          </cell>
        </row>
        <row r="6110">
          <cell r="A6110" t="str">
            <v>I7688</v>
          </cell>
          <cell r="B6110" t="str">
            <v>EXTREMIDADE FJTE DN 600 PN25</v>
          </cell>
          <cell r="C6110" t="str">
            <v>UN</v>
          </cell>
          <cell r="D6110">
            <v>6627.9</v>
          </cell>
        </row>
        <row r="6111">
          <cell r="A6111" t="str">
            <v>I7689</v>
          </cell>
          <cell r="B6111" t="str">
            <v>EXTREMIDADE FJTE DN 700 PN25</v>
          </cell>
          <cell r="C6111" t="str">
            <v>UN</v>
          </cell>
          <cell r="D6111">
            <v>8438.98</v>
          </cell>
        </row>
        <row r="6112">
          <cell r="A6112" t="str">
            <v>I7690</v>
          </cell>
          <cell r="B6112" t="str">
            <v>EXTREMIDADE FJTE DN 800 PN25</v>
          </cell>
          <cell r="C6112" t="str">
            <v>UN</v>
          </cell>
          <cell r="D6112">
            <v>9831.35</v>
          </cell>
        </row>
        <row r="6113">
          <cell r="A6113" t="str">
            <v>I7691</v>
          </cell>
          <cell r="B6113" t="str">
            <v>EXTREMIDADE FJTE DN 900 PN25</v>
          </cell>
          <cell r="C6113" t="str">
            <v>UN</v>
          </cell>
          <cell r="D6113">
            <v>11129.77</v>
          </cell>
        </row>
        <row r="6114">
          <cell r="A6114" t="str">
            <v>I7692</v>
          </cell>
          <cell r="B6114" t="str">
            <v>EXTREMIDADE FJTE DN 1000 PN25</v>
          </cell>
          <cell r="C6114" t="str">
            <v>UN</v>
          </cell>
          <cell r="D6114">
            <v>15035.15</v>
          </cell>
        </row>
        <row r="6115">
          <cell r="A6115" t="str">
            <v>I7693</v>
          </cell>
          <cell r="B6115" t="str">
            <v>EXTREMIDADE FJTE DN 1200 PN25</v>
          </cell>
          <cell r="C6115" t="str">
            <v>UN</v>
          </cell>
          <cell r="D6115">
            <v>16617.7</v>
          </cell>
        </row>
        <row r="6116">
          <cell r="A6116" t="str">
            <v>I7694</v>
          </cell>
          <cell r="B6116" t="str">
            <v>CAP FoFo JTE DN 300</v>
          </cell>
          <cell r="C6116" t="str">
            <v>UN</v>
          </cell>
          <cell r="D6116">
            <v>1367.87</v>
          </cell>
        </row>
        <row r="6117">
          <cell r="A6117" t="str">
            <v>I7695</v>
          </cell>
          <cell r="B6117" t="str">
            <v>CAP FoFo JTE DN 350</v>
          </cell>
          <cell r="C6117" t="str">
            <v>UN</v>
          </cell>
          <cell r="D6117">
            <v>1657.15</v>
          </cell>
        </row>
        <row r="6118">
          <cell r="A6118" t="str">
            <v>I7696</v>
          </cell>
          <cell r="B6118" t="str">
            <v>CAP FoFo JTE DN 400</v>
          </cell>
          <cell r="C6118" t="str">
            <v>UN</v>
          </cell>
          <cell r="D6118">
            <v>2039.17</v>
          </cell>
        </row>
        <row r="6119">
          <cell r="A6119" t="str">
            <v>I7697</v>
          </cell>
          <cell r="B6119" t="str">
            <v>CAP FoFo JTE DN 500</v>
          </cell>
          <cell r="C6119" t="str">
            <v>UN</v>
          </cell>
          <cell r="D6119">
            <v>3094.03</v>
          </cell>
        </row>
        <row r="6120">
          <cell r="A6120" t="str">
            <v>I7698</v>
          </cell>
          <cell r="B6120" t="str">
            <v>CAP FoFo JTE DN 600</v>
          </cell>
          <cell r="C6120" t="str">
            <v>UN</v>
          </cell>
          <cell r="D6120">
            <v>5615.4</v>
          </cell>
        </row>
        <row r="6121">
          <cell r="A6121" t="str">
            <v>I7699</v>
          </cell>
          <cell r="B6121" t="str">
            <v>LUVA SIMPLES FoFo JTE DN 300</v>
          </cell>
          <cell r="C6121" t="str">
            <v>UN</v>
          </cell>
          <cell r="D6121">
            <v>2308.29</v>
          </cell>
        </row>
        <row r="6122">
          <cell r="A6122" t="str">
            <v>I7700</v>
          </cell>
          <cell r="B6122" t="str">
            <v>LUVA SIMPLES FoFo JTE DN 350</v>
          </cell>
          <cell r="C6122" t="str">
            <v>UN</v>
          </cell>
          <cell r="D6122">
            <v>3026.53</v>
          </cell>
        </row>
        <row r="6123">
          <cell r="A6123" t="str">
            <v>I7701</v>
          </cell>
          <cell r="B6123" t="str">
            <v>LUVA SIMPLES FoFo JTE DN 400</v>
          </cell>
          <cell r="C6123" t="str">
            <v>UN</v>
          </cell>
          <cell r="D6123">
            <v>3952.22</v>
          </cell>
        </row>
        <row r="6124">
          <cell r="A6124" t="str">
            <v>I7702</v>
          </cell>
          <cell r="B6124" t="str">
            <v>LUVA SIMPLES FoFo JTE DN 500</v>
          </cell>
          <cell r="C6124" t="str">
            <v>UN</v>
          </cell>
          <cell r="D6124">
            <v>5345.25</v>
          </cell>
        </row>
        <row r="6125">
          <cell r="A6125" t="str">
            <v>I7703</v>
          </cell>
          <cell r="B6125" t="str">
            <v>LUVA SIMPLES FoFo JTE DN 600</v>
          </cell>
          <cell r="C6125" t="str">
            <v>UN</v>
          </cell>
          <cell r="D6125">
            <v>7916.89</v>
          </cell>
        </row>
        <row r="6126">
          <cell r="A6126" t="str">
            <v>I7704</v>
          </cell>
          <cell r="B6126" t="str">
            <v>LUVA SIMPLES FoFo JTE DN 700</v>
          </cell>
          <cell r="C6126" t="str">
            <v>UN</v>
          </cell>
          <cell r="D6126">
            <v>14173.87</v>
          </cell>
        </row>
        <row r="6127">
          <cell r="A6127" t="str">
            <v>I7705</v>
          </cell>
          <cell r="B6127" t="str">
            <v>LUVA SIMPLES FoFo JTE DN 800</v>
          </cell>
          <cell r="C6127" t="str">
            <v>UN</v>
          </cell>
          <cell r="D6127">
            <v>16827.54</v>
          </cell>
        </row>
        <row r="6128">
          <cell r="A6128" t="str">
            <v>I7706</v>
          </cell>
          <cell r="B6128" t="str">
            <v>LUVA SIMPLES FoFo JTE DN 1000</v>
          </cell>
          <cell r="C6128" t="str">
            <v>UN</v>
          </cell>
          <cell r="D6128">
            <v>25257</v>
          </cell>
        </row>
        <row r="6129">
          <cell r="A6129" t="str">
            <v>I7707</v>
          </cell>
          <cell r="B6129" t="str">
            <v>LUVA SIMPLES FoFo JTE DN 1200</v>
          </cell>
          <cell r="C6129" t="str">
            <v>UN</v>
          </cell>
          <cell r="D6129">
            <v>26772.1</v>
          </cell>
        </row>
        <row r="6130">
          <cell r="A6130" t="str">
            <v>I7708</v>
          </cell>
          <cell r="B6130" t="str">
            <v>REDUÇÃO FoFo JTI DN 350 x 200</v>
          </cell>
          <cell r="C6130" t="str">
            <v>UN</v>
          </cell>
          <cell r="D6130">
            <v>1959.18</v>
          </cell>
        </row>
        <row r="6131">
          <cell r="A6131" t="str">
            <v>I7709</v>
          </cell>
          <cell r="B6131" t="str">
            <v>REDUÇÃO FoFo JTI DN 350 x 250</v>
          </cell>
          <cell r="C6131" t="str">
            <v>UN</v>
          </cell>
          <cell r="D6131">
            <v>2045.75</v>
          </cell>
        </row>
        <row r="6132">
          <cell r="A6132" t="str">
            <v>I7710</v>
          </cell>
          <cell r="B6132" t="str">
            <v>REDUÇÃO FoFo JTI DN 400 x 250</v>
          </cell>
          <cell r="C6132" t="str">
            <v>UN</v>
          </cell>
          <cell r="D6132">
            <v>2598.1</v>
          </cell>
        </row>
        <row r="6133">
          <cell r="A6133" t="str">
            <v>I7712</v>
          </cell>
          <cell r="B6133" t="str">
            <v>REDUÇÃO FoFo JTE DN 350 x 300</v>
          </cell>
          <cell r="C6133" t="str">
            <v>UN</v>
          </cell>
          <cell r="D6133">
            <v>2559.4699999999998</v>
          </cell>
        </row>
        <row r="6134">
          <cell r="A6134" t="str">
            <v>I7713</v>
          </cell>
          <cell r="B6134" t="str">
            <v>REDUÇÃO FoFo JTE DN 400 x 300</v>
          </cell>
          <cell r="C6134" t="str">
            <v>UN</v>
          </cell>
          <cell r="D6134">
            <v>3050.99</v>
          </cell>
        </row>
        <row r="6135">
          <cell r="A6135" t="str">
            <v>I7714</v>
          </cell>
          <cell r="B6135" t="str">
            <v>REDUÇÃO FoFo JTE DN 400 x 350</v>
          </cell>
          <cell r="C6135" t="str">
            <v>UN</v>
          </cell>
          <cell r="D6135">
            <v>3195.31</v>
          </cell>
        </row>
        <row r="6136">
          <cell r="A6136" t="str">
            <v>I7715</v>
          </cell>
          <cell r="B6136" t="str">
            <v>REDUÇÃO FoFo JTE DN 500 x 350</v>
          </cell>
          <cell r="C6136" t="str">
            <v>UN</v>
          </cell>
          <cell r="D6136">
            <v>4222.04</v>
          </cell>
        </row>
        <row r="6137">
          <cell r="A6137" t="str">
            <v>I7716</v>
          </cell>
          <cell r="B6137" t="str">
            <v>REDUÇÃO FoFo JTE DN 500 x 400</v>
          </cell>
          <cell r="C6137" t="str">
            <v>UN</v>
          </cell>
          <cell r="D6137">
            <v>4423.8599999999997</v>
          </cell>
        </row>
        <row r="6138">
          <cell r="A6138" t="str">
            <v>I7717</v>
          </cell>
          <cell r="B6138" t="str">
            <v>REDUÇÃO FoFo JTE DN 600 x 400</v>
          </cell>
          <cell r="C6138" t="str">
            <v>UN</v>
          </cell>
          <cell r="D6138">
            <v>6552.41</v>
          </cell>
        </row>
        <row r="6139">
          <cell r="A6139" t="str">
            <v>I7718</v>
          </cell>
          <cell r="B6139" t="str">
            <v>REDUÇÃO FoFo JTE DN 600 x 500</v>
          </cell>
          <cell r="C6139" t="str">
            <v>UN</v>
          </cell>
          <cell r="D6139">
            <v>7625.26</v>
          </cell>
        </row>
        <row r="6140">
          <cell r="A6140" t="str">
            <v>I7719</v>
          </cell>
          <cell r="B6140" t="str">
            <v>REDUÇÃO FoFo JTE DN 700 x 500</v>
          </cell>
          <cell r="C6140" t="str">
            <v>UN</v>
          </cell>
          <cell r="D6140">
            <v>12202.15</v>
          </cell>
        </row>
        <row r="6141">
          <cell r="A6141" t="str">
            <v>I7720</v>
          </cell>
          <cell r="B6141" t="str">
            <v>REDUÇÃO FoFo JTE DN 700 x 600</v>
          </cell>
          <cell r="C6141" t="str">
            <v>UN</v>
          </cell>
          <cell r="D6141">
            <v>19249.419999999998</v>
          </cell>
        </row>
        <row r="6142">
          <cell r="A6142" t="str">
            <v>I7721</v>
          </cell>
          <cell r="B6142" t="str">
            <v>REDUÇÃO FoFo JTE DN 800 x 600</v>
          </cell>
          <cell r="C6142" t="str">
            <v>UN</v>
          </cell>
          <cell r="D6142">
            <v>7325.15</v>
          </cell>
        </row>
        <row r="6143">
          <cell r="A6143" t="str">
            <v>I7722</v>
          </cell>
          <cell r="B6143" t="str">
            <v>REDUÇÃO FoFo JTE DN 800 x 700</v>
          </cell>
          <cell r="C6143" t="str">
            <v>UN</v>
          </cell>
          <cell r="D6143">
            <v>14767.97</v>
          </cell>
        </row>
        <row r="6144">
          <cell r="A6144" t="str">
            <v>I7723</v>
          </cell>
          <cell r="B6144" t="str">
            <v>REDUÇÃO FoFo JTE DN 900 x 700</v>
          </cell>
          <cell r="C6144" t="str">
            <v>UN</v>
          </cell>
          <cell r="D6144">
            <v>17336.63</v>
          </cell>
        </row>
        <row r="6145">
          <cell r="A6145" t="str">
            <v>I7724</v>
          </cell>
          <cell r="B6145" t="str">
            <v>REDUÇÃO FoFo JTE DN 900 x 800</v>
          </cell>
          <cell r="C6145" t="str">
            <v>UN</v>
          </cell>
          <cell r="D6145">
            <v>17853.61</v>
          </cell>
        </row>
        <row r="6146">
          <cell r="A6146" t="str">
            <v>I7725</v>
          </cell>
          <cell r="B6146" t="str">
            <v>REDUÇÃO FoFo JTE DN 1000 x 800</v>
          </cell>
          <cell r="C6146" t="str">
            <v>UN</v>
          </cell>
          <cell r="D6146">
            <v>21018.77</v>
          </cell>
        </row>
        <row r="6147">
          <cell r="A6147" t="str">
            <v>I7726</v>
          </cell>
          <cell r="B6147" t="str">
            <v>REDUÇÃO FoFo JTE DN 1000 x 900</v>
          </cell>
          <cell r="C6147" t="str">
            <v>UN</v>
          </cell>
          <cell r="D6147">
            <v>21121.57</v>
          </cell>
        </row>
        <row r="6148">
          <cell r="A6148" t="str">
            <v>I7727</v>
          </cell>
          <cell r="B6148" t="str">
            <v>REDUÇÃO FoFo JTE DN 1200 x 1000</v>
          </cell>
          <cell r="C6148" t="str">
            <v>UN</v>
          </cell>
          <cell r="D6148">
            <v>26469.279999999999</v>
          </cell>
        </row>
        <row r="6149">
          <cell r="A6149" t="str">
            <v>I7728</v>
          </cell>
          <cell r="B6149" t="str">
            <v>REDUÇÃO PJTI FoFo DN 150 x 80</v>
          </cell>
          <cell r="C6149" t="str">
            <v>UN</v>
          </cell>
          <cell r="D6149">
            <v>297.42</v>
          </cell>
        </row>
        <row r="6150">
          <cell r="A6150" t="str">
            <v>I7729</v>
          </cell>
          <cell r="B6150" t="str">
            <v>REDUÇÃO PJTI FoFo DN 200 x 80</v>
          </cell>
          <cell r="C6150" t="str">
            <v>UN</v>
          </cell>
          <cell r="D6150">
            <v>568.72</v>
          </cell>
        </row>
        <row r="6151">
          <cell r="A6151" t="str">
            <v>I7730</v>
          </cell>
          <cell r="B6151" t="str">
            <v>REDUÇÃO PJTI FoFo DN 200 x 100</v>
          </cell>
          <cell r="C6151" t="str">
            <v>UN</v>
          </cell>
          <cell r="D6151">
            <v>581.74</v>
          </cell>
        </row>
        <row r="6152">
          <cell r="A6152" t="str">
            <v>I7731</v>
          </cell>
          <cell r="B6152" t="str">
            <v>REDUÇÃO PJTI FoFo DN 250 x 150</v>
          </cell>
          <cell r="C6152" t="str">
            <v>UN</v>
          </cell>
          <cell r="D6152">
            <v>614.07000000000005</v>
          </cell>
        </row>
        <row r="6153">
          <cell r="A6153" t="str">
            <v>I7732</v>
          </cell>
          <cell r="B6153" t="str">
            <v>REDUÇÃO PJTI FoFo DN 300 x 200</v>
          </cell>
          <cell r="C6153" t="str">
            <v>UN</v>
          </cell>
          <cell r="D6153">
            <v>655.93</v>
          </cell>
        </row>
        <row r="6154">
          <cell r="A6154" t="str">
            <v>I7733</v>
          </cell>
          <cell r="B6154" t="str">
            <v>TE FoFo JTE DN 300 x 300 PN10</v>
          </cell>
          <cell r="C6154" t="str">
            <v>UN</v>
          </cell>
          <cell r="D6154">
            <v>2861.32</v>
          </cell>
        </row>
        <row r="6155">
          <cell r="A6155" t="str">
            <v>I7734</v>
          </cell>
          <cell r="B6155" t="str">
            <v>TE FoFo JTE DN 400 x 300 PN10</v>
          </cell>
          <cell r="C6155" t="str">
            <v>UN</v>
          </cell>
          <cell r="D6155">
            <v>4335.68</v>
          </cell>
        </row>
        <row r="6156">
          <cell r="A6156" t="str">
            <v>I7735</v>
          </cell>
          <cell r="B6156" t="str">
            <v>TE FoFo JTE DN 400 x 400 PN10</v>
          </cell>
          <cell r="C6156" t="str">
            <v>UN</v>
          </cell>
          <cell r="D6156">
            <v>5996.06</v>
          </cell>
        </row>
        <row r="6157">
          <cell r="A6157" t="str">
            <v>I7736</v>
          </cell>
          <cell r="B6157" t="str">
            <v>TE FoFo JTE DN 500 x 300 PN10</v>
          </cell>
          <cell r="C6157" t="str">
            <v>UN</v>
          </cell>
          <cell r="D6157">
            <v>6127.33</v>
          </cell>
        </row>
        <row r="6158">
          <cell r="A6158" t="str">
            <v>I7737</v>
          </cell>
          <cell r="B6158" t="str">
            <v>TE FoFo JTE DN 500 x 500 PN10</v>
          </cell>
          <cell r="C6158" t="str">
            <v>UN</v>
          </cell>
          <cell r="D6158">
            <v>7987.45</v>
          </cell>
        </row>
        <row r="6159">
          <cell r="A6159" t="str">
            <v>I7738</v>
          </cell>
          <cell r="B6159" t="str">
            <v>TE FoFo JTE DN 600 x 300 PN10</v>
          </cell>
          <cell r="C6159" t="str">
            <v>UN</v>
          </cell>
          <cell r="D6159">
            <v>8592.27</v>
          </cell>
        </row>
        <row r="6160">
          <cell r="A6160" t="str">
            <v>I7739</v>
          </cell>
          <cell r="B6160" t="str">
            <v>TE FoFo JTE DN 600 x 400 PN10</v>
          </cell>
          <cell r="C6160" t="str">
            <v>UN</v>
          </cell>
          <cell r="D6160">
            <v>8850.19</v>
          </cell>
        </row>
        <row r="6161">
          <cell r="A6161" t="str">
            <v>I7740</v>
          </cell>
          <cell r="B6161" t="str">
            <v>TE FoFo JTE DN 600 x 600 PN10</v>
          </cell>
          <cell r="C6161" t="str">
            <v>UN</v>
          </cell>
          <cell r="D6161">
            <v>9578.4599999999991</v>
          </cell>
        </row>
        <row r="6162">
          <cell r="A6162" t="str">
            <v>I7741</v>
          </cell>
          <cell r="B6162" t="str">
            <v>TE FoFo JTEF DN 300 x 100 PN10</v>
          </cell>
          <cell r="C6162" t="str">
            <v>UN</v>
          </cell>
          <cell r="D6162">
            <v>2622.96</v>
          </cell>
        </row>
        <row r="6163">
          <cell r="A6163" t="str">
            <v>I7742</v>
          </cell>
          <cell r="B6163" t="str">
            <v>TE FoFo JTEF DN 300 x 200 PN10</v>
          </cell>
          <cell r="C6163" t="str">
            <v>UN</v>
          </cell>
          <cell r="D6163">
            <v>2807.54</v>
          </cell>
        </row>
        <row r="6164">
          <cell r="A6164" t="str">
            <v>I7743</v>
          </cell>
          <cell r="B6164" t="str">
            <v>TE FoFo JTEF DN 300 x 300 PN10</v>
          </cell>
          <cell r="C6164" t="str">
            <v>UN</v>
          </cell>
          <cell r="D6164">
            <v>2861.32</v>
          </cell>
        </row>
        <row r="6165">
          <cell r="A6165" t="str">
            <v>I7744</v>
          </cell>
          <cell r="B6165" t="str">
            <v>TE FoFo JTEF DN 350 x 100 PN10</v>
          </cell>
          <cell r="C6165" t="str">
            <v>UN</v>
          </cell>
          <cell r="D6165">
            <v>2513.96</v>
          </cell>
        </row>
        <row r="6166">
          <cell r="A6166" t="str">
            <v>I7745</v>
          </cell>
          <cell r="B6166" t="str">
            <v>TE FoFo JTEF DN 350 x 200 PN10</v>
          </cell>
          <cell r="C6166" t="str">
            <v>UN</v>
          </cell>
          <cell r="D6166">
            <v>3526.81</v>
          </cell>
        </row>
        <row r="6167">
          <cell r="A6167" t="str">
            <v>I7746</v>
          </cell>
          <cell r="B6167" t="str">
            <v>TE FoFo JTEF DN 350 x 350 PN10</v>
          </cell>
          <cell r="C6167" t="str">
            <v>UN</v>
          </cell>
          <cell r="D6167">
            <v>5626.54</v>
          </cell>
        </row>
        <row r="6168">
          <cell r="A6168" t="str">
            <v>I7747</v>
          </cell>
          <cell r="B6168" t="str">
            <v>TE FoFo JTEF DN 400 x 100 PN10</v>
          </cell>
          <cell r="C6168" t="str">
            <v>UN</v>
          </cell>
          <cell r="D6168">
            <v>3782.84</v>
          </cell>
        </row>
        <row r="6169">
          <cell r="A6169" t="str">
            <v>I7748</v>
          </cell>
          <cell r="B6169" t="str">
            <v>TE FoFo JTEF DN 400 x 200 PN10</v>
          </cell>
          <cell r="C6169" t="str">
            <v>UN</v>
          </cell>
          <cell r="D6169">
            <v>4058.59</v>
          </cell>
        </row>
        <row r="6170">
          <cell r="A6170" t="str">
            <v>I7749</v>
          </cell>
          <cell r="B6170" t="str">
            <v>TE FoFo JTEF DN 400 x 300 PN10</v>
          </cell>
          <cell r="C6170" t="str">
            <v>UN</v>
          </cell>
          <cell r="D6170">
            <v>4335.68</v>
          </cell>
        </row>
        <row r="6171">
          <cell r="A6171" t="str">
            <v>I7750</v>
          </cell>
          <cell r="B6171" t="str">
            <v>TE FoFo JTEF DN 400 x 400 PN10</v>
          </cell>
          <cell r="C6171" t="str">
            <v>UN</v>
          </cell>
          <cell r="D6171">
            <v>5996.06</v>
          </cell>
        </row>
        <row r="6172">
          <cell r="A6172" t="str">
            <v>I7751</v>
          </cell>
          <cell r="B6172" t="str">
            <v>TE FoFo JTEF DN 500 x 100 PN10</v>
          </cell>
          <cell r="C6172" t="str">
            <v>UN</v>
          </cell>
          <cell r="D6172">
            <v>5588.36</v>
          </cell>
        </row>
        <row r="6173">
          <cell r="A6173" t="str">
            <v>I7752</v>
          </cell>
          <cell r="B6173" t="str">
            <v>TE FoFo JTEF DN 500 x 200 PN10</v>
          </cell>
          <cell r="C6173" t="str">
            <v>UN</v>
          </cell>
          <cell r="D6173">
            <v>5680.05</v>
          </cell>
        </row>
        <row r="6174">
          <cell r="A6174" t="str">
            <v>I7753</v>
          </cell>
          <cell r="B6174" t="str">
            <v>TE FoFo JTEF DN 500 x 300 PN10</v>
          </cell>
          <cell r="C6174" t="str">
            <v>UN</v>
          </cell>
          <cell r="D6174">
            <v>6127.33</v>
          </cell>
        </row>
        <row r="6175">
          <cell r="A6175" t="str">
            <v>I7754</v>
          </cell>
          <cell r="B6175" t="str">
            <v>TE FoFo JTEF DN 500 x 400 PN10</v>
          </cell>
          <cell r="C6175" t="str">
            <v>UN</v>
          </cell>
          <cell r="D6175">
            <v>7420.88</v>
          </cell>
        </row>
        <row r="6176">
          <cell r="A6176" t="str">
            <v>I7755</v>
          </cell>
          <cell r="B6176" t="str">
            <v>TE FoFo JTEF DN 500 x 500 PN10</v>
          </cell>
          <cell r="C6176" t="str">
            <v>UN</v>
          </cell>
          <cell r="D6176">
            <v>7987.45</v>
          </cell>
        </row>
        <row r="6177">
          <cell r="A6177" t="str">
            <v>I7756</v>
          </cell>
          <cell r="B6177" t="str">
            <v>TE FoFo JTEF DN 600 x 100 PN10</v>
          </cell>
          <cell r="C6177" t="str">
            <v>UN</v>
          </cell>
          <cell r="D6177">
            <v>7649.07</v>
          </cell>
        </row>
        <row r="6178">
          <cell r="A6178" t="str">
            <v>I7757</v>
          </cell>
          <cell r="B6178" t="str">
            <v>TE FoFo JTEF DN 600 x 200 PN10</v>
          </cell>
          <cell r="C6178" t="str">
            <v>UN</v>
          </cell>
          <cell r="D6178">
            <v>7364.15</v>
          </cell>
        </row>
        <row r="6179">
          <cell r="A6179" t="str">
            <v>I7758</v>
          </cell>
          <cell r="B6179" t="str">
            <v>TE FoFo JTEF DN 600 x 300 PN10</v>
          </cell>
          <cell r="C6179" t="str">
            <v>UN</v>
          </cell>
          <cell r="D6179">
            <v>8592.27</v>
          </cell>
        </row>
        <row r="6180">
          <cell r="A6180" t="str">
            <v>I7759</v>
          </cell>
          <cell r="B6180" t="str">
            <v>TE FoFo JTEF DN 600 x 400 PN10</v>
          </cell>
          <cell r="C6180" t="str">
            <v>UN</v>
          </cell>
          <cell r="D6180">
            <v>8850.19</v>
          </cell>
        </row>
        <row r="6181">
          <cell r="A6181" t="str">
            <v>I7760</v>
          </cell>
          <cell r="B6181" t="str">
            <v>TE FoFo JTEF DN 600 x 600 PN10</v>
          </cell>
          <cell r="C6181" t="str">
            <v>UN</v>
          </cell>
          <cell r="D6181">
            <v>9578.4599999999991</v>
          </cell>
        </row>
        <row r="6182">
          <cell r="A6182" t="str">
            <v>I7761</v>
          </cell>
          <cell r="B6182" t="str">
            <v>TE FoFo JTEF DN 700 x 200 PN10</v>
          </cell>
          <cell r="C6182" t="str">
            <v>UN</v>
          </cell>
          <cell r="D6182">
            <v>14422.23</v>
          </cell>
        </row>
        <row r="6183">
          <cell r="A6183" t="str">
            <v>I7762</v>
          </cell>
          <cell r="B6183" t="str">
            <v>TE FoFo JTEF DN 700 x 600 PN10</v>
          </cell>
          <cell r="C6183" t="str">
            <v>UN</v>
          </cell>
          <cell r="D6183">
            <v>17650.53</v>
          </cell>
        </row>
        <row r="6184">
          <cell r="A6184" t="str">
            <v>I7763</v>
          </cell>
          <cell r="B6184" t="str">
            <v>TE FoFo JTEF DN 700 x 700 PN10</v>
          </cell>
          <cell r="C6184" t="str">
            <v>UN</v>
          </cell>
          <cell r="D6184">
            <v>18647.68</v>
          </cell>
        </row>
        <row r="6185">
          <cell r="A6185" t="str">
            <v>I7764</v>
          </cell>
          <cell r="B6185" t="str">
            <v>TE FoFo JTEF DN 800 x 200 PN10</v>
          </cell>
          <cell r="C6185" t="str">
            <v>UN</v>
          </cell>
          <cell r="D6185">
            <v>16448.78</v>
          </cell>
        </row>
        <row r="6186">
          <cell r="A6186" t="str">
            <v>I7765</v>
          </cell>
          <cell r="B6186" t="str">
            <v>TE FoFo JTEF DN 800 x 400 PN10</v>
          </cell>
          <cell r="C6186" t="str">
            <v>UN</v>
          </cell>
          <cell r="D6186">
            <v>18347.68</v>
          </cell>
        </row>
        <row r="6187">
          <cell r="A6187" t="str">
            <v>I7766</v>
          </cell>
          <cell r="B6187" t="str">
            <v>TE FoFo JTEF DN 800 x 600 PN10</v>
          </cell>
          <cell r="C6187" t="str">
            <v>UN</v>
          </cell>
          <cell r="D6187">
            <v>19784.72</v>
          </cell>
        </row>
        <row r="6188">
          <cell r="A6188" t="str">
            <v>I7767</v>
          </cell>
          <cell r="B6188" t="str">
            <v>TE FoFo JTEF DN 800 x 800 PN10</v>
          </cell>
          <cell r="C6188" t="str">
            <v>UN</v>
          </cell>
          <cell r="D6188">
            <v>21588.880000000001</v>
          </cell>
        </row>
        <row r="6189">
          <cell r="A6189" t="str">
            <v>I7768</v>
          </cell>
          <cell r="B6189" t="str">
            <v>TE FoFo JTEF DN 900 x 200 PN10</v>
          </cell>
          <cell r="C6189" t="str">
            <v>UN</v>
          </cell>
          <cell r="D6189">
            <v>16980.919999999998</v>
          </cell>
        </row>
        <row r="6190">
          <cell r="A6190" t="str">
            <v>I7769</v>
          </cell>
          <cell r="B6190" t="str">
            <v>TE FoFo JTEF DN 900 x 400 PN10</v>
          </cell>
          <cell r="C6190" t="str">
            <v>UN</v>
          </cell>
          <cell r="D6190">
            <v>19772.64</v>
          </cell>
        </row>
        <row r="6191">
          <cell r="A6191" t="str">
            <v>I7770</v>
          </cell>
          <cell r="B6191" t="str">
            <v>TE FoFo JTEF DN 900 x 600 PN10</v>
          </cell>
          <cell r="C6191" t="str">
            <v>UN</v>
          </cell>
          <cell r="D6191">
            <v>24039.3</v>
          </cell>
        </row>
        <row r="6192">
          <cell r="A6192" t="str">
            <v>I7771</v>
          </cell>
          <cell r="B6192" t="str">
            <v>TE FoFo JTEF DN 900 x 800 PN10</v>
          </cell>
          <cell r="C6192" t="str">
            <v>UN</v>
          </cell>
          <cell r="D6192">
            <v>26244.26</v>
          </cell>
        </row>
        <row r="6193">
          <cell r="A6193" t="str">
            <v>I7772</v>
          </cell>
          <cell r="B6193" t="str">
            <v>TE FoFo JTEF DN 900 x 900 PN10</v>
          </cell>
          <cell r="C6193" t="str">
            <v>UN</v>
          </cell>
          <cell r="D6193">
            <v>26735.69</v>
          </cell>
        </row>
        <row r="6194">
          <cell r="A6194" t="str">
            <v>I7773</v>
          </cell>
          <cell r="B6194" t="str">
            <v>TE FoFo JTEF DN 1000 x 200 PN10</v>
          </cell>
          <cell r="C6194" t="str">
            <v>UN</v>
          </cell>
          <cell r="D6194">
            <v>26359.94</v>
          </cell>
        </row>
        <row r="6195">
          <cell r="A6195" t="str">
            <v>I7774</v>
          </cell>
          <cell r="B6195" t="str">
            <v>TE FoFo JTEF DN 1000 x 400 PN10</v>
          </cell>
          <cell r="C6195" t="str">
            <v>UN</v>
          </cell>
          <cell r="D6195">
            <v>28174.43</v>
          </cell>
        </row>
        <row r="6196">
          <cell r="A6196" t="str">
            <v>I7775</v>
          </cell>
          <cell r="B6196" t="str">
            <v>TE FoFo JTEF DN 1000 x 600 PN10</v>
          </cell>
          <cell r="C6196" t="str">
            <v>UN</v>
          </cell>
          <cell r="D6196">
            <v>32986.82</v>
          </cell>
        </row>
        <row r="6197">
          <cell r="A6197" t="str">
            <v>I7776</v>
          </cell>
          <cell r="B6197" t="str">
            <v>TE FoFo JTEF DN 1000 x 800 PN10</v>
          </cell>
          <cell r="C6197" t="str">
            <v>UN</v>
          </cell>
          <cell r="D6197">
            <v>33321.160000000003</v>
          </cell>
        </row>
        <row r="6198">
          <cell r="A6198" t="str">
            <v>I7777</v>
          </cell>
          <cell r="B6198" t="str">
            <v>TE FoFo JTEF DN 1000 x 1000 PN10</v>
          </cell>
          <cell r="C6198" t="str">
            <v>UN</v>
          </cell>
          <cell r="D6198">
            <v>33112.31</v>
          </cell>
        </row>
        <row r="6199">
          <cell r="A6199" t="str">
            <v>I7778</v>
          </cell>
          <cell r="B6199" t="str">
            <v>TE FoFo JTEF DN 1200 x 200 PN10</v>
          </cell>
          <cell r="C6199" t="str">
            <v>UN</v>
          </cell>
          <cell r="D6199">
            <v>31416.799999999999</v>
          </cell>
        </row>
        <row r="6200">
          <cell r="A6200" t="str">
            <v>I7779</v>
          </cell>
          <cell r="B6200" t="str">
            <v>TE FoFo JTEF DN 1200 x 400 PN10</v>
          </cell>
          <cell r="C6200" t="str">
            <v>UN</v>
          </cell>
          <cell r="D6200">
            <v>33243.47</v>
          </cell>
        </row>
        <row r="6201">
          <cell r="A6201" t="str">
            <v>I7780</v>
          </cell>
          <cell r="B6201" t="str">
            <v>TE FoFo JTEF DN 1200 x 600 PN10</v>
          </cell>
          <cell r="C6201" t="str">
            <v>UN</v>
          </cell>
          <cell r="D6201">
            <v>34312.15</v>
          </cell>
        </row>
        <row r="6202">
          <cell r="A6202" t="str">
            <v>I7781</v>
          </cell>
          <cell r="B6202" t="str">
            <v>TE FoFo JTEF DN 1200 x 800 PN10</v>
          </cell>
          <cell r="C6202" t="str">
            <v>UN</v>
          </cell>
          <cell r="D6202">
            <v>37295.43</v>
          </cell>
        </row>
        <row r="6203">
          <cell r="A6203" t="str">
            <v>I7782</v>
          </cell>
          <cell r="B6203" t="str">
            <v>TE FoFo JTEF DN 1200 x 1000 PN10</v>
          </cell>
          <cell r="C6203" t="str">
            <v>UN</v>
          </cell>
          <cell r="D6203">
            <v>38028.14</v>
          </cell>
        </row>
        <row r="6204">
          <cell r="A6204" t="str">
            <v>I7783</v>
          </cell>
          <cell r="B6204" t="str">
            <v>TE FoFo JTEF DN 1200 x 1200 PN10</v>
          </cell>
          <cell r="C6204" t="str">
            <v>UN</v>
          </cell>
          <cell r="D6204">
            <v>39291.25</v>
          </cell>
        </row>
        <row r="6205">
          <cell r="A6205" t="str">
            <v>I7784</v>
          </cell>
          <cell r="B6205" t="str">
            <v>TE FoFo JTEF DN 300 x 100 PN16</v>
          </cell>
          <cell r="C6205" t="str">
            <v>UN</v>
          </cell>
          <cell r="D6205">
            <v>2622.96</v>
          </cell>
        </row>
        <row r="6206">
          <cell r="A6206" t="str">
            <v>I7785</v>
          </cell>
          <cell r="B6206" t="str">
            <v>TE FoFo JTEF DN 300 x 200 PN16</v>
          </cell>
          <cell r="C6206" t="str">
            <v>UN</v>
          </cell>
          <cell r="D6206">
            <v>2870.9</v>
          </cell>
        </row>
        <row r="6207">
          <cell r="A6207" t="str">
            <v>I7786</v>
          </cell>
          <cell r="B6207" t="str">
            <v>TE FoFo JTEF DN 300 x 300 PN16</v>
          </cell>
          <cell r="C6207" t="str">
            <v>UN</v>
          </cell>
          <cell r="D6207">
            <v>2911.96</v>
          </cell>
        </row>
        <row r="6208">
          <cell r="A6208" t="str">
            <v>I7787</v>
          </cell>
          <cell r="B6208" t="str">
            <v>TE FoFo JTEF DN 350 x 100 PN16</v>
          </cell>
          <cell r="C6208" t="str">
            <v>UN</v>
          </cell>
          <cell r="D6208">
            <v>2513.96</v>
          </cell>
        </row>
        <row r="6209">
          <cell r="A6209" t="str">
            <v>I7788</v>
          </cell>
          <cell r="B6209" t="str">
            <v>TE FoFo JTEF DN 350 x 200 PN16</v>
          </cell>
          <cell r="C6209" t="str">
            <v>UN</v>
          </cell>
          <cell r="D6209">
            <v>3601.06</v>
          </cell>
        </row>
        <row r="6210">
          <cell r="A6210" t="str">
            <v>I7789</v>
          </cell>
          <cell r="B6210" t="str">
            <v>TE FoFo JTEF DN 350 x 350 PN16</v>
          </cell>
          <cell r="C6210" t="str">
            <v>UN</v>
          </cell>
          <cell r="D6210">
            <v>5647.73</v>
          </cell>
        </row>
        <row r="6211">
          <cell r="A6211" t="str">
            <v>I7790</v>
          </cell>
          <cell r="B6211" t="str">
            <v>TE FoFo JTEF DN 400 x 200 PN16</v>
          </cell>
          <cell r="C6211" t="str">
            <v>UN</v>
          </cell>
          <cell r="D6211">
            <v>4120.82</v>
          </cell>
        </row>
        <row r="6212">
          <cell r="A6212" t="str">
            <v>I7791</v>
          </cell>
          <cell r="B6212" t="str">
            <v>TE FoFo JTEF DN 400 x 300 PN16</v>
          </cell>
          <cell r="C6212" t="str">
            <v>UN</v>
          </cell>
          <cell r="D6212">
            <v>4375.57</v>
          </cell>
        </row>
        <row r="6213">
          <cell r="A6213" t="str">
            <v>I7792</v>
          </cell>
          <cell r="B6213" t="str">
            <v>TE FoFo JTEF DN 400 x 400 PN16</v>
          </cell>
          <cell r="C6213" t="str">
            <v>UN</v>
          </cell>
          <cell r="D6213">
            <v>6527.89</v>
          </cell>
        </row>
        <row r="6214">
          <cell r="A6214" t="str">
            <v>I7793</v>
          </cell>
          <cell r="B6214" t="str">
            <v>TE FoFo JTEF DN 500 x 100 PN16</v>
          </cell>
          <cell r="C6214" t="str">
            <v>UN</v>
          </cell>
          <cell r="D6214">
            <v>5588.36</v>
          </cell>
        </row>
        <row r="6215">
          <cell r="A6215" t="str">
            <v>I7794</v>
          </cell>
          <cell r="B6215" t="str">
            <v>TE FoFo JTEF DN 500 x 200 PN16</v>
          </cell>
          <cell r="C6215" t="str">
            <v>UN</v>
          </cell>
          <cell r="D6215">
            <v>5819.98</v>
          </cell>
        </row>
        <row r="6216">
          <cell r="A6216" t="str">
            <v>I7795</v>
          </cell>
          <cell r="B6216" t="str">
            <v>TE FoFo JTEF DN 500 x 300 PN16</v>
          </cell>
          <cell r="C6216" t="str">
            <v>UN</v>
          </cell>
          <cell r="D6216">
            <v>6261.02</v>
          </cell>
        </row>
        <row r="6217">
          <cell r="A6217" t="str">
            <v>I7796</v>
          </cell>
          <cell r="B6217" t="str">
            <v>TE FoFo JTEF DN 500 x 400 PN16</v>
          </cell>
          <cell r="C6217" t="str">
            <v>UN</v>
          </cell>
          <cell r="D6217">
            <v>7507.26</v>
          </cell>
        </row>
        <row r="6218">
          <cell r="A6218" t="str">
            <v>I7797</v>
          </cell>
          <cell r="B6218" t="str">
            <v>TE FoFo JTEF DN 500 x 500 PN16</v>
          </cell>
          <cell r="C6218" t="str">
            <v>UN</v>
          </cell>
          <cell r="D6218">
            <v>8212.39</v>
          </cell>
        </row>
        <row r="6219">
          <cell r="A6219" t="str">
            <v>I7798</v>
          </cell>
          <cell r="B6219" t="str">
            <v>TE FoFo JTEF DN 600 x 100 PN16</v>
          </cell>
          <cell r="C6219" t="str">
            <v>UN</v>
          </cell>
          <cell r="D6219">
            <v>7649.07</v>
          </cell>
        </row>
        <row r="6220">
          <cell r="A6220" t="str">
            <v>I7799</v>
          </cell>
          <cell r="B6220" t="str">
            <v>TE FoFo JTEF DN 600 x 200 PN16</v>
          </cell>
          <cell r="C6220" t="str">
            <v>UN</v>
          </cell>
          <cell r="D6220">
            <v>7937.13</v>
          </cell>
        </row>
        <row r="6221">
          <cell r="A6221" t="str">
            <v>I7800</v>
          </cell>
          <cell r="B6221" t="str">
            <v>TE FoFo JTEF DN 600 x 300 PN16</v>
          </cell>
          <cell r="C6221" t="str">
            <v>UN</v>
          </cell>
          <cell r="D6221">
            <v>8723.8799999999992</v>
          </cell>
        </row>
        <row r="6222">
          <cell r="A6222" t="str">
            <v>I7801</v>
          </cell>
          <cell r="B6222" t="str">
            <v>TE FoFo JTEF DN 600 x 400 PN16</v>
          </cell>
          <cell r="C6222" t="str">
            <v>UN</v>
          </cell>
          <cell r="D6222">
            <v>8894.84</v>
          </cell>
        </row>
        <row r="6223">
          <cell r="A6223" t="str">
            <v>I7802</v>
          </cell>
          <cell r="B6223" t="str">
            <v>TE FoFo JTEF DN 600 x 600 PN16</v>
          </cell>
          <cell r="C6223" t="str">
            <v>UN</v>
          </cell>
          <cell r="D6223">
            <v>10495.64</v>
          </cell>
        </row>
        <row r="6224">
          <cell r="A6224" t="str">
            <v>I7803</v>
          </cell>
          <cell r="B6224" t="str">
            <v>TE FoFo JTEF DN 700 x 200 PN16</v>
          </cell>
          <cell r="C6224" t="str">
            <v>UN</v>
          </cell>
          <cell r="D6224">
            <v>14542.74</v>
          </cell>
        </row>
        <row r="6225">
          <cell r="A6225" t="str">
            <v>I7804</v>
          </cell>
          <cell r="B6225" t="str">
            <v>TE FoFo JTEF DN 700 x 600 PN16</v>
          </cell>
          <cell r="C6225" t="str">
            <v>UN</v>
          </cell>
          <cell r="D6225">
            <v>17320.25</v>
          </cell>
        </row>
        <row r="6226">
          <cell r="A6226" t="str">
            <v>I7805</v>
          </cell>
          <cell r="B6226" t="str">
            <v>TE FoFo JTEF DN 700 x 700 PN16</v>
          </cell>
          <cell r="C6226" t="str">
            <v>UN</v>
          </cell>
          <cell r="D6226">
            <v>17388.47</v>
          </cell>
        </row>
        <row r="6227">
          <cell r="A6227" t="str">
            <v>I7806</v>
          </cell>
          <cell r="B6227" t="str">
            <v>TE FoFo JTEF DN 800 x 200 PN16</v>
          </cell>
          <cell r="C6227" t="str">
            <v>UN</v>
          </cell>
          <cell r="D6227">
            <v>17222.46</v>
          </cell>
        </row>
        <row r="6228">
          <cell r="A6228" t="str">
            <v>I7807</v>
          </cell>
          <cell r="B6228" t="str">
            <v>TE FoFo JTEF DN 800 x 400 PN16</v>
          </cell>
          <cell r="C6228" t="str">
            <v>UN</v>
          </cell>
          <cell r="D6228">
            <v>17899.810000000001</v>
          </cell>
        </row>
        <row r="6229">
          <cell r="A6229" t="str">
            <v>I7808</v>
          </cell>
          <cell r="B6229" t="str">
            <v>TE FoFo JTEF DN 800 x 600 PN16</v>
          </cell>
          <cell r="C6229" t="str">
            <v>UN</v>
          </cell>
          <cell r="D6229">
            <v>19751</v>
          </cell>
        </row>
        <row r="6230">
          <cell r="A6230" t="str">
            <v>I7809</v>
          </cell>
          <cell r="B6230" t="str">
            <v>TE FoFo JTEF DN 800 x 800 PN16</v>
          </cell>
          <cell r="C6230" t="str">
            <v>UN</v>
          </cell>
          <cell r="D6230">
            <v>20246.419999999998</v>
          </cell>
        </row>
        <row r="6231">
          <cell r="A6231" t="str">
            <v>I7810</v>
          </cell>
          <cell r="B6231" t="str">
            <v>TE FoFo JTEF DN 900 x 200 PN16</v>
          </cell>
          <cell r="C6231" t="str">
            <v>UN</v>
          </cell>
          <cell r="D6231">
            <v>18335.580000000002</v>
          </cell>
        </row>
        <row r="6232">
          <cell r="A6232" t="str">
            <v>I7811</v>
          </cell>
          <cell r="B6232" t="str">
            <v>TE FoFo JTEF DN 900 x 400 PN16</v>
          </cell>
          <cell r="C6232" t="str">
            <v>UN</v>
          </cell>
          <cell r="D6232">
            <v>19894.53</v>
          </cell>
        </row>
        <row r="6233">
          <cell r="A6233" t="str">
            <v>I7812</v>
          </cell>
          <cell r="B6233" t="str">
            <v>TE FoFo JTEF DN 900 x 600 PN16</v>
          </cell>
          <cell r="C6233" t="str">
            <v>UN</v>
          </cell>
          <cell r="D6233">
            <v>24254.79</v>
          </cell>
        </row>
        <row r="6234">
          <cell r="A6234" t="str">
            <v>I7813</v>
          </cell>
          <cell r="B6234" t="str">
            <v>TE FoFo JTEF DN 900 x 800 PN16</v>
          </cell>
          <cell r="C6234" t="str">
            <v>UN</v>
          </cell>
          <cell r="D6234">
            <v>25051.65</v>
          </cell>
        </row>
        <row r="6235">
          <cell r="A6235" t="str">
            <v>I7814</v>
          </cell>
          <cell r="B6235" t="str">
            <v>TE FoFo JTEF DN 900 x 900 PN16</v>
          </cell>
          <cell r="C6235" t="str">
            <v>UN</v>
          </cell>
          <cell r="D6235">
            <v>26909.08</v>
          </cell>
        </row>
        <row r="6236">
          <cell r="A6236" t="str">
            <v>I7815</v>
          </cell>
          <cell r="B6236" t="str">
            <v>TE FoFo JTEF DN 1000 x 200 PN16</v>
          </cell>
          <cell r="C6236" t="str">
            <v>UN</v>
          </cell>
          <cell r="D6236">
            <v>26624.26</v>
          </cell>
        </row>
        <row r="6237">
          <cell r="A6237" t="str">
            <v>I7816</v>
          </cell>
          <cell r="B6237" t="str">
            <v>TE FoFo JTEF DN 1000 x 400 PN16</v>
          </cell>
          <cell r="C6237" t="str">
            <v>UN</v>
          </cell>
          <cell r="D6237">
            <v>28639.22</v>
          </cell>
        </row>
        <row r="6238">
          <cell r="A6238" t="str">
            <v>I7817</v>
          </cell>
          <cell r="B6238" t="str">
            <v>TE FoFo JTEF DN 1000 x 600 PN16</v>
          </cell>
          <cell r="C6238" t="str">
            <v>UN</v>
          </cell>
          <cell r="D6238">
            <v>33042.86</v>
          </cell>
        </row>
        <row r="6239">
          <cell r="A6239" t="str">
            <v>I7818</v>
          </cell>
          <cell r="B6239" t="str">
            <v>TE FoFo JTEF DN 1000 x 800 PN16</v>
          </cell>
          <cell r="C6239" t="str">
            <v>UN</v>
          </cell>
          <cell r="D6239">
            <v>33954.239999999998</v>
          </cell>
        </row>
        <row r="6240">
          <cell r="A6240" t="str">
            <v>I7819</v>
          </cell>
          <cell r="B6240" t="str">
            <v>TE FoFo JTEF DN 1000 x 1000 PN16</v>
          </cell>
          <cell r="C6240" t="str">
            <v>UN</v>
          </cell>
          <cell r="D6240">
            <v>33646.65</v>
          </cell>
        </row>
        <row r="6241">
          <cell r="A6241" t="str">
            <v>I7820</v>
          </cell>
          <cell r="B6241" t="str">
            <v>TE FoFo JTEF DN 1200 x 200 PN16</v>
          </cell>
          <cell r="C6241" t="str">
            <v>UN</v>
          </cell>
          <cell r="D6241">
            <v>29975.52</v>
          </cell>
        </row>
        <row r="6242">
          <cell r="A6242" t="str">
            <v>I7821</v>
          </cell>
          <cell r="B6242" t="str">
            <v>TE FoFo JTEF DN 1200 x 400 PN16</v>
          </cell>
          <cell r="C6242" t="str">
            <v>UN</v>
          </cell>
          <cell r="D6242">
            <v>33130.480000000003</v>
          </cell>
        </row>
        <row r="6243">
          <cell r="A6243" t="str">
            <v>I7822</v>
          </cell>
          <cell r="B6243" t="str">
            <v>TE FoFo JTEF DN 1200 x 600 PN16</v>
          </cell>
          <cell r="C6243" t="str">
            <v>UN</v>
          </cell>
          <cell r="D6243">
            <v>34027.93</v>
          </cell>
        </row>
        <row r="6244">
          <cell r="A6244" t="str">
            <v>I7823</v>
          </cell>
          <cell r="B6244" t="str">
            <v>TE FoFo JTEF DN 1200 x 800 PN16</v>
          </cell>
          <cell r="C6244" t="str">
            <v>UN</v>
          </cell>
          <cell r="D6244">
            <v>37465.11</v>
          </cell>
        </row>
        <row r="6245">
          <cell r="A6245" t="str">
            <v>I7824</v>
          </cell>
          <cell r="B6245" t="str">
            <v>TE FoFo JTEF DN 1200 x 1000 PN16</v>
          </cell>
          <cell r="C6245" t="str">
            <v>UN</v>
          </cell>
          <cell r="D6245">
            <v>40912.94</v>
          </cell>
        </row>
        <row r="6246">
          <cell r="A6246" t="str">
            <v>I7825</v>
          </cell>
          <cell r="B6246" t="str">
            <v>TE FoFo JTEF DN 1200 x 1200 PN16</v>
          </cell>
          <cell r="C6246" t="str">
            <v>UN</v>
          </cell>
          <cell r="D6246">
            <v>42271.91</v>
          </cell>
        </row>
        <row r="6247">
          <cell r="A6247" t="str">
            <v>I7827</v>
          </cell>
          <cell r="B6247" t="str">
            <v>TE FoFo JTEF DN 300 x 200 PN25</v>
          </cell>
          <cell r="C6247" t="str">
            <v>UN</v>
          </cell>
          <cell r="D6247">
            <v>2687.43</v>
          </cell>
        </row>
        <row r="6248">
          <cell r="A6248" t="str">
            <v>I7828</v>
          </cell>
          <cell r="B6248" t="str">
            <v>TE FoFo JTEF DN 300 x 300 PN25</v>
          </cell>
          <cell r="C6248" t="str">
            <v>UN</v>
          </cell>
          <cell r="D6248">
            <v>2717.34</v>
          </cell>
        </row>
        <row r="6249">
          <cell r="A6249" t="str">
            <v>I7829</v>
          </cell>
          <cell r="B6249" t="str">
            <v>TE FoFo JTEF DN 350 x 100 PN25</v>
          </cell>
          <cell r="C6249" t="str">
            <v>UN</v>
          </cell>
          <cell r="D6249">
            <v>3209.09</v>
          </cell>
        </row>
        <row r="6250">
          <cell r="A6250" t="str">
            <v>I7830</v>
          </cell>
          <cell r="B6250" t="str">
            <v>TE FoFo JTEF DN 350 x 200 PN25</v>
          </cell>
          <cell r="C6250" t="str">
            <v>UN</v>
          </cell>
          <cell r="D6250">
            <v>3666.04</v>
          </cell>
        </row>
        <row r="6251">
          <cell r="A6251" t="str">
            <v>I7831</v>
          </cell>
          <cell r="B6251" t="str">
            <v>TE FoFo JTEF DN 350 x 350 PN25</v>
          </cell>
          <cell r="C6251" t="str">
            <v>UN</v>
          </cell>
          <cell r="D6251">
            <v>5223.9399999999996</v>
          </cell>
        </row>
        <row r="6252">
          <cell r="A6252" t="str">
            <v>I7832</v>
          </cell>
          <cell r="B6252" t="str">
            <v>TE FoFo JTEF DN 400 x 100 PN25</v>
          </cell>
          <cell r="C6252" t="str">
            <v>UN</v>
          </cell>
          <cell r="D6252">
            <v>3461.35</v>
          </cell>
        </row>
        <row r="6253">
          <cell r="A6253" t="str">
            <v>I7833</v>
          </cell>
          <cell r="B6253" t="str">
            <v>TE FoFo JTEF DN 400 x 200 PN25</v>
          </cell>
          <cell r="C6253" t="str">
            <v>UN</v>
          </cell>
          <cell r="D6253">
            <v>3868.71</v>
          </cell>
        </row>
        <row r="6254">
          <cell r="A6254" t="str">
            <v>I7834</v>
          </cell>
          <cell r="B6254" t="str">
            <v>TE FoFo JTEF DN 400 x 400 PN25</v>
          </cell>
          <cell r="C6254" t="str">
            <v>UN</v>
          </cell>
          <cell r="D6254">
            <v>5809.31</v>
          </cell>
        </row>
        <row r="6255">
          <cell r="A6255" t="str">
            <v>I7835</v>
          </cell>
          <cell r="B6255" t="str">
            <v>TE FoFo JTEF DN 500 x 100 PN25</v>
          </cell>
          <cell r="C6255" t="str">
            <v>UN</v>
          </cell>
          <cell r="D6255">
            <v>5191.97</v>
          </cell>
        </row>
        <row r="6256">
          <cell r="A6256" t="str">
            <v>I7836</v>
          </cell>
          <cell r="B6256" t="str">
            <v>TE FoFo JTEF DN 500 x 200 PN25</v>
          </cell>
          <cell r="C6256" t="str">
            <v>UN</v>
          </cell>
          <cell r="D6256">
            <v>5428.64</v>
          </cell>
        </row>
        <row r="6257">
          <cell r="A6257" t="str">
            <v>I7837</v>
          </cell>
          <cell r="B6257" t="str">
            <v>TE FoFo JTEF DN 500 x 300 PN25</v>
          </cell>
          <cell r="C6257" t="str">
            <v>UN</v>
          </cell>
          <cell r="D6257">
            <v>5807.26</v>
          </cell>
        </row>
        <row r="6258">
          <cell r="A6258" t="str">
            <v>I7838</v>
          </cell>
          <cell r="B6258" t="str">
            <v>TE FoFo JTEF DN 500 x 400 PN25</v>
          </cell>
          <cell r="C6258" t="str">
            <v>UN</v>
          </cell>
          <cell r="D6258">
            <v>7216.15</v>
          </cell>
        </row>
        <row r="6259">
          <cell r="A6259" t="str">
            <v>I7839</v>
          </cell>
          <cell r="B6259" t="str">
            <v>TE FoFo JTEF DN 500 x 500 PN25</v>
          </cell>
          <cell r="C6259" t="str">
            <v>UN</v>
          </cell>
          <cell r="D6259">
            <v>7610.03</v>
          </cell>
        </row>
        <row r="6260">
          <cell r="A6260" t="str">
            <v>I7840</v>
          </cell>
          <cell r="B6260" t="str">
            <v>TE FoFo JTEF DN 600 x 100 PN25</v>
          </cell>
          <cell r="C6260" t="str">
            <v>UN</v>
          </cell>
          <cell r="D6260">
            <v>6908.86</v>
          </cell>
        </row>
        <row r="6261">
          <cell r="A6261" t="str">
            <v>I7841</v>
          </cell>
          <cell r="B6261" t="str">
            <v>TE FoFo JTEF DN 600 x 200 PN25</v>
          </cell>
          <cell r="C6261" t="str">
            <v>UN</v>
          </cell>
          <cell r="D6261">
            <v>7203.61</v>
          </cell>
        </row>
        <row r="6262">
          <cell r="A6262" t="str">
            <v>I7842</v>
          </cell>
          <cell r="B6262" t="str">
            <v>TE FoFo JTEF DN 600 x 300 PN25</v>
          </cell>
          <cell r="C6262" t="str">
            <v>UN</v>
          </cell>
          <cell r="D6262">
            <v>7663.06</v>
          </cell>
        </row>
        <row r="6263">
          <cell r="A6263" t="str">
            <v>I7843</v>
          </cell>
          <cell r="B6263" t="str">
            <v>TE FoFo JTEF DN 600 x 400 PN25</v>
          </cell>
          <cell r="C6263" t="str">
            <v>UN</v>
          </cell>
          <cell r="D6263">
            <v>8209.06</v>
          </cell>
        </row>
        <row r="6264">
          <cell r="A6264" t="str">
            <v>I7844</v>
          </cell>
          <cell r="B6264" t="str">
            <v>TE FoFo JTEF DN 600 x 600 PN25</v>
          </cell>
          <cell r="C6264" t="str">
            <v>UN</v>
          </cell>
          <cell r="D6264">
            <v>9554.2999999999993</v>
          </cell>
        </row>
        <row r="6265">
          <cell r="A6265" t="str">
            <v>I7845</v>
          </cell>
          <cell r="B6265" t="str">
            <v>TE FoFo JTEF DN 700 x 200 PN25</v>
          </cell>
          <cell r="C6265" t="str">
            <v>UN</v>
          </cell>
          <cell r="D6265">
            <v>12990.65</v>
          </cell>
        </row>
        <row r="6266">
          <cell r="A6266" t="str">
            <v>I7846</v>
          </cell>
          <cell r="B6266" t="str">
            <v>TE FoFo JTEF DN 700 x 600 PN25</v>
          </cell>
          <cell r="C6266" t="str">
            <v>UN</v>
          </cell>
          <cell r="D6266">
            <v>15746.33</v>
          </cell>
        </row>
        <row r="6267">
          <cell r="A6267" t="str">
            <v>I7847</v>
          </cell>
          <cell r="B6267" t="str">
            <v>TE FoFo JTEF DN 700 x 700 PN25</v>
          </cell>
          <cell r="C6267" t="str">
            <v>UN</v>
          </cell>
          <cell r="D6267">
            <v>16506.64</v>
          </cell>
        </row>
        <row r="6268">
          <cell r="A6268" t="str">
            <v>I7848</v>
          </cell>
          <cell r="B6268" t="str">
            <v>TE FoFo JTEF DN 800 x 200 PN25</v>
          </cell>
          <cell r="C6268" t="str">
            <v>UN</v>
          </cell>
          <cell r="D6268">
            <v>14983.43</v>
          </cell>
        </row>
        <row r="6269">
          <cell r="A6269" t="str">
            <v>I7849</v>
          </cell>
          <cell r="B6269" t="str">
            <v>TE FoFo JTEF DN 800 x 400 PN25</v>
          </cell>
          <cell r="C6269" t="str">
            <v>UN</v>
          </cell>
          <cell r="D6269">
            <v>16369.52</v>
          </cell>
        </row>
        <row r="6270">
          <cell r="A6270" t="str">
            <v>I7850</v>
          </cell>
          <cell r="B6270" t="str">
            <v>TE FoFo JTEF DN 800 x 600 PN25</v>
          </cell>
          <cell r="C6270" t="str">
            <v>UN</v>
          </cell>
          <cell r="D6270">
            <v>18360.72</v>
          </cell>
        </row>
        <row r="6271">
          <cell r="A6271" t="str">
            <v>I7851</v>
          </cell>
          <cell r="B6271" t="str">
            <v>TE FoFo JTEF DN 800 x 800 PN25</v>
          </cell>
          <cell r="C6271" t="str">
            <v>UN</v>
          </cell>
          <cell r="D6271">
            <v>20918.349999999999</v>
          </cell>
        </row>
        <row r="6272">
          <cell r="A6272" t="str">
            <v>I7852</v>
          </cell>
          <cell r="B6272" t="str">
            <v>TE FoFo JTEF DN 900 x 200 PN25</v>
          </cell>
          <cell r="C6272" t="str">
            <v>UN</v>
          </cell>
          <cell r="D6272">
            <v>15616.16</v>
          </cell>
        </row>
        <row r="6273">
          <cell r="A6273" t="str">
            <v>I7853</v>
          </cell>
          <cell r="B6273" t="str">
            <v>TE FoFo JTEF DN 900 x 400 PN25</v>
          </cell>
          <cell r="C6273" t="str">
            <v>UN</v>
          </cell>
          <cell r="D6273">
            <v>17979.099999999999</v>
          </cell>
        </row>
        <row r="6274">
          <cell r="A6274" t="str">
            <v>I7854</v>
          </cell>
          <cell r="B6274" t="str">
            <v>TE FoFo JTEF DN 900 x 600 PN25</v>
          </cell>
          <cell r="C6274" t="str">
            <v>UN</v>
          </cell>
          <cell r="D6274">
            <v>25199.15</v>
          </cell>
        </row>
        <row r="6275">
          <cell r="A6275" t="str">
            <v>I7855</v>
          </cell>
          <cell r="B6275" t="str">
            <v>TE FoFo JTEF DN 900 x 800 PN25</v>
          </cell>
          <cell r="C6275" t="str">
            <v>UN</v>
          </cell>
          <cell r="D6275">
            <v>27757.3</v>
          </cell>
        </row>
        <row r="6276">
          <cell r="A6276" t="str">
            <v>I7856</v>
          </cell>
          <cell r="B6276" t="str">
            <v>TE FoFo JTEF DN 900 x 900 PN25</v>
          </cell>
          <cell r="C6276" t="str">
            <v>UN</v>
          </cell>
          <cell r="D6276">
            <v>29574.43</v>
          </cell>
        </row>
        <row r="6277">
          <cell r="A6277" t="str">
            <v>I7857</v>
          </cell>
          <cell r="B6277" t="str">
            <v>TE FoFo JTEF DN 1000 x 200 PN25</v>
          </cell>
          <cell r="C6277" t="str">
            <v>UN</v>
          </cell>
          <cell r="D6277">
            <v>23976.57</v>
          </cell>
        </row>
        <row r="6278">
          <cell r="A6278" t="str">
            <v>I7858</v>
          </cell>
          <cell r="B6278" t="str">
            <v>TE FoFo JTEF DN 1000 x 400 PN25</v>
          </cell>
          <cell r="C6278" t="str">
            <v>UN</v>
          </cell>
          <cell r="D6278">
            <v>26066.77</v>
          </cell>
        </row>
        <row r="6279">
          <cell r="A6279" t="str">
            <v>I7859</v>
          </cell>
          <cell r="B6279" t="str">
            <v>TE FoFo JTEF DN 1000 x 600 PN25</v>
          </cell>
          <cell r="C6279" t="str">
            <v>UN</v>
          </cell>
          <cell r="D6279">
            <v>30318.75</v>
          </cell>
        </row>
        <row r="6280">
          <cell r="A6280" t="str">
            <v>I7860</v>
          </cell>
          <cell r="B6280" t="str">
            <v>TE FoFo JTEF DN 1000 x 800 PN25</v>
          </cell>
          <cell r="C6280" t="str">
            <v>UN</v>
          </cell>
          <cell r="D6280">
            <v>31223.29</v>
          </cell>
        </row>
        <row r="6281">
          <cell r="A6281" t="str">
            <v>I7861</v>
          </cell>
          <cell r="B6281" t="str">
            <v>TE FoFo JTEF DN 1000 x 1000 PN25</v>
          </cell>
          <cell r="C6281" t="str">
            <v>UN</v>
          </cell>
          <cell r="D6281">
            <v>33403.230000000003</v>
          </cell>
        </row>
        <row r="6282">
          <cell r="A6282" t="str">
            <v>I7862</v>
          </cell>
          <cell r="B6282" t="str">
            <v>TE FoFo JTEF DN 1200 x 200 PN25</v>
          </cell>
          <cell r="C6282" t="str">
            <v>UN</v>
          </cell>
          <cell r="D6282">
            <v>29666.85</v>
          </cell>
        </row>
        <row r="6283">
          <cell r="A6283" t="str">
            <v>I7863</v>
          </cell>
          <cell r="B6283" t="str">
            <v>TE FoFo JTEF DN 1200 x 400 PN25</v>
          </cell>
          <cell r="C6283" t="str">
            <v>UN</v>
          </cell>
          <cell r="D6283">
            <v>30263.84</v>
          </cell>
        </row>
        <row r="6284">
          <cell r="A6284" t="str">
            <v>I7864</v>
          </cell>
          <cell r="B6284" t="str">
            <v>TE FoFo JTEF DN 1200 x 600 PN25</v>
          </cell>
          <cell r="C6284" t="str">
            <v>UN</v>
          </cell>
          <cell r="D6284">
            <v>32625.74</v>
          </cell>
        </row>
        <row r="6285">
          <cell r="A6285" t="str">
            <v>I7865</v>
          </cell>
          <cell r="B6285" t="str">
            <v>TE FoFo JTEF DN 1200 x 800 PN25</v>
          </cell>
          <cell r="C6285" t="str">
            <v>UN</v>
          </cell>
          <cell r="D6285">
            <v>34533.4</v>
          </cell>
        </row>
        <row r="6286">
          <cell r="A6286" t="str">
            <v>I7866</v>
          </cell>
          <cell r="B6286" t="str">
            <v>TE FoFo JTEF DN 1200 x 1000 PN25</v>
          </cell>
          <cell r="C6286" t="str">
            <v>UN</v>
          </cell>
          <cell r="D6286">
            <v>41615.699999999997</v>
          </cell>
        </row>
        <row r="6287">
          <cell r="A6287" t="str">
            <v>I7867</v>
          </cell>
          <cell r="B6287" t="str">
            <v>TE FoFo JTEF DN 1200 x 1200 PN25</v>
          </cell>
          <cell r="C6287" t="str">
            <v>UN</v>
          </cell>
          <cell r="D6287">
            <v>42448.01</v>
          </cell>
        </row>
        <row r="6288">
          <cell r="A6288" t="str">
            <v>I7869</v>
          </cell>
          <cell r="B6288" t="str">
            <v>CRUZETA FoFo JTE DN 400 x 400</v>
          </cell>
          <cell r="C6288" t="str">
            <v>UN</v>
          </cell>
          <cell r="D6288">
            <v>8481.23</v>
          </cell>
        </row>
        <row r="6289">
          <cell r="A6289" t="str">
            <v>I7870</v>
          </cell>
          <cell r="B6289" t="str">
            <v>CRUZETA FoFo JTE DN 500 x 300</v>
          </cell>
          <cell r="C6289" t="str">
            <v>UN</v>
          </cell>
          <cell r="D6289">
            <v>8675.35</v>
          </cell>
        </row>
        <row r="6290">
          <cell r="A6290" t="str">
            <v>I7871</v>
          </cell>
          <cell r="B6290" t="str">
            <v>CRUZETA FoFo JTE DN 500 x 500</v>
          </cell>
          <cell r="C6290" t="str">
            <v>UN</v>
          </cell>
          <cell r="D6290">
            <v>11306.34</v>
          </cell>
        </row>
        <row r="6291">
          <cell r="A6291" t="str">
            <v>I7872</v>
          </cell>
          <cell r="B6291" t="str">
            <v>CRUZETA FoFo JTE DN 600 x 300</v>
          </cell>
          <cell r="C6291" t="str">
            <v>UN</v>
          </cell>
          <cell r="D6291">
            <v>10178.59</v>
          </cell>
        </row>
        <row r="6292">
          <cell r="A6292" t="str">
            <v>I7873</v>
          </cell>
          <cell r="B6292" t="str">
            <v>CRUZETA FoFo JTE DN 600 x 400</v>
          </cell>
          <cell r="C6292" t="str">
            <v>UN</v>
          </cell>
          <cell r="D6292">
            <v>11708.98</v>
          </cell>
        </row>
        <row r="6293">
          <cell r="A6293" t="str">
            <v>I7874</v>
          </cell>
          <cell r="B6293" t="str">
            <v>CRUZETA FoFo JTE DN 600 x 600</v>
          </cell>
          <cell r="C6293" t="str">
            <v>UN</v>
          </cell>
          <cell r="D6293">
            <v>14119.69</v>
          </cell>
        </row>
        <row r="6294">
          <cell r="A6294" t="str">
            <v>I7875</v>
          </cell>
          <cell r="B6294" t="str">
            <v>TUBO DE ACO CHAPA ASTM A36 3/16 COM PONTAS DN 400mm</v>
          </cell>
          <cell r="C6294" t="str">
            <v>M</v>
          </cell>
          <cell r="D6294">
            <v>620.54999999999995</v>
          </cell>
        </row>
        <row r="6295">
          <cell r="A6295" t="str">
            <v>I7876</v>
          </cell>
          <cell r="B6295" t="str">
            <v>TUBO DE ACO CHAPA ASTM A36 3/16 COM PONTAS DN 500mm</v>
          </cell>
          <cell r="C6295" t="str">
            <v>M</v>
          </cell>
          <cell r="D6295">
            <v>775.95</v>
          </cell>
        </row>
        <row r="6296">
          <cell r="A6296" t="str">
            <v>I7877</v>
          </cell>
          <cell r="B6296" t="str">
            <v>TUBO DE ACO CHAPA ASTM A36 1/4 COM PONTAS DN 600mm</v>
          </cell>
          <cell r="C6296" t="str">
            <v>M</v>
          </cell>
          <cell r="D6296">
            <v>1210.6500000000001</v>
          </cell>
        </row>
        <row r="6297">
          <cell r="A6297" t="str">
            <v>I7878</v>
          </cell>
          <cell r="B6297" t="str">
            <v>TUBO DE ACO CHAPA ASTM A36 1/4 COM PONTAS DN 700mm</v>
          </cell>
          <cell r="C6297" t="str">
            <v>M</v>
          </cell>
          <cell r="D6297">
            <v>1412.25</v>
          </cell>
        </row>
        <row r="6298">
          <cell r="A6298" t="str">
            <v>I7879</v>
          </cell>
          <cell r="B6298" t="str">
            <v>TUBO DE ACO CHAPA ASTM A36 1/4 COM PONTAS DN 800mm</v>
          </cell>
          <cell r="C6298" t="str">
            <v>M</v>
          </cell>
          <cell r="D6298">
            <v>1613.85</v>
          </cell>
        </row>
        <row r="6299">
          <cell r="A6299" t="str">
            <v>I7880</v>
          </cell>
          <cell r="B6299" t="str">
            <v>TUBO DE ACO CHAPA ASTM A36 5/16 COM PONTAS DN 900mm</v>
          </cell>
          <cell r="C6299" t="str">
            <v>M</v>
          </cell>
          <cell r="D6299">
            <v>2305.8000000000002</v>
          </cell>
        </row>
        <row r="6300">
          <cell r="A6300" t="str">
            <v>I7881</v>
          </cell>
          <cell r="B6300" t="str">
            <v>TUBO DE ACO CHAPA ASTM A36 5/16 COM PONTAS DN 1000mm</v>
          </cell>
          <cell r="C6300" t="str">
            <v>M</v>
          </cell>
          <cell r="D6300">
            <v>2562</v>
          </cell>
        </row>
        <row r="6301">
          <cell r="A6301" t="str">
            <v>I7882</v>
          </cell>
          <cell r="B6301" t="str">
            <v>TUBO DE ACO CHAPA ASTM A36 3/8 COM PONTAS DN 1200mm</v>
          </cell>
          <cell r="C6301" t="str">
            <v>M</v>
          </cell>
          <cell r="D6301">
            <v>3650.85</v>
          </cell>
        </row>
        <row r="6302">
          <cell r="A6302" t="str">
            <v>I7883</v>
          </cell>
          <cell r="B6302" t="str">
            <v>TUBO DE ACO CHAPA ASTM A36 1/2 COM PONTAS DN 1400mm</v>
          </cell>
          <cell r="C6302" t="str">
            <v>M</v>
          </cell>
          <cell r="D6302">
            <v>5604.9</v>
          </cell>
        </row>
        <row r="6303">
          <cell r="A6303" t="str">
            <v>I7884</v>
          </cell>
          <cell r="B6303" t="str">
            <v>TUBO DE ACO CHAPA ASTM A36 1/2 COM PONTAS DN 1600mm</v>
          </cell>
          <cell r="C6303" t="str">
            <v>M</v>
          </cell>
          <cell r="D6303">
            <v>6405</v>
          </cell>
        </row>
        <row r="6304">
          <cell r="A6304" t="str">
            <v>I7885</v>
          </cell>
          <cell r="B6304" t="str">
            <v>JOELHO ADAPTADOR EM POLIPROPILENO 20x3/4</v>
          </cell>
          <cell r="C6304" t="str">
            <v>UN</v>
          </cell>
          <cell r="D6304">
            <v>4.6100000000000003</v>
          </cell>
        </row>
        <row r="6305">
          <cell r="A6305" t="str">
            <v>I7886</v>
          </cell>
          <cell r="B6305" t="str">
            <v>TUBO FoFo JTE TRAVADA K-9 DN 500</v>
          </cell>
          <cell r="C6305" t="str">
            <v>M</v>
          </cell>
          <cell r="D6305">
            <v>1225.79</v>
          </cell>
        </row>
        <row r="6306">
          <cell r="A6306" t="str">
            <v>I7887</v>
          </cell>
          <cell r="B6306" t="str">
            <v>TUBO FoFo JTE TRAVADA K-9 DN 600</v>
          </cell>
          <cell r="C6306" t="str">
            <v>M</v>
          </cell>
          <cell r="D6306">
            <v>1652.05</v>
          </cell>
        </row>
        <row r="6307">
          <cell r="A6307" t="str">
            <v>I7888</v>
          </cell>
          <cell r="B6307" t="str">
            <v>GRUPO GERADOR 636/780 KVA C/ QUADRO AUTOMÁTICO</v>
          </cell>
          <cell r="C6307" t="str">
            <v>UN</v>
          </cell>
          <cell r="D6307">
            <v>287000</v>
          </cell>
        </row>
        <row r="6308">
          <cell r="A6308" t="str">
            <v>I7889</v>
          </cell>
          <cell r="B6308" t="str">
            <v>GRUPO GERADOR 781/950 KVA C/ QUADRO AUTOMÁTICO</v>
          </cell>
          <cell r="C6308" t="str">
            <v>UN</v>
          </cell>
          <cell r="D6308">
            <v>348000</v>
          </cell>
        </row>
        <row r="6309">
          <cell r="A6309" t="str">
            <v>I7890</v>
          </cell>
          <cell r="B6309" t="str">
            <v>REJUNTE PARA GRANITO</v>
          </cell>
          <cell r="C6309" t="str">
            <v>KG</v>
          </cell>
          <cell r="D6309">
            <v>2.75</v>
          </cell>
        </row>
        <row r="6310">
          <cell r="A6310" t="str">
            <v>I7891</v>
          </cell>
          <cell r="B6310" t="str">
            <v>VIAPLUS 1000 BRANCO</v>
          </cell>
          <cell r="C6310" t="str">
            <v>KG</v>
          </cell>
          <cell r="D6310">
            <v>9.1</v>
          </cell>
        </row>
        <row r="6311">
          <cell r="A6311" t="str">
            <v>I7892</v>
          </cell>
          <cell r="B6311" t="str">
            <v>GRANITO POLIDO BRANCO E=2cm</v>
          </cell>
          <cell r="C6311" t="str">
            <v>M2</v>
          </cell>
          <cell r="D6311">
            <v>235</v>
          </cell>
        </row>
        <row r="6312">
          <cell r="A6312" t="str">
            <v>I7893</v>
          </cell>
          <cell r="B6312" t="str">
            <v>BANCADA DE GRANITO CINZA POLIDO E=2cm</v>
          </cell>
          <cell r="C6312" t="str">
            <v>M2</v>
          </cell>
          <cell r="D6312">
            <v>187.35</v>
          </cell>
        </row>
        <row r="6313">
          <cell r="A6313" t="str">
            <v>I7894</v>
          </cell>
          <cell r="B6313" t="str">
            <v>BANCADA DE GRANITO OUTRAS CORES E=2cm,</v>
          </cell>
          <cell r="C6313" t="str">
            <v>M2</v>
          </cell>
          <cell r="D6313">
            <v>235</v>
          </cell>
        </row>
        <row r="6314">
          <cell r="A6314" t="str">
            <v>I7895</v>
          </cell>
          <cell r="B6314" t="str">
            <v>DIVISÓRIA DE GRANITO CINZA E=2cm</v>
          </cell>
          <cell r="C6314" t="str">
            <v>M2</v>
          </cell>
          <cell r="D6314">
            <v>286.67</v>
          </cell>
        </row>
        <row r="6315">
          <cell r="A6315" t="str">
            <v>I7917</v>
          </cell>
          <cell r="B6315" t="str">
            <v>DIVISÓRIA DE GRANITO CINZA E=3CM</v>
          </cell>
          <cell r="C6315" t="str">
            <v>M2</v>
          </cell>
          <cell r="D6315">
            <v>315</v>
          </cell>
        </row>
        <row r="6316">
          <cell r="A6316" t="str">
            <v>I7919</v>
          </cell>
          <cell r="B6316" t="str">
            <v>POLIESTIRENO EXPANDIDO (ISOPOR) EM CAIXÃO PERDIDO</v>
          </cell>
          <cell r="C6316" t="str">
            <v>M3</v>
          </cell>
          <cell r="D6316">
            <v>172.88</v>
          </cell>
        </row>
        <row r="6317">
          <cell r="A6317" t="str">
            <v>I7920</v>
          </cell>
          <cell r="B6317" t="str">
            <v>POLIMENTO EM CONCRETO NIVELADO À LASER</v>
          </cell>
          <cell r="C6317" t="str">
            <v>M2</v>
          </cell>
          <cell r="D6317">
            <v>12.67</v>
          </cell>
        </row>
        <row r="6318">
          <cell r="A6318" t="str">
            <v>I7921</v>
          </cell>
          <cell r="B6318" t="str">
            <v>LUMINÁRIA CILÍNDRICA DE EMBUTIR COM ANEL DE ARREMATE EM ALUMÍNIO ANODIZADO E PINTADO POR PROCESSO ELETROSTÁTICO COM REFLETOR EM ALUMÍNIO ANODIZADO ALTO BRILHO COM CONTROLE ANTIOFUSCAMENTO PARA LÂMPADA FLUORESCENTE COMPACTA DE 23W</v>
          </cell>
          <cell r="C6318" t="str">
            <v>UN</v>
          </cell>
          <cell r="D6318">
            <v>102.78</v>
          </cell>
        </row>
        <row r="6319">
          <cell r="A6319" t="str">
            <v>I7922</v>
          </cell>
          <cell r="B6319" t="str">
            <v>LUMINÁRIA DE EMBUTIR COM ANEL DE ARREMATE EM ALUMÍNIO ANODIZADO E PINTADO POR PROCESSO ELETROSTÁTICO COM REFLETOR EM ALUMÍNIO ANODIZADO ALTO BRILHO COM CONTROLE ANTIOFUSCAMENTO PARA LÂMPADA FLUORESCENTE COMPACTA DE 26W</v>
          </cell>
          <cell r="C6319" t="str">
            <v>UN</v>
          </cell>
          <cell r="D6319">
            <v>102.78</v>
          </cell>
        </row>
        <row r="6320">
          <cell r="A6320" t="str">
            <v>I7923</v>
          </cell>
          <cell r="B6320" t="str">
            <v>LUMINÁRIA DE EMBUTIR COM ANEL DE ARREMATE EM ALUMÍNIO ANODIZADO E PINTADO POR PROCESSO ELETROSTÁTICO PARA LÂMPADA DICRÓICA DE 50W</v>
          </cell>
          <cell r="C6320" t="str">
            <v>UN</v>
          </cell>
          <cell r="D6320">
            <v>67.2</v>
          </cell>
        </row>
        <row r="6321">
          <cell r="A6321" t="str">
            <v>I7924</v>
          </cell>
          <cell r="B6321" t="str">
            <v>LÂMPADA FLUORESCENTE 32W/3000K MAIS REATOR ELETRÔNICO FIXADOS SOBRE LANÇA</v>
          </cell>
          <cell r="C6321" t="str">
            <v>UN</v>
          </cell>
          <cell r="D6321">
            <v>34.47</v>
          </cell>
        </row>
        <row r="6322">
          <cell r="A6322" t="str">
            <v>I7925</v>
          </cell>
          <cell r="B6322" t="str">
            <v>CLARABÓIA ARTIFICIAL 60X200CM COM DIFUSOR APOIADO NO FORRO E LUMINÁRIA MAIS REATOR ELETRÔNICO APLICADOS NA LAJE PARA 2 FLUORESCENTES 32W COR QUENTE</v>
          </cell>
          <cell r="C6322" t="str">
            <v>UN</v>
          </cell>
          <cell r="D6322">
            <v>109.62</v>
          </cell>
        </row>
        <row r="6323">
          <cell r="A6323" t="str">
            <v>I7926</v>
          </cell>
          <cell r="B6323" t="str">
            <v>ARANDELA PARA FLUORESCENTE COMPACTA 18W EM ALUMÍNIO ANODIZADO E PINTADO POR PROCESSO ELETROSTÁTICO COM UM VISOR EM VIDRO FOSCO</v>
          </cell>
          <cell r="C6323" t="str">
            <v>UN</v>
          </cell>
          <cell r="D6323">
            <v>137.68</v>
          </cell>
        </row>
        <row r="6324">
          <cell r="A6324" t="str">
            <v>I7927</v>
          </cell>
          <cell r="B6324" t="str">
            <v>ARANDELA PARA FLUORESCENTE COMPACTA 18W EM ALUMÍNIO ANODIZADO E PINTADO POR PROCESSO ELETROSTÁTICO COM DOIS VISORES EM VIDRO FOSCO</v>
          </cell>
          <cell r="C6324" t="str">
            <v>UN</v>
          </cell>
          <cell r="D6324">
            <v>163.57</v>
          </cell>
        </row>
        <row r="6325">
          <cell r="A6325" t="str">
            <v>I7928</v>
          </cell>
          <cell r="B6325" t="str">
            <v>ARANDELA PARA LÂMPADA INCANDESCENTE 60W EM ALUMÍNIO ANODIZADO E PINTADO POR PROCESSO ELETROSTÁTICO COM REFLETOR EM ALUMÍNIO ANODIZADO ALTO BRILHO</v>
          </cell>
          <cell r="C6325" t="str">
            <v>UN</v>
          </cell>
          <cell r="D6325">
            <v>88.97</v>
          </cell>
        </row>
        <row r="6326">
          <cell r="A6326" t="str">
            <v>I7929</v>
          </cell>
          <cell r="B6326" t="str">
            <v>LUMINÁRIA QUADRADA EMBUTIDA NA PAREDE PARA LÂMPADA FLUORESCENTE COMPACTA 2X26W EM ALUMÍNIO FUNDIDO E PINTADO POR PROCESSO ELETROSTÁTICO COM REFLETOR EM ALUMÍNIO ANODIZADO ALTO BRILHO E DIFUSOR EM VIDRO TRANSPARENTE PRISMÁTICO</v>
          </cell>
          <cell r="C6326" t="str">
            <v>UN</v>
          </cell>
          <cell r="D6326">
            <v>390.51</v>
          </cell>
        </row>
        <row r="6327">
          <cell r="A6327" t="str">
            <v>I7930</v>
          </cell>
          <cell r="B6327" t="str">
            <v>LUMINÁRIA DE APLICAR EM CHAPA DE AÇO TRATADA E PINTADA EM EPÓXI BRANCO COM REFLETOR PARABÓLICO EM CHAPA DE ALUMÍNIO ANODIZADO ALTO BRILHO PARA LÂMPADA FLUORESCENTE 1X32W COR QUENTE MAIS REATOR AFP-PR</v>
          </cell>
          <cell r="C6327" t="str">
            <v>UN</v>
          </cell>
          <cell r="D6327">
            <v>109.62</v>
          </cell>
        </row>
        <row r="6328">
          <cell r="A6328" t="str">
            <v>I7931</v>
          </cell>
          <cell r="B6328" t="str">
            <v>SISTEMA DE ILUMINAÇÃO COM LED BRANCO PARA FIXAÇÃO LATERAL EM LINHA COM DISPERSÃO A 90 GRAUS E SUPORTE DE ALUMÍNIO. ALIMENTAÇÃO POR DRIVER REMOTO EM CC.</v>
          </cell>
          <cell r="C6328" t="str">
            <v>M</v>
          </cell>
          <cell r="D6328">
            <v>548.1</v>
          </cell>
        </row>
        <row r="6329">
          <cell r="A6329" t="str">
            <v>I7932</v>
          </cell>
          <cell r="B6329" t="str">
            <v>LUMINÁRIA APLICADA NAS LATERAIS DAS PAREDES EXPOSITORAS EM CHAPA DE AÇO PINTADA COM REFLETOR DE ALUMÍNIO ANODIZADO ALTO BRILHO E DIFUSOR EM VIDRO TRANSPARENTE TEMPERADO COM PONTO DE LUZ DE 300W A 2M DO PISO</v>
          </cell>
          <cell r="C6329" t="str">
            <v>UN</v>
          </cell>
          <cell r="D6329">
            <v>246.65</v>
          </cell>
        </row>
        <row r="6330">
          <cell r="A6330" t="str">
            <v>I7933</v>
          </cell>
          <cell r="B6330" t="str">
            <v>PROJETOR EMBUTIDO NO FORRO EM CHAPA DE AÇO PINTADA COM REFLETOR DE ALUMÍNIO ANODIZADO ALTO BRILHO E DIFUSOR EM VIDRO TRANSPARENTE TEMPERADO PARA LÂMPADA VAPOR METÁLICO 400W MAIS REATOR E IGNITOR</v>
          </cell>
          <cell r="C6330" t="str">
            <v>UN</v>
          </cell>
          <cell r="D6330">
            <v>357.45</v>
          </cell>
        </row>
        <row r="6331">
          <cell r="A6331" t="str">
            <v>I7934</v>
          </cell>
          <cell r="B6331" t="str">
            <v>SPOT ORIENTÁVEL PARA PLUG DE GUITARRA. PARA LÂMPADAS DICRÓICAS DIVERSAS</v>
          </cell>
          <cell r="C6331" t="str">
            <v>UN</v>
          </cell>
          <cell r="D6331">
            <v>101.52</v>
          </cell>
        </row>
        <row r="6332">
          <cell r="A6332" t="str">
            <v>I7935</v>
          </cell>
          <cell r="B6332" t="str">
            <v>ARANDELA APLICADA NA LATERAL DO PILAR EM ALUMÍNIO FUNDIDO PINTADO COM REFLETOR EM ALUMÍNIO ANODIZADO E DIFUSOR EM VIDRO PLANO TEMPERADO TRANSPARENTE PARA LÂMPADA VAPOR METÁLICO 400W MAIS REATOR E IGNITOR</v>
          </cell>
          <cell r="C6332" t="str">
            <v>UN</v>
          </cell>
          <cell r="D6332">
            <v>693.45</v>
          </cell>
        </row>
        <row r="6333">
          <cell r="A6333" t="str">
            <v>I7936</v>
          </cell>
          <cell r="B6333" t="str">
            <v>PROJETOR EM ALUMÍNIO POLIDO COM REFLETOR EM ALUMÍNIO ANODIZADO E DIFUSOR EM VIDRO PLANO TEMPERADO TRANSPARENTE DIÂMETRO= 40CM PARA LÂMPADA VAPOR METÁLICO 400W MAIS REATOR E IGNITOR</v>
          </cell>
          <cell r="C6333" t="str">
            <v>UN</v>
          </cell>
          <cell r="D6333">
            <v>631.5</v>
          </cell>
        </row>
        <row r="6334">
          <cell r="A6334" t="str">
            <v>I7937</v>
          </cell>
          <cell r="B6334" t="str">
            <v>TRANSFORMADOR PARA LEDS</v>
          </cell>
          <cell r="C6334" t="str">
            <v>UN</v>
          </cell>
          <cell r="D6334">
            <v>27.46</v>
          </cell>
        </row>
        <row r="6335">
          <cell r="A6335" t="str">
            <v>I7938</v>
          </cell>
          <cell r="B6335" t="str">
            <v>TOMADA ENERGIZADA TIPO PLUG DE GUITARRA PARA SPOT ORIENTÁVEL DE 50W. EMBUTIDA NO FORRO DE GESSO. DEMANDA TOTAL 60%</v>
          </cell>
          <cell r="C6335" t="str">
            <v>UN</v>
          </cell>
          <cell r="D6335">
            <v>4.12</v>
          </cell>
        </row>
        <row r="6336">
          <cell r="A6336" t="str">
            <v>I7939</v>
          </cell>
          <cell r="B6336" t="str">
            <v>SIST. AR CONDIC. EXP. INDIRETA, C/ "CHILLERS", TORRES, REDES HIDRÁULICAS (TUBULAÇÕES, REGISTROS, VÁLVULAS, CHAVES ETC.), REDES ELÉTRICAS (QUADROS, ELETRODUTOS, ELETROCALHAS, FIAÇÃO ETC.), BOMBAS, "FAN COILS", FILTROS DE AR, RENOS, UNID. DE CONTROLE ETC.</v>
          </cell>
          <cell r="C6336" t="str">
            <v>TR</v>
          </cell>
          <cell r="D6336">
            <v>5590.88</v>
          </cell>
        </row>
        <row r="6337">
          <cell r="A6337" t="str">
            <v>I7940</v>
          </cell>
          <cell r="B6337" t="str">
            <v>REDE DE INSUFLAMENTO/RETORNO, C/ DUTOS EM CHAPA GALVANIZADA, DEFLETORES, CHAVEAMENTOS, FIXAÇÕES, ISOLAMENTO TÉRMICO EM MANTAS DE LÃ DE ROCHA OU VIDRO, DUTOS FLEXÍVEIS DE LIGAÇÃO ETC.</v>
          </cell>
          <cell r="C6337" t="str">
            <v>KG</v>
          </cell>
          <cell r="D6337">
            <v>14.09</v>
          </cell>
        </row>
        <row r="6338">
          <cell r="A6338" t="str">
            <v>I7942</v>
          </cell>
          <cell r="B6338" t="str">
            <v>DIFUSOR LINEAR DE INSUFLAMENTO, EM ALUMÍNIO, COM REGISTROS ETC.</v>
          </cell>
          <cell r="C6338" t="str">
            <v>M</v>
          </cell>
          <cell r="D6338">
            <v>200.21</v>
          </cell>
        </row>
        <row r="6339">
          <cell r="A6339" t="str">
            <v>I7943</v>
          </cell>
          <cell r="B6339" t="str">
            <v>SIST. DE AR CONDIC. - EXP. DIRETA, C/ "FAN COILS" ("SELF CONTAINED"  OU C/ UNIDADE REMOTA), TUBULAÇÕES FRIGORÍGENAS, CARGA DE GÁS, REDES ELÉTRICAS (QUADROS, ELETRODUTOS, ELETROCALHAS, FIAÇÃO ETC.), FILTROS DE AR, DRENOS, UNID. DE CONTROLE ETC.</v>
          </cell>
          <cell r="C6339" t="str">
            <v>TR</v>
          </cell>
          <cell r="D6339">
            <v>3738.99</v>
          </cell>
        </row>
        <row r="6340">
          <cell r="A6340" t="str">
            <v>I7944</v>
          </cell>
          <cell r="B6340" t="str">
            <v>REDE DE INSUFLAMENTO/RETORNO C/ DUTOS EM CHAPA GALVANIZADA, DEFLETORES, CHAVEAMENTOS, FIXAÇÕES, ISOLAMENTO TÉRMICO EM CHAPAS DE ISOPOR AUTO-EXTINGUÍVEL, DUTOS FLEXÍVEIS DE LIGAÇÃO ETC.</v>
          </cell>
          <cell r="C6340" t="str">
            <v>KG</v>
          </cell>
          <cell r="D6340">
            <v>10.91</v>
          </cell>
        </row>
        <row r="6341">
          <cell r="A6341" t="str">
            <v>I7945</v>
          </cell>
          <cell r="B6341" t="str">
            <v>MANTA POLIÉSTER ESTRUTURADA 4mm - TIPO IV (NBR 9952/98)</v>
          </cell>
          <cell r="C6341" t="str">
            <v>M2</v>
          </cell>
          <cell r="D6341">
            <v>32.82</v>
          </cell>
        </row>
        <row r="6342">
          <cell r="A6342" t="str">
            <v>I7946</v>
          </cell>
          <cell r="B6342" t="str">
            <v>MANTA DE ALUMÍNIO P/ IMPERMEABILIZAÇÃO</v>
          </cell>
          <cell r="C6342" t="str">
            <v>M2</v>
          </cell>
          <cell r="D6342">
            <v>24.97</v>
          </cell>
        </row>
        <row r="6343">
          <cell r="A6343" t="str">
            <v>I7947</v>
          </cell>
          <cell r="B6343" t="str">
            <v>ANDAIME METÁLICO DE ENCAIXE</v>
          </cell>
          <cell r="C6343" t="str">
            <v>M3xMÊS</v>
          </cell>
          <cell r="D6343">
            <v>2</v>
          </cell>
        </row>
        <row r="6344">
          <cell r="A6344" t="str">
            <v>I7950</v>
          </cell>
          <cell r="B6344" t="str">
            <v>TIJOLINHO APARENTE 6,50x18cm</v>
          </cell>
          <cell r="C6344" t="str">
            <v>M2</v>
          </cell>
          <cell r="D6344">
            <v>17.600000000000001</v>
          </cell>
        </row>
        <row r="6345">
          <cell r="A6345" t="str">
            <v>I7951</v>
          </cell>
          <cell r="B6345" t="str">
            <v>PERFIL "I" 12" ASTM A36 (ALMA 6,6 mm)</v>
          </cell>
          <cell r="C6345" t="str">
            <v>KG</v>
          </cell>
          <cell r="D6345">
            <v>5.55</v>
          </cell>
        </row>
        <row r="6346">
          <cell r="A6346" t="str">
            <v>I7952</v>
          </cell>
          <cell r="B6346" t="str">
            <v>AÇO CA-50/60</v>
          </cell>
          <cell r="C6346" t="str">
            <v>KG</v>
          </cell>
          <cell r="D6346">
            <v>4.05</v>
          </cell>
        </row>
        <row r="6347">
          <cell r="A6347" t="str">
            <v>I7953</v>
          </cell>
          <cell r="B6347" t="str">
            <v>TUBO TREIMING</v>
          </cell>
          <cell r="C6347" t="str">
            <v>PÇ</v>
          </cell>
          <cell r="D6347">
            <v>15224.27</v>
          </cell>
        </row>
        <row r="6348">
          <cell r="A6348" t="str">
            <v>I7954</v>
          </cell>
          <cell r="B6348" t="str">
            <v>CIMENTO PORTLAND À GRANEL</v>
          </cell>
          <cell r="C6348" t="str">
            <v>KG</v>
          </cell>
          <cell r="D6348">
            <v>0.41</v>
          </cell>
        </row>
        <row r="6349">
          <cell r="A6349" t="str">
            <v>I7955</v>
          </cell>
          <cell r="B6349" t="str">
            <v>CENTRAL DOSADORA DE CONCRETO 50 M³/H C/ 4 SILOS</v>
          </cell>
          <cell r="C6349" t="str">
            <v>H</v>
          </cell>
          <cell r="D6349">
            <v>93</v>
          </cell>
        </row>
        <row r="6350">
          <cell r="A6350" t="str">
            <v>I7956</v>
          </cell>
          <cell r="B6350" t="str">
            <v>MACACO HIDRÁULICO - 200 T</v>
          </cell>
          <cell r="C6350" t="str">
            <v>H</v>
          </cell>
          <cell r="D6350">
            <v>93</v>
          </cell>
        </row>
        <row r="6351">
          <cell r="A6351" t="str">
            <v>I7957</v>
          </cell>
          <cell r="B6351" t="str">
            <v>PLATAFORMA "OFF-SHORE"</v>
          </cell>
          <cell r="C6351" t="str">
            <v>H</v>
          </cell>
          <cell r="D6351">
            <v>775</v>
          </cell>
        </row>
        <row r="6352">
          <cell r="A6352" t="str">
            <v>I7958</v>
          </cell>
          <cell r="B6352" t="str">
            <v>REBOCADOR - 300 HP</v>
          </cell>
          <cell r="C6352" t="str">
            <v>H</v>
          </cell>
          <cell r="D6352">
            <v>342</v>
          </cell>
        </row>
        <row r="6353">
          <cell r="A6353" t="str">
            <v>I7959</v>
          </cell>
          <cell r="B6353" t="str">
            <v>MARTELO PNEUMÁTICO (VIBRATÓRIO)</v>
          </cell>
          <cell r="C6353" t="str">
            <v>H</v>
          </cell>
          <cell r="D6353">
            <v>183</v>
          </cell>
        </row>
        <row r="6354">
          <cell r="A6354" t="str">
            <v>I7960</v>
          </cell>
          <cell r="B6354" t="str">
            <v>GRUA</v>
          </cell>
          <cell r="C6354" t="str">
            <v>H</v>
          </cell>
          <cell r="D6354">
            <v>394</v>
          </cell>
        </row>
        <row r="6355">
          <cell r="A6355" t="str">
            <v>I7961</v>
          </cell>
          <cell r="B6355" t="str">
            <v>MERGULHADOR</v>
          </cell>
          <cell r="C6355" t="str">
            <v>H</v>
          </cell>
          <cell r="D6355">
            <v>25.43</v>
          </cell>
        </row>
        <row r="6356">
          <cell r="A6356" t="str">
            <v>I7964</v>
          </cell>
          <cell r="B6356" t="str">
            <v>ANEL PRE-MOLDADO DE CONCRETO D=1,20M, h=0,50M</v>
          </cell>
          <cell r="C6356" t="str">
            <v>UN</v>
          </cell>
          <cell r="D6356">
            <v>120</v>
          </cell>
        </row>
        <row r="6357">
          <cell r="A6357" t="str">
            <v>I7965</v>
          </cell>
          <cell r="B6357" t="str">
            <v>TAMPA PRE-MOLDADA DE CONCRETO P/ FOSSA E SUMIDOURO DE  D=1,20M,E=0,10M</v>
          </cell>
          <cell r="C6357" t="str">
            <v>UN</v>
          </cell>
          <cell r="D6357">
            <v>166</v>
          </cell>
        </row>
        <row r="6358">
          <cell r="A6358" t="str">
            <v>I7966</v>
          </cell>
          <cell r="B6358" t="str">
            <v>LAJE DE FUNDO P/ FOSSA DE D=1,20M, E=0,10M</v>
          </cell>
          <cell r="C6358" t="str">
            <v>UN</v>
          </cell>
          <cell r="D6358">
            <v>168.23</v>
          </cell>
        </row>
        <row r="6359">
          <cell r="A6359" t="str">
            <v>I7967</v>
          </cell>
          <cell r="B6359" t="str">
            <v>SISTEMA DE SONORIZAÇÃO COMPLETO PARA 100 PONTOS (80 SONOFLETORES, 06 CORNETAS E 14 RESERVAS), 80 TRAFOS DE LINHA, 35 ATENUADORES DE VOLUME COM DIAL, CD PLAYER, 5 AMPLIFICADORES DE POTÊNCIA, 3 EQUALIZADORES, 2 LINKS FÍSICOS (TRANSMISSOR/RECEPTOR), 1 PRÉ-MIXER, 1 MICROFONE DE MESA, 1 UNIDADE DE GONGO COM TRÊS TONS, 1 PAINEL DE CONTROLE, 1 MATRIZ, FONTES E DEMAIS COMPONENTES, FORNECIMENTO E MONTAGEM</v>
          </cell>
          <cell r="C6359" t="str">
            <v>CJ</v>
          </cell>
          <cell r="D6359">
            <v>124785.89</v>
          </cell>
        </row>
        <row r="6360">
          <cell r="A6360" t="str">
            <v>I7968</v>
          </cell>
          <cell r="B6360" t="str">
            <v>TRATAMENTO EM VIDROS, ANTI-ADERÊNCIA DE PÓ, MARESIA,ETC.</v>
          </cell>
          <cell r="C6360" t="str">
            <v>M2</v>
          </cell>
          <cell r="D6360">
            <v>47.69</v>
          </cell>
        </row>
        <row r="6361">
          <cell r="A6361" t="str">
            <v>I7969</v>
          </cell>
          <cell r="B6361" t="str">
            <v>PISO MONOLÍTICO DE POLIURETANO, ANTIDERRAPANTE, AUTONIVELANTE, S/ JUNTA</v>
          </cell>
          <cell r="C6361" t="str">
            <v>M2</v>
          </cell>
          <cell r="D6361">
            <v>161.1</v>
          </cell>
        </row>
        <row r="6362">
          <cell r="A6362" t="str">
            <v>I7971</v>
          </cell>
          <cell r="B6362" t="str">
            <v>CONCRETO USINADO FCK=50 MPA</v>
          </cell>
          <cell r="C6362" t="str">
            <v>M3</v>
          </cell>
          <cell r="D6362">
            <v>445.5</v>
          </cell>
        </row>
        <row r="6363">
          <cell r="A6363" t="str">
            <v>I7972</v>
          </cell>
          <cell r="B6363" t="str">
            <v>CONCRETO USINADO FCK=50 MPA - ALTO DESEMPENHO</v>
          </cell>
          <cell r="C6363" t="str">
            <v>M3</v>
          </cell>
          <cell r="D6363">
            <v>505.58</v>
          </cell>
        </row>
        <row r="6364">
          <cell r="A6364" t="str">
            <v>I7973</v>
          </cell>
          <cell r="B6364" t="str">
            <v>CONCRETO USINADO FCK=50 MPA - BOMBEAMENTO SUBMERSO</v>
          </cell>
          <cell r="C6364" t="str">
            <v>M3</v>
          </cell>
          <cell r="D6364">
            <v>558.25</v>
          </cell>
        </row>
        <row r="6365">
          <cell r="A6365" t="str">
            <v>I7974</v>
          </cell>
          <cell r="B6365" t="str">
            <v>SWITCHER AUTO-GERENCIÁVEL P/ COMUNICACÃO DE DADOS COM 24 PORTAS EM CONECTORES RJ 45, 10/100 KBPS E DUAS PORTAS 10/100/1000 KBPS - PADRÃO RACK 19"</v>
          </cell>
          <cell r="C6365" t="str">
            <v>UN</v>
          </cell>
          <cell r="D6365">
            <v>5413.51</v>
          </cell>
        </row>
        <row r="6366">
          <cell r="A6366" t="str">
            <v>I7975</v>
          </cell>
          <cell r="B6366" t="str">
            <v>CONJUNTO DE CONVERSORES (EMISSOR E RECEPTOR) DE UTP/COAXIAL COM TERMINAIS DE CONEXÃO, CAIXAS DE PROTEÇÃO E FONTE DE ALIMENTAÇÃO</v>
          </cell>
          <cell r="C6366" t="str">
            <v>UN</v>
          </cell>
          <cell r="D6366">
            <v>893.6</v>
          </cell>
        </row>
        <row r="6367">
          <cell r="A6367" t="str">
            <v>I7976</v>
          </cell>
          <cell r="B6367" t="str">
            <v>DETECTOR TERMO-VELOCIMÉTRICO, MONTAGEM DE TETO, C/ BASE ALIMENTAÇÃO 220 VAC, OPERAÇÃO EM REDE - INSTALADO</v>
          </cell>
          <cell r="C6367" t="str">
            <v>UN</v>
          </cell>
          <cell r="D6367">
            <v>253.85</v>
          </cell>
        </row>
        <row r="6368">
          <cell r="A6368" t="str">
            <v>I7977</v>
          </cell>
          <cell r="B6368" t="str">
            <v>SOFTWARE DE MONITORAÇÃO E CONTROLE SOBRE PLATAFORMA WINDOWS, PROTOCOLO DE COMUNICAÇÃO ABERTO, MÓDULO GRÁFICO PARA CRIAÇÃO DE TELAS</v>
          </cell>
          <cell r="C6368" t="str">
            <v>UN</v>
          </cell>
          <cell r="D6368">
            <v>6912.16</v>
          </cell>
        </row>
        <row r="6369">
          <cell r="A6369" t="str">
            <v>I7978</v>
          </cell>
          <cell r="B6369" t="str">
            <v>SOFTWARE DE MONITORAÇÃO E CONTROLE SOBRE PLATAFORMA WINDOWS, PROTOCOLO DE COMUNICAÇÃO ABERTO</v>
          </cell>
          <cell r="C6369" t="str">
            <v>UN</v>
          </cell>
          <cell r="D6369">
            <v>1789.21</v>
          </cell>
        </row>
        <row r="6370">
          <cell r="A6370" t="str">
            <v>I7979</v>
          </cell>
          <cell r="B6370" t="str">
            <v>SOFTWARE DE GERENCIAMENTO E CADASTRAMENTO COM BANCO DE DADOS, INTERFACE AMIGÁVEL, PLATAFORMA WINDOWS</v>
          </cell>
          <cell r="C6370" t="str">
            <v>UN</v>
          </cell>
          <cell r="D6370">
            <v>6912.16</v>
          </cell>
        </row>
        <row r="6371">
          <cell r="A6371" t="str">
            <v>I7980</v>
          </cell>
          <cell r="B6371" t="str">
            <v>MÓDULO PARA COMUNICAÇÃO EM REDE RS 485 PROTOCOLO MODBUS RTU</v>
          </cell>
          <cell r="C6371" t="str">
            <v>UN</v>
          </cell>
          <cell r="D6371">
            <v>2293.86</v>
          </cell>
        </row>
        <row r="6372">
          <cell r="A6372" t="str">
            <v>I7981</v>
          </cell>
          <cell r="B6372" t="str">
            <v>VÁLVULA PVC P/ TANQUE</v>
          </cell>
          <cell r="C6372" t="str">
            <v>UN</v>
          </cell>
          <cell r="D6372">
            <v>3.9</v>
          </cell>
        </row>
        <row r="6373">
          <cell r="A6373" t="str">
            <v>I7982</v>
          </cell>
          <cell r="B6373" t="str">
            <v>TOMADA P/ CONEXÃO DE REDE C/ CONECTOR RJ 45 C/ ESPELHO EM CAIXA 4 x 4</v>
          </cell>
          <cell r="C6373" t="str">
            <v>UN</v>
          </cell>
          <cell r="D6373">
            <v>12.66</v>
          </cell>
        </row>
        <row r="6374">
          <cell r="A6374" t="str">
            <v>I7983</v>
          </cell>
          <cell r="B6374" t="str">
            <v>GRUPO GERADOR 216/235 KVA, C/ QUADRO AUTOMÁTICO</v>
          </cell>
          <cell r="C6374" t="str">
            <v>UN</v>
          </cell>
          <cell r="D6374">
            <v>71045</v>
          </cell>
        </row>
        <row r="6375">
          <cell r="A6375" t="str">
            <v>I7984</v>
          </cell>
          <cell r="B6375" t="str">
            <v>GRUPO GERADOR 386/450 KVA, C/ QUADRO AUTOMÁTICO</v>
          </cell>
          <cell r="C6375" t="str">
            <v>UN</v>
          </cell>
          <cell r="D6375">
            <v>117320</v>
          </cell>
        </row>
        <row r="6376">
          <cell r="A6376" t="str">
            <v>I7985</v>
          </cell>
          <cell r="B6376" t="str">
            <v>GRUPO GERADOR 951/1000 KVA, C/ QUADRO AUTOMÁTICO</v>
          </cell>
          <cell r="C6376" t="str">
            <v>UN</v>
          </cell>
          <cell r="D6376">
            <v>383000</v>
          </cell>
        </row>
        <row r="6377">
          <cell r="A6377" t="str">
            <v>I7986</v>
          </cell>
          <cell r="B6377" t="str">
            <v>IMPRESSORA</v>
          </cell>
          <cell r="C6377" t="str">
            <v>UN</v>
          </cell>
          <cell r="D6377">
            <v>401.06</v>
          </cell>
        </row>
        <row r="6378">
          <cell r="A6378" t="str">
            <v>I7987</v>
          </cell>
          <cell r="B6378" t="str">
            <v>CÂMERAS</v>
          </cell>
          <cell r="C6378" t="str">
            <v>UN</v>
          </cell>
          <cell r="D6378">
            <v>252.87</v>
          </cell>
        </row>
        <row r="6379">
          <cell r="A6379" t="str">
            <v>I7988</v>
          </cell>
          <cell r="B6379" t="str">
            <v>MISCELÂNEOS</v>
          </cell>
          <cell r="C6379" t="str">
            <v>UN</v>
          </cell>
          <cell r="D6379">
            <v>137.03</v>
          </cell>
        </row>
        <row r="6380">
          <cell r="A6380" t="str">
            <v>I7989</v>
          </cell>
          <cell r="B6380" t="str">
            <v>MESTRE DE LINHA</v>
          </cell>
          <cell r="C6380" t="str">
            <v>H</v>
          </cell>
          <cell r="D6380">
            <v>25.43</v>
          </cell>
        </row>
        <row r="6381">
          <cell r="A6381" t="str">
            <v>I7990</v>
          </cell>
          <cell r="B6381" t="str">
            <v>KIT DE DOSAGEM DE SULFATO DE ALUMÍNIO OU CAL COM TANQUE DE 70L, BOMBA DOSADORA E AGITADOR, COMPLETO</v>
          </cell>
          <cell r="C6381" t="str">
            <v>UN</v>
          </cell>
          <cell r="D6381">
            <v>7113.6</v>
          </cell>
        </row>
        <row r="6382">
          <cell r="A6382" t="str">
            <v>I7991</v>
          </cell>
          <cell r="B6382" t="str">
            <v>KIT DE DOSAGEM DE SULFATO DE ALUMÍNIO OU CAL COM TANQUE DE 150L, BOMBA DOSADORA E AGITADOR, COMPLETO</v>
          </cell>
          <cell r="C6382" t="str">
            <v>UN</v>
          </cell>
          <cell r="D6382">
            <v>10108.799999999999</v>
          </cell>
        </row>
        <row r="6383">
          <cell r="A6383" t="str">
            <v>I7992</v>
          </cell>
          <cell r="B6383" t="str">
            <v>KIT DE DOSAGEM DE CLORO COM TANQUE DE 70L, BOMBA DOSADORA E AGITADOR, COMPLETO</v>
          </cell>
          <cell r="C6383" t="str">
            <v>UN</v>
          </cell>
          <cell r="D6383">
            <v>7660.8</v>
          </cell>
        </row>
        <row r="6384">
          <cell r="A6384" t="str">
            <v>I7993</v>
          </cell>
          <cell r="B6384" t="str">
            <v>KIT DE DOSAGEM DE CLORO COM TANQUE DE 150L, BOMBA DOSADORA E AGITADOR, COMPLETO</v>
          </cell>
          <cell r="C6384" t="str">
            <v>UN</v>
          </cell>
          <cell r="D6384">
            <v>10886.4</v>
          </cell>
        </row>
        <row r="6385">
          <cell r="A6385" t="str">
            <v>I7994</v>
          </cell>
          <cell r="B6385" t="str">
            <v>KIT DE DOSAGEM DE CLORO COM TANQUE DE 250L, BOMBA DOSADORA E AGITADOR, COMPLETO</v>
          </cell>
          <cell r="C6385" t="str">
            <v>UN</v>
          </cell>
          <cell r="D6385">
            <v>10886.4</v>
          </cell>
        </row>
        <row r="6386">
          <cell r="A6386" t="str">
            <v>I7995</v>
          </cell>
          <cell r="B6386" t="str">
            <v>KIT DE DOSAGEM CLORO COM TANQUE DE 500L, BOMBA DOSADORA E AGITADOR, COMPLETO</v>
          </cell>
          <cell r="C6386" t="str">
            <v>UN</v>
          </cell>
          <cell r="D6386">
            <v>17539.2</v>
          </cell>
        </row>
        <row r="6387">
          <cell r="A6387" t="str">
            <v>I7996</v>
          </cell>
          <cell r="B6387" t="str">
            <v>KIT DE DOSAGEM DE CLORO COM TANQUE DE 750L, BOMBA DOSADORA E AGITADOR, COMPLETO</v>
          </cell>
          <cell r="C6387" t="str">
            <v>UN</v>
          </cell>
          <cell r="D6387">
            <v>19958.400000000001</v>
          </cell>
        </row>
        <row r="6388">
          <cell r="A6388" t="str">
            <v>I7997</v>
          </cell>
          <cell r="B6388" t="str">
            <v>KIT DE DOSAGEM DE CLORO COM TANQUE DE 1000L, BOMBA DOSADORA E AGITADOR, COMPLETO</v>
          </cell>
          <cell r="C6388" t="str">
            <v>UN</v>
          </cell>
          <cell r="D6388">
            <v>20563.2</v>
          </cell>
        </row>
        <row r="6389">
          <cell r="A6389" t="str">
            <v>I7998</v>
          </cell>
          <cell r="B6389" t="str">
            <v>KIT DE DOSAGEM DE CLORO COM TANQUE DE 1500L, BOMBA DOSADORA E AGITADOR, COMPLETO</v>
          </cell>
          <cell r="C6389" t="str">
            <v>UN</v>
          </cell>
          <cell r="D6389">
            <v>22780.799999999999</v>
          </cell>
        </row>
        <row r="6390">
          <cell r="A6390" t="str">
            <v>I7999</v>
          </cell>
          <cell r="B6390" t="str">
            <v>KIT DE DOSAGEM DE CLORO COM TANQUE DE 2000L, BOMBA DOSADORA E AGITADOR, COMPLETO</v>
          </cell>
          <cell r="C6390" t="str">
            <v>UN</v>
          </cell>
          <cell r="D6390">
            <v>29836.799999999999</v>
          </cell>
        </row>
        <row r="6391">
          <cell r="A6391" t="str">
            <v>I8000</v>
          </cell>
          <cell r="B6391" t="str">
            <v>KIT DE DOSAGEM DE CLORO COM TANQUE DE 5000L, BOMBA DOSADORA E AGITADOR, COMPLETO</v>
          </cell>
          <cell r="C6391" t="str">
            <v>UN</v>
          </cell>
          <cell r="D6391">
            <v>44553.599999999999</v>
          </cell>
        </row>
        <row r="6392">
          <cell r="A6392" t="str">
            <v>I8001</v>
          </cell>
          <cell r="B6392" t="str">
            <v>VÁLVULA BORBOLETA FLANGEADA C/ MECANISMO C+VOLANTE DN 200 N10</v>
          </cell>
          <cell r="C6392" t="str">
            <v>UN</v>
          </cell>
          <cell r="D6392">
            <v>14390.54</v>
          </cell>
        </row>
        <row r="6393">
          <cell r="A6393" t="str">
            <v>I8002</v>
          </cell>
          <cell r="B6393" t="str">
            <v>VÁLVULA BORBOLETA FLANGEADA C/ MECANISMO C+VOLANTE DN 250 N10</v>
          </cell>
          <cell r="C6393" t="str">
            <v>UN</v>
          </cell>
          <cell r="D6393">
            <v>14996.59</v>
          </cell>
        </row>
        <row r="6394">
          <cell r="A6394" t="str">
            <v>I8003</v>
          </cell>
          <cell r="B6394" t="str">
            <v>VÁLVULA BORBOLETA FLANGEADA C/ MECANISMO C+VOLANTE DN 300 N10</v>
          </cell>
          <cell r="C6394" t="str">
            <v>UN</v>
          </cell>
          <cell r="D6394">
            <v>16965.97</v>
          </cell>
        </row>
        <row r="6395">
          <cell r="A6395" t="str">
            <v>I8004</v>
          </cell>
          <cell r="B6395" t="str">
            <v>VÁLVULA BORBOLETA FLANGEADA C/ MECANISMO C+VOLANTE DN 350 N10</v>
          </cell>
          <cell r="C6395" t="str">
            <v>UN</v>
          </cell>
          <cell r="D6395">
            <v>19816.400000000001</v>
          </cell>
        </row>
        <row r="6396">
          <cell r="A6396" t="str">
            <v>I8005</v>
          </cell>
          <cell r="B6396" t="str">
            <v>VÁLVULA BORBOLETA FLANGEADA C/ MECANISMO C+VOLANTE DN 400 N10</v>
          </cell>
          <cell r="C6396" t="str">
            <v>UN</v>
          </cell>
          <cell r="D6396">
            <v>23547.360000000001</v>
          </cell>
        </row>
        <row r="6397">
          <cell r="A6397" t="str">
            <v>I8006</v>
          </cell>
          <cell r="B6397" t="str">
            <v>VÁLVULA BORBOLETA FLANGEADA C/ MECANISMO C+VOLANTE DN 450 N10</v>
          </cell>
          <cell r="C6397" t="str">
            <v>UN</v>
          </cell>
          <cell r="D6397">
            <v>24035.43</v>
          </cell>
        </row>
        <row r="6398">
          <cell r="A6398" t="str">
            <v>I8007</v>
          </cell>
          <cell r="B6398" t="str">
            <v>VÁLVULA BORBOLETA FLANGEADA C/ MECANISMO C+VOLANTE DN 500 N10</v>
          </cell>
          <cell r="C6398" t="str">
            <v>UN</v>
          </cell>
          <cell r="D6398">
            <v>33748.730000000003</v>
          </cell>
        </row>
        <row r="6399">
          <cell r="A6399" t="str">
            <v>I8008</v>
          </cell>
          <cell r="B6399" t="str">
            <v>VÁLVULA BORBOLETA FLANGEADA C/ MECANISMO C+VOLANTE DN 600 N10</v>
          </cell>
          <cell r="C6399" t="str">
            <v>UN</v>
          </cell>
          <cell r="D6399">
            <v>39075.480000000003</v>
          </cell>
        </row>
        <row r="6400">
          <cell r="A6400" t="str">
            <v>I8009</v>
          </cell>
          <cell r="B6400" t="str">
            <v>VÁLVULA BORBOLETA FLANGEADA C/ MECANISMO C+VOLANTE DN 700 N10</v>
          </cell>
          <cell r="C6400" t="str">
            <v>UN</v>
          </cell>
          <cell r="D6400">
            <v>54732.98</v>
          </cell>
        </row>
        <row r="6401">
          <cell r="A6401" t="str">
            <v>I8010</v>
          </cell>
          <cell r="B6401" t="str">
            <v>VÁLVULA BORBOLETA FLANGEADA C/ MECANISMO C+VOLANTE DN 750 N10</v>
          </cell>
          <cell r="C6401" t="str">
            <v>UN</v>
          </cell>
          <cell r="D6401">
            <v>59666.27</v>
          </cell>
        </row>
        <row r="6402">
          <cell r="A6402" t="str">
            <v>I8011</v>
          </cell>
          <cell r="B6402" t="str">
            <v>VÁLVULA BORBOLETA FLANGEADA C/ MECANISMO C+VOLANTE DN 800 N10</v>
          </cell>
          <cell r="C6402" t="str">
            <v>UN</v>
          </cell>
          <cell r="D6402">
            <v>64650.84</v>
          </cell>
        </row>
        <row r="6403">
          <cell r="A6403" t="str">
            <v>I8012</v>
          </cell>
          <cell r="B6403" t="str">
            <v>VÁLVULA BORBOLETA FLANGEADA C/ MECANISMO C+VOLANTE DN 900 N10</v>
          </cell>
          <cell r="C6403" t="str">
            <v>UN</v>
          </cell>
          <cell r="D6403">
            <v>66955.78</v>
          </cell>
        </row>
        <row r="6404">
          <cell r="A6404" t="str">
            <v>I8013</v>
          </cell>
          <cell r="B6404" t="str">
            <v>VÁLVULA BORBOLETA FLANGEADA C/ MECANISMO C+VOLANTE DN 1000 N10</v>
          </cell>
          <cell r="C6404" t="str">
            <v>UN</v>
          </cell>
          <cell r="D6404">
            <v>102000.39</v>
          </cell>
        </row>
        <row r="6405">
          <cell r="A6405" t="str">
            <v>I8014</v>
          </cell>
          <cell r="B6405" t="str">
            <v>VÁLVULA BORBOLETA FLANGEADA C/ MECANISMO C+VOLANTE DN 1200 N10</v>
          </cell>
          <cell r="C6405" t="str">
            <v>UN</v>
          </cell>
          <cell r="D6405">
            <v>133405.35</v>
          </cell>
        </row>
        <row r="6406">
          <cell r="A6406" t="str">
            <v>I8015</v>
          </cell>
          <cell r="B6406" t="str">
            <v>VÁLVULA BORBOLETA FLANGEADA C/ MECANISMO K+VOLANTE DN 75 N16</v>
          </cell>
          <cell r="C6406" t="str">
            <v>UN</v>
          </cell>
          <cell r="D6406">
            <v>12075.19</v>
          </cell>
        </row>
        <row r="6407">
          <cell r="A6407" t="str">
            <v>I8016</v>
          </cell>
          <cell r="B6407" t="str">
            <v>VÁLVULA BORBOLETA FLANGEADA C/ MECANISMO K+VOLANTE DN 100 N16</v>
          </cell>
          <cell r="C6407" t="str">
            <v>UN</v>
          </cell>
          <cell r="D6407">
            <v>12612.6</v>
          </cell>
        </row>
        <row r="6408">
          <cell r="A6408" t="str">
            <v>I8017</v>
          </cell>
          <cell r="B6408" t="str">
            <v>VÁLVULA BORBOLETA FLANGEADA C/ MECANISMO K+VOLANTE DN 150 N16</v>
          </cell>
          <cell r="C6408" t="str">
            <v>UN</v>
          </cell>
          <cell r="D6408">
            <v>13493.06</v>
          </cell>
        </row>
        <row r="6409">
          <cell r="A6409" t="str">
            <v>I8018</v>
          </cell>
          <cell r="B6409" t="str">
            <v>VÁLVULA BORBOLETA FLANGEADA C/ MECANISMO K+VOLANTE DN 200 N16</v>
          </cell>
          <cell r="C6409" t="str">
            <v>UN</v>
          </cell>
          <cell r="D6409">
            <v>13490.64</v>
          </cell>
        </row>
        <row r="6410">
          <cell r="A6410" t="str">
            <v>I8019</v>
          </cell>
          <cell r="B6410" t="str">
            <v>VÁLVULA BORBOLETA FLANGEADA C/ MECANISMO K+VOLANTE DN 250 N16</v>
          </cell>
          <cell r="C6410" t="str">
            <v>UN</v>
          </cell>
          <cell r="D6410">
            <v>14927.04</v>
          </cell>
        </row>
        <row r="6411">
          <cell r="A6411" t="str">
            <v>I8020</v>
          </cell>
          <cell r="B6411" t="str">
            <v>VÁLVULA BORBOLETA FLANGEADA C/ MECANISMO K+VOLANTE DN 300 N16</v>
          </cell>
          <cell r="C6411" t="str">
            <v>UN</v>
          </cell>
          <cell r="D6411">
            <v>17424.03</v>
          </cell>
        </row>
        <row r="6412">
          <cell r="A6412" t="str">
            <v>I8021</v>
          </cell>
          <cell r="B6412" t="str">
            <v>VÁLVULA BORBOLETA FLANGEADA C/ MECANISMO K+VOLANTE DN 350 N16</v>
          </cell>
          <cell r="C6412" t="str">
            <v>UN</v>
          </cell>
          <cell r="D6412">
            <v>22510.47</v>
          </cell>
        </row>
        <row r="6413">
          <cell r="A6413" t="str">
            <v>I8022</v>
          </cell>
          <cell r="B6413" t="str">
            <v>VÁLVULA BORBOLETA FLANGEADA C/ MECANISMO K+VOLANTE DN 400 N16</v>
          </cell>
          <cell r="C6413" t="str">
            <v>UN</v>
          </cell>
          <cell r="D6413">
            <v>26016.63</v>
          </cell>
        </row>
        <row r="6414">
          <cell r="A6414" t="str">
            <v>I8023</v>
          </cell>
          <cell r="B6414" t="str">
            <v>VÁLVULA BORBOLETA FLANGEADA C/ MECANISMO K+VOLANTE DN 450 N16</v>
          </cell>
          <cell r="C6414" t="str">
            <v>UN</v>
          </cell>
          <cell r="D6414">
            <v>26228.28</v>
          </cell>
        </row>
        <row r="6415">
          <cell r="A6415" t="str">
            <v>I8024</v>
          </cell>
          <cell r="B6415" t="str">
            <v>REDUÇÃO EXCÊNTRICA OCRE PB- JE DN 300 X 200</v>
          </cell>
          <cell r="C6415" t="str">
            <v>UN</v>
          </cell>
          <cell r="D6415">
            <v>286</v>
          </cell>
        </row>
        <row r="6416">
          <cell r="A6416" t="str">
            <v>I8025</v>
          </cell>
          <cell r="B6416" t="str">
            <v>TÊ 90 DE REDUÇÃO OCRE BBB - JE DN 300 x 150</v>
          </cell>
          <cell r="C6416" t="str">
            <v>UN</v>
          </cell>
          <cell r="D6416">
            <v>305.69</v>
          </cell>
        </row>
        <row r="6417">
          <cell r="A6417" t="str">
            <v>I8026</v>
          </cell>
          <cell r="B6417" t="str">
            <v>CRUZETA DE REDUÇÃO PBA COM BOLSAS DN 100 x 75</v>
          </cell>
          <cell r="C6417" t="str">
            <v>UN</v>
          </cell>
          <cell r="D6417">
            <v>78.2</v>
          </cell>
        </row>
        <row r="6418">
          <cell r="A6418" t="str">
            <v>I8029</v>
          </cell>
          <cell r="B6418" t="str">
            <v>SELIM COMPACTO OCRE DN 150 x 100</v>
          </cell>
          <cell r="C6418" t="str">
            <v>UN</v>
          </cell>
          <cell r="D6418">
            <v>27.73</v>
          </cell>
        </row>
        <row r="6419">
          <cell r="A6419" t="str">
            <v>I8030</v>
          </cell>
          <cell r="B6419" t="str">
            <v>SELIM COMPACTO OCRE DN 200 x 100</v>
          </cell>
          <cell r="C6419" t="str">
            <v>UN</v>
          </cell>
          <cell r="D6419">
            <v>28.68</v>
          </cell>
        </row>
        <row r="6420">
          <cell r="A6420" t="str">
            <v>I8031</v>
          </cell>
          <cell r="B6420" t="str">
            <v>SELIM COMPACTO OCRE DN 250 x 100</v>
          </cell>
          <cell r="C6420" t="str">
            <v>UN</v>
          </cell>
          <cell r="D6420">
            <v>43.05</v>
          </cell>
        </row>
        <row r="6421">
          <cell r="A6421" t="str">
            <v>I8032</v>
          </cell>
          <cell r="B6421" t="str">
            <v>SELIM COMPACTO OCRE DN 300 x 100</v>
          </cell>
          <cell r="C6421" t="str">
            <v>UN</v>
          </cell>
          <cell r="D6421">
            <v>43.09</v>
          </cell>
        </row>
        <row r="6422">
          <cell r="A6422" t="str">
            <v>I8038</v>
          </cell>
          <cell r="B6422" t="str">
            <v>TUBO FoFo CILÍNDRICO P/ ÁGUA DN 80, L = 5800mm</v>
          </cell>
          <cell r="C6422" t="str">
            <v>UN</v>
          </cell>
          <cell r="D6422">
            <v>2151.25</v>
          </cell>
        </row>
        <row r="6423">
          <cell r="A6423" t="str">
            <v>I8039</v>
          </cell>
          <cell r="B6423" t="str">
            <v>TUBO FoFo CILÍNDRICO P/ ÁGUA DN 100, L = 5800mm</v>
          </cell>
          <cell r="C6423" t="str">
            <v>UN</v>
          </cell>
          <cell r="D6423">
            <v>2352.29</v>
          </cell>
        </row>
        <row r="6424">
          <cell r="A6424" t="str">
            <v>I8040</v>
          </cell>
          <cell r="B6424" t="str">
            <v>TUBO FoFo CILÍNDRICO P/ ÁGUA DN 150, L = 5800mm</v>
          </cell>
          <cell r="C6424" t="str">
            <v>UN</v>
          </cell>
          <cell r="D6424">
            <v>3006.33</v>
          </cell>
        </row>
        <row r="6425">
          <cell r="A6425" t="str">
            <v>I8041</v>
          </cell>
          <cell r="B6425" t="str">
            <v>TUBO FoFo CILÍNDRICO P/ ÁGUA DN 200, L = 5800mm</v>
          </cell>
          <cell r="C6425" t="str">
            <v>UN</v>
          </cell>
          <cell r="D6425">
            <v>3836.4</v>
          </cell>
        </row>
        <row r="6426">
          <cell r="A6426" t="str">
            <v>I8042</v>
          </cell>
          <cell r="B6426" t="str">
            <v>TUBO FoFo CILÍNDRICO P/ ÁGUA DN 250, L = 5800mm</v>
          </cell>
          <cell r="C6426" t="str">
            <v>UN</v>
          </cell>
          <cell r="D6426">
            <v>4958.6899999999996</v>
          </cell>
        </row>
        <row r="6427">
          <cell r="A6427" t="str">
            <v>I8043</v>
          </cell>
          <cell r="B6427" t="str">
            <v>TUBO FoFo CILÍNDRICO P/ ÁGUA DN 300, L = 5800mm</v>
          </cell>
          <cell r="C6427" t="str">
            <v>UN</v>
          </cell>
          <cell r="D6427">
            <v>5894.73</v>
          </cell>
        </row>
        <row r="6428">
          <cell r="A6428" t="str">
            <v>I8044</v>
          </cell>
          <cell r="B6428" t="str">
            <v>TUBO FoFo CILÍNDRICO P/ ÁGUA DN 350, L = 5800mm</v>
          </cell>
          <cell r="C6428" t="str">
            <v>UN</v>
          </cell>
          <cell r="D6428">
            <v>6936.28</v>
          </cell>
        </row>
        <row r="6429">
          <cell r="A6429" t="str">
            <v>I8045</v>
          </cell>
          <cell r="B6429" t="str">
            <v>TUBO FoFo CILÍNDRICO P/ ÁGUA DN 400, L = 5800mm</v>
          </cell>
          <cell r="C6429" t="str">
            <v>UN</v>
          </cell>
          <cell r="D6429">
            <v>8123.57</v>
          </cell>
        </row>
        <row r="6430">
          <cell r="A6430" t="str">
            <v>I8046</v>
          </cell>
          <cell r="B6430" t="str">
            <v>TUBO FoFo CILÍNDRICO P/ ÁGUA DN 450, L = 5800mm</v>
          </cell>
          <cell r="C6430" t="str">
            <v>UN</v>
          </cell>
          <cell r="D6430">
            <v>9235.43</v>
          </cell>
        </row>
        <row r="6431">
          <cell r="A6431" t="str">
            <v>I8047</v>
          </cell>
          <cell r="B6431" t="str">
            <v>TUBO FoFo CILÍNDRICO P/ ÁGUA DN 500, L = 5800mm</v>
          </cell>
          <cell r="C6431" t="str">
            <v>UN</v>
          </cell>
          <cell r="D6431">
            <v>10569.63</v>
          </cell>
        </row>
        <row r="6432">
          <cell r="A6432" t="str">
            <v>I8048</v>
          </cell>
          <cell r="B6432" t="str">
            <v>TUBO FoFo CILÍNDRICO P/ ÁGUA DN 600, L = 5800mm</v>
          </cell>
          <cell r="C6432" t="str">
            <v>UN</v>
          </cell>
          <cell r="D6432">
            <v>13622.35</v>
          </cell>
        </row>
        <row r="6433">
          <cell r="A6433" t="str">
            <v>I8049</v>
          </cell>
          <cell r="B6433" t="str">
            <v>TUBO FoFo CILÍNDRICO P/ ÁGUA DN 700, L = 6800mm</v>
          </cell>
          <cell r="C6433" t="str">
            <v>UN</v>
          </cell>
          <cell r="D6433">
            <v>26663.11</v>
          </cell>
        </row>
        <row r="6434">
          <cell r="A6434" t="str">
            <v>I8050</v>
          </cell>
          <cell r="B6434" t="str">
            <v>TUBO FoFo CILÍNDRICO P/ ÁGUA DN 800, L = 6800mm</v>
          </cell>
          <cell r="C6434" t="str">
            <v>UN</v>
          </cell>
          <cell r="D6434">
            <v>31653.25</v>
          </cell>
        </row>
        <row r="6435">
          <cell r="A6435" t="str">
            <v>I8051</v>
          </cell>
          <cell r="B6435" t="str">
            <v>TUBO FoFo CILÍNDRICO P/ ÁGUA DN 900, L = 6800mm</v>
          </cell>
          <cell r="C6435" t="str">
            <v>UN</v>
          </cell>
          <cell r="D6435">
            <v>39522.449999999997</v>
          </cell>
        </row>
        <row r="6436">
          <cell r="A6436" t="str">
            <v>I8052</v>
          </cell>
          <cell r="B6436" t="str">
            <v>TUBO FoFo CILÍNDRICO P/ ÁGUA DN 1000, L = 6800mm</v>
          </cell>
          <cell r="C6436" t="str">
            <v>UN</v>
          </cell>
          <cell r="D6436">
            <v>45433.27</v>
          </cell>
        </row>
        <row r="6437">
          <cell r="A6437" t="str">
            <v>I8053</v>
          </cell>
          <cell r="B6437" t="str">
            <v>TUBO FoFo CILÍNDRICO P/ ÁGUA DN 1200, L = 6800mm</v>
          </cell>
          <cell r="C6437" t="str">
            <v>UN</v>
          </cell>
          <cell r="D6437">
            <v>58894.39</v>
          </cell>
        </row>
        <row r="6438">
          <cell r="A6438" t="str">
            <v>I8054</v>
          </cell>
          <cell r="B6438" t="str">
            <v>TUBO FoFo CILÍNDRICO P/ ESGOTO DN 80, L = 5800mm</v>
          </cell>
          <cell r="C6438" t="str">
            <v>UN</v>
          </cell>
          <cell r="D6438">
            <v>2347.36</v>
          </cell>
        </row>
        <row r="6439">
          <cell r="A6439" t="str">
            <v>I8055</v>
          </cell>
          <cell r="B6439" t="str">
            <v>TUBO FoFo CILÍNDRICO P/ ESGOTO DN 100, L = 5800mm</v>
          </cell>
          <cell r="C6439" t="str">
            <v>UN</v>
          </cell>
          <cell r="D6439">
            <v>2550.4699999999998</v>
          </cell>
        </row>
        <row r="6440">
          <cell r="A6440" t="str">
            <v>I8056</v>
          </cell>
          <cell r="B6440" t="str">
            <v>TUBO FoFo CILÍNDRICO P/ ESGOTO DN 150, L = 5800mm</v>
          </cell>
          <cell r="C6440" t="str">
            <v>UN</v>
          </cell>
          <cell r="D6440">
            <v>3352.3</v>
          </cell>
        </row>
        <row r="6441">
          <cell r="A6441" t="str">
            <v>I8057</v>
          </cell>
          <cell r="B6441" t="str">
            <v>TUBO FoFo CILÍNDRICO P/ ESGOTO DN 200, L = 5800mm</v>
          </cell>
          <cell r="C6441" t="str">
            <v>UN</v>
          </cell>
          <cell r="D6441">
            <v>4231.07</v>
          </cell>
        </row>
        <row r="6442">
          <cell r="A6442" t="str">
            <v>I8058</v>
          </cell>
          <cell r="B6442" t="str">
            <v>TUBO FoFo CILÍNDRICO P/ ESGOTO DN 250, L = 5800mm</v>
          </cell>
          <cell r="C6442" t="str">
            <v>UN</v>
          </cell>
          <cell r="D6442">
            <v>5474.78</v>
          </cell>
        </row>
        <row r="6443">
          <cell r="A6443" t="str">
            <v>I8059</v>
          </cell>
          <cell r="B6443" t="str">
            <v>TUBO FoFo CILÍNDRICO P/ ESGOTO DN 300, L = 5800mm</v>
          </cell>
          <cell r="C6443" t="str">
            <v>UN</v>
          </cell>
          <cell r="D6443">
            <v>6817.22</v>
          </cell>
        </row>
        <row r="6444">
          <cell r="A6444" t="str">
            <v>I8060</v>
          </cell>
          <cell r="B6444" t="str">
            <v>TUBO FoFo CILÍNDRICO P/ ESGOTO DN 350, L = 5800mm</v>
          </cell>
          <cell r="C6444" t="str">
            <v>UN</v>
          </cell>
          <cell r="D6444">
            <v>7576.5</v>
          </cell>
        </row>
        <row r="6445">
          <cell r="A6445" t="str">
            <v>I8061</v>
          </cell>
          <cell r="B6445" t="str">
            <v>TUBO FoFo CILÍNDRICO P/ ESGOTO DN 400, L = 5800mm</v>
          </cell>
          <cell r="C6445" t="str">
            <v>UN</v>
          </cell>
          <cell r="D6445">
            <v>8909.31</v>
          </cell>
        </row>
        <row r="6446">
          <cell r="A6446" t="str">
            <v>I8062</v>
          </cell>
          <cell r="B6446" t="str">
            <v>TUBO FoFo CILÍNDRICO P/ ESGOTO DN 450, L = 5800mm</v>
          </cell>
          <cell r="C6446" t="str">
            <v>UN</v>
          </cell>
          <cell r="D6446">
            <v>7884.59</v>
          </cell>
        </row>
        <row r="6447">
          <cell r="A6447" t="str">
            <v>I8063</v>
          </cell>
          <cell r="B6447" t="str">
            <v>TUBO FoFo CILÍNDRICO P/ ESGOTO DN 500, L = 5800mm</v>
          </cell>
          <cell r="C6447" t="str">
            <v>UN</v>
          </cell>
          <cell r="D6447">
            <v>11517.53</v>
          </cell>
        </row>
        <row r="6448">
          <cell r="A6448" t="str">
            <v>I8064</v>
          </cell>
          <cell r="B6448" t="str">
            <v>TUBO FoFo CILÍNDRICO P/ ESGOTO DN 600, L = 5800mm</v>
          </cell>
          <cell r="C6448" t="str">
            <v>UN</v>
          </cell>
          <cell r="D6448">
            <v>15531.71</v>
          </cell>
        </row>
        <row r="6449">
          <cell r="A6449" t="str">
            <v>I8065</v>
          </cell>
          <cell r="B6449" t="str">
            <v>TUBO FoFo CILÍNDRICO P/ ESGOTO DN 700, L = 6800mm</v>
          </cell>
          <cell r="C6449" t="str">
            <v>UN</v>
          </cell>
          <cell r="D6449">
            <v>24114.09</v>
          </cell>
        </row>
        <row r="6450">
          <cell r="A6450" t="str">
            <v>I8066</v>
          </cell>
          <cell r="B6450" t="str">
            <v>TUBO FoFo CILÍNDRICO P/ ESGOTO DN 800, L = 6800mm</v>
          </cell>
          <cell r="C6450" t="str">
            <v>UN</v>
          </cell>
          <cell r="D6450">
            <v>29237.79</v>
          </cell>
        </row>
        <row r="6451">
          <cell r="A6451" t="str">
            <v>I8067</v>
          </cell>
          <cell r="B6451" t="str">
            <v>TUBO FoFo CILÍNDRICO P/ ESGOTO DN 900, L = 6800mm</v>
          </cell>
          <cell r="C6451" t="str">
            <v>UN</v>
          </cell>
          <cell r="D6451">
            <v>36902.53</v>
          </cell>
        </row>
        <row r="6452">
          <cell r="A6452" t="str">
            <v>I8068</v>
          </cell>
          <cell r="B6452" t="str">
            <v>TUBO FoFo CILÍNDRICO P/ ESGOTO DN 1000, L = 6800mm</v>
          </cell>
          <cell r="C6452" t="str">
            <v>UN</v>
          </cell>
          <cell r="D6452">
            <v>41582.92</v>
          </cell>
        </row>
        <row r="6453">
          <cell r="A6453" t="str">
            <v>I8069</v>
          </cell>
          <cell r="B6453" t="str">
            <v>TUBO FoFo CILÍNDRICO P/ ESGOTO DN 1200, L = 6800mm</v>
          </cell>
          <cell r="C6453" t="str">
            <v>UN</v>
          </cell>
          <cell r="D6453">
            <v>53286.04</v>
          </cell>
        </row>
        <row r="6454">
          <cell r="A6454" t="str">
            <v>I8070</v>
          </cell>
          <cell r="B6454" t="str">
            <v>ARRUELA QUADRADA 50 x 3mm COM FURO DE 15mm</v>
          </cell>
          <cell r="C6454" t="str">
            <v>UN</v>
          </cell>
          <cell r="D6454">
            <v>0.72</v>
          </cell>
        </row>
        <row r="6455">
          <cell r="A6455" t="str">
            <v>I8071</v>
          </cell>
          <cell r="B6455" t="str">
            <v>ARRUELA REDONDA 32 x 3mm COM FURO DE 18mm</v>
          </cell>
          <cell r="C6455" t="str">
            <v>UN</v>
          </cell>
          <cell r="D6455">
            <v>0.49</v>
          </cell>
        </row>
        <row r="6456">
          <cell r="A6456" t="str">
            <v>I8072</v>
          </cell>
          <cell r="B6456" t="str">
            <v>PORCA QUADRADA PARA PARAFUSO M16 x 2</v>
          </cell>
          <cell r="C6456" t="str">
            <v>UN</v>
          </cell>
          <cell r="D6456">
            <v>0.74</v>
          </cell>
        </row>
        <row r="6457">
          <cell r="A6457" t="str">
            <v>I8073</v>
          </cell>
          <cell r="B6457" t="str">
            <v>CRUZETA DE CONCRETO ARMADO 1.900mm TIPO NORMAL</v>
          </cell>
          <cell r="C6457" t="str">
            <v>UN</v>
          </cell>
          <cell r="D6457">
            <v>38.56</v>
          </cell>
        </row>
        <row r="6458">
          <cell r="A6458" t="str">
            <v>I8074</v>
          </cell>
          <cell r="B6458" t="str">
            <v>CABO DE COBRE NÚ 25mm²</v>
          </cell>
          <cell r="C6458" t="str">
            <v>KG</v>
          </cell>
          <cell r="D6458">
            <v>8.09</v>
          </cell>
        </row>
        <row r="6459">
          <cell r="A6459" t="str">
            <v>I8075</v>
          </cell>
          <cell r="B6459" t="str">
            <v>FIO DE COBRE NÚ 25mm²</v>
          </cell>
          <cell r="C6459" t="str">
            <v>KG</v>
          </cell>
          <cell r="D6459">
            <v>48.58</v>
          </cell>
        </row>
        <row r="6460">
          <cell r="A6460" t="str">
            <v>I8076</v>
          </cell>
          <cell r="B6460" t="str">
            <v>GANCHO OLHAL</v>
          </cell>
          <cell r="C6460" t="str">
            <v>UN</v>
          </cell>
          <cell r="D6460">
            <v>7.58</v>
          </cell>
        </row>
        <row r="6461">
          <cell r="A6461" t="str">
            <v>I8077</v>
          </cell>
          <cell r="B6461" t="str">
            <v>MANILHA SAPATILHA PARA ALÇA PREFORMADA</v>
          </cell>
          <cell r="C6461" t="str">
            <v>UN</v>
          </cell>
          <cell r="D6461">
            <v>7.32</v>
          </cell>
        </row>
        <row r="6462">
          <cell r="A6462" t="str">
            <v>I8078</v>
          </cell>
          <cell r="B6462" t="str">
            <v>OLHAL PARA PARAFUSO</v>
          </cell>
          <cell r="C6462" t="str">
            <v>UN</v>
          </cell>
          <cell r="D6462">
            <v>8.4600000000000009</v>
          </cell>
        </row>
        <row r="6463">
          <cell r="A6463" t="str">
            <v>I8079</v>
          </cell>
          <cell r="B6463" t="str">
            <v>PARAFUSO CABEÇA QUADRADA M16 x 2 C-350, R-220</v>
          </cell>
          <cell r="C6463" t="str">
            <v>UN</v>
          </cell>
          <cell r="D6463">
            <v>6.78</v>
          </cell>
        </row>
        <row r="6464">
          <cell r="A6464" t="str">
            <v>I8080</v>
          </cell>
          <cell r="B6464" t="str">
            <v>PARAFUSO CABEÇA QUADRADA M16 x 2 C-400, R-320</v>
          </cell>
          <cell r="C6464" t="str">
            <v>UN</v>
          </cell>
          <cell r="D6464">
            <v>7.61</v>
          </cell>
        </row>
        <row r="6465">
          <cell r="A6465" t="str">
            <v>I8081</v>
          </cell>
          <cell r="B6465" t="str">
            <v>ISOLADOR DE SUSPENSÃO, VIDRO OU PORCELANA, 15 kV</v>
          </cell>
          <cell r="C6465" t="str">
            <v>UN</v>
          </cell>
          <cell r="D6465">
            <v>52.49</v>
          </cell>
        </row>
        <row r="6466">
          <cell r="A6466" t="str">
            <v>I8082</v>
          </cell>
          <cell r="B6466" t="str">
            <v>PÁRA-RAIO TIPO VÁLVULA PARA SISTEMA DE DISTRIBUIÇÃO DE 15 kV</v>
          </cell>
          <cell r="C6466" t="str">
            <v>UN</v>
          </cell>
          <cell r="D6466">
            <v>56.42</v>
          </cell>
        </row>
        <row r="6467">
          <cell r="A6467" t="str">
            <v>I8083</v>
          </cell>
          <cell r="B6467" t="str">
            <v>HASTE DE TERRA EM AÇO COBREADO, COM SEÇÃO CIRCULAR MÍNIMA DE 13 x 2000mm</v>
          </cell>
          <cell r="C6467" t="str">
            <v>UN</v>
          </cell>
          <cell r="D6467">
            <v>20.74</v>
          </cell>
        </row>
        <row r="6468">
          <cell r="A6468" t="str">
            <v>I8084</v>
          </cell>
          <cell r="B6468" t="str">
            <v>CONECTOR PARA CONDUTOR DE AÇO COBREADO 7 x 10 AWG</v>
          </cell>
          <cell r="C6468" t="str">
            <v>UN</v>
          </cell>
          <cell r="D6468">
            <v>15.15</v>
          </cell>
        </row>
        <row r="6469">
          <cell r="A6469" t="str">
            <v>I8085</v>
          </cell>
          <cell r="B6469" t="str">
            <v>TUBO CAMISA AÇO CHAPA ASTM A36 5/16" DN 700mm</v>
          </cell>
          <cell r="C6469" t="str">
            <v>M</v>
          </cell>
          <cell r="D6469">
            <v>1793.4</v>
          </cell>
        </row>
        <row r="6470">
          <cell r="A6470" t="str">
            <v>I8086</v>
          </cell>
          <cell r="B6470" t="str">
            <v>APARELHO DE MUDANÇA DE VIA TR 45, TIPO 1:8, COMPLETO, INCLUINDO TODAS AS FIXAÇÕES E A DORMENTAÇÃO ESPECIAL (MADEIRA)</v>
          </cell>
          <cell r="C6470" t="str">
            <v>UN</v>
          </cell>
          <cell r="D6470">
            <v>178359.27</v>
          </cell>
        </row>
        <row r="6471">
          <cell r="A6471" t="str">
            <v>I8087</v>
          </cell>
          <cell r="B6471" t="str">
            <v>APARELHO DE MUDANÇA DE VIA TR 45, TIPO 1:10, COMPLETO, INCLUINDO TODAS AS FIXAÇÕES E A DORMENTAÇÃO ESPECIAL (MADEIRA)</v>
          </cell>
          <cell r="C6471" t="str">
            <v>UN</v>
          </cell>
          <cell r="D6471">
            <v>189663.72</v>
          </cell>
        </row>
        <row r="6472">
          <cell r="A6472" t="str">
            <v>I8088</v>
          </cell>
          <cell r="B6472" t="str">
            <v>APARELHO DE MUDANÇA DE VIA TR 45, TIPO 1:12, COMPLETO, INCLUINDO TODAS AS FIXAÇÕES E A DORMENTAÇÃO ESPECIAL (MADEIRA)</v>
          </cell>
          <cell r="C6472" t="str">
            <v>UN</v>
          </cell>
          <cell r="D6472">
            <v>207248.44</v>
          </cell>
        </row>
        <row r="6473">
          <cell r="A6473" t="str">
            <v>I8089</v>
          </cell>
          <cell r="B6473" t="str">
            <v>APARELHO DE MUDANÇA DE VIA TR 45, TIPO 1:14, COMPLETO, INCLUINDO TODAS AS FIXAÇÕES E A DORMENTAÇÃO ESPECIAL (MADEIRA)</v>
          </cell>
          <cell r="C6473" t="str">
            <v>UN</v>
          </cell>
          <cell r="D6473">
            <v>232369.46</v>
          </cell>
        </row>
        <row r="6474">
          <cell r="A6474" t="str">
            <v>I8090</v>
          </cell>
          <cell r="B6474" t="str">
            <v>GLIFOSATO NA</v>
          </cell>
          <cell r="C6474" t="str">
            <v>L</v>
          </cell>
          <cell r="D6474">
            <v>17.53</v>
          </cell>
        </row>
        <row r="6475">
          <cell r="A6475" t="str">
            <v>I8091</v>
          </cell>
          <cell r="B6475" t="str">
            <v>DORMENTE DE MADEIRA 2,00 x 0,22 x 0,16 m</v>
          </cell>
          <cell r="C6475" t="str">
            <v>UN</v>
          </cell>
          <cell r="D6475">
            <v>154.74</v>
          </cell>
        </row>
        <row r="6476">
          <cell r="A6476" t="str">
            <v>I8092</v>
          </cell>
          <cell r="B6476" t="str">
            <v>DORMENTE DE CONCRETO MONOBLOCO</v>
          </cell>
          <cell r="C6476" t="str">
            <v>UN</v>
          </cell>
          <cell r="D6476">
            <v>255.84</v>
          </cell>
        </row>
        <row r="6477">
          <cell r="A6477" t="str">
            <v>I8093</v>
          </cell>
          <cell r="B6477" t="str">
            <v>DORMENTE BIBLOCO</v>
          </cell>
          <cell r="C6477" t="str">
            <v>UN</v>
          </cell>
          <cell r="D6477">
            <v>179.29</v>
          </cell>
        </row>
        <row r="6478">
          <cell r="A6478" t="str">
            <v>I8095</v>
          </cell>
          <cell r="B6478" t="str">
            <v>BLOCO VBV - LVT</v>
          </cell>
          <cell r="C6478" t="str">
            <v>PAR</v>
          </cell>
          <cell r="D6478">
            <v>401.93</v>
          </cell>
        </row>
        <row r="6479">
          <cell r="A6479" t="str">
            <v>I8096</v>
          </cell>
          <cell r="B6479" t="str">
            <v>FIXAÇÃO PARA DORMENTE DE CONCRETO MONOBLOCO, PLACA AMORTECEDORA E PINO ISOLANTE</v>
          </cell>
          <cell r="C6479" t="str">
            <v>CJ</v>
          </cell>
          <cell r="D6479">
            <v>129.37</v>
          </cell>
        </row>
        <row r="6480">
          <cell r="A6480" t="str">
            <v>I8097</v>
          </cell>
          <cell r="B6480" t="str">
            <v>FIXAÇÃO PARA DORMENTE DE CONCRETO BIBLOCO (S-75)</v>
          </cell>
          <cell r="C6480" t="str">
            <v>CJ</v>
          </cell>
          <cell r="D6480">
            <v>150.72</v>
          </cell>
        </row>
        <row r="6481">
          <cell r="A6481" t="str">
            <v>I8098</v>
          </cell>
          <cell r="B6481" t="str">
            <v>TRILHO TR 45</v>
          </cell>
          <cell r="C6481" t="str">
            <v>T</v>
          </cell>
          <cell r="D6481">
            <v>4325.42</v>
          </cell>
        </row>
        <row r="6482">
          <cell r="A6482" t="str">
            <v>I8099</v>
          </cell>
          <cell r="B6482" t="str">
            <v>TALA DE JUNÇÃO TR 45</v>
          </cell>
          <cell r="C6482" t="str">
            <v>UN</v>
          </cell>
          <cell r="D6482">
            <v>150.72</v>
          </cell>
        </row>
        <row r="6483">
          <cell r="A6483" t="str">
            <v>I8100</v>
          </cell>
          <cell r="B6483" t="str">
            <v>PARAFUSO COM PORCA E ARRUELA TR 45</v>
          </cell>
          <cell r="C6483" t="str">
            <v>UN</v>
          </cell>
          <cell r="D6483">
            <v>14.44</v>
          </cell>
        </row>
        <row r="6484">
          <cell r="A6484" t="str">
            <v>I8101</v>
          </cell>
          <cell r="B6484" t="str">
            <v>PLACA DE APOIO TR 45</v>
          </cell>
          <cell r="C6484" t="str">
            <v>UN</v>
          </cell>
          <cell r="D6484">
            <v>31.4</v>
          </cell>
        </row>
        <row r="6485">
          <cell r="A6485" t="str">
            <v>I8102</v>
          </cell>
          <cell r="B6485" t="str">
            <v>FIXAÇÃO RÍGIDA (DORMENTE DE MADEIRA) - TIREFOND</v>
          </cell>
          <cell r="C6485" t="str">
            <v>UN</v>
          </cell>
          <cell r="D6485">
            <v>4.2699999999999996</v>
          </cell>
        </row>
        <row r="6486">
          <cell r="A6486" t="str">
            <v>I8103</v>
          </cell>
          <cell r="B6486" t="str">
            <v>GALOCHA DE BORRACHA E PALMILHA MICROCELULAR (02 UN. DE CADA), COMPONENTES ELASTÔMEROS PARA O PAR DE BLOCOS VBV</v>
          </cell>
          <cell r="C6486" t="str">
            <v>CJ</v>
          </cell>
          <cell r="D6486">
            <v>301.45</v>
          </cell>
        </row>
        <row r="6487">
          <cell r="A6487" t="str">
            <v>I8104</v>
          </cell>
          <cell r="B6487" t="str">
            <v>FIXAÇÃO PARA BLOCO LVT</v>
          </cell>
          <cell r="C6487" t="str">
            <v>CJ</v>
          </cell>
          <cell r="D6487">
            <v>150.72</v>
          </cell>
        </row>
        <row r="6488">
          <cell r="A6488" t="str">
            <v>I8105</v>
          </cell>
          <cell r="B6488" t="str">
            <v>FITA ADESIVA INELÁSTICA PARA FIXAÇÃO DAS GALOCHAS E PALMILHAS AO BLOCO LBV (54,8m x 48mm)</v>
          </cell>
          <cell r="C6488" t="str">
            <v>RL</v>
          </cell>
          <cell r="D6488">
            <v>91.69</v>
          </cell>
        </row>
        <row r="6489">
          <cell r="A6489" t="str">
            <v>I8106</v>
          </cell>
          <cell r="B6489" t="str">
            <v>CADINHO LONGA VIDA</v>
          </cell>
          <cell r="C6489" t="str">
            <v>UN</v>
          </cell>
          <cell r="D6489">
            <v>520.01</v>
          </cell>
        </row>
        <row r="6490">
          <cell r="A6490" t="str">
            <v>I8107</v>
          </cell>
          <cell r="B6490" t="str">
            <v>BUJÃO AUTOMÁTICO</v>
          </cell>
          <cell r="C6490" t="str">
            <v>UN</v>
          </cell>
          <cell r="D6490">
            <v>17.61</v>
          </cell>
        </row>
        <row r="6491">
          <cell r="A6491" t="str">
            <v>I8108</v>
          </cell>
          <cell r="B6491" t="str">
            <v>PORÇÃO DE SOLDA THERMIT TR 45 SOWOS 80</v>
          </cell>
          <cell r="C6491" t="str">
            <v>UN</v>
          </cell>
          <cell r="D6491">
            <v>142.96</v>
          </cell>
        </row>
        <row r="6492">
          <cell r="A6492" t="str">
            <v>I8109</v>
          </cell>
          <cell r="B6492" t="str">
            <v>FORMA SOWOS TR 45</v>
          </cell>
          <cell r="C6492" t="str">
            <v>PAR</v>
          </cell>
          <cell r="D6492">
            <v>20.86</v>
          </cell>
        </row>
        <row r="6493">
          <cell r="A6493" t="str">
            <v>I8110</v>
          </cell>
          <cell r="B6493" t="str">
            <v>PORÇÃO DE SOLDA THERMIT TR 37 SOWOS 80</v>
          </cell>
          <cell r="C6493" t="str">
            <v>UN</v>
          </cell>
          <cell r="D6493">
            <v>129.96</v>
          </cell>
        </row>
        <row r="6494">
          <cell r="A6494" t="str">
            <v>I8111</v>
          </cell>
          <cell r="B6494" t="str">
            <v>FORMA SOWOS TR 37</v>
          </cell>
          <cell r="C6494" t="str">
            <v>PAR</v>
          </cell>
          <cell r="D6494">
            <v>20.86</v>
          </cell>
        </row>
        <row r="6495">
          <cell r="A6495" t="str">
            <v>I8112</v>
          </cell>
          <cell r="B6495" t="str">
            <v>PASTA VEDAÇÃO THERMIT - 1,5 Kg</v>
          </cell>
          <cell r="C6495" t="str">
            <v>UN</v>
          </cell>
          <cell r="D6495">
            <v>4.16</v>
          </cell>
        </row>
        <row r="6496">
          <cell r="A6496" t="str">
            <v>I8113</v>
          </cell>
          <cell r="B6496" t="str">
            <v>REBOLO DE ESMERIL</v>
          </cell>
          <cell r="C6496" t="str">
            <v>UN</v>
          </cell>
          <cell r="D6496">
            <v>70.84</v>
          </cell>
        </row>
        <row r="6497">
          <cell r="A6497" t="str">
            <v>I8114</v>
          </cell>
          <cell r="B6497" t="str">
            <v>PARAFUSO DE AÇO COM PORCA E ARRUELA 1" x 10"</v>
          </cell>
          <cell r="C6497" t="str">
            <v>UN</v>
          </cell>
          <cell r="D6497">
            <v>22.55</v>
          </cell>
        </row>
        <row r="6498">
          <cell r="A6498" t="str">
            <v>I8115</v>
          </cell>
          <cell r="B6498" t="str">
            <v>MATERIAIS E ACESSÓRIOS PARA SUBESTAÇÃO AÉREA DE 15 KVA / 13.800-380/220V COM QUADRO DE MEDIÇÃO E PROTEÇÃO GERAL</v>
          </cell>
          <cell r="C6498" t="str">
            <v>UN</v>
          </cell>
          <cell r="D6498">
            <v>6327.52</v>
          </cell>
        </row>
        <row r="6499">
          <cell r="A6499" t="str">
            <v>I8116</v>
          </cell>
          <cell r="B6499" t="str">
            <v>MATERIAIS E ACESSÓRIOS PARA SUBESTAÇÃO AÉREA DE 30 KVA / 13.800-380/220V COM QUADRO DE MEDIÇÃO E PROTEÇÃO GERAL</v>
          </cell>
          <cell r="C6499" t="str">
            <v>UN</v>
          </cell>
          <cell r="D6499">
            <v>7121.19</v>
          </cell>
        </row>
        <row r="6500">
          <cell r="A6500" t="str">
            <v>I8117</v>
          </cell>
          <cell r="B6500" t="str">
            <v>MATERIAIS E ACESSÓRIOS PARA SUBESTAÇÃO AÉREA DE 45 KVA / 13.800-380/220V COM QUADRO DE MEDIÇÃO E PROTEÇÃO GERAL</v>
          </cell>
          <cell r="C6500" t="str">
            <v>UN</v>
          </cell>
          <cell r="D6500">
            <v>7903.96</v>
          </cell>
        </row>
        <row r="6501">
          <cell r="A6501" t="str">
            <v>I8118</v>
          </cell>
          <cell r="B6501" t="str">
            <v>MATERIAIS E ACESSÓRIOS PARA SUBESTAÇÃO AÉREA DE 75 KVA / 13.800-380/220V COM QUADRO DE MEDIÇÃO E PROTEÇÃO GERAL</v>
          </cell>
          <cell r="C6501" t="str">
            <v>UN</v>
          </cell>
          <cell r="D6501">
            <v>9458.67</v>
          </cell>
        </row>
        <row r="6502">
          <cell r="A6502" t="str">
            <v>I8119</v>
          </cell>
          <cell r="B6502" t="str">
            <v>MATERIAIS E ACESSÓRIOS PARA SUBESTAÇÃO AÉREA DE 112,5 KVA / 13.800-380/220V COM QUADRO DE MEDIÇÃO E PROTEÇÃO GERAL</v>
          </cell>
          <cell r="C6502" t="str">
            <v>UN</v>
          </cell>
          <cell r="D6502">
            <v>11415.63</v>
          </cell>
        </row>
        <row r="6503">
          <cell r="A6503" t="str">
            <v>I8120</v>
          </cell>
          <cell r="B6503" t="str">
            <v>MATERIAIS E ACESSÓRIOS PARA SUBESTAÇÃO AÉREA DE 150 KVA / 13.800-380/220V COM QUADRO DE MEDIÇÃO E PROTEÇÃO GERAL</v>
          </cell>
          <cell r="C6503" t="str">
            <v>UN</v>
          </cell>
          <cell r="D6503">
            <v>13524.81</v>
          </cell>
        </row>
        <row r="6504">
          <cell r="A6504" t="str">
            <v>I8121</v>
          </cell>
          <cell r="B6504" t="str">
            <v>MATERIAIS E ACESSÓRIOS PARA SUBESTAÇÃO AÉREA DE 225 KVA / 13.800-380/220V COM QUADRO DE MEDIÇÃO E PROTEÇÃO GERAL</v>
          </cell>
          <cell r="C6504" t="str">
            <v>UN</v>
          </cell>
          <cell r="D6504">
            <v>17351.759999999998</v>
          </cell>
        </row>
        <row r="6505">
          <cell r="A6505" t="str">
            <v>I8122</v>
          </cell>
          <cell r="B6505" t="str">
            <v>MATERIAIS E ACESSÓRIOS PARA SUBESTAÇÃO ABRIGADA EM ALVENARIA DE 225 KVA/13.800-380/220 V, ENTRADA AÉREA, COM POSTO DE TRANSFORMAÇÃO, FORNECIDA COM QUADRO DE MEDIÇÃO E PROTEÇÃO GERAL DE BAIXA TENSÃO</v>
          </cell>
          <cell r="C6505" t="str">
            <v>UN</v>
          </cell>
          <cell r="D6505">
            <v>37899.9</v>
          </cell>
        </row>
        <row r="6506">
          <cell r="A6506" t="str">
            <v>I8123</v>
          </cell>
          <cell r="B6506" t="str">
            <v>MATERIAIS E ACESSÓRIOS PARA SUBESTAÇÃO ABRIGADA EM ALVENARIA DE 300 KVA/13.800-380/220 V, ENTRADA AÉREA, COM POSTO DE MEDIÇÃO, DISJUNÇÃO E TRANSFORMAÇÃO, FORNECIDA COM QUADRO DE PROTEÇÃO GERAL DE BAIXA TENSÃO</v>
          </cell>
          <cell r="C6506" t="str">
            <v>UN</v>
          </cell>
          <cell r="D6506">
            <v>65871.47</v>
          </cell>
        </row>
        <row r="6507">
          <cell r="A6507" t="str">
            <v>I8124</v>
          </cell>
          <cell r="B6507" t="str">
            <v>MATERIAIS E ACESSÓRIOS PARA SUBESTAÇÃO ABRIGADA EM ALVENARIA DE 500 KVA/13.800-380/220 V, ENTRADA AÉREA, COM POSTO DE MEDIÇÃO, DISJUNÇÃO E TRANSFORMAÇÃO, FORNECIDA COM QUADRO DE PROTEÇÃO GERAL DE BAIXA TENSÃO</v>
          </cell>
          <cell r="C6507" t="str">
            <v>UN</v>
          </cell>
          <cell r="D6507">
            <v>77571.960000000006</v>
          </cell>
        </row>
        <row r="6508">
          <cell r="A6508" t="str">
            <v>I8125</v>
          </cell>
          <cell r="B6508" t="str">
            <v>MATERIAIS E ACESSÓRIOS PARA SUBESTAÇÃO ABRIGADA EM ALVENARIA DE 750 KVA/13.800-380/220 V, ENTRADA AÉREA, COM POSTO DE MEDIÇÃO, DISJUNÇÃO E TRANSFORMAÇÃO, FORNECIDA COM QUADRO DE PROTEÇÃO GERAL DE BAIXA TENSÃO</v>
          </cell>
          <cell r="C6508" t="str">
            <v>UN</v>
          </cell>
          <cell r="D6508">
            <v>88661.43</v>
          </cell>
        </row>
        <row r="6509">
          <cell r="A6509" t="str">
            <v>I8126</v>
          </cell>
          <cell r="B6509" t="str">
            <v>MATERIAIS E ACESSÓRIOS PARA SUBESTAÇÃO ABRIGADA EM ALVENARIA DE 1000 KVA/13.800-380/220 V, ENTRADA AÉREA, COM POSTO DE MEDIÇÃO, DISJUNÇÃO E TRANSFORMAÇÃO, FORNECIDA COM QUADRO DE PROTEÇÃO GERAL DE BAIXA TENSÃO</v>
          </cell>
          <cell r="C6509" t="str">
            <v>UN</v>
          </cell>
          <cell r="D6509">
            <v>100979.43</v>
          </cell>
        </row>
        <row r="6510">
          <cell r="A6510" t="str">
            <v>I8127</v>
          </cell>
          <cell r="B6510" t="str">
            <v>MATERIAIS E ACESSÓRIOS PARA SUBESTAÇÃO ABRIGADA EM ALVENARIA DE 1250 KVA/13.800-380/220 V, ENTRADA AÉREA, COM POSTO DE MEDIÇÃO, DISJUNÇÃO E TRANSFORMAÇÃO, FORNECIDA COM QUADRO DE PROTEÇÃO GERAL DE BAIXA TENSÃO</v>
          </cell>
          <cell r="C6510" t="str">
            <v>UN</v>
          </cell>
          <cell r="D6510">
            <v>117037.43</v>
          </cell>
        </row>
        <row r="6511">
          <cell r="A6511" t="str">
            <v>I8128</v>
          </cell>
          <cell r="B6511" t="str">
            <v>MATERIAIS E ACESSÓRIOS PARA SUBESTAÇÃO ABRIGADA EM ALVENARIA DE 1500 KVA/13.800-380/220 V, ENTRADA AÉREA, COM POSTO DE MEDIÇÃO, DISJUNÇÃO E TRANSFORMAÇÃO, FORNECIDA COM QUADRO DE PROTEÇÃO GERAL DE BAIXA TENSÃO</v>
          </cell>
          <cell r="C6511" t="str">
            <v>UN</v>
          </cell>
          <cell r="D6511">
            <v>138053.07</v>
          </cell>
        </row>
        <row r="6512">
          <cell r="A6512" t="str">
            <v>I8129</v>
          </cell>
          <cell r="B6512" t="str">
            <v>MATERIAIS E ACESSÓRIOS PARA SUBESTAÇÃO AO TEMPO AO NÍVEL DO SOLO DE 300 KVA/13.800-380/220 V, COM CONJUNTO DE MEDIÇÃO PRIMÁRIA EM POSTE DE CONCRETO, POSTO DE DISJUNÇÃO EM CUBÍCULO METÁLICO, FORNECIDA COM QUADRO GERAL DE PROTEÇÃO DE BAIXA TENSÃO</v>
          </cell>
          <cell r="C6512" t="str">
            <v>UN</v>
          </cell>
          <cell r="D6512">
            <v>57600.03</v>
          </cell>
        </row>
        <row r="6513">
          <cell r="A6513" t="str">
            <v>I8130</v>
          </cell>
          <cell r="B6513" t="str">
            <v>MATERIAIS E ACESSÓRIOS PARA SUBESTAÇÃO AO TEMPO AO NÍVEL DO SOLO DE 500 KVA/13.800-380/220 V, COM CONJUNTO DE MEDIÇÃO PRIMÁRIA EM POSTE DE CONCRETO, POSTO DE DISJUNÇÃO EM CUBÍCULO METÁLICO, FORNECIDA COM QUADRO GERAL DE PROTEÇÃO DE BAIXA TENSÃO</v>
          </cell>
          <cell r="C6513" t="str">
            <v>UN</v>
          </cell>
          <cell r="D6513">
            <v>68102.42</v>
          </cell>
        </row>
        <row r="6514">
          <cell r="A6514" t="str">
            <v>I8131</v>
          </cell>
          <cell r="B6514" t="str">
            <v>MATERIAIS E ACESSÓRIOS PARA SUBESTAÇÃO AO TEMPO AO NÍVEL DO SOLO DE 750 KVA/13.800-380/220 V, COM CONJUNTO DE MEDIÇÃO PRIMÁRIA EM POSTE DE CONCRETO, POSTO DE DISJUNÇÃO EM CUBÍCULO METÁLICO, FORNECIDA COM QUADRO GERAL DE PROTEÇÃO DE BAIXA TENSÃO</v>
          </cell>
          <cell r="C6514" t="str">
            <v>UN</v>
          </cell>
          <cell r="D6514">
            <v>77207.740000000005</v>
          </cell>
        </row>
        <row r="6515">
          <cell r="A6515" t="str">
            <v>I8132</v>
          </cell>
          <cell r="B6515" t="str">
            <v>MATERIAIS E ACESSÓRIOS PARA SUBESTAÇÃO AO TEMPO AO NÍVEL DO SOLO DE 1000 KVA/13.800-380/220 V, COM CONJUNTO DE MEDIÇÃO PRIMÁRIA EM POSTE DE CONCRETO, POSTO DE DISJUNÇÃO EM CUBÍCULO METÁLICO, FORNECIDA COM QUADRO GERAL DE PROTEÇÃO DE BAIXA TENSÃO</v>
          </cell>
          <cell r="C6515" t="str">
            <v>UN</v>
          </cell>
          <cell r="D6515">
            <v>86324.22</v>
          </cell>
        </row>
        <row r="6516">
          <cell r="A6516" t="str">
            <v>I8133</v>
          </cell>
          <cell r="B6516" t="str">
            <v>MATERIAIS E ACESSÓRIOS PARA SUBESTAÇÃO AO TEMPO AO NÍVEL DO SOLO DE 1250 KVA/13.800-380/220 V, COM CONJUNTO DE MEDIÇÃO PRIMÁRIA EM POSTE DE CONCRETO, POSTO DE DISJUNÇÃO EM CUBÍCULO METÁLICO, FORNECIDA COM QUADRO GERAL DE PROTEÇÃO DE BAIXA TENSÃO</v>
          </cell>
          <cell r="C6516" t="str">
            <v>UN</v>
          </cell>
          <cell r="D6516">
            <v>102414.55</v>
          </cell>
        </row>
        <row r="6517">
          <cell r="A6517" t="str">
            <v>I8134</v>
          </cell>
          <cell r="B6517" t="str">
            <v>MATERIAIS E ACESSÓRIOS PARA SUBESTAÇÃO AO TEMPO AO NÍVEL DO SOLO DE 1500 KVA/13.800-380/220 V, COM CONJUNTO DE MEDIÇÃO PRIMÁRIA EM POSTE DE CONCRETO, POSTO DE DISJUNÇÃO EM CUBÍCULO METÁLICO, FORNECIDA COM QUADRO GERAL DE PROTEÇÃO DE BAIXA TENSÃO</v>
          </cell>
          <cell r="C6517" t="str">
            <v>UN</v>
          </cell>
          <cell r="D6517">
            <v>117635.39</v>
          </cell>
        </row>
        <row r="6518">
          <cell r="A6518" t="str">
            <v>I8135</v>
          </cell>
          <cell r="B6518" t="str">
            <v>MATERIAIS E ACESSÓRIOS PARA SUBESTAÇÃO TIPO PEDESTAL DE 75 KVA/13.800-380/220 V, ENTRADA SUBTERRÂNEA, COM FUSÍVEL PRIMÁRIO BAIONETA, FORNECIDA COM PROTEÇÃO, SECCIONAMENTO GERAL E MEDIÇÃO EM BAIXA TENSÃO</v>
          </cell>
          <cell r="C6518" t="str">
            <v>UN</v>
          </cell>
          <cell r="D6518">
            <v>26153.759999999998</v>
          </cell>
        </row>
        <row r="6519">
          <cell r="A6519" t="str">
            <v>I8136</v>
          </cell>
          <cell r="B6519" t="str">
            <v>MATERIAIS E ACESSÓRIOS PARA SUBESTAÇÃO TIPO PEDESTAL DE 112,5 KVA/13.800-380/220 V, ENTRADA SUBTERRÂNEA, COM FUSÍVEL PRIMÁRIO BAIONETA, FORNECIDA COM PROTEÇÃO, SECCIONAMENTO GERAL E MEDIÇÃO EM BAIXA TENSÃO</v>
          </cell>
          <cell r="C6519" t="str">
            <v>UN</v>
          </cell>
          <cell r="D6519">
            <v>28232.5</v>
          </cell>
        </row>
        <row r="6520">
          <cell r="A6520" t="str">
            <v>I8137</v>
          </cell>
          <cell r="B6520" t="str">
            <v>MATERIAIS E ACESSÓRIOS PARA SUBESTAÇÃO TIPO PEDESTAL DE 150 KVA/13.800-380/220 V, ENTRADA SUBTERRÂNEA, COM FUSÍVEL PRIMÁRIO BAIONETA, FORNECIDA COM PROTEÇÃO, SECCIONAMENTO GERAL E MEDIÇÃO EM BAIXA TENSÃO</v>
          </cell>
          <cell r="C6520" t="str">
            <v>UN</v>
          </cell>
          <cell r="D6520">
            <v>30311.22</v>
          </cell>
        </row>
        <row r="6521">
          <cell r="A6521" t="str">
            <v>I8138</v>
          </cell>
          <cell r="B6521" t="str">
            <v>MATERIAIS E ACESSÓRIOS PARA SUBESTAÇÃO TIPO PEDESTAL DE 225 KVA/13.800-380/220 V, ENTRADA SUBTERRÂNEA, COM FUSÍVEL PRIMÁRIO BAIONETA, FORNECIDA COM PROTEÇÃO, SECCIONAMENTO GERAL E MEDIÇÃO EM BAIXA TENSÃO</v>
          </cell>
          <cell r="C6521" t="str">
            <v>UN</v>
          </cell>
          <cell r="D6521">
            <v>34469.78</v>
          </cell>
        </row>
        <row r="6522">
          <cell r="A6522" t="str">
            <v>I8139</v>
          </cell>
          <cell r="B6522" t="str">
            <v>MATERIAIS E ACESSÓRIOS PARA SUBESTAÇÃO TIPO PEDESTAL DE 300 KVA/13.800-380/220 V, ENTRADA SUBTERRÂNEA, COM FUSÍVEL PRIMÁRIO BAIONETA, FORNECIDA COM PROTEÇÃO, SECCIONAMENTO GERAL E MEDIÇÃO EM BAIXA TENSÃO</v>
          </cell>
          <cell r="C6522" t="str">
            <v>UN</v>
          </cell>
          <cell r="D6522">
            <v>38658.78</v>
          </cell>
        </row>
        <row r="6523">
          <cell r="A6523" t="str">
            <v>I8140</v>
          </cell>
          <cell r="B6523" t="str">
            <v>MATERIAIS E ACESSÓRIOS PARA SUBESTAÇÃO TIPO PEDESTAL DE 500 KVA/13.800-380/220 V, ENTRADA SUBTERRÂNEA, COM FUSÍVEL PRIMÁRIO BAIONETA, FORNECIDA COM PROTEÇÃO, SECCIONAMENTO GERAL E MEDIÇÃO EM BAIXA TENSÃO</v>
          </cell>
          <cell r="C6523" t="str">
            <v>UN</v>
          </cell>
          <cell r="D6523">
            <v>49780.86</v>
          </cell>
        </row>
        <row r="6524">
          <cell r="A6524" t="str">
            <v>I8141</v>
          </cell>
          <cell r="B6524" t="str">
            <v>MATERIAIS E ACESSÓRIOS PARA SUBESTAÇÃO AO TEMPO, AO NÍVEL DO SOLO, DE 5 MVA/69.000-13.800 V, COM 1 (UM) VÃO DE ENTRADA (69 KV) E 2 (DOIS) VÃOS DE SAÍDA (13,8 KV) EM ESTRUTURA DE CONCRETO ARMADO, COM DISJUNTOR DE PROTEÇÃO SOMENTE NO SECUNDÁRIO, CASA DE COMANDO E BANCO DE CAPACITORES</v>
          </cell>
          <cell r="C6524" t="str">
            <v>UN</v>
          </cell>
          <cell r="D6524">
            <v>1239432.33</v>
          </cell>
        </row>
        <row r="6525">
          <cell r="A6525" t="str">
            <v>I8142</v>
          </cell>
          <cell r="B6525" t="str">
            <v>MATERIAIS E ACESSÓRIOS PARA SUBESTAÇÃO AO TEMPO, AO NÍVEL DO SOLO, DE 7,5 MVA/69.000-13.800 V, COM 1 (UM) VÃO DE ENTRADA (69 KV) E 3 (TRÊS) VÃOS DE SAÍDA (13,8 KV) EM ESTRUTURA DE CONCRETO ARMADO, COM DISJUNTOR DE PROTEÇÃO SOMENTE NO SECUNDÁRIO, CASA DE COMANDO E BANCO DE CAPACITORES</v>
          </cell>
          <cell r="C6525" t="str">
            <v>UN</v>
          </cell>
          <cell r="D6525">
            <v>1750417.85</v>
          </cell>
        </row>
        <row r="6526">
          <cell r="A6526" t="str">
            <v>I8143</v>
          </cell>
          <cell r="B6526" t="str">
            <v>MATERIAIS E ACESSÓRIOS PARA SUBESTAÇÃO AO TEMPO, AO NÍVEL DO SOLO, DE 10/12,5 MVA/69.000-13.800 V, COM 1 (UM) VÃO DE ENTRADA (69 KV) E 4 (QUATRO) VÃOS DE SAÍDA (13,8 KV) EM ESTRUTURA DE CONCRETO ARMADO, COM DISJUNTOR DE PROTEÇÃO NO PRIMÁRIO E SECUNDÁRIO, CASA DE COMANDO E BANCO DE CAPACITORES</v>
          </cell>
          <cell r="C6526" t="str">
            <v>UN</v>
          </cell>
          <cell r="D6526">
            <v>2436205.02</v>
          </cell>
        </row>
        <row r="6527">
          <cell r="A6527" t="str">
            <v>I8144</v>
          </cell>
          <cell r="B6527" t="str">
            <v>MATERIAIS E ACESSÓRIOS PARA SUBESTAÇÃO AO TEMPO, AO NÍVEL DO SOLO, DE 15/20 MVA/69.000-13.800 V, COM 1 (UM) VÃO DE ENTRADA (69 KV) E 5 (CINCO) VÃOS DE SAÍDA (13,8 KV) EM ESTRUTURA DE CONCRETO ARMADO, COM DISJUNTOR DE PROTEÇÃO NO PRIMÁRIO E SECUNDÁRIO, TRANSFORMADOR COM REGULAÇÃO INCORPORADA, CASA DE COMANDO E BANCO DE CAPACITORES</v>
          </cell>
          <cell r="C6527" t="str">
            <v>UN</v>
          </cell>
          <cell r="D6527">
            <v>4316740.46</v>
          </cell>
        </row>
        <row r="6528">
          <cell r="A6528" t="str">
            <v>I8145</v>
          </cell>
          <cell r="B6528" t="str">
            <v>MATERIAIS E ACESSÓRIOS PARA SUBESTAÇÃO AO TEMPO, AO NÍVEL DO SOLO, DE 20/33 MVA/69.000-13.800 V, COM 1 (UM) VÃO DE ENTRADA (69 KV) E 5 (CINCO) VÃOS DE SAÍDA (13,8 KV) EM ESTRUTURA DE CONCRETO ARMADO, COM DISJUNTOR DE PROTEÇÃO NO PRIMÁRIO E SECUNDÁRIO, TRANSFORMADOR COM REGULAÇÃO INCORPORADA, CASA DE COMANDO E BANCO DE CAPACITORES</v>
          </cell>
          <cell r="C6528" t="str">
            <v>UN</v>
          </cell>
          <cell r="D6528">
            <v>4923834.75</v>
          </cell>
        </row>
        <row r="6529">
          <cell r="A6529" t="str">
            <v>I8146</v>
          </cell>
          <cell r="B6529" t="str">
            <v>MATERIAIS E ACESSÓRIOS PARA REDE DE DISTRIBUIÇÃO URBANA PRIMÁRIA NA TENSÃO DE 13,80 KV, PARA CABO DE ALUMÍNIO, COM ESTRUTURA DE ALINHAMENTO EM POSTE DE CONCRETO ARMADO DUPLO T 150/10 (CONDUTOR NÃO INCLUSO)</v>
          </cell>
          <cell r="C6529" t="str">
            <v>KM</v>
          </cell>
          <cell r="D6529">
            <v>38791.410000000003</v>
          </cell>
        </row>
        <row r="6530">
          <cell r="A6530" t="str">
            <v>I8147</v>
          </cell>
          <cell r="B6530" t="str">
            <v>MATERIAIS E ACESSÓRIOS PARA REDE DE DISTRIBUIÇÃO URBANA PRIMÁRIA NA TENSÃO DE 13,80 KV, PARA CABO DE COBRE, COM ESTRUTURA DE ALINHAMENTO EM POSTE DE CONCRETO ARMADO DUPLO T 150/10 (CONDUTOR NÃO INCLUSO)</v>
          </cell>
          <cell r="C6530" t="str">
            <v>KM</v>
          </cell>
          <cell r="D6530">
            <v>41835.58</v>
          </cell>
        </row>
        <row r="6531">
          <cell r="A6531" t="str">
            <v>I8148</v>
          </cell>
          <cell r="B6531" t="str">
            <v>MATERIAIS E ACESSÓRIOS PARA REDE DE DISTRIBUIÇÃO SECUNDÁRIA, PARA CABO DE ALUMÍNIO, NA TENSÃO DE 380 V, COM ESTRUTURA DE ALINHAMENTO EM POSTE DE CONCRETO ARMADO DUPLO T 150/9 (CONDUTOR E TRANSFORMADOR NÃO INCLUSOS)</v>
          </cell>
          <cell r="C6531" t="str">
            <v>KM</v>
          </cell>
          <cell r="D6531">
            <v>19080.419999999998</v>
          </cell>
        </row>
        <row r="6532">
          <cell r="A6532" t="str">
            <v>I8149</v>
          </cell>
          <cell r="B6532" t="str">
            <v>MATERIAIS E ACESSÓRIOS PARA REDE DE DISTRIBUIÇÃO SECUNDÁRIA, PARA CABO DE COBRE, NA TENSÃO DE 380 V, COM ESTRUTURA DE ALINHAMENTO EM POSTE DE CONCRETO ARMADO DUPLO T 150/9 (CONDUTOR E TRANSFORMADOR NÃO INCLUSOS)</v>
          </cell>
          <cell r="C6532" t="str">
            <v>KM</v>
          </cell>
          <cell r="D6532">
            <v>25277.48</v>
          </cell>
        </row>
        <row r="6533">
          <cell r="A6533" t="str">
            <v>I8150</v>
          </cell>
          <cell r="B6533" t="str">
            <v>MATERIAIS E ACESSÓRIOS PARA REDE DE DISTRIBUIÇÃO RURAL PRIMÁRIA, TENSÃO DE 13,80 KV, PARA CABO DE ALUMÍNIO, COM ESTRUTURA DE ALINHAMENTO EM POSTE DE CONCRETO ARMADO DUPLO T 150/10 (CONDUTOR NÃO INCLUSO)</v>
          </cell>
          <cell r="C6533" t="str">
            <v>KM</v>
          </cell>
          <cell r="D6533">
            <v>14731.61</v>
          </cell>
        </row>
        <row r="6534">
          <cell r="A6534" t="str">
            <v>I8151</v>
          </cell>
          <cell r="B6534" t="str">
            <v>MATERIAIS E ACESSÓRIOS PARA REDE DE DISTRIBUIÇÃO RURAL PRIMÁRIA, TENSÃO DE 13,80 KV, PARA CABO DE COBRE, COM ESTRUTURA DE ALINHAMENTO EM POSTE DE CONCRETO ARMADO DUPLO T 150/10 (CONDUTOR NÃO INCLUSO)</v>
          </cell>
          <cell r="C6534" t="str">
            <v>KM</v>
          </cell>
          <cell r="D6534">
            <v>20548.14</v>
          </cell>
        </row>
        <row r="6535">
          <cell r="A6535" t="str">
            <v>I8152</v>
          </cell>
          <cell r="B6535" t="str">
            <v>MATERIAIS E ACESSÓRIOS PARA REDE DE DISTRIBUIÇÃO SECUNDÁRIA, PARA CABO DE ALUMÍNIO, TENSÃO DE 380 V, COM ESTRUTURA DE ALINHAMENTO EM POSTE DE CONCRETO ARMADO DUPLO T 150/9 (CONDUTOR E TRANSFORMADOR NÃO INCLUSOS)</v>
          </cell>
          <cell r="C6535" t="str">
            <v>KM</v>
          </cell>
          <cell r="D6535">
            <v>19080.419999999998</v>
          </cell>
        </row>
        <row r="6536">
          <cell r="A6536" t="str">
            <v>I8153</v>
          </cell>
          <cell r="B6536" t="str">
            <v>MATERIAIS E ACESSÓRIOS PARA REDE DE DISTRIBUIÇÃO SECUNDÁRIA, PARA CABO DE COBRE, TENSÃO DE 380 V, COM ESTRUTURA DE ALINHAMENTO EM POSTE DE CONCRETO ARMADO DUPLO T 150/9 (CONDUTOR E TRANSFORMADOR NÃO INCLUSOS)</v>
          </cell>
          <cell r="C6536" t="str">
            <v>KM</v>
          </cell>
          <cell r="D6536">
            <v>25277.48</v>
          </cell>
        </row>
        <row r="6537">
          <cell r="A6537" t="str">
            <v>I8154</v>
          </cell>
          <cell r="B6537" t="str">
            <v>MATERIAIS E ACESSÓRIOS PARA LINHA DE TRANSMISSÃO, CLASSE 72,5 KV, PADRÃO URBANO, COM ISOLADOR POLIMÉRICO PARA CABO DE ALUMÍNIO LIGA 6201, EM POSTE DE CONCRETO ARMADO DUPLO T600/17 B (CONDUTOR NÃO INCLUSO)</v>
          </cell>
          <cell r="C6537" t="str">
            <v>KM</v>
          </cell>
          <cell r="D6537">
            <v>158568.6</v>
          </cell>
        </row>
        <row r="6538">
          <cell r="A6538" t="str">
            <v>I8155</v>
          </cell>
          <cell r="B6538" t="str">
            <v>MATERIAIS E ACESSÓRIOS PARA LINHA DE TRANSMISSÃO, CLASSE 72,5 KV, PADRÃO RURAL, COM CRUZETA DE CONCRETO ARMADO PARA CABO DE ALUMÍNIO LIGA 6201, EM POSTE DE CONCRETO ARMADO DUPLO T1500/17 B (CONDUTOR NÃO INCLUSO)</v>
          </cell>
          <cell r="C6538" t="str">
            <v>KM</v>
          </cell>
          <cell r="D6538">
            <v>100484.76</v>
          </cell>
        </row>
        <row r="6539">
          <cell r="A6539" t="str">
            <v>I8156</v>
          </cell>
          <cell r="B6539" t="str">
            <v>CABO DE ALUMÍNIO COM ALMA DE AÇO, BITOLA 4 AWG, FORMAÇÃO 6/1 FIOS - SWAN</v>
          </cell>
          <cell r="C6539" t="str">
            <v>KM</v>
          </cell>
          <cell r="D6539">
            <v>1484.91</v>
          </cell>
        </row>
        <row r="6540">
          <cell r="A6540" t="str">
            <v>I8157</v>
          </cell>
          <cell r="B6540" t="str">
            <v>CABO DE ALUMÍNIO COM ALMA DE AÇO, BITOLA 2 AWG, FORMAÇÃO 6/1 FIOS - SPARROW</v>
          </cell>
          <cell r="C6540" t="str">
            <v>KM</v>
          </cell>
          <cell r="D6540">
            <v>2364.73</v>
          </cell>
        </row>
        <row r="6541">
          <cell r="A6541" t="str">
            <v>I8158</v>
          </cell>
          <cell r="B6541" t="str">
            <v>CABO DE ALUMÍNIO COM ALMA DE AÇO, BITOLA 1/0 AWG, FORMAÇÃO 6/1 FIOS - RAVEM</v>
          </cell>
          <cell r="C6541" t="str">
            <v>KM</v>
          </cell>
          <cell r="D6541">
            <v>3773.14</v>
          </cell>
        </row>
        <row r="6542">
          <cell r="A6542" t="str">
            <v>I8159</v>
          </cell>
          <cell r="B6542" t="str">
            <v>CABO DE ALUMÍNIO COM ALMA DE AÇO, BITOLA 2/0 AWG, FORMAÇÃO 6/1 FIOS - QUAIL</v>
          </cell>
          <cell r="C6542" t="str">
            <v>KM</v>
          </cell>
          <cell r="D6542">
            <v>4746.8599999999997</v>
          </cell>
        </row>
        <row r="6543">
          <cell r="A6543" t="str">
            <v>I8160</v>
          </cell>
          <cell r="B6543" t="str">
            <v>CABO DE ALUMÍNIO COM ALMA DE AÇO, BITOLA 3/0 AWG, FORMAÇÃO 6/1 FIOS - PIGEON</v>
          </cell>
          <cell r="C6543" t="str">
            <v>KM</v>
          </cell>
          <cell r="D6543">
            <v>5981.38</v>
          </cell>
        </row>
        <row r="6544">
          <cell r="A6544" t="str">
            <v>I8161</v>
          </cell>
          <cell r="B6544" t="str">
            <v>CABO DE ALUMÍNIO COM ALMA DE AÇO, BITOLA 4/0 AWG, FORMAÇÃO 6/1 FIOS - PENGUIN</v>
          </cell>
          <cell r="C6544" t="str">
            <v>KM</v>
          </cell>
          <cell r="D6544">
            <v>7528.9</v>
          </cell>
        </row>
        <row r="6545">
          <cell r="A6545" t="str">
            <v>I8162</v>
          </cell>
          <cell r="B6545" t="str">
            <v>CABO DE ALUMÍNIO COM ALMA DE AÇO, BITOLA 266,8 MCM, FORMAÇÃO 26/7 FIOS - PARTRIDGE</v>
          </cell>
          <cell r="C6545" t="str">
            <v>KM</v>
          </cell>
          <cell r="D6545">
            <v>9493.7099999999991</v>
          </cell>
        </row>
        <row r="6546">
          <cell r="A6546" t="str">
            <v>I8163</v>
          </cell>
          <cell r="B6546" t="str">
            <v>CABO DE ALUMÍNIO COM ALMA DE AÇO, BITOLA 300 MCM, FORMAÇÃO 26/7 FIOS - OSTRICH</v>
          </cell>
          <cell r="C6546" t="str">
            <v>KM</v>
          </cell>
          <cell r="D6546">
            <v>10693.46</v>
          </cell>
        </row>
        <row r="6547">
          <cell r="A6547" t="str">
            <v>I8164</v>
          </cell>
          <cell r="B6547" t="str">
            <v>CABO DE ALUMÍNIO COM ALMA DE AÇO, BITOLA 336,6 MCM, FORMAÇÃO 26/7 FIOS - LINNET</v>
          </cell>
          <cell r="C6547" t="str">
            <v>KM</v>
          </cell>
          <cell r="D6547">
            <v>11980.16</v>
          </cell>
        </row>
        <row r="6548">
          <cell r="A6548" t="str">
            <v>I8165</v>
          </cell>
          <cell r="B6548" t="str">
            <v>CABO DE ALUMÍNIO COM ALMA DE AÇO, BITOLA 397,5 MCM, FORMAÇÃO 26/7 FIOS - IBIS</v>
          </cell>
          <cell r="C6548" t="str">
            <v>KM</v>
          </cell>
          <cell r="D6548">
            <v>14152.73</v>
          </cell>
        </row>
        <row r="6549">
          <cell r="A6549" t="str">
            <v>I8166</v>
          </cell>
          <cell r="B6549" t="str">
            <v>CABO DE ALUMÍNIO COM ALMA DE AÇO, BITOLA 477 MCM, FORMAÇÃO 26/7 FIOS - HAWK</v>
          </cell>
          <cell r="C6549" t="str">
            <v>KM</v>
          </cell>
          <cell r="D6549">
            <v>17005.21</v>
          </cell>
        </row>
        <row r="6550">
          <cell r="A6550" t="str">
            <v>I8167</v>
          </cell>
          <cell r="B6550" t="str">
            <v>CABO DE ALUMÍNIO COM ALMA DE AÇO, BITOLA 556,5 MCM, FORMAÇÃO 26/7 FIOS - DOVE</v>
          </cell>
          <cell r="C6550" t="str">
            <v>KM</v>
          </cell>
          <cell r="D6550">
            <v>19822.03</v>
          </cell>
        </row>
        <row r="6551">
          <cell r="A6551" t="str">
            <v>I8168</v>
          </cell>
          <cell r="B6551" t="str">
            <v>CABO DE ALUMÍNIO SIMPLES, TIPO CA, BITOLA 4 AWG, FORMAÇÃO 7/1,96</v>
          </cell>
          <cell r="C6551" t="str">
            <v>KM</v>
          </cell>
          <cell r="D6551">
            <v>1180.55</v>
          </cell>
        </row>
        <row r="6552">
          <cell r="A6552" t="str">
            <v>I8169</v>
          </cell>
          <cell r="B6552" t="str">
            <v>CABO DE ALUMÍNIO SIMPLES, TIPO CA, BITOLA 2 AWG, FORMAÇÃO 7/2,47</v>
          </cell>
          <cell r="C6552" t="str">
            <v>KM</v>
          </cell>
          <cell r="D6552">
            <v>1877.15</v>
          </cell>
        </row>
        <row r="6553">
          <cell r="A6553" t="str">
            <v>I8170</v>
          </cell>
          <cell r="B6553" t="str">
            <v>CABO DE ALUMÍNIO SIMPLES, TIPO CA, BITOLA 1/0 AWG, FORMAÇÃO 7/3,12</v>
          </cell>
          <cell r="C6553" t="str">
            <v>KM</v>
          </cell>
          <cell r="D6553">
            <v>2986.83</v>
          </cell>
        </row>
        <row r="6554">
          <cell r="A6554" t="str">
            <v>I8171</v>
          </cell>
          <cell r="B6554" t="str">
            <v>CABO DE ALUMÍNIO SIMPLES, TIPO CA, BITOLA 2/0 AWG, FORMAÇÃO 7/3,50</v>
          </cell>
          <cell r="C6554" t="str">
            <v>KM</v>
          </cell>
          <cell r="D6554">
            <v>3578.73</v>
          </cell>
        </row>
        <row r="6555">
          <cell r="A6555" t="str">
            <v>I8172</v>
          </cell>
          <cell r="B6555" t="str">
            <v>CABO DE ALUMÍNIO SIMPLES, TIPO CA, BITOLA 3/0 AWG, FORMAÇÃO 7/3,93</v>
          </cell>
          <cell r="C6555" t="str">
            <v>KM</v>
          </cell>
          <cell r="D6555">
            <v>4748.5600000000004</v>
          </cell>
        </row>
        <row r="6556">
          <cell r="A6556" t="str">
            <v>I8173</v>
          </cell>
          <cell r="B6556" t="str">
            <v>CABO DE ALUMÍNIO SIMPLES, TIPO CA, BITOLA 4/0 AWG, FORMAÇÃO 7/4,42</v>
          </cell>
          <cell r="C6556" t="str">
            <v>KM</v>
          </cell>
          <cell r="D6556">
            <v>5985.82</v>
          </cell>
        </row>
        <row r="6557">
          <cell r="A6557" t="str">
            <v>I8174</v>
          </cell>
          <cell r="B6557" t="str">
            <v>CABO DE ALUMÍNIO SIMPLES, TIPO CA, BITOLA 266,8 MCM, FORMAÇÃO 7/4,96</v>
          </cell>
          <cell r="C6557" t="str">
            <v>KM</v>
          </cell>
          <cell r="D6557">
            <v>7551.11</v>
          </cell>
        </row>
        <row r="6558">
          <cell r="A6558" t="str">
            <v>I8175</v>
          </cell>
          <cell r="B6558" t="str">
            <v>CABO DE ALUMÍNIO LIGA 6201, FORMAÇÃO 19 FIOS, SEÇÃO 160 mm² - BUTTE</v>
          </cell>
          <cell r="C6558" t="str">
            <v>KM</v>
          </cell>
          <cell r="D6558">
            <v>8445.48</v>
          </cell>
        </row>
        <row r="6559">
          <cell r="A6559" t="str">
            <v>I8176</v>
          </cell>
          <cell r="B6559" t="str">
            <v>CABO DE COBRE NÚ, TÊMPERA MEIO DURA, SEÇÃO 25mm², FORMAÇÃO 7 FIOS</v>
          </cell>
          <cell r="C6559" t="str">
            <v>KM</v>
          </cell>
          <cell r="D6559">
            <v>6777.41</v>
          </cell>
        </row>
        <row r="6560">
          <cell r="A6560" t="str">
            <v>I8177</v>
          </cell>
          <cell r="B6560" t="str">
            <v>CABO DE COBRE NÚ, TÊMPERA MEIO DURA, SEÇÃO 35mm², FORMAÇÃO 7 FIOS</v>
          </cell>
          <cell r="C6560" t="str">
            <v>KM</v>
          </cell>
          <cell r="D6560">
            <v>9984.68</v>
          </cell>
        </row>
        <row r="6561">
          <cell r="A6561" t="str">
            <v>I8178</v>
          </cell>
          <cell r="B6561" t="str">
            <v>CABO DE COBRE NÚ, TÊMPERA MEIO DURA, SEÇÃO 50mm², FORMAÇÃO 7 FIOS</v>
          </cell>
          <cell r="C6561" t="str">
            <v>KM</v>
          </cell>
          <cell r="D6561">
            <v>14377.7</v>
          </cell>
        </row>
        <row r="6562">
          <cell r="A6562" t="str">
            <v>I8179</v>
          </cell>
          <cell r="B6562" t="str">
            <v>CABO DE COBRE NÚ, TÊMPERA MEIO DURA, SEÇÃO 70mm², FORMAÇÃO 7 FIOS</v>
          </cell>
          <cell r="C6562" t="str">
            <v>KM</v>
          </cell>
          <cell r="D6562">
            <v>19013.669999999998</v>
          </cell>
        </row>
        <row r="6563">
          <cell r="A6563" t="str">
            <v>I8180</v>
          </cell>
          <cell r="B6563" t="str">
            <v>CABO DE COBRE NÚ, TÊMPERA MEIO DURA, SEÇÃO 95mm², FORMAÇÃO 19 FIOS</v>
          </cell>
          <cell r="C6563" t="str">
            <v>KM</v>
          </cell>
          <cell r="D6563">
            <v>27112.880000000001</v>
          </cell>
        </row>
        <row r="6564">
          <cell r="A6564" t="str">
            <v>I8181</v>
          </cell>
          <cell r="B6564" t="str">
            <v>CABO DE COBRE NÚ, TÊMPERA MEIO DURA, SEÇÃO 120mm², FORMAÇÃO 19 FIOS</v>
          </cell>
          <cell r="C6564" t="str">
            <v>KM</v>
          </cell>
          <cell r="D6564">
            <v>36789.81</v>
          </cell>
        </row>
        <row r="6565">
          <cell r="A6565" t="str">
            <v>I8182</v>
          </cell>
          <cell r="B6565" t="str">
            <v>CABO DE COBRE NÚ, TÊMPERA MEIO DURA, SEÇÃO 150mm², FORMAÇÃO 19 FIOS</v>
          </cell>
          <cell r="C6565" t="str">
            <v>KM</v>
          </cell>
          <cell r="D6565">
            <v>46207.56</v>
          </cell>
        </row>
        <row r="6566">
          <cell r="A6566" t="str">
            <v>I8183</v>
          </cell>
          <cell r="B6566" t="str">
            <v>CABO DE COBRE NÚ, TÊMPERA MEIO DURA, SEÇÃO 185mm², FORMAÇÃO 19 FIOS</v>
          </cell>
          <cell r="C6566" t="str">
            <v>KM</v>
          </cell>
          <cell r="D6566">
            <v>53772.21</v>
          </cell>
        </row>
        <row r="6567">
          <cell r="A6567" t="str">
            <v>I8184</v>
          </cell>
          <cell r="B6567" t="str">
            <v>CABO DE COBRE NÚ, TÊMPERA MEIO DURA, SEÇÃO 240mm², FORMAÇÃO 19 FIOS</v>
          </cell>
          <cell r="C6567" t="str">
            <v>KM</v>
          </cell>
          <cell r="D6567">
            <v>72355.02</v>
          </cell>
        </row>
        <row r="6568">
          <cell r="A6568" t="str">
            <v>I8185</v>
          </cell>
          <cell r="B6568" t="str">
            <v>TRANSFORMADOR DE DISTRIBUIÇÃO A ÓLEO MINERAL, 750 KVA/13.800-380/220V</v>
          </cell>
          <cell r="C6568" t="str">
            <v>UN</v>
          </cell>
          <cell r="D6568">
            <v>35540.480000000003</v>
          </cell>
        </row>
        <row r="6569">
          <cell r="A6569" t="str">
            <v>I8186</v>
          </cell>
          <cell r="B6569" t="str">
            <v>TRANSFORMADOR DE DISTRIBUIÇÃO A ÓLEO MINERAL, 1000 KVA/13.800-380/220V</v>
          </cell>
          <cell r="C6569" t="str">
            <v>UN</v>
          </cell>
          <cell r="D6569">
            <v>49761.11</v>
          </cell>
        </row>
        <row r="6570">
          <cell r="A6570" t="str">
            <v>I8187</v>
          </cell>
          <cell r="B6570" t="str">
            <v>TRANSFORMADOR DE DISTRIBUIÇÃO A ÓLEO MINERAL, 1250 KVA/13.800-380/220V</v>
          </cell>
          <cell r="C6570" t="str">
            <v>UN</v>
          </cell>
          <cell r="D6570">
            <v>56442.16</v>
          </cell>
        </row>
        <row r="6571">
          <cell r="A6571" t="str">
            <v>I8188</v>
          </cell>
          <cell r="B6571" t="str">
            <v>TRANSFORMADOR DE DISTRIBUIÇÃO A ÓLEO MINERAL, 1500 KVA/13.800-380/220V</v>
          </cell>
          <cell r="C6571" t="str">
            <v>UN</v>
          </cell>
          <cell r="D6571">
            <v>62921.19</v>
          </cell>
        </row>
        <row r="6572">
          <cell r="A6572" t="str">
            <v>I8189</v>
          </cell>
          <cell r="B6572" t="str">
            <v>DRAGAGEM INCLUINDO MOBILIZAÇÃO/DESMOBILIZAÇÃO DA DRAGA</v>
          </cell>
          <cell r="C6572" t="str">
            <v>M3</v>
          </cell>
          <cell r="D6572">
            <v>21.24</v>
          </cell>
        </row>
        <row r="6573">
          <cell r="A6573" t="str">
            <v>I8190</v>
          </cell>
          <cell r="B6573" t="str">
            <v>PUNHO P/ PERFURATRIZ</v>
          </cell>
          <cell r="C6573" t="str">
            <v>UN</v>
          </cell>
          <cell r="D6573">
            <v>661.9</v>
          </cell>
        </row>
        <row r="6574">
          <cell r="A6574" t="str">
            <v>I8191</v>
          </cell>
          <cell r="B6574" t="str">
            <v>HASTE P/ PERFURATRIZ</v>
          </cell>
          <cell r="C6574" t="str">
            <v>UN</v>
          </cell>
          <cell r="D6574">
            <v>629.04999999999995</v>
          </cell>
        </row>
        <row r="6575">
          <cell r="A6575" t="str">
            <v>I8192</v>
          </cell>
          <cell r="B6575" t="str">
            <v>LUVA P/ PERFURATRIZ</v>
          </cell>
          <cell r="C6575" t="str">
            <v>UN</v>
          </cell>
          <cell r="D6575">
            <v>191.07</v>
          </cell>
        </row>
        <row r="6576">
          <cell r="A6576" t="str">
            <v>I8193</v>
          </cell>
          <cell r="B6576" t="str">
            <v>BITS P/ PERFURATRIZ</v>
          </cell>
          <cell r="C6576" t="str">
            <v>UN</v>
          </cell>
          <cell r="D6576">
            <v>1000</v>
          </cell>
        </row>
        <row r="6577">
          <cell r="A6577" t="str">
            <v>I8194</v>
          </cell>
          <cell r="B6577" t="str">
            <v>CHAPA DE AÇO (3/4" - 1")</v>
          </cell>
          <cell r="C6577" t="str">
            <v>KG</v>
          </cell>
          <cell r="D6577">
            <v>6.7</v>
          </cell>
        </row>
        <row r="6578">
          <cell r="A6578" t="str">
            <v>I8195</v>
          </cell>
          <cell r="B6578" t="str">
            <v>DEFENSAS E=600 KN</v>
          </cell>
          <cell r="C6578" t="str">
            <v>UN</v>
          </cell>
          <cell r="D6578">
            <v>49783.040000000001</v>
          </cell>
        </row>
        <row r="6579">
          <cell r="A6579" t="str">
            <v>I8196</v>
          </cell>
          <cell r="B6579" t="str">
            <v>CABEÇOS DE AMARRAÇÃO EM FoFo 1500 KN</v>
          </cell>
          <cell r="C6579" t="str">
            <v>UN</v>
          </cell>
          <cell r="D6579">
            <v>14223.72</v>
          </cell>
        </row>
        <row r="6580">
          <cell r="A6580" t="str">
            <v>I8197</v>
          </cell>
          <cell r="B6580" t="str">
            <v>TRILHO A-100</v>
          </cell>
          <cell r="C6580" t="str">
            <v>KG</v>
          </cell>
          <cell r="D6580">
            <v>6.03</v>
          </cell>
        </row>
        <row r="6581">
          <cell r="A6581" t="str">
            <v>I8198</v>
          </cell>
          <cell r="B6581" t="str">
            <v>ACESSÓRIOS P/ TRILHO -100</v>
          </cell>
          <cell r="C6581" t="str">
            <v>KG</v>
          </cell>
          <cell r="D6581">
            <v>6.79</v>
          </cell>
        </row>
        <row r="6582">
          <cell r="A6582" t="str">
            <v>I8199</v>
          </cell>
          <cell r="B6582" t="str">
            <v>CANTONEIRA DE AÇO 3" x 3" x 5/16"</v>
          </cell>
          <cell r="C6582" t="str">
            <v>KG</v>
          </cell>
          <cell r="D6582">
            <v>5.22</v>
          </cell>
        </row>
        <row r="6583">
          <cell r="A6583" t="str">
            <v>I8200</v>
          </cell>
          <cell r="B6583" t="str">
            <v>GRELHA DE FoFo (900 x 500 x 70) mm</v>
          </cell>
          <cell r="C6583" t="str">
            <v>UN</v>
          </cell>
          <cell r="D6583">
            <v>504</v>
          </cell>
        </row>
        <row r="6584">
          <cell r="A6584" t="str">
            <v>I8201</v>
          </cell>
          <cell r="B6584" t="str">
            <v>TAMPA EM FoFo - D=600mm</v>
          </cell>
          <cell r="C6584" t="str">
            <v>UN</v>
          </cell>
          <cell r="D6584">
            <v>387.27</v>
          </cell>
        </row>
        <row r="6585">
          <cell r="A6585" t="str">
            <v>I8202</v>
          </cell>
          <cell r="B6585" t="str">
            <v>TAMPA EM FoFo - D=800mm</v>
          </cell>
          <cell r="C6585" t="str">
            <v>UN</v>
          </cell>
          <cell r="D6585">
            <v>461.38</v>
          </cell>
        </row>
        <row r="6586">
          <cell r="A6586" t="str">
            <v>I8203</v>
          </cell>
          <cell r="B6586" t="str">
            <v>TUBO PVC RÍGIDO PBA DEFoFo, INCL. CONEXÕES EM FoFo - DN 100</v>
          </cell>
          <cell r="C6586" t="str">
            <v>M</v>
          </cell>
          <cell r="D6586">
            <v>22.7</v>
          </cell>
        </row>
        <row r="6587">
          <cell r="A6587" t="str">
            <v>I8204</v>
          </cell>
          <cell r="B6587" t="str">
            <v>TUBO PVC RÍGIDO PBA DEFoFo, INCL. CONEXÕES EM FoFo - DN 150</v>
          </cell>
          <cell r="C6587" t="str">
            <v>M</v>
          </cell>
          <cell r="D6587">
            <v>70.599999999999994</v>
          </cell>
        </row>
        <row r="6588">
          <cell r="A6588" t="str">
            <v>I8205</v>
          </cell>
          <cell r="B6588" t="str">
            <v>HIDRANTE DE PISO</v>
          </cell>
          <cell r="C6588" t="str">
            <v>UN</v>
          </cell>
          <cell r="D6588">
            <v>713.53</v>
          </cell>
        </row>
        <row r="6589">
          <cell r="A6589" t="str">
            <v>I8206</v>
          </cell>
          <cell r="B6589" t="str">
            <v>FORNECIMENTO E INSTALAÇÃO DE E.T.E.</v>
          </cell>
          <cell r="C6589" t="str">
            <v>UN</v>
          </cell>
          <cell r="D6589">
            <v>16683.509999999998</v>
          </cell>
        </row>
        <row r="6590">
          <cell r="A6590" t="str">
            <v>I8207</v>
          </cell>
          <cell r="B6590" t="str">
            <v>PEÇAS METÁLICAS P/ FORMAS</v>
          </cell>
          <cell r="C6590" t="str">
            <v>KG</v>
          </cell>
          <cell r="D6590">
            <v>7.55</v>
          </cell>
        </row>
        <row r="6591">
          <cell r="A6591" t="str">
            <v>I8208</v>
          </cell>
          <cell r="B6591" t="str">
            <v>PERFURATRIZ PNEUMÁTICA MONTADA EM CARRETA</v>
          </cell>
          <cell r="C6591" t="str">
            <v>H</v>
          </cell>
          <cell r="D6591">
            <v>160</v>
          </cell>
        </row>
        <row r="6592">
          <cell r="A6592" t="str">
            <v>I8209</v>
          </cell>
          <cell r="B6592" t="str">
            <v>PLATAFORMA TIPO "CANTITRAVELLER"</v>
          </cell>
          <cell r="C6592" t="str">
            <v>H</v>
          </cell>
          <cell r="D6592">
            <v>701</v>
          </cell>
        </row>
        <row r="6593">
          <cell r="A6593" t="str">
            <v>I8210</v>
          </cell>
          <cell r="B6593" t="str">
            <v>PLATAFORMA FLUTUANTE COMPLETA</v>
          </cell>
          <cell r="C6593" t="str">
            <v>H</v>
          </cell>
          <cell r="D6593">
            <v>632</v>
          </cell>
        </row>
        <row r="6594">
          <cell r="A6594" t="str">
            <v>I8211</v>
          </cell>
          <cell r="B6594" t="str">
            <v>CHAVE FUSÍVEL INDICADORA UNIPOLAR 15KV-300A CORRENTE RUPTURA 2,0 KV</v>
          </cell>
          <cell r="C6594" t="str">
            <v>UN</v>
          </cell>
          <cell r="D6594">
            <v>159.97999999999999</v>
          </cell>
        </row>
        <row r="6595">
          <cell r="A6595" t="str">
            <v>I8212</v>
          </cell>
          <cell r="B6595" t="str">
            <v>ALÇA PREFORMADA DE DISTRIBUIÇÃO PARA CONDUTOR DE ALUMÍNIO 2,0 AWG</v>
          </cell>
          <cell r="C6595" t="str">
            <v>UN</v>
          </cell>
          <cell r="D6595">
            <v>3.95</v>
          </cell>
        </row>
        <row r="6596">
          <cell r="A6596" t="str">
            <v>I8213</v>
          </cell>
          <cell r="B6596" t="str">
            <v>ALÇA PREFORMADA DE DISTRIBUIÇÃO PARA CONDUTOR DE COBRE 2,0 AWG</v>
          </cell>
          <cell r="C6596" t="str">
            <v>UN</v>
          </cell>
          <cell r="D6596">
            <v>21.49</v>
          </cell>
        </row>
        <row r="6597">
          <cell r="A6597" t="str">
            <v>I8215</v>
          </cell>
          <cell r="B6597" t="str">
            <v>ANEL BORRACHA P/ FoFo JUNTA ELÁSTICA DN 80 P/ ÁGUA</v>
          </cell>
          <cell r="C6597" t="str">
            <v>UN</v>
          </cell>
          <cell r="D6597">
            <v>8.1</v>
          </cell>
        </row>
        <row r="6598">
          <cell r="A6598" t="str">
            <v>I8216</v>
          </cell>
          <cell r="B6598" t="str">
            <v>ANEL BORRACHA P/ FoFo JUNTA ELÁSTICA DN 100 P/ ÁGUA</v>
          </cell>
          <cell r="C6598" t="str">
            <v>UN</v>
          </cell>
          <cell r="D6598">
            <v>13.96</v>
          </cell>
        </row>
        <row r="6599">
          <cell r="A6599" t="str">
            <v>I8217</v>
          </cell>
          <cell r="B6599" t="str">
            <v>ANEL BORRACHA P/ FoFo JUNTA ELÁSTICA DN 150 P/ ÁGUA</v>
          </cell>
          <cell r="C6599" t="str">
            <v>UN</v>
          </cell>
          <cell r="D6599">
            <v>19.23</v>
          </cell>
        </row>
        <row r="6600">
          <cell r="A6600" t="str">
            <v>I8218</v>
          </cell>
          <cell r="B6600" t="str">
            <v>ANEL BORRACHA P/ FoFo JUNTA ELÁSTICA DN 200 P/ ÁGUA</v>
          </cell>
          <cell r="C6600" t="str">
            <v>UN</v>
          </cell>
          <cell r="D6600">
            <v>24.53</v>
          </cell>
        </row>
        <row r="6601">
          <cell r="A6601" t="str">
            <v>I8219</v>
          </cell>
          <cell r="B6601" t="str">
            <v>ANEL BORRACHA P/ FoFo JUNTA ELÁSTICA DN 250 P/ ÁGUA</v>
          </cell>
          <cell r="C6601" t="str">
            <v>UN</v>
          </cell>
          <cell r="D6601">
            <v>31.77</v>
          </cell>
        </row>
        <row r="6602">
          <cell r="A6602" t="str">
            <v>I8220</v>
          </cell>
          <cell r="B6602" t="str">
            <v>ANEL BORRACHA P/ FoFo JUNTA ELÁSTICA DN 300 P/ ÁGUA</v>
          </cell>
          <cell r="C6602" t="str">
            <v>UN</v>
          </cell>
          <cell r="D6602">
            <v>45.36</v>
          </cell>
        </row>
        <row r="6603">
          <cell r="A6603" t="str">
            <v>I8221</v>
          </cell>
          <cell r="B6603" t="str">
            <v>ANEL BORRACHA P/ FoFo JUNTA ELÁSTICA DN 350 P/ ÁGUA</v>
          </cell>
          <cell r="C6603" t="str">
            <v>UN</v>
          </cell>
          <cell r="D6603">
            <v>71.33</v>
          </cell>
        </row>
        <row r="6604">
          <cell r="A6604" t="str">
            <v>I8222</v>
          </cell>
          <cell r="B6604" t="str">
            <v>ABÓBADA DE POLICARBONATO TRANSPARENTE</v>
          </cell>
          <cell r="C6604" t="str">
            <v>M2</v>
          </cell>
          <cell r="D6604">
            <v>597.48</v>
          </cell>
        </row>
        <row r="6605">
          <cell r="A6605" t="str">
            <v>I8223</v>
          </cell>
          <cell r="B6605" t="str">
            <v>ARANDELA BLINDADA</v>
          </cell>
          <cell r="C6605" t="str">
            <v>UN</v>
          </cell>
          <cell r="D6605">
            <v>174.96</v>
          </cell>
        </row>
        <row r="6606">
          <cell r="A6606" t="str">
            <v>I8224</v>
          </cell>
          <cell r="B6606" t="str">
            <v>BALANÇA ELETRÔNICA C/ OPLATAFORMA 18x3, CAP. 80 TON. (FORN./MONTAGEM)</v>
          </cell>
          <cell r="C6606" t="str">
            <v>UN</v>
          </cell>
          <cell r="D6606">
            <v>110105.21</v>
          </cell>
        </row>
        <row r="6607">
          <cell r="A6607" t="str">
            <v>I8225</v>
          </cell>
          <cell r="B6607" t="str">
            <v>BUCHA REDUÇÃO DE AÇO GALVANIZADO 11/4"x 1"</v>
          </cell>
          <cell r="C6607" t="str">
            <v>UN</v>
          </cell>
          <cell r="D6607">
            <v>9.4</v>
          </cell>
        </row>
        <row r="6608">
          <cell r="A6608" t="str">
            <v>I8226</v>
          </cell>
          <cell r="B6608" t="str">
            <v>BUCHA REDUÇÃO DE AÇO GALVANIZADO 1 1/2"x 1"</v>
          </cell>
          <cell r="C6608" t="str">
            <v>UN</v>
          </cell>
          <cell r="D6608">
            <v>12.61</v>
          </cell>
        </row>
        <row r="6609">
          <cell r="A6609" t="str">
            <v>I8227</v>
          </cell>
          <cell r="B6609" t="str">
            <v>BUCHA REDUÇÃO DE AÇO GALVANIZADO 11/2"x 11/4"</v>
          </cell>
          <cell r="C6609" t="str">
            <v>UN</v>
          </cell>
          <cell r="D6609">
            <v>13.45</v>
          </cell>
        </row>
        <row r="6610">
          <cell r="A6610" t="str">
            <v>I8228</v>
          </cell>
          <cell r="B6610" t="str">
            <v>BUCHA REDUÇÃO DE AÇO GALVANIZADO 2"x 1/2"</v>
          </cell>
          <cell r="C6610" t="str">
            <v>UN</v>
          </cell>
          <cell r="D6610">
            <v>16.21</v>
          </cell>
        </row>
        <row r="6611">
          <cell r="A6611" t="str">
            <v>I8229</v>
          </cell>
          <cell r="B6611" t="str">
            <v>CABO EM PVC 1000V 2,5 mm²</v>
          </cell>
          <cell r="C6611" t="str">
            <v>M</v>
          </cell>
          <cell r="D6611">
            <v>1.55</v>
          </cell>
        </row>
        <row r="6612">
          <cell r="A6612" t="str">
            <v>I8230</v>
          </cell>
          <cell r="B6612" t="str">
            <v>CAIXA SIFONADA EM PVC 185 x 150 x 75 mm C/ GRELHA CROMADA</v>
          </cell>
          <cell r="C6612" t="str">
            <v>UN</v>
          </cell>
          <cell r="D6612">
            <v>26.6</v>
          </cell>
        </row>
        <row r="6613">
          <cell r="A6613" t="str">
            <v>I8231</v>
          </cell>
          <cell r="B6613" t="str">
            <v>CANTONEIRA EM AÇO (6 x 6 x 1/2")</v>
          </cell>
          <cell r="C6613" t="str">
            <v>KG</v>
          </cell>
          <cell r="D6613">
            <v>5.16</v>
          </cell>
        </row>
        <row r="6614">
          <cell r="A6614" t="str">
            <v>I8232</v>
          </cell>
          <cell r="B6614" t="str">
            <v>CHAPA DE ALUMÍNIO CORRUGADA COM SUPORTE DE PERFIL EM "L"</v>
          </cell>
          <cell r="C6614" t="str">
            <v>M2</v>
          </cell>
          <cell r="D6614">
            <v>768.03</v>
          </cell>
        </row>
        <row r="6615">
          <cell r="A6615" t="str">
            <v>I8233</v>
          </cell>
          <cell r="B6615" t="str">
            <v>CAIXA DE INCÊNDIO 75 x 45 x 17 cm EM ALUMÍNIO</v>
          </cell>
          <cell r="C6615" t="str">
            <v>UN</v>
          </cell>
          <cell r="D6615">
            <v>291.13</v>
          </cell>
        </row>
        <row r="6616">
          <cell r="A6616" t="str">
            <v>I8234</v>
          </cell>
          <cell r="B6616" t="str">
            <v>CAIXA SIFONADA DE ÓLEO 20 cm REBOCADA C/ TAMPA</v>
          </cell>
          <cell r="C6616" t="str">
            <v>UN</v>
          </cell>
          <cell r="D6616">
            <v>626.73</v>
          </cell>
        </row>
        <row r="6617">
          <cell r="A6617" t="str">
            <v>I8235</v>
          </cell>
          <cell r="B6617" t="str">
            <v>ESCADA PRÉ-MOLDADA EM CONCRETO Ø = 1,80m - h = 3,50m - FORNECIMENTO / MONTAGEM</v>
          </cell>
          <cell r="C6617" t="str">
            <v>UN</v>
          </cell>
          <cell r="D6617">
            <v>2863.42</v>
          </cell>
        </row>
        <row r="6618">
          <cell r="A6618" t="str">
            <v>I8237</v>
          </cell>
          <cell r="B6618" t="str">
            <v>ESGUICHO DE AGULHA 1/2" x 1/2"</v>
          </cell>
          <cell r="C6618" t="str">
            <v>UN</v>
          </cell>
          <cell r="D6618">
            <v>70.650000000000006</v>
          </cell>
        </row>
        <row r="6619">
          <cell r="A6619" t="str">
            <v>I8238</v>
          </cell>
          <cell r="B6619" t="str">
            <v>ESTRUTURA PRÉ-FABRICADA EM AÇO GALVANIZADO PARA ESCADA (FORNECIMENTO E MONTAGEM)</v>
          </cell>
          <cell r="C6619" t="str">
            <v>KG</v>
          </cell>
          <cell r="D6619">
            <v>28.43</v>
          </cell>
        </row>
        <row r="6620">
          <cell r="A6620" t="str">
            <v>I8240</v>
          </cell>
          <cell r="B6620" t="str">
            <v>JOELHO 45 PVC BRANCO PARA ESGOTO D=40mm</v>
          </cell>
          <cell r="C6620" t="str">
            <v>UN</v>
          </cell>
          <cell r="D6620">
            <v>1.4</v>
          </cell>
        </row>
        <row r="6621">
          <cell r="A6621" t="str">
            <v>I8241</v>
          </cell>
          <cell r="B6621" t="str">
            <v>JOELHO 45 PVC BRANCO PARA ESGOTO D=75mm</v>
          </cell>
          <cell r="C6621" t="str">
            <v>UN</v>
          </cell>
          <cell r="D6621">
            <v>4.1100000000000003</v>
          </cell>
        </row>
        <row r="6622">
          <cell r="A6622" t="str">
            <v>I8242</v>
          </cell>
          <cell r="B6622" t="str">
            <v>JOELHO 45 PVC BRANCO PARA ESGOTO D=100mm</v>
          </cell>
          <cell r="C6622" t="str">
            <v>UN</v>
          </cell>
          <cell r="D6622">
            <v>5.4</v>
          </cell>
        </row>
        <row r="6623">
          <cell r="A6623" t="str">
            <v>I8243</v>
          </cell>
          <cell r="B6623" t="str">
            <v>JOELHO 45 PVC SOLDÁVEL D=25mm</v>
          </cell>
          <cell r="C6623" t="str">
            <v>UN</v>
          </cell>
          <cell r="D6623">
            <v>0.8</v>
          </cell>
        </row>
        <row r="6624">
          <cell r="A6624" t="str">
            <v>I8244</v>
          </cell>
          <cell r="B6624" t="str">
            <v>JOELHO 45 PVC SOLDÁVEL D=32mm</v>
          </cell>
          <cell r="C6624" t="str">
            <v>UN</v>
          </cell>
          <cell r="D6624">
            <v>1.42</v>
          </cell>
        </row>
        <row r="6625">
          <cell r="A6625" t="str">
            <v>I8245</v>
          </cell>
          <cell r="B6625" t="str">
            <v>JOELHO 45 PVC SOLDÁVEL D=40mm</v>
          </cell>
          <cell r="C6625" t="str">
            <v>UN</v>
          </cell>
          <cell r="D6625">
            <v>2.44</v>
          </cell>
        </row>
        <row r="6626">
          <cell r="A6626" t="str">
            <v>I8246</v>
          </cell>
          <cell r="B6626" t="str">
            <v>LUMINÁRIA DE EMERGÊNCIA</v>
          </cell>
          <cell r="C6626" t="str">
            <v>UN</v>
          </cell>
          <cell r="D6626">
            <v>252.78</v>
          </cell>
        </row>
        <row r="6627">
          <cell r="A6627" t="str">
            <v>I8247</v>
          </cell>
          <cell r="B6627" t="str">
            <v>PERFIL "U" EM ALUMÍNIO 3/4" x 3/4"</v>
          </cell>
          <cell r="C6627" t="str">
            <v>M</v>
          </cell>
          <cell r="D6627">
            <v>10.029999999999999</v>
          </cell>
        </row>
        <row r="6628">
          <cell r="A6628" t="str">
            <v>I8248</v>
          </cell>
          <cell r="B6628" t="str">
            <v>PORTA DE MADEIRA TIPO VENEZIANA 0,60 x 1,80 (FORNECIMENTO E MONTAGEM)</v>
          </cell>
          <cell r="C6628" t="str">
            <v>UN</v>
          </cell>
          <cell r="D6628">
            <v>375.8</v>
          </cell>
        </row>
        <row r="6629">
          <cell r="A6629" t="str">
            <v>I8249</v>
          </cell>
          <cell r="B6629" t="str">
            <v>PORTÃO EM ALUMÍNIO EM TUBOS DE 20 mm (FORNECIMENTO E MONTAGEM)</v>
          </cell>
          <cell r="C6629" t="str">
            <v>M2</v>
          </cell>
          <cell r="D6629">
            <v>319.10000000000002</v>
          </cell>
        </row>
        <row r="6630">
          <cell r="A6630" t="str">
            <v>I8250</v>
          </cell>
          <cell r="B6630" t="str">
            <v>SOFTWARE DE GERENCIAMENTO DE PESAGEM</v>
          </cell>
          <cell r="C6630" t="str">
            <v>UN</v>
          </cell>
          <cell r="D6630">
            <v>2740.48</v>
          </cell>
        </row>
        <row r="6631">
          <cell r="A6631" t="str">
            <v>I8251</v>
          </cell>
          <cell r="B6631" t="str">
            <v>TANQUE P/ RECOLHIMENTO DE ÓLEO EM ALVENARIA (FORNECIMENTO E INSTALAÇÃO)</v>
          </cell>
          <cell r="C6631" t="str">
            <v>UN</v>
          </cell>
          <cell r="D6631">
            <v>2453.34</v>
          </cell>
        </row>
        <row r="6632">
          <cell r="A6632" t="str">
            <v>I8252</v>
          </cell>
          <cell r="B6632" t="str">
            <v>TELA DE AÇO ELETROSOLDADA COM FIOS DE 3,4mm C/ 15 cm</v>
          </cell>
          <cell r="C6632" t="str">
            <v>KG</v>
          </cell>
          <cell r="D6632">
            <v>3.83</v>
          </cell>
        </row>
        <row r="6633">
          <cell r="A6633" t="str">
            <v>I8253</v>
          </cell>
          <cell r="B6633" t="str">
            <v>TELA DE AÇO ELETROSOLDADA COM FIOS DE 5,0mm C/ 15 cm</v>
          </cell>
          <cell r="C6633" t="str">
            <v>KG</v>
          </cell>
          <cell r="D6633">
            <v>3.72</v>
          </cell>
        </row>
        <row r="6634">
          <cell r="A6634" t="str">
            <v>I8254</v>
          </cell>
          <cell r="B6634" t="str">
            <v>LUVA UNIÃO AÇO ASTM A-120 DE 40mm (1 1/2")</v>
          </cell>
          <cell r="C6634" t="str">
            <v>UN</v>
          </cell>
          <cell r="D6634">
            <v>87.71</v>
          </cell>
        </row>
        <row r="6635">
          <cell r="A6635" t="str">
            <v>I8255</v>
          </cell>
          <cell r="B6635" t="str">
            <v>REGISTRO GLOBO (FECHO RÁPIDO) DE 2 1/2"</v>
          </cell>
          <cell r="C6635" t="str">
            <v>UN</v>
          </cell>
          <cell r="D6635">
            <v>272.7</v>
          </cell>
        </row>
        <row r="6636">
          <cell r="A6636" t="str">
            <v>I8256</v>
          </cell>
          <cell r="B6636" t="str">
            <v>TRANSFORMADOR DE FORÇA À SECO 750 KVA/13.800-380/220V</v>
          </cell>
          <cell r="C6636" t="str">
            <v>UN</v>
          </cell>
          <cell r="D6636">
            <v>52185.760000000002</v>
          </cell>
        </row>
        <row r="6637">
          <cell r="A6637" t="str">
            <v>I8257</v>
          </cell>
          <cell r="B6637" t="str">
            <v>TRANSFORMADOR DE FORÇA À SECO 2.500 KVA/13.800-440/240V</v>
          </cell>
          <cell r="C6637" t="str">
            <v>UN</v>
          </cell>
          <cell r="D6637">
            <v>119592.36</v>
          </cell>
        </row>
        <row r="6638">
          <cell r="A6638" t="str">
            <v>I8258</v>
          </cell>
          <cell r="B6638" t="str">
            <v>ACESSÓRIOS PARA UNIDADE DE PESAGEM (FAROL LUMINOSO, SENSORES DE POSIÇÃO, SOFTWARE DE CONFIGURAÇÃO, CABOS, ETC)</v>
          </cell>
          <cell r="C6638" t="str">
            <v>CJ</v>
          </cell>
          <cell r="D6638">
            <v>21963.05</v>
          </cell>
        </row>
        <row r="6639">
          <cell r="A6639" t="str">
            <v>I8260</v>
          </cell>
          <cell r="B6639" t="str">
            <v>INSTALAÇÃO ELÉTRICA E SISTEMA ATERRAMENTO E PÁRA-RAIOS</v>
          </cell>
          <cell r="C6639" t="str">
            <v>CJ</v>
          </cell>
          <cell r="D6639">
            <v>29804.1</v>
          </cell>
        </row>
        <row r="6640">
          <cell r="A6640" t="str">
            <v>I8261</v>
          </cell>
          <cell r="B6640" t="str">
            <v>EXECUÇÃO DE FURO EM CONCRETO COM BROCA - Ø 1 1/2" A 2"</v>
          </cell>
          <cell r="C6640" t="str">
            <v>M</v>
          </cell>
          <cell r="D6640">
            <v>78.37</v>
          </cell>
        </row>
        <row r="6641">
          <cell r="A6641" t="str">
            <v>I8262</v>
          </cell>
          <cell r="B6641" t="str">
            <v>LAJE PRÉ-FABRICADA COMUM DE 8 cm P/ PISO - VÃO DE 2,01 A 3 m</v>
          </cell>
          <cell r="C6641" t="str">
            <v>M2</v>
          </cell>
          <cell r="D6641">
            <v>27.73</v>
          </cell>
        </row>
        <row r="6642">
          <cell r="A6642" t="str">
            <v>I8263</v>
          </cell>
          <cell r="B6642" t="str">
            <v>LAJE PRÉ-FABRICADA COMUM DE 8 cm P/ PISO - VÃO DE 3,01 A 4 m</v>
          </cell>
          <cell r="C6642" t="str">
            <v>M2</v>
          </cell>
          <cell r="D6642">
            <v>28</v>
          </cell>
        </row>
        <row r="6643">
          <cell r="A6643" t="str">
            <v>I8264</v>
          </cell>
          <cell r="B6643" t="str">
            <v>LAJE PRÉ-FABRICADA COMUM DE 8 cm P/ PISO - VÃO ACIMA DE 4,01 m</v>
          </cell>
          <cell r="C6643" t="str">
            <v>M2</v>
          </cell>
          <cell r="D6643">
            <v>31.5</v>
          </cell>
        </row>
        <row r="6644">
          <cell r="A6644" t="str">
            <v>I8265</v>
          </cell>
          <cell r="B6644" t="str">
            <v>LAJE PRÉ-FABRICADA COMUM DE 8 cm P/ FÔRRO - VÃO ATÉ 2,01 A 3 m</v>
          </cell>
          <cell r="C6644" t="str">
            <v>M2</v>
          </cell>
          <cell r="D6644">
            <v>25</v>
          </cell>
        </row>
        <row r="6645">
          <cell r="A6645" t="str">
            <v>I8266</v>
          </cell>
          <cell r="B6645" t="str">
            <v>LAJE PRÉ-FABRICADA COMUM DE 8 cm P/ FÔRRO - VÃO DE 3,01 A 4 m</v>
          </cell>
          <cell r="C6645" t="str">
            <v>M2</v>
          </cell>
          <cell r="D6645">
            <v>27.5</v>
          </cell>
        </row>
        <row r="6646">
          <cell r="A6646" t="str">
            <v>I8267</v>
          </cell>
          <cell r="B6646" t="str">
            <v>LAJE PRÉ-FABRICADA COMUM DE 8 cm P/ FÔRRO - VÃO ACIMA DE 4,01 m</v>
          </cell>
          <cell r="C6646" t="str">
            <v>M2</v>
          </cell>
          <cell r="D6646">
            <v>29.96</v>
          </cell>
        </row>
        <row r="6647">
          <cell r="A6647" t="str">
            <v>I8268</v>
          </cell>
          <cell r="B6647" t="str">
            <v>ALIZAR DE MADEIRA L = 5 cm</v>
          </cell>
          <cell r="C6647" t="str">
            <v>M</v>
          </cell>
          <cell r="D6647">
            <v>3</v>
          </cell>
        </row>
        <row r="6648">
          <cell r="A6648" t="str">
            <v>I8269</v>
          </cell>
          <cell r="B6648" t="str">
            <v>FORRAMENTO DE MADEIRA L = 15 cm</v>
          </cell>
          <cell r="C6648" t="str">
            <v>M</v>
          </cell>
          <cell r="D6648">
            <v>18.86</v>
          </cell>
        </row>
        <row r="6649">
          <cell r="A6649" t="str">
            <v>I8270</v>
          </cell>
          <cell r="B6649" t="str">
            <v>FORRAMENTO DE MADEIRA L= 15 cm</v>
          </cell>
          <cell r="C6649" t="str">
            <v>CJ</v>
          </cell>
          <cell r="D6649">
            <v>98.05</v>
          </cell>
        </row>
        <row r="6650">
          <cell r="A6650" t="str">
            <v>I8271</v>
          </cell>
          <cell r="B6650" t="str">
            <v>PORTA PARANÁ (0,60 x 2,10 m)</v>
          </cell>
          <cell r="C6650" t="str">
            <v>UN</v>
          </cell>
          <cell r="D6650">
            <v>68</v>
          </cell>
        </row>
        <row r="6651">
          <cell r="A6651" t="str">
            <v>I8272</v>
          </cell>
          <cell r="B6651" t="str">
            <v>PORTA PARANÁ (0,70 x 2,10 m)</v>
          </cell>
          <cell r="C6651" t="str">
            <v>UN</v>
          </cell>
          <cell r="D6651">
            <v>73.599999999999994</v>
          </cell>
        </row>
        <row r="6652">
          <cell r="A6652" t="str">
            <v>I8273</v>
          </cell>
          <cell r="B6652" t="str">
            <v>PORTA PARANÁ (0,80 x 2,10 m)</v>
          </cell>
          <cell r="C6652" t="str">
            <v>UN</v>
          </cell>
          <cell r="D6652">
            <v>80</v>
          </cell>
        </row>
        <row r="6653">
          <cell r="A6653" t="str">
            <v>I8274</v>
          </cell>
          <cell r="B6653" t="str">
            <v>FORRAMENTO OU BATENTE DE MADEIRA, L = 15 cm</v>
          </cell>
          <cell r="C6653" t="str">
            <v>CJ</v>
          </cell>
          <cell r="D6653">
            <v>98.05</v>
          </cell>
        </row>
        <row r="6654">
          <cell r="A6654" t="str">
            <v>I8275</v>
          </cell>
          <cell r="B6654" t="str">
            <v>LAJE PRÉ-FABRICADA COMUM DE 8 cm P/ PISO - VÃO ATÉ 2 m</v>
          </cell>
          <cell r="C6654" t="str">
            <v>M2</v>
          </cell>
          <cell r="D6654">
            <v>24.2</v>
          </cell>
        </row>
        <row r="6655">
          <cell r="A6655" t="str">
            <v>I8276</v>
          </cell>
          <cell r="B6655" t="str">
            <v>LAJE PRÉ-FABRICADA COMUM DE 8 cm P/ FÔRRO - VÃO ATÉ 2 m</v>
          </cell>
          <cell r="C6655" t="str">
            <v>M2</v>
          </cell>
          <cell r="D6655">
            <v>22</v>
          </cell>
        </row>
        <row r="6656">
          <cell r="A6656" t="str">
            <v>I8277</v>
          </cell>
          <cell r="B6656" t="str">
            <v>LAJE PRÉ-FABRICADA TRELIÇADA P/ PISO, DE 8 cm DE ALTURA E 2 cm DE CAPEADO - VÃO ATÉ 2 m</v>
          </cell>
          <cell r="C6656" t="str">
            <v>M2</v>
          </cell>
          <cell r="D6656">
            <v>32</v>
          </cell>
        </row>
        <row r="6657">
          <cell r="A6657" t="str">
            <v>I8278</v>
          </cell>
          <cell r="B6657" t="str">
            <v>LAJE PRÉ-FABRICADA TRELIÇADA P/ PISO, DE 8 cm DE ALTURA E 2 cm DE CAPEADO - VÃO DE 2,01 A 3,0 m</v>
          </cell>
          <cell r="C6657" t="str">
            <v>M2</v>
          </cell>
          <cell r="D6657">
            <v>35.700000000000003</v>
          </cell>
        </row>
        <row r="6658">
          <cell r="A6658" t="str">
            <v>I8279</v>
          </cell>
          <cell r="B6658" t="str">
            <v>LAJE PRÉ-FABRICADA TRELIÇADA P/ PISO, DE 8 cm DE ALTURA E 2 cm DE CAPEADO - VÃO DE 3,01 A 4,0 m</v>
          </cell>
          <cell r="C6658" t="str">
            <v>M2</v>
          </cell>
          <cell r="D6658">
            <v>39.9</v>
          </cell>
        </row>
        <row r="6659">
          <cell r="A6659" t="str">
            <v>I8280</v>
          </cell>
          <cell r="B6659" t="str">
            <v>LAJE PRÉ-FABRICADA TRELIÇADA P/ PISO, DE 8 cm DE ALTURA E 2 cm DE CAPEADO - VÃO DE 4,01 A 5,0 m</v>
          </cell>
          <cell r="C6659" t="str">
            <v>M2</v>
          </cell>
          <cell r="D6659">
            <v>41.33</v>
          </cell>
        </row>
        <row r="6660">
          <cell r="A6660" t="str">
            <v>I8281</v>
          </cell>
          <cell r="B6660" t="str">
            <v>LAJE PRÉ-FABRICADA TRELIÇADA P/ PISO, DE 12 cm DE ALTURA E 4 cm DE CAPEADO - VÃO ACIMA 5,01 m</v>
          </cell>
          <cell r="C6660" t="str">
            <v>M2</v>
          </cell>
          <cell r="D6660">
            <v>44.63</v>
          </cell>
        </row>
        <row r="6661">
          <cell r="A6661" t="str">
            <v>I8282</v>
          </cell>
          <cell r="B6661" t="str">
            <v>LAJE PRÉ-FABRICADA TRELIÇADA P/ FÔRRO, DE 8 cm DE ALTURA E 2 cm DE CAPEADO - VÃO ATÉ 3 m</v>
          </cell>
          <cell r="C6661" t="str">
            <v>M2</v>
          </cell>
          <cell r="D6661">
            <v>30</v>
          </cell>
        </row>
        <row r="6662">
          <cell r="A6662" t="str">
            <v>I8283</v>
          </cell>
          <cell r="B6662" t="str">
            <v>LAJE PRÉ-FABRICADA TRELIÇADA P/ FÔRRO, DE 8 cm DE ALTURA E 2 cm DE CAPEADO - VÃO DE 3,01 A 4,0 m</v>
          </cell>
          <cell r="C6662" t="str">
            <v>M2</v>
          </cell>
          <cell r="D6662">
            <v>32</v>
          </cell>
        </row>
        <row r="6663">
          <cell r="A6663" t="str">
            <v>I8284</v>
          </cell>
          <cell r="B6663" t="str">
            <v>LAJE PRÉ-FABRICADA TRELIÇADA P/ FÔRRO, DE 8 cm DE ALTURA E 2 cm DE CAPEADO - VÃO DE 4,01 A 5,0 m</v>
          </cell>
          <cell r="C6663" t="str">
            <v>M2</v>
          </cell>
          <cell r="D6663">
            <v>35.93</v>
          </cell>
        </row>
        <row r="6664">
          <cell r="A6664" t="str">
            <v>I8285</v>
          </cell>
          <cell r="B6664" t="str">
            <v>LAJE PRÉ-FABRICADA TRELIÇADA P/ FÔRRO, DE 12 cm DE ALTURA E 4 cm DE CAPEADO - VÃO ACIMA DE 5,01 m</v>
          </cell>
          <cell r="C6664" t="str">
            <v>M2</v>
          </cell>
          <cell r="D6664">
            <v>40</v>
          </cell>
        </row>
        <row r="6665">
          <cell r="A6665" t="str">
            <v>I8286</v>
          </cell>
          <cell r="B6665" t="str">
            <v>VÁLVULA PVC P/ COZINHA</v>
          </cell>
          <cell r="C6665" t="str">
            <v>UN</v>
          </cell>
          <cell r="D6665">
            <v>4.7</v>
          </cell>
        </row>
        <row r="6666">
          <cell r="A6666" t="str">
            <v>I8287</v>
          </cell>
          <cell r="B6666" t="str">
            <v>ARGAMASSA PRÉ-FABRICADA PARA REJUNTAMENTO A BASE DE EPÓXI</v>
          </cell>
          <cell r="C6666" t="str">
            <v>KG</v>
          </cell>
          <cell r="D6666">
            <v>2.95</v>
          </cell>
        </row>
        <row r="6667">
          <cell r="A6667" t="str">
            <v>I8288</v>
          </cell>
          <cell r="B6667" t="str">
            <v>FORRO DE GESSO CONVENCIONAL (60x60)cm COM TIRO E ARAME GALVANIZADO ENCAPADO</v>
          </cell>
          <cell r="C6667" t="str">
            <v>M2</v>
          </cell>
          <cell r="D6667">
            <v>24.4</v>
          </cell>
        </row>
        <row r="6668">
          <cell r="A6668" t="str">
            <v>I8289</v>
          </cell>
          <cell r="B6668" t="str">
            <v>FORRO DE GESSO CONVENCIONAL (60x60)cm SEM TIRO E ARAME GALVANIZADO ENCAPADO</v>
          </cell>
          <cell r="C6668" t="str">
            <v>M2</v>
          </cell>
          <cell r="D6668">
            <v>19.52</v>
          </cell>
        </row>
        <row r="6669">
          <cell r="A6669" t="str">
            <v>I8290</v>
          </cell>
          <cell r="B6669" t="str">
            <v>SANCA DE GESSO P/ FORRO CONVENCIONAL</v>
          </cell>
          <cell r="C6669" t="str">
            <v>M</v>
          </cell>
          <cell r="D6669">
            <v>12.95</v>
          </cell>
        </row>
        <row r="6670">
          <cell r="A6670" t="str">
            <v>I8291</v>
          </cell>
          <cell r="B6670" t="str">
            <v>FORRO DE GESSO ACARTONADO ARAMADO</v>
          </cell>
          <cell r="C6670" t="str">
            <v>M2</v>
          </cell>
          <cell r="D6670">
            <v>35.200000000000003</v>
          </cell>
        </row>
        <row r="6671">
          <cell r="A6671" t="str">
            <v>I8292</v>
          </cell>
          <cell r="B6671" t="str">
            <v>FORRO DE GESSO ACARTONADO ESTRUTURADO</v>
          </cell>
          <cell r="C6671" t="str">
            <v>M2</v>
          </cell>
          <cell r="D6671">
            <v>46.3</v>
          </cell>
        </row>
        <row r="6672">
          <cell r="A6672" t="str">
            <v>I8293</v>
          </cell>
          <cell r="B6672" t="str">
            <v>FORRO PVC - LAMBRI (100x6000 OU 200x6000)mm</v>
          </cell>
          <cell r="C6672" t="str">
            <v>M2</v>
          </cell>
          <cell r="D6672">
            <v>36</v>
          </cell>
        </row>
        <row r="6673">
          <cell r="A6673" t="str">
            <v>I8294</v>
          </cell>
          <cell r="B6673" t="str">
            <v>FORRO PVC - MODULADO (618x1250)mm C/ PERFIL "T" EM AÇO</v>
          </cell>
          <cell r="C6673" t="str">
            <v>M2</v>
          </cell>
          <cell r="D6673">
            <v>69.67</v>
          </cell>
        </row>
        <row r="6674">
          <cell r="A6674" t="str">
            <v>I8295</v>
          </cell>
          <cell r="B6674" t="str">
            <v>FORRO PVC - MODULADO (618x1250)mm C/ PERFIL "T" EM ALUMÍNIO</v>
          </cell>
          <cell r="C6674" t="str">
            <v>M2</v>
          </cell>
          <cell r="D6674">
            <v>71.73</v>
          </cell>
        </row>
        <row r="6675">
          <cell r="A6675" t="str">
            <v>I8296</v>
          </cell>
          <cell r="B6675" t="str">
            <v>FORRO PVC - MODULADO (618x1250)mm C/ PERFIL "CARTOLA" EM ALUMÍNIO</v>
          </cell>
          <cell r="C6675" t="str">
            <v>M2</v>
          </cell>
          <cell r="D6675">
            <v>98.5</v>
          </cell>
        </row>
        <row r="6676">
          <cell r="A6676" t="str">
            <v>I8297</v>
          </cell>
          <cell r="B6676" t="str">
            <v>FORRO PVC - COLMÉIA</v>
          </cell>
          <cell r="C6676" t="str">
            <v>M2</v>
          </cell>
          <cell r="D6676">
            <v>153.9</v>
          </cell>
        </row>
        <row r="6677">
          <cell r="A6677" t="str">
            <v>I8298</v>
          </cell>
          <cell r="B6677" t="str">
            <v>FORRO ACÚSTICO TIPO "SONEX" EM ESPUMA FLEXÍVEL DE POLIURETANO, AUTO-EXTINGUÍVEL, C/ SUPERFÍCIE ESCULPIDA, COR GRAFITE 20/35</v>
          </cell>
          <cell r="C6677" t="str">
            <v>M2</v>
          </cell>
          <cell r="D6677">
            <v>80.900000000000006</v>
          </cell>
        </row>
        <row r="6678">
          <cell r="A6678" t="str">
            <v>I8299</v>
          </cell>
          <cell r="B6678" t="str">
            <v>FORRO ACÚSTICO TIPO "SONEX" EM ESPUMA FLEXÍVEL DE POLIURETANO, AUTO-EXTINGUÍVEL, C/ SUPERFÍCIE ESCULPIDA, COR GRAFITE 35/35</v>
          </cell>
          <cell r="C6678" t="str">
            <v>M2</v>
          </cell>
          <cell r="D6678">
            <v>96.2</v>
          </cell>
        </row>
        <row r="6679">
          <cell r="A6679" t="str">
            <v>I8300</v>
          </cell>
          <cell r="B6679" t="str">
            <v>FORRO ACÚSTICO TIPO "SONEX" EM ESPUMA FLEXÍVEL DE POLIURETANO, AUTO-EXTINGUÍVEL, C/ SUPERFÍCIE ESCULPIDA, COR GRAFITE 50/75</v>
          </cell>
          <cell r="C6679" t="str">
            <v>M2</v>
          </cell>
          <cell r="D6679">
            <v>115.9</v>
          </cell>
        </row>
        <row r="6680">
          <cell r="A6680" t="str">
            <v>I8301</v>
          </cell>
          <cell r="B6680" t="str">
            <v>FORRO ACÚSTICO TIPO "SONEX" EM ESPUMA FLEXÍVEL DE POLIURETANO, AUTO-EXTINGUÍVEL, C/ SUPERFÍCIE ESCULPIDA, COR BRANCA 20/35</v>
          </cell>
          <cell r="C6680" t="str">
            <v>M2</v>
          </cell>
          <cell r="D6680">
            <v>96.72</v>
          </cell>
        </row>
        <row r="6681">
          <cell r="A6681" t="str">
            <v>I8302</v>
          </cell>
          <cell r="B6681" t="str">
            <v>FORRO ACÚSTICO TIPO "SONEX" EM ESPUMA FLEXÍVEL DE POLIURETANO, AUTO-EXTINGUÍVEL, C/ SUPERFÍCIE ESCULPIDA, COR BRANCA 35/35</v>
          </cell>
          <cell r="C6681" t="str">
            <v>M2</v>
          </cell>
          <cell r="D6681">
            <v>134.1</v>
          </cell>
        </row>
        <row r="6682">
          <cell r="A6682" t="str">
            <v>I8303</v>
          </cell>
          <cell r="B6682" t="str">
            <v>FORRO ACÚSTICO TIPO "SONEX" EM ESPUMA FLEXÍVEL DE POLIURETANO, AUTO-EXTINGUÍVEL, C/ SUPERFÍCIE ESCULPIDA, COR BRANCA 50/75</v>
          </cell>
          <cell r="C6682" t="str">
            <v>M2</v>
          </cell>
          <cell r="D6682">
            <v>145.80000000000001</v>
          </cell>
        </row>
        <row r="6683">
          <cell r="A6683" t="str">
            <v>I8304</v>
          </cell>
          <cell r="B6683" t="str">
            <v>FORRO ACÚSTICO TIPO "SONEX" EM PLACAS DE FIBRA MINERAL C/PERFIL "T" EM AÇO</v>
          </cell>
          <cell r="C6683" t="str">
            <v>M2</v>
          </cell>
          <cell r="D6683">
            <v>85.27</v>
          </cell>
        </row>
        <row r="6684">
          <cell r="A6684" t="str">
            <v>I8305</v>
          </cell>
          <cell r="B6684" t="str">
            <v>FORRO ACÚSTICO TIPO "SONEX" EM PLACAS DE FIBRA MINERAL C/PERFIL "T" EM ALUMÍNIO</v>
          </cell>
          <cell r="C6684" t="str">
            <v>M2</v>
          </cell>
          <cell r="D6684">
            <v>90.07</v>
          </cell>
        </row>
        <row r="6685">
          <cell r="A6685" t="str">
            <v>I8306</v>
          </cell>
          <cell r="B6685" t="str">
            <v>FORRO ACÚSTICO TIPO "SONEX" EM PLACAS DE FIBRA MINERAL C/PERFIL "CARTOLA" EM ALUMÍNIO</v>
          </cell>
          <cell r="C6685" t="str">
            <v>M2</v>
          </cell>
          <cell r="D6685">
            <v>92.7</v>
          </cell>
        </row>
        <row r="6686">
          <cell r="A6686" t="str">
            <v>I8307</v>
          </cell>
          <cell r="B6686" t="str">
            <v>FORRO PACOTE C/ PERFIL "T" EM AÇO</v>
          </cell>
          <cell r="C6686" t="str">
            <v>M2</v>
          </cell>
          <cell r="D6686">
            <v>50.43</v>
          </cell>
        </row>
        <row r="6687">
          <cell r="A6687" t="str">
            <v>I8308</v>
          </cell>
          <cell r="B6687" t="str">
            <v>FORRO PACOTE C/ PERFIL "T" EM ALUMÍNIO</v>
          </cell>
          <cell r="C6687" t="str">
            <v>M2</v>
          </cell>
          <cell r="D6687">
            <v>54.52</v>
          </cell>
        </row>
        <row r="6688">
          <cell r="A6688" t="str">
            <v>I8309</v>
          </cell>
          <cell r="B6688" t="str">
            <v>FORRO PACOTE C/ PERFIL "CARTOLA" EM AÇO</v>
          </cell>
          <cell r="C6688" t="str">
            <v>M2</v>
          </cell>
          <cell r="D6688">
            <v>61.34</v>
          </cell>
        </row>
        <row r="6689">
          <cell r="A6689" t="str">
            <v>I8310</v>
          </cell>
          <cell r="B6689" t="str">
            <v>FORRO PACOTE C/ PERFIL "CARTOLA" EM ALUMÍNIO</v>
          </cell>
          <cell r="C6689" t="str">
            <v>M2</v>
          </cell>
          <cell r="D6689">
            <v>84.5</v>
          </cell>
        </row>
        <row r="6690">
          <cell r="A6690" t="str">
            <v>I8311</v>
          </cell>
          <cell r="B6690" t="str">
            <v>DIVISÓRIA PAINEL CELULAR, MONTANTE/RODAPÉ SIMPLES, PERFIL EM AÇO</v>
          </cell>
          <cell r="C6690" t="str">
            <v>M2</v>
          </cell>
          <cell r="D6690">
            <v>75</v>
          </cell>
        </row>
        <row r="6691">
          <cell r="A6691" t="str">
            <v>I8312</v>
          </cell>
          <cell r="B6691" t="str">
            <v>DIVISÓRIA PAINEL CELULAR, MONTANTE/RODAPÉ DUPLO, PERFIL EM AÇO</v>
          </cell>
          <cell r="C6691" t="str">
            <v>M2</v>
          </cell>
          <cell r="D6691">
            <v>88.14</v>
          </cell>
        </row>
        <row r="6692">
          <cell r="A6692" t="str">
            <v>I8313</v>
          </cell>
          <cell r="B6692" t="str">
            <v>DIVISÓRIA PAINEL CELULAR, MONTANTE/RODAPÉ SIMPLES, PERFIL EM ALUMÍNIO</v>
          </cell>
          <cell r="C6692" t="str">
            <v>M2</v>
          </cell>
          <cell r="D6692">
            <v>81</v>
          </cell>
        </row>
        <row r="6693">
          <cell r="A6693" t="str">
            <v>I8314</v>
          </cell>
          <cell r="B6693" t="str">
            <v>DIVISÓRIA PAINEL CELULAR, MONTANTE/RODAPÉ DUPLO, PERFIL EM ALUMÍNIO</v>
          </cell>
          <cell r="C6693" t="str">
            <v>M2</v>
          </cell>
          <cell r="D6693">
            <v>98</v>
          </cell>
        </row>
        <row r="6694">
          <cell r="A6694" t="str">
            <v>I8315</v>
          </cell>
          <cell r="B6694" t="str">
            <v>VÃO DE PORTA - PORTA COMPLETA C/ FECHADURA TIPO CILINDRO, P/ DIVISÓRIAS EM GERAL (SEM REQUADRO)</v>
          </cell>
          <cell r="C6694" t="str">
            <v>UN</v>
          </cell>
          <cell r="D6694">
            <v>193.03</v>
          </cell>
        </row>
        <row r="6695">
          <cell r="A6695" t="str">
            <v>I8316</v>
          </cell>
          <cell r="B6695" t="str">
            <v>VÃO DE PORTA - PORTA COMPLETA C/ FECHADURA TIPO CILINDRO, P/ DIVISÓRIAS EM GERAL (COM REQUADRO EM ALUMÍNIO)</v>
          </cell>
          <cell r="C6695" t="str">
            <v>UN</v>
          </cell>
          <cell r="D6695">
            <v>207.56</v>
          </cell>
        </row>
        <row r="6696">
          <cell r="A6696" t="str">
            <v>I8317</v>
          </cell>
          <cell r="B6696" t="str">
            <v>VIDRO TRANSPARENTE LISO 4mm, P/ DIVISÓRIAS EM GERAL</v>
          </cell>
          <cell r="C6696" t="str">
            <v>M2</v>
          </cell>
          <cell r="D6696">
            <v>103.66</v>
          </cell>
        </row>
        <row r="6697">
          <cell r="A6697" t="str">
            <v>I8318</v>
          </cell>
          <cell r="B6697" t="str">
            <v>DIVISÓRIA PAINEL PVC, MONTANTE/RODAPÉ SIMPLES, PERFIL EM AÇO</v>
          </cell>
          <cell r="C6697" t="str">
            <v>M2</v>
          </cell>
          <cell r="D6697">
            <v>128.19999999999999</v>
          </cell>
        </row>
        <row r="6698">
          <cell r="A6698" t="str">
            <v>I8319</v>
          </cell>
          <cell r="B6698" t="str">
            <v>DIVISÓRIA PAINEL PVC, MONTANTE/RODAPÉ SIMPLES, PERFIL EM ALUMÍNIO</v>
          </cell>
          <cell r="C6698" t="str">
            <v>M2</v>
          </cell>
          <cell r="D6698">
            <v>155.9</v>
          </cell>
        </row>
        <row r="6699">
          <cell r="A6699" t="str">
            <v>I8320</v>
          </cell>
          <cell r="B6699" t="str">
            <v>DIVISÓRIA DE GESSO ACARTONADO e=48mm, S/ REVESTIMENTO</v>
          </cell>
          <cell r="C6699" t="str">
            <v>M2</v>
          </cell>
          <cell r="D6699">
            <v>85</v>
          </cell>
        </row>
        <row r="6700">
          <cell r="A6700" t="str">
            <v>I8321</v>
          </cell>
          <cell r="B6700" t="str">
            <v>DIVISÓRIA DE GESSO ACARTONADO e=70mm, S/ REVESTIMENTO</v>
          </cell>
          <cell r="C6700" t="str">
            <v>M2</v>
          </cell>
          <cell r="D6700">
            <v>86.65</v>
          </cell>
        </row>
        <row r="6701">
          <cell r="A6701" t="str">
            <v>I8322</v>
          </cell>
          <cell r="B6701" t="str">
            <v>DIVISÓRIA PAINEL FIBRAROC, MONTANTE/RODAPÉ SIMPLES, PERFIL EM AÇO</v>
          </cell>
          <cell r="C6701" t="str">
            <v>M2</v>
          </cell>
          <cell r="D6701">
            <v>137.22999999999999</v>
          </cell>
        </row>
        <row r="6702">
          <cell r="A6702" t="str">
            <v>I8323</v>
          </cell>
          <cell r="B6702" t="str">
            <v>DIVISÓRIA PAINEL FIBRAROC, MONTANTE/RODAPÉ SIMPLES, PERFIL EM ALUMÍNIO</v>
          </cell>
          <cell r="C6702" t="str">
            <v>M2</v>
          </cell>
          <cell r="D6702">
            <v>154.19999999999999</v>
          </cell>
        </row>
        <row r="6703">
          <cell r="A6703" t="str">
            <v>I8324</v>
          </cell>
          <cell r="B6703" t="str">
            <v>DIVISÓRIA PAINEL FIBRAROC, MONTANTE/RODAPÉ DUPLO, PERFIL EM AÇO</v>
          </cell>
          <cell r="C6703" t="str">
            <v>M2</v>
          </cell>
          <cell r="D6703">
            <v>141</v>
          </cell>
        </row>
        <row r="6704">
          <cell r="A6704" t="str">
            <v>I8325</v>
          </cell>
          <cell r="B6704" t="str">
            <v>DIVISÓRIA PAINEL FIBRAROC, MONTANTE/RODAPÉ DUPLO, PERFIL EM ALUMÍNIO</v>
          </cell>
          <cell r="C6704" t="str">
            <v>M2</v>
          </cell>
          <cell r="D6704">
            <v>207.03</v>
          </cell>
        </row>
        <row r="6705">
          <cell r="A6705" t="str">
            <v>I8327</v>
          </cell>
          <cell r="B6705" t="str">
            <v>REMANEJAMENTO DE DIVISÓRIA</v>
          </cell>
          <cell r="C6705" t="str">
            <v>M2</v>
          </cell>
          <cell r="D6705">
            <v>15.41</v>
          </cell>
        </row>
        <row r="6706">
          <cell r="A6706" t="str">
            <v>I8328</v>
          </cell>
          <cell r="B6706" t="str">
            <v>PISO VINÍLICO TIPO "PAVIFLEX", e=1,6mm (COLOCADO)</v>
          </cell>
          <cell r="C6706" t="str">
            <v>M2</v>
          </cell>
          <cell r="D6706">
            <v>44</v>
          </cell>
        </row>
        <row r="6707">
          <cell r="A6707" t="str">
            <v>I8329</v>
          </cell>
          <cell r="B6707" t="str">
            <v>PISO VINÍLICO TIPO "PAVIFLEX", e=2,0mm (COLOCADO)</v>
          </cell>
          <cell r="C6707" t="str">
            <v>M2</v>
          </cell>
          <cell r="D6707">
            <v>55</v>
          </cell>
        </row>
        <row r="6708">
          <cell r="A6708" t="str">
            <v>I8330</v>
          </cell>
          <cell r="B6708" t="str">
            <v>RODAPÉ VINÍLICO, H=5cm</v>
          </cell>
          <cell r="C6708" t="str">
            <v>M</v>
          </cell>
          <cell r="D6708">
            <v>13.27</v>
          </cell>
        </row>
        <row r="6709">
          <cell r="A6709" t="str">
            <v>I8331</v>
          </cell>
          <cell r="B6709" t="str">
            <v>SANCA DE GESSO P/ FORRO ACARTONADO</v>
          </cell>
          <cell r="C6709" t="str">
            <v>M</v>
          </cell>
          <cell r="D6709">
            <v>23.45</v>
          </cell>
        </row>
        <row r="6710">
          <cell r="A6710" t="str">
            <v>I8332</v>
          </cell>
          <cell r="B6710" t="str">
            <v>PAREDE DE BLOCO DE GESSO STAND, INCLUSIVE EMASSAMENTO</v>
          </cell>
          <cell r="C6710" t="str">
            <v>M2</v>
          </cell>
          <cell r="D6710">
            <v>44.54</v>
          </cell>
        </row>
        <row r="6711">
          <cell r="A6711" t="str">
            <v>I8333</v>
          </cell>
          <cell r="B6711" t="str">
            <v>PAREDE DE BLOCO DE GESSO HIDROFUGANTE, INCLUSIVE EMASSAMENTO</v>
          </cell>
          <cell r="C6711" t="str">
            <v>M2</v>
          </cell>
          <cell r="D6711">
            <v>55.31</v>
          </cell>
        </row>
        <row r="6712">
          <cell r="A6712" t="str">
            <v>I8334</v>
          </cell>
          <cell r="B6712" t="str">
            <v>REBOCO DE GESSO SOBRE GESSO E/OU EMBOÇO</v>
          </cell>
          <cell r="C6712" t="str">
            <v>M2</v>
          </cell>
          <cell r="D6712">
            <v>12.15</v>
          </cell>
        </row>
        <row r="6713">
          <cell r="A6713" t="str">
            <v>I8335</v>
          </cell>
          <cell r="B6713" t="str">
            <v>REBOCO DE GESSO SOBRE BLOCO DE CONCRETO E/OU TIJOLO CERÂMICO</v>
          </cell>
          <cell r="C6713" t="str">
            <v>M2</v>
          </cell>
          <cell r="D6713">
            <v>15.52</v>
          </cell>
        </row>
        <row r="6714">
          <cell r="A6714" t="str">
            <v>I8336</v>
          </cell>
          <cell r="B6714" t="str">
            <v>REMANEJAMENTO DE FORROS (PACOTE / MODULADOS)</v>
          </cell>
          <cell r="C6714" t="str">
            <v>M2</v>
          </cell>
          <cell r="D6714">
            <v>10.97</v>
          </cell>
        </row>
        <row r="6715">
          <cell r="A6715" t="str">
            <v>I8337</v>
          </cell>
          <cell r="B6715" t="str">
            <v>JANELA EM ALUMÍNIO ANODIZADO NATURAL/FOSCO, DE CORRER, SEM BANDEIROLA E/OU PEITORIL, SEM VIDRO</v>
          </cell>
          <cell r="C6715" t="str">
            <v>M2</v>
          </cell>
          <cell r="D6715">
            <v>244.51</v>
          </cell>
        </row>
        <row r="6716">
          <cell r="A6716" t="str">
            <v>I8338</v>
          </cell>
          <cell r="B6716" t="str">
            <v>PORTA EM ALUMÍNIO ANODIZADO NATURAL/FOSCO, DE CORRER, SEM BANDEIROLA E/OU PEITORIL, SEM VIDRO</v>
          </cell>
          <cell r="C6716" t="str">
            <v>M2</v>
          </cell>
          <cell r="D6716">
            <v>287.5</v>
          </cell>
        </row>
        <row r="6717">
          <cell r="A6717" t="str">
            <v>I8339</v>
          </cell>
          <cell r="B6717" t="str">
            <v>JANELA EM ALUMÍNIO ANODIZADO NATURAL/FOSCO, DE CORRER, COM BANDEIROLA E/OU PEITORIL, SEM VIDRO</v>
          </cell>
          <cell r="C6717" t="str">
            <v>M2</v>
          </cell>
          <cell r="D6717">
            <v>287.10000000000002</v>
          </cell>
        </row>
        <row r="6718">
          <cell r="A6718" t="str">
            <v>I8340</v>
          </cell>
          <cell r="B6718" t="str">
            <v>PORTA EM ALUMÍNIO ANODIZADO NATURAL/FOSCO, DE CORRER, COM BANDEIROLA E/OU PEITORIL, SEM VIDRO</v>
          </cell>
          <cell r="C6718" t="str">
            <v>M2</v>
          </cell>
          <cell r="D6718">
            <v>311.57</v>
          </cell>
        </row>
        <row r="6719">
          <cell r="A6719" t="str">
            <v>I8341</v>
          </cell>
          <cell r="B6719" t="str">
            <v>PORTA EM ALUMÍNIO ANODIZADO NATURAL/FOSCO, DE ABRIR, SEM BANDEIROLA E/OU PEITORIL, SEM VIDRO</v>
          </cell>
          <cell r="C6719" t="str">
            <v>M2</v>
          </cell>
          <cell r="D6719">
            <v>290</v>
          </cell>
        </row>
        <row r="6720">
          <cell r="A6720" t="str">
            <v>I8342</v>
          </cell>
          <cell r="B6720" t="str">
            <v>PORTA EM ALUMÍNIO ANODIZADO NATURAL/FOSCO, DE ABRIR, COM BANDEIROLA E/OU PEITORIL, SEM VIDRO</v>
          </cell>
          <cell r="C6720" t="str">
            <v>M2</v>
          </cell>
          <cell r="D6720">
            <v>319.5</v>
          </cell>
        </row>
        <row r="6721">
          <cell r="A6721" t="str">
            <v>I8343</v>
          </cell>
          <cell r="B6721" t="str">
            <v>JANELA EM ALUMÍNIO ANODIZADO PRETO, DE CORRER, SEM BANDEIROLA E/OU PEITORIL, SEM VIDRO</v>
          </cell>
          <cell r="C6721" t="str">
            <v>M2</v>
          </cell>
          <cell r="D6721">
            <v>270.2</v>
          </cell>
        </row>
        <row r="6722">
          <cell r="A6722" t="str">
            <v>I8344</v>
          </cell>
          <cell r="B6722" t="str">
            <v>PORTA EM ALUMÍNIO ANODIZADO PRETO, DE CORRER, SEM BANDEIROLA E/OU PEITORIL, SEM VIDRO</v>
          </cell>
          <cell r="C6722" t="str">
            <v>M2</v>
          </cell>
          <cell r="D6722">
            <v>319.5</v>
          </cell>
        </row>
        <row r="6723">
          <cell r="A6723" t="str">
            <v>I8345</v>
          </cell>
          <cell r="B6723" t="str">
            <v>JANELA EM ALUMÍNIO ANODIZADO PRETO, DE CORRER, COM BANDEIROLA E/OU PEITORIL, SEM VIDRO</v>
          </cell>
          <cell r="C6723" t="str">
            <v>M2</v>
          </cell>
          <cell r="D6723">
            <v>311.70999999999998</v>
          </cell>
        </row>
        <row r="6724">
          <cell r="A6724" t="str">
            <v>I8346</v>
          </cell>
          <cell r="B6724" t="str">
            <v>PORTA EM ALUMÍNIO ANODIZADO PRETO, DE CORRER, COM BANDEIROLA E/OU PEITORIL, SEM VIDRO</v>
          </cell>
          <cell r="C6724" t="str">
            <v>M2</v>
          </cell>
          <cell r="D6724">
            <v>330.2</v>
          </cell>
        </row>
        <row r="6725">
          <cell r="A6725" t="str">
            <v>I8347</v>
          </cell>
          <cell r="B6725" t="str">
            <v>PORTA EM ALUMÍNIO ANODIZADO PRETO, DE ABRIR, SEM BANDEIROLA E/OU PEITORIL, SEM VIDRO</v>
          </cell>
          <cell r="C6725" t="str">
            <v>M2</v>
          </cell>
          <cell r="D6725">
            <v>321.3</v>
          </cell>
        </row>
        <row r="6726">
          <cell r="A6726" t="str">
            <v>I8348</v>
          </cell>
          <cell r="B6726" t="str">
            <v>PORTA EM ALUMÍNIO ANODIZADO PRETO, DE ABRIR, COM BANDEIROLA E/OU PEITORIL, SEM VIDRO</v>
          </cell>
          <cell r="C6726" t="str">
            <v>M2</v>
          </cell>
          <cell r="D6726">
            <v>351.5</v>
          </cell>
        </row>
        <row r="6727">
          <cell r="A6727" t="str">
            <v>I8349</v>
          </cell>
          <cell r="B6727" t="str">
            <v>PASTILHA 5x5cm</v>
          </cell>
          <cell r="C6727" t="str">
            <v>M2</v>
          </cell>
          <cell r="D6727">
            <v>89.68</v>
          </cell>
        </row>
        <row r="6728">
          <cell r="A6728" t="str">
            <v>I8350</v>
          </cell>
          <cell r="B6728" t="str">
            <v>LUMINÁRIA DE PISO MÓVEL, CORPO EM ALUMÍNIO, REFLETOR EM ALUM. ANOD. C/ PROTETOR DE VIDRO EM GRADE DE ALUMÍNIO</v>
          </cell>
          <cell r="C6728" t="str">
            <v>UN</v>
          </cell>
          <cell r="D6728">
            <v>48.6</v>
          </cell>
        </row>
        <row r="6729">
          <cell r="A6729" t="str">
            <v>I8351</v>
          </cell>
          <cell r="B6729" t="str">
            <v>LÂMPADA VAPOR METÁLICO 70W</v>
          </cell>
          <cell r="C6729" t="str">
            <v>UN</v>
          </cell>
          <cell r="D6729">
            <v>44.12</v>
          </cell>
        </row>
        <row r="6730">
          <cell r="A6730" t="str">
            <v>I8352</v>
          </cell>
          <cell r="B6730" t="str">
            <v>REATOR / IGNITOR</v>
          </cell>
          <cell r="C6730" t="str">
            <v>UN</v>
          </cell>
          <cell r="D6730">
            <v>38.01</v>
          </cell>
        </row>
        <row r="6731">
          <cell r="A6731" t="str">
            <v>I8353</v>
          </cell>
          <cell r="B6731" t="str">
            <v>LUMINÁRIA DE EMBUTIR EM TETO, CIRCULAR, CORPO EM ALUM. ANOD. C/ LÂMPADA HQI DE 70W</v>
          </cell>
          <cell r="C6731" t="str">
            <v>UN</v>
          </cell>
          <cell r="D6731">
            <v>31.41</v>
          </cell>
        </row>
        <row r="6732">
          <cell r="A6732" t="str">
            <v>I8354</v>
          </cell>
          <cell r="B6732" t="str">
            <v>ESTRUTURA METÁLICA DE APOIO - PILARES</v>
          </cell>
          <cell r="C6732" t="str">
            <v>KG</v>
          </cell>
          <cell r="D6732">
            <v>12.48</v>
          </cell>
        </row>
        <row r="6733">
          <cell r="A6733" t="str">
            <v>I8355</v>
          </cell>
          <cell r="B6733" t="str">
            <v>PERFIL C (VENEZIANA) DE 2" x 1" EM CHAPA GALVANIZADA DE 2mm COM PINTURA ELETROSTÁTICA</v>
          </cell>
          <cell r="C6733" t="str">
            <v>M2</v>
          </cell>
          <cell r="D6733">
            <v>88.5</v>
          </cell>
        </row>
        <row r="6734">
          <cell r="A6734" t="str">
            <v>I8356</v>
          </cell>
          <cell r="B6734" t="str">
            <v>CHAPA GALVANIZADA PERFURADA DE 2mm COM PINTURA ELETROSTÁTICA</v>
          </cell>
          <cell r="C6734" t="str">
            <v>M2</v>
          </cell>
          <cell r="D6734">
            <v>128</v>
          </cell>
        </row>
        <row r="6735">
          <cell r="A6735" t="str">
            <v>I8357</v>
          </cell>
          <cell r="B6735" t="str">
            <v>ESTRUTURA DE APOIO CONFECCIONADA EM AÇO INOXIDÁVEL DE 1" E 2"</v>
          </cell>
          <cell r="C6735" t="str">
            <v>KG</v>
          </cell>
          <cell r="D6735">
            <v>62.4</v>
          </cell>
        </row>
        <row r="6736">
          <cell r="A6736" t="str">
            <v>I8358</v>
          </cell>
          <cell r="B6736" t="str">
            <v>VIDRO TEMPERADO DE 10mm FIXADOS COM SPIDER GLASS DE 4, 3 E 2 APOIOS, INCLUSIVE FERRAGENS PARA PORTA</v>
          </cell>
          <cell r="C6736" t="str">
            <v>M2</v>
          </cell>
          <cell r="D6736">
            <v>295.76</v>
          </cell>
        </row>
        <row r="6737">
          <cell r="A6737" t="str">
            <v>I8359</v>
          </cell>
          <cell r="B6737" t="str">
            <v>ARGAMASSA FIXABLOCK</v>
          </cell>
          <cell r="C6737" t="str">
            <v>KG</v>
          </cell>
          <cell r="D6737">
            <v>2.2599999999999998</v>
          </cell>
        </row>
        <row r="6738">
          <cell r="A6738" t="str">
            <v>I8360</v>
          </cell>
          <cell r="B6738" t="str">
            <v>COBOGÓ DE VIDRO 20x10x18 cm</v>
          </cell>
          <cell r="C6738" t="str">
            <v>UN</v>
          </cell>
          <cell r="D6738">
            <v>16.8</v>
          </cell>
        </row>
        <row r="6739">
          <cell r="A6739" t="str">
            <v>I8361</v>
          </cell>
          <cell r="B6739" t="str">
            <v>PATCH CABLE EXTRA-FLEXÍVEL RJ-45/RJ-45 - 2,50m</v>
          </cell>
          <cell r="C6739" t="str">
            <v>UN</v>
          </cell>
          <cell r="D6739">
            <v>12.26</v>
          </cell>
        </row>
        <row r="6740">
          <cell r="A6740" t="str">
            <v>I8362</v>
          </cell>
          <cell r="B6740" t="str">
            <v>TACHAS BIDIRECIONAIS</v>
          </cell>
          <cell r="C6740" t="str">
            <v>UN</v>
          </cell>
          <cell r="D6740">
            <v>14.93</v>
          </cell>
        </row>
        <row r="6741">
          <cell r="A6741" t="str">
            <v>I8363</v>
          </cell>
          <cell r="B6741" t="str">
            <v>TACHÕES BIDIRECIONAIS</v>
          </cell>
          <cell r="C6741" t="str">
            <v>UN</v>
          </cell>
          <cell r="D6741">
            <v>30.71</v>
          </cell>
        </row>
        <row r="6742">
          <cell r="A6742" t="str">
            <v>I8365</v>
          </cell>
          <cell r="B6742" t="str">
            <v>DISJUNTOR DIFERENCIAL DR-16A - 40A, 30mA</v>
          </cell>
          <cell r="C6742" t="str">
            <v>UN</v>
          </cell>
          <cell r="D6742">
            <v>117.89</v>
          </cell>
        </row>
        <row r="6743">
          <cell r="A6743" t="str">
            <v>I8366</v>
          </cell>
          <cell r="B6743" t="str">
            <v>DISJUNTOR DIFERENCIAL DR-80A, 30mA</v>
          </cell>
          <cell r="C6743" t="str">
            <v>UN</v>
          </cell>
          <cell r="D6743">
            <v>158.22</v>
          </cell>
        </row>
        <row r="6744">
          <cell r="A6744" t="str">
            <v>I8367</v>
          </cell>
          <cell r="B6744" t="str">
            <v>ADAPTER CABLE, CAT. "6" DE 2,50m</v>
          </cell>
          <cell r="C6744" t="str">
            <v>UN</v>
          </cell>
          <cell r="D6744">
            <v>9.5299999999999994</v>
          </cell>
        </row>
        <row r="6745">
          <cell r="A6745" t="str">
            <v>I8368</v>
          </cell>
          <cell r="B6745" t="str">
            <v>CABO LÓGICO 4 PARES, CAT. 6 - UTP</v>
          </cell>
          <cell r="C6745" t="str">
            <v>M</v>
          </cell>
          <cell r="D6745">
            <v>2.36</v>
          </cell>
        </row>
        <row r="6746">
          <cell r="A6746" t="str">
            <v>I8369</v>
          </cell>
          <cell r="B6746" t="str">
            <v>CABO LÓGICO CTP APL-100 - 50</v>
          </cell>
          <cell r="C6746" t="str">
            <v>M</v>
          </cell>
          <cell r="D6746">
            <v>29.95</v>
          </cell>
        </row>
        <row r="6747">
          <cell r="A6747" t="str">
            <v>I8370</v>
          </cell>
          <cell r="B6747" t="str">
            <v>DUTO PERFURADO-ELETROCALHA CHAPA DE AÇO (100X300)MM</v>
          </cell>
          <cell r="C6747" t="str">
            <v>M</v>
          </cell>
          <cell r="D6747">
            <v>173.57</v>
          </cell>
        </row>
        <row r="6748">
          <cell r="A6748" t="str">
            <v>I8371</v>
          </cell>
          <cell r="B6748" t="str">
            <v>ELETRODUTO DE ALUMÍNIO, INCLUSIVE CONEXÕES 3"</v>
          </cell>
          <cell r="C6748" t="str">
            <v>M</v>
          </cell>
          <cell r="D6748">
            <v>55.07</v>
          </cell>
        </row>
        <row r="6749">
          <cell r="A6749" t="str">
            <v>I8372</v>
          </cell>
          <cell r="B6749" t="str">
            <v>TAMPA NORMAL P/ DUTO PERFURADO, ATÉ (100 X 300)MM</v>
          </cell>
          <cell r="C6749" t="str">
            <v>M</v>
          </cell>
          <cell r="D6749">
            <v>67.98</v>
          </cell>
        </row>
        <row r="6750">
          <cell r="A6750" t="str">
            <v>I8373</v>
          </cell>
          <cell r="B6750" t="str">
            <v>CABO EM PVC 15000V 35MM2</v>
          </cell>
          <cell r="C6750" t="str">
            <v>M</v>
          </cell>
          <cell r="D6750">
            <v>46.03</v>
          </cell>
        </row>
        <row r="6751">
          <cell r="A6751" t="str">
            <v>I8374</v>
          </cell>
          <cell r="B6751" t="str">
            <v>CABO EM PVC 15000V 120MM2</v>
          </cell>
          <cell r="C6751" t="str">
            <v>M</v>
          </cell>
          <cell r="D6751">
            <v>64.650000000000006</v>
          </cell>
        </row>
        <row r="6752">
          <cell r="A6752" t="str">
            <v>I8375</v>
          </cell>
          <cell r="B6752" t="str">
            <v>TANQUE DE CONTATO CAPACIDADE DE 0,77M³ DN 0,70M ALTURA 2,20, FABRICADO EM FIBRA DE VIDRO, COMPLETO</v>
          </cell>
          <cell r="C6752" t="str">
            <v>UN</v>
          </cell>
          <cell r="D6752">
            <v>2515.6799999999998</v>
          </cell>
        </row>
        <row r="6753">
          <cell r="A6753" t="str">
            <v>I8376</v>
          </cell>
          <cell r="B6753" t="str">
            <v>TANQUE DE CONTATO CAPACIDADE DE 1,81M³ DN 1,00M ALTURA 2,50, FABRICADO EM FIBRA DE VIDRO, COMPLETO</v>
          </cell>
          <cell r="C6753" t="str">
            <v>UN</v>
          </cell>
          <cell r="D6753">
            <v>3672</v>
          </cell>
        </row>
        <row r="6754">
          <cell r="A6754" t="str">
            <v>I8377</v>
          </cell>
          <cell r="B6754" t="str">
            <v>TANQUE DE CONTATO CAPACIDADE DE 2,60M³ DN 1,20M ALTURA 2,50, FABRICADO EM FIBRA DE VIDRO, COMPLETO</v>
          </cell>
          <cell r="C6754" t="str">
            <v>UN</v>
          </cell>
          <cell r="D6754">
            <v>8431.2000000000007</v>
          </cell>
        </row>
        <row r="6755">
          <cell r="A6755" t="str">
            <v>I8378</v>
          </cell>
          <cell r="B6755" t="str">
            <v>TANQUE DE CONTATO CAPACIDADE DE 4,06M³ DN 1,50M ALTURA 2,50, FABRICADO EM FIBRA DE VIDRO, COMPLETO</v>
          </cell>
          <cell r="C6755" t="str">
            <v>UN</v>
          </cell>
          <cell r="D6755">
            <v>12438.72</v>
          </cell>
        </row>
        <row r="6756">
          <cell r="A6756" t="str">
            <v>I8379</v>
          </cell>
          <cell r="B6756" t="str">
            <v>TANQUE DE CONTATO CAPACIDADE DE 7,23M³ DN 2,00M ALTURA 2,50, FABRICADO EM FIBRA DE VIDRO, COMPLETO</v>
          </cell>
          <cell r="C6756" t="str">
            <v>UN</v>
          </cell>
          <cell r="D6756">
            <v>15238.08</v>
          </cell>
        </row>
        <row r="6757">
          <cell r="A6757" t="str">
            <v>I8380</v>
          </cell>
          <cell r="B6757" t="str">
            <v>TANQUE DE CONTATO CAPACIDADE DE 11,29M³ DN 2,50M ALTURA 2,50, FABRICADO EM FIBRA DE VIDRO, COMPLETO</v>
          </cell>
          <cell r="C6757" t="str">
            <v>UN</v>
          </cell>
          <cell r="D6757">
            <v>23657.759999999998</v>
          </cell>
        </row>
        <row r="6758">
          <cell r="A6758" t="str">
            <v>I8381</v>
          </cell>
          <cell r="B6758" t="str">
            <v>TANQUE DE CONTATO CAPACIDADE DE 16,26M³ DN 3,00M ALTURA 2,50, FABRICADO EM FIBRA DE VIDRO, COMPLETO</v>
          </cell>
          <cell r="C6758" t="str">
            <v>UN</v>
          </cell>
          <cell r="D6758">
            <v>33019.199999999997</v>
          </cell>
        </row>
        <row r="6759">
          <cell r="A6759" t="str">
            <v>I8382</v>
          </cell>
          <cell r="B6759" t="str">
            <v>TANQUE DE CONTATO CAPACIDADE DE 22,13M³ DN 3,50M ALTURA 2,50, FABRICADO EM FIBRA DE VIDRO, COMPLETO</v>
          </cell>
          <cell r="C6759" t="str">
            <v>UN</v>
          </cell>
          <cell r="D6759">
            <v>43613.279999999999</v>
          </cell>
        </row>
        <row r="6760">
          <cell r="A6760" t="str">
            <v>I8383</v>
          </cell>
          <cell r="B6760" t="str">
            <v>KIT CAVALETE POLIPROPILENO 3/4" - P002 (CONEXÕES C/REFORÇO BLIN)</v>
          </cell>
          <cell r="C6760" t="str">
            <v>UN</v>
          </cell>
          <cell r="D6760">
            <v>30.05</v>
          </cell>
        </row>
        <row r="6761">
          <cell r="A6761" t="str">
            <v>I8384</v>
          </cell>
          <cell r="B6761" t="str">
            <v>KIT CAVALETE POLIPROPILENO 3/4" - P003 (CONEXÕES C/REFORÇO BLIN)</v>
          </cell>
          <cell r="C6761" t="str">
            <v>UN</v>
          </cell>
          <cell r="D6761">
            <v>38.770000000000003</v>
          </cell>
        </row>
        <row r="6762">
          <cell r="A6762" t="str">
            <v>I8385</v>
          </cell>
          <cell r="B6762" t="str">
            <v>KIT CAVALETE POLIPROPILENO 3/4" - P005 (CONEXÕES C/REFORÇO BLIN)</v>
          </cell>
          <cell r="C6762" t="str">
            <v>UN</v>
          </cell>
          <cell r="D6762">
            <v>46.3</v>
          </cell>
        </row>
        <row r="6763">
          <cell r="A6763" t="str">
            <v>I8386</v>
          </cell>
          <cell r="B6763" t="str">
            <v>COLAR DE TOMADA POLIPROPILENO C/TRAVAS SAÍDA ROSC. DN 32 x 1/2"</v>
          </cell>
          <cell r="C6763" t="str">
            <v>UN</v>
          </cell>
          <cell r="D6763">
            <v>4.97</v>
          </cell>
        </row>
        <row r="6764">
          <cell r="A6764" t="str">
            <v>I8387</v>
          </cell>
          <cell r="B6764" t="str">
            <v>COLAR DE TOMADA POLIPROPILENO C/TRAVAS SAÍDA ROSC. DN 32 x 3/4"</v>
          </cell>
          <cell r="C6764" t="str">
            <v>UN</v>
          </cell>
          <cell r="D6764">
            <v>4.79</v>
          </cell>
        </row>
        <row r="6765">
          <cell r="A6765" t="str">
            <v>I8388</v>
          </cell>
          <cell r="B6765" t="str">
            <v>COLAR DE TOMADA POLIPROPILENO C/TRAVAS SAÍDA ROSC. DN 50 x 1/2"</v>
          </cell>
          <cell r="C6765" t="str">
            <v>UN</v>
          </cell>
          <cell r="D6765">
            <v>3.39</v>
          </cell>
        </row>
        <row r="6766">
          <cell r="A6766" t="str">
            <v>I8389</v>
          </cell>
          <cell r="B6766" t="str">
            <v>COLAR DE TOMADA POLIPROPILENO C/TRAVAS SAÍDA ROSC. DN 50 x 3/4"</v>
          </cell>
          <cell r="C6766" t="str">
            <v>UN</v>
          </cell>
          <cell r="D6766">
            <v>3.16</v>
          </cell>
        </row>
        <row r="6767">
          <cell r="A6767" t="str">
            <v>I8390</v>
          </cell>
          <cell r="B6767" t="str">
            <v>COLAR DE TOMADA POLIPROPILENO C/TRAVAS SAÍDA ROSC. DN 75 x 1/2"</v>
          </cell>
          <cell r="C6767" t="str">
            <v>UN</v>
          </cell>
          <cell r="D6767">
            <v>6.58</v>
          </cell>
        </row>
        <row r="6768">
          <cell r="A6768" t="str">
            <v>I8391</v>
          </cell>
          <cell r="B6768" t="str">
            <v>COLAR DE TOMADA POLIPROPILENO C/TRAVAS SAÍDA ROSC. DN 75 x 3/4"</v>
          </cell>
          <cell r="C6768" t="str">
            <v>UN</v>
          </cell>
          <cell r="D6768">
            <v>6.45</v>
          </cell>
        </row>
        <row r="6769">
          <cell r="A6769" t="str">
            <v>I8392</v>
          </cell>
          <cell r="B6769" t="str">
            <v>COLAR DE TOMADA POLIPROPILENO C/TRAVAS SAÍDA ROSC. DN 100 x 1/2"</v>
          </cell>
          <cell r="C6769" t="str">
            <v>UN</v>
          </cell>
          <cell r="D6769">
            <v>7.2</v>
          </cell>
        </row>
        <row r="6770">
          <cell r="A6770" t="str">
            <v>I8393</v>
          </cell>
          <cell r="B6770" t="str">
            <v>COLAR DE TOMADA POLIPROPILENO C/TRAVAS SAÍDA ROSC. DN 100 x 3/4"</v>
          </cell>
          <cell r="C6770" t="str">
            <v>UN</v>
          </cell>
          <cell r="D6770">
            <v>7.08</v>
          </cell>
        </row>
        <row r="6771">
          <cell r="A6771" t="str">
            <v>I8394</v>
          </cell>
          <cell r="B6771" t="str">
            <v>LUMINÁRIA DE EMBUTIR CORPO E GRADE DE PROTEÇÃO EM LIGA DE ALUMÍNIO FUNDIDO, REFLETOR EM CHAPA DE ALUMÍNIO ANODIZADO</v>
          </cell>
          <cell r="C6771" t="str">
            <v>UN</v>
          </cell>
          <cell r="D6771">
            <v>84.8</v>
          </cell>
        </row>
        <row r="6772">
          <cell r="A6772" t="str">
            <v>I8395</v>
          </cell>
          <cell r="B6772" t="str">
            <v>LONA C/ APLICAÇÃO DE ILHOSES E LACRES, IMPRESSA C/ LOGOMARCAS E DESCRIÇÃO DA OBRA</v>
          </cell>
          <cell r="C6772" t="str">
            <v>M2</v>
          </cell>
          <cell r="D6772">
            <v>79.39</v>
          </cell>
        </row>
        <row r="6773">
          <cell r="A6773" t="str">
            <v>I8396</v>
          </cell>
          <cell r="B6773" t="str">
            <v>USINA DE MICRO-REVESTIMENTO</v>
          </cell>
          <cell r="C6773" t="str">
            <v>UN</v>
          </cell>
          <cell r="D6773">
            <v>1034554</v>
          </cell>
        </row>
        <row r="6774">
          <cell r="A6774" t="str">
            <v>I8397</v>
          </cell>
          <cell r="B6774" t="str">
            <v>MÃO DE OBRA DE OPERAÇÃO DA USINA DE MICRO-REVESTIMENTO</v>
          </cell>
          <cell r="C6774" t="str">
            <v>H</v>
          </cell>
          <cell r="D6774">
            <v>37.4</v>
          </cell>
        </row>
        <row r="6775">
          <cell r="A6775" t="str">
            <v>I8398</v>
          </cell>
          <cell r="B6775" t="str">
            <v>MATERIAL DE OPERAÇÃO DA USINA DE MICRO-REVESTIMENTO</v>
          </cell>
          <cell r="C6775" t="str">
            <v>H</v>
          </cell>
          <cell r="D6775">
            <v>131.52000000000001</v>
          </cell>
        </row>
        <row r="6776">
          <cell r="A6776" t="str">
            <v>I8399</v>
          </cell>
          <cell r="B6776" t="str">
            <v>USINA DE MICRO-REVESTIMENTO (CHI)</v>
          </cell>
          <cell r="C6776" t="str">
            <v>H</v>
          </cell>
          <cell r="D6776">
            <v>104.65</v>
          </cell>
        </row>
        <row r="6777">
          <cell r="A6777" t="str">
            <v>I8400</v>
          </cell>
          <cell r="B6777" t="str">
            <v>USINA DE MICRO-REVESTIMENTO (CHP)</v>
          </cell>
          <cell r="C6777" t="str">
            <v>H</v>
          </cell>
          <cell r="D6777">
            <v>382.73</v>
          </cell>
        </row>
        <row r="6778">
          <cell r="A6778" t="str">
            <v>I8401</v>
          </cell>
          <cell r="B6778" t="str">
            <v>RESERVATÓRIO EM ANÉIS PRÉ-MOLDADOS DE CONCRETO, Ø 3,00m, CAP. 20m³, COM CISTERNA DE 10m³, H=7,30m, ESCADA METÁLICA COM GUARDA CORPO E ABRIGO P/ MOTOBOMBA COM PORTÃO DE FERRO - FUSTE 4,14m</v>
          </cell>
          <cell r="C6778" t="str">
            <v>UN</v>
          </cell>
          <cell r="D6778">
            <v>24258.37</v>
          </cell>
        </row>
        <row r="6779">
          <cell r="A6779" t="str">
            <v>I8402</v>
          </cell>
          <cell r="B6779" t="str">
            <v>RESERVATÓRIO EM ANÉIS PRÉ-MOLDADOS DE CONCRETO, Ø 3,00m, CAP. 20m³, COM CISTERNA DE 10m³, H=9,37m, ESCADA METÁLICA COM GUARDA CORPO E ABRIGO P/ MOTOBOMBA COM PORTÃO DE FERRO - FUSTE 6,20m</v>
          </cell>
          <cell r="C6779" t="str">
            <v>UN</v>
          </cell>
          <cell r="D6779">
            <v>28908.77</v>
          </cell>
        </row>
        <row r="6780">
          <cell r="A6780" t="str">
            <v>I8403</v>
          </cell>
          <cell r="B6780" t="str">
            <v>RESERVATÓRIO EM ANÉIS PRÉ-MOLDADOS DE CONCRETO, Ø 2,50m, CAP. 20m³, COM CISTERNA DE 10m³, H=9,37m, ESCADA METÁLICA COM GUARDA CORPO E ABRIGO P/ MOTOBOMBA COM PORTÃO DE FERRO - FUSTE 4,65m</v>
          </cell>
          <cell r="C6780" t="str">
            <v>UN</v>
          </cell>
          <cell r="D6780">
            <v>24671.5</v>
          </cell>
        </row>
        <row r="6781">
          <cell r="A6781" t="str">
            <v>I8404</v>
          </cell>
          <cell r="B6781" t="str">
            <v>RESERVATÓRIO EM ANÉIS PRÉ-MOLDADOS DE CONCRETO, Ø 2,00m, CAP. 20m³, COM CISTERNA DE 10m³, H=11,83m, ESCADA METÁLICA COM GUARDA CORPO E ABRIGO P/ MOTOBOMBA COM PORTÃO DE FERRO - FUSTE 5,02m</v>
          </cell>
          <cell r="C6781" t="str">
            <v>UN</v>
          </cell>
          <cell r="D6781">
            <v>22033.8</v>
          </cell>
        </row>
        <row r="6782">
          <cell r="A6782" t="str">
            <v>I8405</v>
          </cell>
          <cell r="B6782" t="str">
            <v>RESERVATÓRIO EM ANÉIS PRÉ-MOLDADOS DE CONCRETO, Ø 2,00m, CAP. 20m³, COM CISTERNA DE 10m³, H=11,83m, ESCADA METÁLICA COM GUARDA CORPO E ABRIGO P/ MOTOBOMBA COM PORTÃO DE FERRO - FUSTE 6,70m</v>
          </cell>
          <cell r="C6782" t="str">
            <v>UN</v>
          </cell>
          <cell r="D6782">
            <v>26260.48</v>
          </cell>
        </row>
        <row r="6783">
          <cell r="A6783" t="str">
            <v>I8406</v>
          </cell>
          <cell r="B6783" t="str">
            <v>RESERVATÓRIO EM ANÉIS PRÉ-MOLDADOS DE CONCRETO, Ø 2,50m, CAP. 20m³, COM CISTERNA DE 10m³, H=11,43m, ESCADA METÁLICA COM GUARDA CORPO E ABRIGO P/ MOTOBOMBA COM PORTÃO DE FERRO - FUSTE 6,70m</v>
          </cell>
          <cell r="C6783" t="str">
            <v>UN</v>
          </cell>
          <cell r="D6783">
            <v>29332.5</v>
          </cell>
        </row>
        <row r="6784">
          <cell r="A6784" t="str">
            <v>I8409</v>
          </cell>
          <cell r="B6784" t="str">
            <v>RASTELEIRO</v>
          </cell>
          <cell r="C6784" t="str">
            <v>H</v>
          </cell>
          <cell r="D6784">
            <v>10.47</v>
          </cell>
        </row>
        <row r="6785">
          <cell r="A6785" t="str">
            <v>I8410</v>
          </cell>
          <cell r="B6785" t="str">
            <v>MÁQUINA ESPARGIDORA C/ CONTROLE COMPUTADORIZADO</v>
          </cell>
          <cell r="C6785" t="str">
            <v>H</v>
          </cell>
          <cell r="D6785">
            <v>321</v>
          </cell>
        </row>
        <row r="6786">
          <cell r="A6786" t="str">
            <v>I8411</v>
          </cell>
          <cell r="B6786" t="str">
            <v>REJUVENESCEDOR DE PENETRAÇÃO DIRETA</v>
          </cell>
          <cell r="C6786" t="str">
            <v>L</v>
          </cell>
          <cell r="D6786">
            <v>57.56</v>
          </cell>
        </row>
        <row r="6787">
          <cell r="A6787" t="str">
            <v>I8412</v>
          </cell>
          <cell r="B6787" t="str">
            <v>PORTA DENTE P/ FRESADORA</v>
          </cell>
          <cell r="C6787" t="str">
            <v>UN</v>
          </cell>
          <cell r="D6787">
            <v>217.75</v>
          </cell>
        </row>
        <row r="6788">
          <cell r="A6788" t="str">
            <v>I8413</v>
          </cell>
          <cell r="B6788" t="str">
            <v>DENTE P/ FRESADORA</v>
          </cell>
          <cell r="C6788" t="str">
            <v>UN</v>
          </cell>
          <cell r="D6788">
            <v>23.96</v>
          </cell>
        </row>
        <row r="6789">
          <cell r="A6789" t="str">
            <v>I8414</v>
          </cell>
          <cell r="B6789" t="str">
            <v>APOIO DO PORTA DENTE P/ FRESADORA</v>
          </cell>
          <cell r="C6789" t="str">
            <v>UN</v>
          </cell>
          <cell r="D6789">
            <v>952.16</v>
          </cell>
        </row>
        <row r="6790">
          <cell r="A6790" t="str">
            <v>I8415</v>
          </cell>
          <cell r="B6790" t="str">
            <v>BLOCO DE DESGASTE P/ RECICLADORA</v>
          </cell>
          <cell r="C6790" t="str">
            <v>UN</v>
          </cell>
          <cell r="D6790">
            <v>1887.32</v>
          </cell>
        </row>
        <row r="6791">
          <cell r="A6791" t="str">
            <v>I8416</v>
          </cell>
          <cell r="B6791" t="str">
            <v>PORTA DENTES P/ RECICLADORA</v>
          </cell>
          <cell r="C6791" t="str">
            <v>UN</v>
          </cell>
          <cell r="D6791">
            <v>229.77</v>
          </cell>
        </row>
        <row r="6792">
          <cell r="A6792" t="str">
            <v>I8417</v>
          </cell>
          <cell r="B6792" t="str">
            <v>DENTE DE CORTE P/ RECICLADORA</v>
          </cell>
          <cell r="C6792" t="str">
            <v>UN</v>
          </cell>
          <cell r="D6792">
            <v>28.55</v>
          </cell>
        </row>
        <row r="6793">
          <cell r="A6793" t="str">
            <v>I8418</v>
          </cell>
          <cell r="B6793" t="str">
            <v>FRESADORA A FRIO</v>
          </cell>
          <cell r="C6793" t="str">
            <v>UN</v>
          </cell>
          <cell r="D6793">
            <v>2100000</v>
          </cell>
        </row>
        <row r="6794">
          <cell r="A6794" t="str">
            <v>I8419</v>
          </cell>
          <cell r="B6794" t="str">
            <v>MÃO DE OBRA DE OPERAÇÃO DA FRESADORA A FRIO</v>
          </cell>
          <cell r="C6794" t="str">
            <v>H</v>
          </cell>
          <cell r="D6794">
            <v>22.44</v>
          </cell>
        </row>
        <row r="6795">
          <cell r="A6795" t="str">
            <v>I8420</v>
          </cell>
          <cell r="B6795" t="str">
            <v>MATERIAL DE OPERAÇÃO DA FRESADORA A FRIO</v>
          </cell>
          <cell r="C6795" t="str">
            <v>H</v>
          </cell>
          <cell r="D6795">
            <v>142.56</v>
          </cell>
        </row>
        <row r="6796">
          <cell r="A6796" t="str">
            <v>I8421</v>
          </cell>
          <cell r="B6796" t="str">
            <v>FRESADORA A FRIO (CHP)</v>
          </cell>
          <cell r="C6796" t="str">
            <v>H</v>
          </cell>
          <cell r="D6796">
            <v>921</v>
          </cell>
        </row>
        <row r="6797">
          <cell r="A6797" t="str">
            <v>I8422</v>
          </cell>
          <cell r="B6797" t="str">
            <v>FRESADORA A FRIO (CHI)</v>
          </cell>
          <cell r="C6797" t="str">
            <v>H</v>
          </cell>
          <cell r="D6797">
            <v>148.44</v>
          </cell>
        </row>
        <row r="6798">
          <cell r="A6798" t="str">
            <v>I8423</v>
          </cell>
          <cell r="B6798" t="str">
            <v>ADITIVO LÍQUIDO CONTROLADOR DE RUPTURA</v>
          </cell>
          <cell r="C6798" t="str">
            <v>KG</v>
          </cell>
          <cell r="D6798">
            <v>4.32</v>
          </cell>
        </row>
        <row r="6799">
          <cell r="A6799" t="str">
            <v>I8424</v>
          </cell>
          <cell r="B6799" t="str">
            <v>PLACA DE INAUGURAÇÃO DE OBRA (35x35)cm, EM AÇO INOX, COM IMPRESSÃO EM BAIXO RELEVO</v>
          </cell>
          <cell r="C6799" t="str">
            <v>UN</v>
          </cell>
          <cell r="D6799">
            <v>318.7</v>
          </cell>
        </row>
        <row r="6800">
          <cell r="A6800" t="str">
            <v>I8425</v>
          </cell>
          <cell r="B6800" t="str">
            <v>DOPE</v>
          </cell>
          <cell r="C6800" t="str">
            <v>KG</v>
          </cell>
          <cell r="D6800">
            <v>30.05</v>
          </cell>
        </row>
        <row r="6801">
          <cell r="A6801" t="str">
            <v>I8426</v>
          </cell>
          <cell r="B6801" t="str">
            <v>LIXADEIRA</v>
          </cell>
          <cell r="C6801" t="str">
            <v>H</v>
          </cell>
          <cell r="D6801">
            <v>0.1</v>
          </cell>
        </row>
        <row r="6802">
          <cell r="A6802" t="str">
            <v>I8427</v>
          </cell>
          <cell r="B6802" t="str">
            <v>COMPRESSOR DE AR P/ PINTURA</v>
          </cell>
          <cell r="C6802" t="str">
            <v>H</v>
          </cell>
          <cell r="D6802">
            <v>1</v>
          </cell>
        </row>
        <row r="6803">
          <cell r="A6803" t="str">
            <v>I8428</v>
          </cell>
          <cell r="B6803" t="str">
            <v>TINTA ANTI-CORROSIVA</v>
          </cell>
          <cell r="C6803" t="str">
            <v>L</v>
          </cell>
          <cell r="D6803">
            <v>15.49</v>
          </cell>
        </row>
        <row r="6804">
          <cell r="A6804" t="str">
            <v>I8429</v>
          </cell>
          <cell r="B6804" t="str">
            <v>PELÍCULA REFLETIVA LENTES INCLUSAS</v>
          </cell>
          <cell r="C6804" t="str">
            <v>M2</v>
          </cell>
          <cell r="D6804">
            <v>80.41</v>
          </cell>
        </row>
        <row r="6805">
          <cell r="A6805" t="str">
            <v>I8430</v>
          </cell>
          <cell r="B6805" t="str">
            <v>PELÍCULA REFLETIVA LENTES EXPOSTAS</v>
          </cell>
          <cell r="C6805" t="str">
            <v>M2</v>
          </cell>
          <cell r="D6805">
            <v>119.54</v>
          </cell>
        </row>
        <row r="6806">
          <cell r="A6806" t="str">
            <v>I8431</v>
          </cell>
          <cell r="B6806" t="str">
            <v>DOBRADIÇA PARA FIXAÇÃO EM GRANITO</v>
          </cell>
          <cell r="C6806" t="str">
            <v>UN</v>
          </cell>
          <cell r="D6806">
            <v>37.9</v>
          </cell>
        </row>
        <row r="6807">
          <cell r="A6807" t="str">
            <v>I8432</v>
          </cell>
          <cell r="B6807" t="str">
            <v>PARAFUSO PARA GRANITO</v>
          </cell>
          <cell r="C6807" t="str">
            <v>UN</v>
          </cell>
          <cell r="D6807">
            <v>2.65</v>
          </cell>
        </row>
        <row r="6808">
          <cell r="A6808" t="str">
            <v>I8433</v>
          </cell>
          <cell r="B6808" t="str">
            <v>FECHADURA DE TARJETA (LIVRE-OCUPADA) PARA FIXAÇÃO EM GRANITO</v>
          </cell>
          <cell r="C6808" t="str">
            <v>UN</v>
          </cell>
          <cell r="D6808">
            <v>20.5</v>
          </cell>
        </row>
        <row r="6809">
          <cell r="A6809" t="str">
            <v>I8434</v>
          </cell>
          <cell r="B6809" t="str">
            <v>TELHA DE ALUMÍNIO, TRAPEZOIDAL e = 0,7mm</v>
          </cell>
          <cell r="C6809" t="str">
            <v>M2</v>
          </cell>
          <cell r="D6809">
            <v>39.96</v>
          </cell>
        </row>
        <row r="6810">
          <cell r="A6810" t="str">
            <v>I8436</v>
          </cell>
          <cell r="B6810" t="str">
            <v xml:space="preserve">PORTÃO PIVOTANTE NYLOFOR, COMPOSTO DE QUADRO, PAINÉIS E ACESSÓRIOS COM PINTURA ELETROSTÁTICA COM TINTA POLIESTER, NAS CORES VERDE OU BRANCA, COM POSTE EM AÇO REVESTIDO, COR VERDE OU BRANCA - FORNECIMENTO E MONTAGEM
</v>
          </cell>
          <cell r="C6810" t="str">
            <v>M2</v>
          </cell>
          <cell r="D6810">
            <v>440</v>
          </cell>
        </row>
        <row r="6811">
          <cell r="A6811" t="str">
            <v>I8437</v>
          </cell>
          <cell r="B6811" t="str">
            <v xml:space="preserve">PORTÃO DESLIZANTE NYLOFOR, COMPOSTO DE QUADRO, PAINÉIS E ACESSÓRIOS COM PINTURA ELETROSTÁTICA COM TINTA POLIESTER, NAS CORES VERDE OU BRANCA, COM POSTE EM AÇO REVESTIDO, COR VERDE OU BRANCA - FORNECIMENTO E MONTAGEM
</v>
          </cell>
          <cell r="C6811" t="str">
            <v>M2</v>
          </cell>
          <cell r="D6811">
            <v>440</v>
          </cell>
        </row>
        <row r="6812">
          <cell r="A6812" t="str">
            <v>I8438</v>
          </cell>
          <cell r="B6812" t="str">
            <v>CABO CORDPLAST (CABO PP) 3 x 2,50 mm²</v>
          </cell>
          <cell r="C6812" t="str">
            <v>M</v>
          </cell>
          <cell r="D6812">
            <v>3.44</v>
          </cell>
        </row>
        <row r="6813">
          <cell r="A6813" t="str">
            <v>I8440</v>
          </cell>
          <cell r="B6813" t="str">
            <v>GRADE DE ALUMÍNIO DE PROTEÇÃO</v>
          </cell>
          <cell r="C6813" t="str">
            <v>M2</v>
          </cell>
          <cell r="D6813">
            <v>134.19999999999999</v>
          </cell>
        </row>
        <row r="6814">
          <cell r="A6814" t="str">
            <v>I8441</v>
          </cell>
          <cell r="B6814" t="str">
            <v>MÓDULO DE EMERGÊNCIA PARA LUMINÁRIA COMUM - FORNECIMENTO E INSTALAÇÃO</v>
          </cell>
          <cell r="C6814" t="str">
            <v>UN</v>
          </cell>
          <cell r="D6814">
            <v>88.09</v>
          </cell>
        </row>
        <row r="6815">
          <cell r="A6815" t="str">
            <v>I8442</v>
          </cell>
          <cell r="B6815" t="str">
            <v>DISPOSITIVO DE PROTEÇÃO CONTRA SURTOS DE TENSÃO - DPS's - 40 KA/440V - FORNECIMENTO E INSTALAÇÃO</v>
          </cell>
          <cell r="C6815" t="str">
            <v>UN</v>
          </cell>
          <cell r="D6815">
            <v>106.63</v>
          </cell>
        </row>
        <row r="6816">
          <cell r="A6816" t="str">
            <v>I8443</v>
          </cell>
          <cell r="B6816" t="str">
            <v>ROTEADOR AUTO-GERENCIÁVEL P/ COMUNICAÇÃO DE DADOS, PARA FIBRA ÓPTICA MONO-MODO, COM CONECTORES ST - PADRÃO RACK 19" - FORNECIMENTO E INSTALAÇÃO</v>
          </cell>
          <cell r="C6816" t="str">
            <v>UN</v>
          </cell>
          <cell r="D6816">
            <v>5451.74</v>
          </cell>
        </row>
        <row r="6817">
          <cell r="A6817" t="str">
            <v>I8444</v>
          </cell>
          <cell r="B6817" t="str">
            <v>DISTRIBUIDOR INTERNO ÓPTICO - D.I.O. PARA 12 FIBRAS MONO-MODO, COM CONCETORES ST, PADRÃO 19"</v>
          </cell>
          <cell r="C6817" t="str">
            <v>UN</v>
          </cell>
          <cell r="D6817">
            <v>412.44</v>
          </cell>
        </row>
        <row r="6818">
          <cell r="A6818" t="str">
            <v>I8445</v>
          </cell>
          <cell r="B6818" t="str">
            <v>DISTRIBUIDOR INTERNO ÓPTICO - D.I.O. PARA 24 FIBRAS MONO-MODO, COM CONECTORES ST, PADRÃO 19"</v>
          </cell>
          <cell r="C6818" t="str">
            <v>UN</v>
          </cell>
          <cell r="D6818">
            <v>745.79</v>
          </cell>
        </row>
        <row r="6819">
          <cell r="A6819" t="str">
            <v>I8446</v>
          </cell>
          <cell r="B6819" t="str">
            <v>BLOCO IDC-100 PARES INTERNO, IDC-IDC, PADRÃO 19"</v>
          </cell>
          <cell r="C6819" t="str">
            <v>UN</v>
          </cell>
          <cell r="D6819">
            <v>303.70999999999998</v>
          </cell>
        </row>
        <row r="6820">
          <cell r="A6820" t="str">
            <v>I8447</v>
          </cell>
          <cell r="B6820" t="str">
            <v>BANDEJA MÓVEL, PADRÃO 19"</v>
          </cell>
          <cell r="C6820" t="str">
            <v>UN</v>
          </cell>
          <cell r="D6820">
            <v>28.51</v>
          </cell>
        </row>
        <row r="6821">
          <cell r="A6821" t="str">
            <v>I8448</v>
          </cell>
          <cell r="B6821" t="str">
            <v>ORGANIZADOR DE CABOS HORIZONTAL, ABERTO, PADRÃO RACK 19"</v>
          </cell>
          <cell r="C6821" t="str">
            <v>UN</v>
          </cell>
          <cell r="D6821">
            <v>39.590000000000003</v>
          </cell>
        </row>
        <row r="6822">
          <cell r="A6822" t="str">
            <v>I8449</v>
          </cell>
          <cell r="B6822" t="str">
            <v>RÉGUA DE TOMADAS ELÉTRICAS, COM 08 TOMADAS, PADRÃO RACK 19"</v>
          </cell>
          <cell r="C6822" t="str">
            <v>UN</v>
          </cell>
          <cell r="D6822">
            <v>97</v>
          </cell>
        </row>
        <row r="6823">
          <cell r="A6823" t="str">
            <v>I8450</v>
          </cell>
          <cell r="B6823" t="str">
            <v>TAMPÃO DE FoFo DÚCTIL ARTICULADA DN 600mm CL-400 PADRÃO CAGECE</v>
          </cell>
          <cell r="C6823" t="str">
            <v>UN</v>
          </cell>
          <cell r="D6823">
            <v>307.95999999999998</v>
          </cell>
        </row>
        <row r="6824">
          <cell r="A6824" t="str">
            <v>I8451</v>
          </cell>
          <cell r="B6824" t="str">
            <v>CABO FLEXÍVEL TETRAPOLAR 4 x 1,5 mm²</v>
          </cell>
          <cell r="C6824" t="str">
            <v>M</v>
          </cell>
          <cell r="D6824">
            <v>2.33</v>
          </cell>
        </row>
        <row r="6825">
          <cell r="A6825" t="str">
            <v>I8452</v>
          </cell>
          <cell r="B6825" t="str">
            <v>CABO FLEXÍVEL TETRAPOLAR 4 x 2,5 mm²</v>
          </cell>
          <cell r="C6825" t="str">
            <v>M</v>
          </cell>
          <cell r="D6825">
            <v>3.39</v>
          </cell>
        </row>
        <row r="6826">
          <cell r="A6826" t="str">
            <v>I8453</v>
          </cell>
          <cell r="B6826" t="str">
            <v>CABO FLEXÍVEL TETRAPOLAR 4 x 4,0 mm²</v>
          </cell>
          <cell r="C6826" t="str">
            <v>M</v>
          </cell>
          <cell r="D6826">
            <v>5.19</v>
          </cell>
        </row>
        <row r="6827">
          <cell r="A6827" t="str">
            <v>I8454</v>
          </cell>
          <cell r="B6827" t="str">
            <v>CABO FLEXÍVEL TETRAPOLAR 4 x 6,0 mm²</v>
          </cell>
          <cell r="C6827" t="str">
            <v>M</v>
          </cell>
          <cell r="D6827">
            <v>6.97</v>
          </cell>
        </row>
        <row r="6828">
          <cell r="A6828" t="str">
            <v>I8455</v>
          </cell>
          <cell r="B6828" t="str">
            <v>CABO FLEXÍVEL TETRAPOLAR 4 x 10,0 mm²</v>
          </cell>
          <cell r="C6828" t="str">
            <v>M</v>
          </cell>
          <cell r="D6828">
            <v>11.51</v>
          </cell>
        </row>
        <row r="6829">
          <cell r="A6829" t="str">
            <v>I8456</v>
          </cell>
          <cell r="B6829" t="str">
            <v>CABO FLEXÍVEL TETRAPOLAR 4 x 16,0 mm²</v>
          </cell>
          <cell r="C6829" t="str">
            <v>M</v>
          </cell>
          <cell r="D6829">
            <v>18.27</v>
          </cell>
        </row>
        <row r="6830">
          <cell r="A6830" t="str">
            <v>I8457</v>
          </cell>
          <cell r="B6830" t="str">
            <v>CABO FLEXÍVEL TETRAPOLAR 4 x 25,0 mm²</v>
          </cell>
          <cell r="C6830" t="str">
            <v>M</v>
          </cell>
          <cell r="D6830">
            <v>28.17</v>
          </cell>
        </row>
        <row r="6831">
          <cell r="A6831" t="str">
            <v>I8458</v>
          </cell>
          <cell r="B6831" t="str">
            <v>CABO FLEXÍVEL TETRAPOLAR 4 x 35,0 mm²</v>
          </cell>
          <cell r="C6831" t="str">
            <v>M</v>
          </cell>
          <cell r="D6831">
            <v>39.880000000000003</v>
          </cell>
        </row>
        <row r="6832">
          <cell r="A6832" t="str">
            <v>I8459</v>
          </cell>
          <cell r="B6832" t="str">
            <v>CABO FLEXÍVEL TETRAPOLAR 4 x 50,0 mm²</v>
          </cell>
          <cell r="C6832" t="str">
            <v>M</v>
          </cell>
          <cell r="D6832">
            <v>61.38</v>
          </cell>
        </row>
        <row r="6833">
          <cell r="A6833" t="str">
            <v>I8460</v>
          </cell>
          <cell r="B6833" t="str">
            <v>CABO FLEXÍVEL TETRAPOLAR 4 x 70,0 mm²</v>
          </cell>
          <cell r="C6833" t="str">
            <v>M</v>
          </cell>
          <cell r="D6833">
            <v>82.03</v>
          </cell>
        </row>
        <row r="6834">
          <cell r="A6834" t="str">
            <v>I8461</v>
          </cell>
          <cell r="B6834" t="str">
            <v>CABO FLEXÍVEL TETRAPOLAR 4 x 95,0 mm²</v>
          </cell>
          <cell r="C6834" t="str">
            <v>M</v>
          </cell>
          <cell r="D6834">
            <v>104.21</v>
          </cell>
        </row>
        <row r="6835">
          <cell r="A6835" t="str">
            <v>I8462</v>
          </cell>
          <cell r="B6835" t="str">
            <v>CABO FLEXÍVEL TETRAPOLAR 4 x 120,0 mm²</v>
          </cell>
          <cell r="C6835" t="str">
            <v>M</v>
          </cell>
          <cell r="D6835">
            <v>143.68</v>
          </cell>
        </row>
        <row r="6836">
          <cell r="A6836" t="str">
            <v>I8463</v>
          </cell>
          <cell r="B6836" t="str">
            <v>CABO FLEXÍVEL TETRAPOLAR 4 x 150,0 mm²</v>
          </cell>
          <cell r="C6836" t="str">
            <v>M</v>
          </cell>
          <cell r="D6836">
            <v>178.81</v>
          </cell>
        </row>
        <row r="6837">
          <cell r="A6837" t="str">
            <v>I8464</v>
          </cell>
          <cell r="B6837" t="str">
            <v>CABO FLEXÍVEL TETRAPOLAR 4 x 185,0 mm²</v>
          </cell>
          <cell r="C6837" t="str">
            <v>M</v>
          </cell>
          <cell r="D6837">
            <v>214.72</v>
          </cell>
        </row>
        <row r="6838">
          <cell r="A6838" t="str">
            <v>I8465</v>
          </cell>
          <cell r="B6838" t="str">
            <v>CABO FLEXÍVEL TETRAPOLAR 4 x 240,0 mm²</v>
          </cell>
          <cell r="C6838" t="str">
            <v>M</v>
          </cell>
          <cell r="D6838">
            <v>283.51</v>
          </cell>
        </row>
        <row r="6839">
          <cell r="A6839" t="str">
            <v>I8466</v>
          </cell>
          <cell r="B6839" t="str">
            <v>CABO FLEXÍVEL TETRAPOLAR BLINDADO 2 x 1,0 mm²</v>
          </cell>
          <cell r="C6839" t="str">
            <v>M</v>
          </cell>
          <cell r="D6839">
            <v>3.67</v>
          </cell>
        </row>
        <row r="6840">
          <cell r="A6840" t="str">
            <v>I8467</v>
          </cell>
          <cell r="B6840" t="str">
            <v>CABO FLEXÍVEL TETRAPOLAR BLINDADO 3 x 1,0 mm²</v>
          </cell>
          <cell r="C6840" t="str">
            <v>M</v>
          </cell>
          <cell r="D6840">
            <v>4.24</v>
          </cell>
        </row>
        <row r="6841">
          <cell r="A6841" t="str">
            <v>I8468</v>
          </cell>
          <cell r="B6841" t="str">
            <v>CABO FLEXÍVEL TETRAPOLAR BLINDADO 4 x 1,0 mm²</v>
          </cell>
          <cell r="C6841" t="str">
            <v>M</v>
          </cell>
          <cell r="D6841">
            <v>6.25</v>
          </cell>
        </row>
        <row r="6842">
          <cell r="A6842" t="str">
            <v>I8469</v>
          </cell>
          <cell r="B6842" t="str">
            <v>CABO FLEXÍVEL TETRAPOLAR BLINDADO 5 x 1,0 mm²</v>
          </cell>
          <cell r="C6842" t="str">
            <v>M</v>
          </cell>
          <cell r="D6842">
            <v>6.69</v>
          </cell>
        </row>
        <row r="6843">
          <cell r="A6843" t="str">
            <v>I8470</v>
          </cell>
          <cell r="B6843" t="str">
            <v>CABO FLEXÍVEL TETRAPOLAR BLINDADO 7 x 1,0 mm²</v>
          </cell>
          <cell r="C6843" t="str">
            <v>M</v>
          </cell>
          <cell r="D6843">
            <v>4.09</v>
          </cell>
        </row>
        <row r="6844">
          <cell r="A6844" t="str">
            <v>I8471</v>
          </cell>
          <cell r="B6844" t="str">
            <v>CABO FLEXÍVEL TETRAPOLAR BLINDADO 9 x 1,0 mm²</v>
          </cell>
          <cell r="C6844" t="str">
            <v>M</v>
          </cell>
          <cell r="D6844">
            <v>4.97</v>
          </cell>
        </row>
        <row r="6845">
          <cell r="A6845" t="str">
            <v>I8472</v>
          </cell>
          <cell r="B6845" t="str">
            <v>CABO FLEXÍVEL TETRAPOLAR BLINDADO 12 x 1,0 mm²</v>
          </cell>
          <cell r="C6845" t="str">
            <v>M</v>
          </cell>
          <cell r="D6845">
            <v>6.35</v>
          </cell>
        </row>
        <row r="6846">
          <cell r="A6846" t="str">
            <v>I8473</v>
          </cell>
          <cell r="B6846" t="str">
            <v>CABO FLEXÍVEL TETRAPOLAR BLINDADO 15 x 1,0 mm²</v>
          </cell>
          <cell r="C6846" t="str">
            <v>M</v>
          </cell>
          <cell r="D6846">
            <v>12.22</v>
          </cell>
        </row>
        <row r="6847">
          <cell r="A6847" t="str">
            <v>I8474</v>
          </cell>
          <cell r="B6847" t="str">
            <v>CABO FLEXÍVEL TETRAPOLAR BLINDADO 20 x 1,0 mm²</v>
          </cell>
          <cell r="C6847" t="str">
            <v>M</v>
          </cell>
          <cell r="D6847">
            <v>15.08</v>
          </cell>
        </row>
        <row r="6848">
          <cell r="A6848" t="str">
            <v>I8475</v>
          </cell>
          <cell r="B6848" t="str">
            <v>CABO FLEXÍVEL TETRAPOLAR BLINDADO 25 x 1,0 mm²</v>
          </cell>
          <cell r="C6848" t="str">
            <v>M</v>
          </cell>
          <cell r="D6848">
            <v>18.100000000000001</v>
          </cell>
        </row>
        <row r="6849">
          <cell r="A6849" t="str">
            <v>I8476</v>
          </cell>
          <cell r="B6849" t="str">
            <v>CABO FLEXÍVEL TETRAPOLAR BLINDADO 5 x 1,5 mm²</v>
          </cell>
          <cell r="C6849" t="str">
            <v>M</v>
          </cell>
          <cell r="D6849">
            <v>5.62</v>
          </cell>
        </row>
        <row r="6850">
          <cell r="A6850" t="str">
            <v>I8477</v>
          </cell>
          <cell r="B6850" t="str">
            <v>CABO FLEXÍVEL TETRAPOLAR BLINDADO 7 x 1,5 mm²</v>
          </cell>
          <cell r="C6850" t="str">
            <v>M</v>
          </cell>
          <cell r="D6850">
            <v>6.77</v>
          </cell>
        </row>
        <row r="6851">
          <cell r="A6851" t="str">
            <v>I8478</v>
          </cell>
          <cell r="B6851" t="str">
            <v>CABO FLEXÍVEL TETRAPOLAR BLINDADO 9 x 1,5 mm²</v>
          </cell>
          <cell r="C6851" t="str">
            <v>M</v>
          </cell>
          <cell r="D6851">
            <v>8.43</v>
          </cell>
        </row>
        <row r="6852">
          <cell r="A6852" t="str">
            <v>I8479</v>
          </cell>
          <cell r="B6852" t="str">
            <v>CABO FLEXÍVEL TETRAPOLAR BLINDADO 12 x 1,5 mm²</v>
          </cell>
          <cell r="C6852" t="str">
            <v>M</v>
          </cell>
          <cell r="D6852">
            <v>10.25</v>
          </cell>
        </row>
        <row r="6853">
          <cell r="A6853" t="str">
            <v>I8480</v>
          </cell>
          <cell r="B6853" t="str">
            <v>CABO FLEXÍVEL TETRAPOLAR BLINDADO 15 x 1,5 mm²</v>
          </cell>
          <cell r="C6853" t="str">
            <v>M</v>
          </cell>
          <cell r="D6853">
            <v>16.57</v>
          </cell>
        </row>
        <row r="6854">
          <cell r="A6854" t="str">
            <v>I8481</v>
          </cell>
          <cell r="B6854" t="str">
            <v>CABO FLEXÍVEL TETRAPOLAR BLINDADO 20 x 1,5 mm²</v>
          </cell>
          <cell r="C6854" t="str">
            <v>M</v>
          </cell>
          <cell r="D6854">
            <v>15.98</v>
          </cell>
        </row>
        <row r="6855">
          <cell r="A6855" t="str">
            <v>I8482</v>
          </cell>
          <cell r="B6855" t="str">
            <v>CABO FLEXÍVEL TETRAPOLAR BLINDADO 25 x 1,5 mm²</v>
          </cell>
          <cell r="C6855" t="str">
            <v>M</v>
          </cell>
          <cell r="D6855">
            <v>24.97</v>
          </cell>
        </row>
        <row r="6856">
          <cell r="A6856" t="str">
            <v>I8483</v>
          </cell>
          <cell r="B6856" t="str">
            <v>CABO FLEXÍVEL TETRAPOLAR BLINDADO 5 x 2,5 mm²</v>
          </cell>
          <cell r="C6856" t="str">
            <v>M</v>
          </cell>
          <cell r="D6856">
            <v>6.92</v>
          </cell>
        </row>
        <row r="6857">
          <cell r="A6857" t="str">
            <v>I8484</v>
          </cell>
          <cell r="B6857" t="str">
            <v>CABO FLEXÍVEL TETRAPOLAR BLINDADO 7 x 2,5 mm²</v>
          </cell>
          <cell r="C6857" t="str">
            <v>M</v>
          </cell>
          <cell r="D6857">
            <v>8.94</v>
          </cell>
        </row>
        <row r="6858">
          <cell r="A6858" t="str">
            <v>I8485</v>
          </cell>
          <cell r="B6858" t="str">
            <v>CABO FLEXÍVEL TETRAPOLAR BLINDADO 9 x 2,5 mm²</v>
          </cell>
          <cell r="C6858" t="str">
            <v>M</v>
          </cell>
          <cell r="D6858">
            <v>11.21</v>
          </cell>
        </row>
        <row r="6859">
          <cell r="A6859" t="str">
            <v>I8486</v>
          </cell>
          <cell r="B6859" t="str">
            <v>CABO FLEXÍVEL TETRAPOLAR BLINDADO 12 x 2,5 mm²</v>
          </cell>
          <cell r="C6859" t="str">
            <v>M</v>
          </cell>
          <cell r="D6859">
            <v>13.88</v>
          </cell>
        </row>
        <row r="6860">
          <cell r="A6860" t="str">
            <v>I8487</v>
          </cell>
          <cell r="B6860" t="str">
            <v>CABO FLEXÍVEL TETRAPOLAR BLINDADO 15 x 2,5 mm²</v>
          </cell>
          <cell r="C6860" t="str">
            <v>M</v>
          </cell>
          <cell r="D6860">
            <v>24.4</v>
          </cell>
        </row>
        <row r="6861">
          <cell r="A6861" t="str">
            <v>I8488</v>
          </cell>
          <cell r="B6861" t="str">
            <v>CABO FLEXÍVEL TETRAPOLAR BLINDADO 20 x 2,5 mm²</v>
          </cell>
          <cell r="C6861" t="str">
            <v>M</v>
          </cell>
          <cell r="D6861">
            <v>22.16</v>
          </cell>
        </row>
        <row r="6862">
          <cell r="A6862" t="str">
            <v>I8489</v>
          </cell>
          <cell r="B6862" t="str">
            <v>CABO FLEXÍVEL TETRAPOLAR BLINDADO 25 x 2,5 mm²</v>
          </cell>
          <cell r="C6862" t="str">
            <v>M</v>
          </cell>
          <cell r="D6862">
            <v>26.98</v>
          </cell>
        </row>
        <row r="6863">
          <cell r="A6863" t="str">
            <v>I8490</v>
          </cell>
          <cell r="B6863" t="str">
            <v>CABO FLEXÍVEL TETRAPOLAR BLINDADO 5 x 4,0 mm²</v>
          </cell>
          <cell r="C6863" t="str">
            <v>M</v>
          </cell>
          <cell r="D6863">
            <v>8.3699999999999992</v>
          </cell>
        </row>
        <row r="6864">
          <cell r="A6864" t="str">
            <v>I8491</v>
          </cell>
          <cell r="B6864" t="str">
            <v>CABO FLEXÍVEL TETRAPOLAR BLINDADO 7 x 4,0 mm²</v>
          </cell>
          <cell r="C6864" t="str">
            <v>M</v>
          </cell>
          <cell r="D6864">
            <v>11.04</v>
          </cell>
        </row>
        <row r="6865">
          <cell r="A6865" t="str">
            <v>I8492</v>
          </cell>
          <cell r="B6865" t="str">
            <v>CABO FLEXÍVEL TETRAPOLAR BLINDADO 9 x 4,0 mm²</v>
          </cell>
          <cell r="C6865" t="str">
            <v>M</v>
          </cell>
          <cell r="D6865">
            <v>24.45</v>
          </cell>
        </row>
        <row r="6866">
          <cell r="A6866" t="str">
            <v>I8493</v>
          </cell>
          <cell r="B6866" t="str">
            <v>CABO FLEXÍVEL TETRAPOLAR BLINDADO 12 x 4,0 mm²</v>
          </cell>
          <cell r="C6866" t="str">
            <v>M</v>
          </cell>
          <cell r="D6866">
            <v>29.27</v>
          </cell>
        </row>
        <row r="6867">
          <cell r="A6867" t="str">
            <v>I8494</v>
          </cell>
          <cell r="B6867" t="str">
            <v>CABO FLEXÍVEL TETRAPOLAR BLINDADO 15 x 4,0 mm²</v>
          </cell>
          <cell r="C6867" t="str">
            <v>M</v>
          </cell>
          <cell r="D6867">
            <v>35.83</v>
          </cell>
        </row>
        <row r="6868">
          <cell r="A6868" t="str">
            <v>I8495</v>
          </cell>
          <cell r="B6868" t="str">
            <v>CABO FLEXÍVEL TETRAPOLAR BLINDADO 20 x 4,0 mm²</v>
          </cell>
          <cell r="C6868" t="str">
            <v>M</v>
          </cell>
          <cell r="D6868">
            <v>45.92</v>
          </cell>
        </row>
        <row r="6869">
          <cell r="A6869" t="str">
            <v>I8496</v>
          </cell>
          <cell r="B6869" t="str">
            <v>CABO FLEXÍVEL TETRAPOLAR BLINDADO 25 x 4,0 mm²</v>
          </cell>
          <cell r="C6869" t="str">
            <v>M</v>
          </cell>
          <cell r="D6869">
            <v>56.08</v>
          </cell>
        </row>
        <row r="6870">
          <cell r="A6870" t="str">
            <v>I8497</v>
          </cell>
          <cell r="B6870" t="str">
            <v>CABO BLINDADO FLEXÍVEL TETRAPOLAR 3 x 2,5 mm² + 2,5 mm²</v>
          </cell>
          <cell r="C6870" t="str">
            <v>M</v>
          </cell>
          <cell r="D6870">
            <v>3.56</v>
          </cell>
        </row>
        <row r="6871">
          <cell r="A6871" t="str">
            <v>I8498</v>
          </cell>
          <cell r="B6871" t="str">
            <v>CABO BLINDADO FLEXÍVEL TETRAPOLAR 3 x 4,0 mm² + 4,0 mm²</v>
          </cell>
          <cell r="C6871" t="str">
            <v>M</v>
          </cell>
          <cell r="D6871">
            <v>8.52</v>
          </cell>
        </row>
        <row r="6872">
          <cell r="A6872" t="str">
            <v>I8499</v>
          </cell>
          <cell r="B6872" t="str">
            <v>CABO BLINDADO FLEXÍVEL TETRAPOLAR 3 x 6,0 mm² + 6,0 mm²</v>
          </cell>
          <cell r="C6872" t="str">
            <v>M</v>
          </cell>
          <cell r="D6872">
            <v>11.08</v>
          </cell>
        </row>
        <row r="6873">
          <cell r="A6873" t="str">
            <v>I8500</v>
          </cell>
          <cell r="B6873" t="str">
            <v>CABO BLINDADO FLEXÍVEL TETRAPOLAR 3 x 10,0 mm² + 10,0 mm²</v>
          </cell>
          <cell r="C6873" t="str">
            <v>M</v>
          </cell>
          <cell r="D6873">
            <v>16.399999999999999</v>
          </cell>
        </row>
        <row r="6874">
          <cell r="A6874" t="str">
            <v>I8501</v>
          </cell>
          <cell r="B6874" t="str">
            <v>CABO BLINDADO FLEXÍVEL TETRAPOLAR 3 x 16,0 mm² + 16,0 mm²</v>
          </cell>
          <cell r="C6874" t="str">
            <v>M</v>
          </cell>
          <cell r="D6874">
            <v>24.26</v>
          </cell>
        </row>
        <row r="6875">
          <cell r="A6875" t="str">
            <v>I8502</v>
          </cell>
          <cell r="B6875" t="str">
            <v>CABO BLINDADO FLEXÍVEL TETRAPOLAR 3 x 25,0 mm² + 25,0 mm²</v>
          </cell>
          <cell r="C6875" t="str">
            <v>M</v>
          </cell>
          <cell r="D6875">
            <v>33.020000000000003</v>
          </cell>
        </row>
        <row r="6876">
          <cell r="A6876" t="str">
            <v>I8503</v>
          </cell>
          <cell r="B6876" t="str">
            <v>CABO BLINDADO FLEXÍVEL TETRAPOLAR 3 x 35,0 mm² + 16,0 mm²</v>
          </cell>
          <cell r="C6876" t="str">
            <v>M</v>
          </cell>
          <cell r="D6876">
            <v>42.4</v>
          </cell>
        </row>
        <row r="6877">
          <cell r="A6877" t="str">
            <v>I8504</v>
          </cell>
          <cell r="B6877" t="str">
            <v>CABO BLINDADO FLEXÍVEL TETRAPOLAR 3 x 50,0 mm² + 25,0 mm²</v>
          </cell>
          <cell r="C6877" t="str">
            <v>M</v>
          </cell>
          <cell r="D6877">
            <v>60.7</v>
          </cell>
        </row>
        <row r="6878">
          <cell r="A6878" t="str">
            <v>I8505</v>
          </cell>
          <cell r="B6878" t="str">
            <v>CABO BLINDADO FLEXÍVEL TETRAPOLAR 3 x 70,0 mm² + 35,0 mm²</v>
          </cell>
          <cell r="C6878" t="str">
            <v>M</v>
          </cell>
          <cell r="D6878">
            <v>87.1</v>
          </cell>
        </row>
        <row r="6879">
          <cell r="A6879" t="str">
            <v>I8506</v>
          </cell>
          <cell r="B6879" t="str">
            <v>CABO BLINDADO FLEXÍVEL TETRAPOLAR 3 x 95,0 mm² + 50,0 mm²</v>
          </cell>
          <cell r="C6879" t="str">
            <v>M</v>
          </cell>
          <cell r="D6879">
            <v>110.96</v>
          </cell>
        </row>
        <row r="6880">
          <cell r="A6880" t="str">
            <v>I8507</v>
          </cell>
          <cell r="B6880" t="str">
            <v>CABO BLINDADO FLEXÍVEL TETRAPOLAR 3 x 120,0 mm² + 70,0 mm²</v>
          </cell>
          <cell r="C6880" t="str">
            <v>M</v>
          </cell>
          <cell r="D6880">
            <v>142.09</v>
          </cell>
        </row>
        <row r="6881">
          <cell r="A6881" t="str">
            <v>I8508</v>
          </cell>
          <cell r="B6881" t="str">
            <v>CABO BLINDADO FLEXÍVEL TETRAPOLAR 3 x 150,0 mm² + 95,0 mm²</v>
          </cell>
          <cell r="C6881" t="str">
            <v>M</v>
          </cell>
          <cell r="D6881">
            <v>179.3</v>
          </cell>
        </row>
        <row r="6882">
          <cell r="A6882" t="str">
            <v>I8509</v>
          </cell>
          <cell r="B6882" t="str">
            <v>CABO BLINDADO FLEXÍVEL TETRAPOLAR 3 x 185,0 mm² + 95,0 mm²</v>
          </cell>
          <cell r="C6882" t="str">
            <v>M</v>
          </cell>
          <cell r="D6882">
            <v>207.62</v>
          </cell>
        </row>
        <row r="6883">
          <cell r="A6883" t="str">
            <v>I8510</v>
          </cell>
          <cell r="B6883" t="str">
            <v>CABO BLINDADO FLEXÍVEL TETRAPOLAR 3 x 240,0 mm² + 120,0 mm²</v>
          </cell>
          <cell r="C6883" t="str">
            <v>M</v>
          </cell>
          <cell r="D6883">
            <v>252.69</v>
          </cell>
        </row>
        <row r="6884">
          <cell r="A6884" t="str">
            <v>I8511</v>
          </cell>
          <cell r="B6884" t="str">
            <v>TERMINAL AÉREO 600mm FIXAÇÃO ROSCA MECÂNICA, C/ ABRAÇADEIRA</v>
          </cell>
          <cell r="C6884" t="str">
            <v>UN</v>
          </cell>
          <cell r="D6884">
            <v>5.0199999999999996</v>
          </cell>
        </row>
        <row r="6885">
          <cell r="A6885" t="str">
            <v>I8512</v>
          </cell>
          <cell r="B6885" t="str">
            <v>TERMINAL AÉREO 600mm FIXAÇÃO HORIZONTAL, C/ ABRAÇADEIRA</v>
          </cell>
          <cell r="C6885" t="str">
            <v>UN</v>
          </cell>
          <cell r="D6885">
            <v>4.6900000000000004</v>
          </cell>
        </row>
        <row r="6886">
          <cell r="A6886" t="str">
            <v>I8513</v>
          </cell>
          <cell r="B6886" t="str">
            <v>SUPORTE PARA TELHA CERÂMICA</v>
          </cell>
          <cell r="C6886" t="str">
            <v>UN</v>
          </cell>
          <cell r="D6886">
            <v>4.6900000000000004</v>
          </cell>
        </row>
        <row r="6887">
          <cell r="A6887" t="str">
            <v>I8514</v>
          </cell>
          <cell r="B6887" t="str">
            <v>ISOLADOR SIMPLES DE USO GERAL 200mm ROSCA MECÂNICA</v>
          </cell>
          <cell r="C6887" t="str">
            <v>UN</v>
          </cell>
          <cell r="D6887">
            <v>1.79</v>
          </cell>
        </row>
        <row r="6888">
          <cell r="A6888" t="str">
            <v>I8515</v>
          </cell>
          <cell r="B6888" t="str">
            <v>ISOLADOR REFORÇADO 200mm FIXAÇÃO HORIZONTAL</v>
          </cell>
          <cell r="C6888" t="str">
            <v>UN</v>
          </cell>
          <cell r="D6888">
            <v>2.68</v>
          </cell>
        </row>
        <row r="6889">
          <cell r="A6889" t="str">
            <v>I8516</v>
          </cell>
          <cell r="B6889" t="str">
            <v>CONJUNTO DE CONTRAVENTAGEM COM CABO PARA MASTRO DE 2"</v>
          </cell>
          <cell r="C6889" t="str">
            <v>UN</v>
          </cell>
          <cell r="D6889">
            <v>61.38</v>
          </cell>
        </row>
        <row r="6890">
          <cell r="A6890" t="str">
            <v>I8517</v>
          </cell>
          <cell r="B6890" t="str">
            <v>MASTRO SIMPLES 2,0m x 2"</v>
          </cell>
          <cell r="C6890" t="str">
            <v>UN</v>
          </cell>
          <cell r="D6890">
            <v>45.75</v>
          </cell>
        </row>
        <row r="6891">
          <cell r="A6891" t="str">
            <v>I8518</v>
          </cell>
          <cell r="B6891" t="str">
            <v>CONECTOR EMENDA E MEDIÇÃO PARA CABO ATÉ 50mm² 4P</v>
          </cell>
          <cell r="C6891" t="str">
            <v>UN</v>
          </cell>
          <cell r="D6891">
            <v>15.62</v>
          </cell>
        </row>
        <row r="6892">
          <cell r="A6892" t="str">
            <v>I8519</v>
          </cell>
          <cell r="B6892" t="str">
            <v>CORDOALHA DE COBRE 300mm</v>
          </cell>
          <cell r="C6892" t="str">
            <v>UN</v>
          </cell>
          <cell r="D6892">
            <v>11.71</v>
          </cell>
        </row>
        <row r="6893">
          <cell r="A6893" t="str">
            <v>I8520</v>
          </cell>
          <cell r="B6893" t="str">
            <v>CORDOALHA DE COBRE 500mm</v>
          </cell>
          <cell r="C6893" t="str">
            <v>UN</v>
          </cell>
          <cell r="D6893">
            <v>18.97</v>
          </cell>
        </row>
        <row r="6894">
          <cell r="A6894" t="str">
            <v>I8521</v>
          </cell>
          <cell r="B6894" t="str">
            <v>SUPORTE PARA TUBO DE 2" FIXAÇÃO HORIZONTAL</v>
          </cell>
          <cell r="C6894" t="str">
            <v>UN</v>
          </cell>
          <cell r="D6894">
            <v>3.57</v>
          </cell>
        </row>
        <row r="6895">
          <cell r="A6895" t="str">
            <v>I8522</v>
          </cell>
          <cell r="B6895" t="str">
            <v>ISOLADOR SIMPLES PARA MASTRO 2" COM 1 DESCIDA</v>
          </cell>
          <cell r="C6895" t="str">
            <v>UN</v>
          </cell>
          <cell r="D6895">
            <v>3.69</v>
          </cell>
        </row>
        <row r="6896">
          <cell r="A6896" t="str">
            <v>I8523</v>
          </cell>
          <cell r="B6896" t="str">
            <v>ISOLADOR SIMPLES PARA MASTRO 2" COM 2 DESCIDAS</v>
          </cell>
          <cell r="C6896" t="str">
            <v>UN</v>
          </cell>
          <cell r="D6896">
            <v>6.36</v>
          </cell>
        </row>
        <row r="6897">
          <cell r="A6897" t="str">
            <v>I8524</v>
          </cell>
          <cell r="B6897" t="str">
            <v>CAIXA DE INSPEÇÃO DE TERRA CILÍNDRICA 300x600mm</v>
          </cell>
          <cell r="C6897" t="str">
            <v>UN</v>
          </cell>
          <cell r="D6897">
            <v>20.09</v>
          </cell>
        </row>
        <row r="6898">
          <cell r="A6898" t="str">
            <v>I8525</v>
          </cell>
          <cell r="B6898" t="str">
            <v>TAMPA PARA CAIXA DE INSPEÇÃO DE TERRA EM FERRO FUNDIDO 300mm</v>
          </cell>
          <cell r="C6898" t="str">
            <v>UN</v>
          </cell>
          <cell r="D6898">
            <v>33.479999999999997</v>
          </cell>
        </row>
        <row r="6899">
          <cell r="A6899" t="str">
            <v>I8526</v>
          </cell>
          <cell r="B6899" t="str">
            <v>CAIXA DE EQUALIZAÇÃO DE TERRA EMBUTIR COM 9 TERMINAIS</v>
          </cell>
          <cell r="C6899" t="str">
            <v>UN</v>
          </cell>
          <cell r="D6899">
            <v>189.69</v>
          </cell>
        </row>
        <row r="6900">
          <cell r="A6900" t="str">
            <v>I8527</v>
          </cell>
          <cell r="B6900" t="str">
            <v>PAINEL ELÉTRICO C/ 2 INVERSORES DE FREQUÊNCIA 7,5 CV, 380 V / 60 Hz</v>
          </cell>
          <cell r="C6900" t="str">
            <v>UN</v>
          </cell>
          <cell r="D6900">
            <v>17090</v>
          </cell>
        </row>
        <row r="6901">
          <cell r="A6901" t="str">
            <v>I8528</v>
          </cell>
          <cell r="B6901" t="str">
            <v>PAINEL ELÉTRICO C/ 2 INVERSORES DE FREQUÊNCIA 10 CV, 380 V / 60 Hz</v>
          </cell>
          <cell r="C6901" t="str">
            <v>UN</v>
          </cell>
          <cell r="D6901">
            <v>18460</v>
          </cell>
        </row>
        <row r="6902">
          <cell r="A6902" t="str">
            <v>I8529</v>
          </cell>
          <cell r="B6902" t="str">
            <v>PAINEL ELÉTRICO C/ 2 INVERSORES DE FREQUÊNCIA 15 CV, 380 V / 60 Hz</v>
          </cell>
          <cell r="C6902" t="str">
            <v>UN</v>
          </cell>
          <cell r="D6902">
            <v>21820</v>
          </cell>
        </row>
        <row r="6903">
          <cell r="A6903" t="str">
            <v>I8530</v>
          </cell>
          <cell r="B6903" t="str">
            <v>PAINEL ELÉTRICO C/ 2 INVERSORES DE FREQUÊNCIA 20 CV, 380 V / 60 Hz</v>
          </cell>
          <cell r="C6903" t="str">
            <v>UN</v>
          </cell>
          <cell r="D6903">
            <v>27110</v>
          </cell>
        </row>
        <row r="6904">
          <cell r="A6904" t="str">
            <v>I8531</v>
          </cell>
          <cell r="B6904" t="str">
            <v>PAINEL ELÉTRICO C/ 2 INVERSORES DE FREQUÊNCIA 30 CV, 380 V / 60 Hz</v>
          </cell>
          <cell r="C6904" t="str">
            <v>UN</v>
          </cell>
          <cell r="D6904">
            <v>30780</v>
          </cell>
        </row>
        <row r="6905">
          <cell r="A6905" t="str">
            <v>I8532</v>
          </cell>
          <cell r="B6905" t="str">
            <v>PAINEL ELÉTRICO C/ 2 INVERSORES DE FREQUÊNCIA 40 CV, 380 V / 60 Hz</v>
          </cell>
          <cell r="C6905" t="str">
            <v>UN</v>
          </cell>
          <cell r="D6905">
            <v>33380</v>
          </cell>
        </row>
        <row r="6906">
          <cell r="A6906" t="str">
            <v>I8533</v>
          </cell>
          <cell r="B6906" t="str">
            <v>PAINEL ELÉTRICO C/ 2 INVERSORES DE FREQUÊNCIA 50 CV, 380 V / 60 Hz</v>
          </cell>
          <cell r="C6906" t="str">
            <v>UN</v>
          </cell>
          <cell r="D6906">
            <v>35640</v>
          </cell>
        </row>
        <row r="6907">
          <cell r="A6907" t="str">
            <v>I8534</v>
          </cell>
          <cell r="B6907" t="str">
            <v>PAINEL ELÉTRICO C/ 2 INVERSORES DE FREQUÊNCIA 60 CV, 380 V / 60 Hz</v>
          </cell>
          <cell r="C6907" t="str">
            <v>UN</v>
          </cell>
          <cell r="D6907">
            <v>38670</v>
          </cell>
        </row>
        <row r="6908">
          <cell r="A6908" t="str">
            <v>I8535</v>
          </cell>
          <cell r="B6908" t="str">
            <v>PAINEL ELÉTRICO C/ 2 INVERSORES DE FREQUÊNCIA 75 CV, 380 V / 60 Hz</v>
          </cell>
          <cell r="C6908" t="str">
            <v>UN</v>
          </cell>
          <cell r="D6908">
            <v>42770</v>
          </cell>
        </row>
        <row r="6909">
          <cell r="A6909" t="str">
            <v>I8536</v>
          </cell>
          <cell r="B6909" t="str">
            <v>TUBO FoFo DÚCTIL JGS JE INTEGRAL K-7 P/ ESGOTO DN 80</v>
          </cell>
          <cell r="C6909" t="str">
            <v>M</v>
          </cell>
          <cell r="D6909">
            <v>187.35</v>
          </cell>
        </row>
        <row r="6910">
          <cell r="A6910" t="str">
            <v>I8537</v>
          </cell>
          <cell r="B6910" t="str">
            <v>TUBO FoFo DÚCTIL JGS JE INTEGRAL K-7 P/ ESGOTO DN 100</v>
          </cell>
          <cell r="C6910" t="str">
            <v>M</v>
          </cell>
          <cell r="D6910">
            <v>206.94</v>
          </cell>
        </row>
        <row r="6911">
          <cell r="A6911" t="str">
            <v>I8538</v>
          </cell>
          <cell r="B6911" t="str">
            <v>TUBO FoFo DÚCTIL JGS JE INTEGRAL K-7 P/ ESGOTO DN 150</v>
          </cell>
          <cell r="C6911" t="str">
            <v>M</v>
          </cell>
          <cell r="D6911">
            <v>232.94</v>
          </cell>
        </row>
        <row r="6912">
          <cell r="A6912" t="str">
            <v>I8539</v>
          </cell>
          <cell r="B6912" t="str">
            <v>TUBO FoFo DÚCTIL JGS JE INTEGRAL K-7 P/ ESGOTO DN 200</v>
          </cell>
          <cell r="C6912" t="str">
            <v>M</v>
          </cell>
          <cell r="D6912">
            <v>295.35000000000002</v>
          </cell>
        </row>
        <row r="6913">
          <cell r="A6913" t="str">
            <v>I8540</v>
          </cell>
          <cell r="B6913" t="str">
            <v>TUBO FoFo DÚCTIL JGS JE INTEGRAL K-7 P/ ESGOTO DN 250</v>
          </cell>
          <cell r="C6913" t="str">
            <v>M</v>
          </cell>
          <cell r="D6913">
            <v>378.54</v>
          </cell>
        </row>
        <row r="6914">
          <cell r="A6914" t="str">
            <v>I8541</v>
          </cell>
          <cell r="B6914" t="str">
            <v>TUBO FoFo DÚCTIL JGS JE INTEGRAL K-7 P/ ESGOTO DN 300</v>
          </cell>
          <cell r="C6914" t="str">
            <v>M</v>
          </cell>
          <cell r="D6914">
            <v>448.41</v>
          </cell>
        </row>
        <row r="6915">
          <cell r="A6915" t="str">
            <v>I8542</v>
          </cell>
          <cell r="B6915" t="str">
            <v>TUBO FoFo DÚCTIL 2GS JE INTEGRAL K-7 P/ ESGOTO DN 350</v>
          </cell>
          <cell r="C6915" t="str">
            <v>M</v>
          </cell>
          <cell r="D6915">
            <v>512.83000000000004</v>
          </cell>
        </row>
        <row r="6916">
          <cell r="A6916" t="str">
            <v>I8543</v>
          </cell>
          <cell r="B6916" t="str">
            <v>TUBO FoFo DÚCTIL JGS JE INTEGRAL K-7 P/ ESGOTO DN 400</v>
          </cell>
          <cell r="C6916" t="str">
            <v>M</v>
          </cell>
          <cell r="D6916">
            <v>590.16999999999996</v>
          </cell>
        </row>
        <row r="6917">
          <cell r="A6917" t="str">
            <v>I8544</v>
          </cell>
          <cell r="B6917" t="str">
            <v>TUBO FoFo DÚCTIL JGS JE INTEGRAL K-7 P/ ESGOTO DN 450</v>
          </cell>
          <cell r="C6917" t="str">
            <v>M</v>
          </cell>
          <cell r="D6917">
            <v>694.04</v>
          </cell>
        </row>
        <row r="6918">
          <cell r="A6918" t="str">
            <v>I8545</v>
          </cell>
          <cell r="B6918" t="str">
            <v>TUBO FoFo DÚCTIL JGS JE INTEGRAL K-7 P/ ESGOTO DN 500</v>
          </cell>
          <cell r="C6918" t="str">
            <v>M</v>
          </cell>
          <cell r="D6918">
            <v>782.49</v>
          </cell>
        </row>
        <row r="6919">
          <cell r="A6919" t="str">
            <v>I8546</v>
          </cell>
          <cell r="B6919" t="str">
            <v>TUBO FoFo DÚCTIL JGS JE INTEGRAL K-7 P/ ESGOTO DN 600</v>
          </cell>
          <cell r="C6919" t="str">
            <v>M</v>
          </cell>
          <cell r="D6919">
            <v>1018.36</v>
          </cell>
        </row>
        <row r="6920">
          <cell r="A6920" t="str">
            <v>I8547</v>
          </cell>
          <cell r="B6920" t="str">
            <v>TUBO FoFo DÚCTIL JGS JE INTEGRAL K-7 P/ ESGOTO DN 700</v>
          </cell>
          <cell r="C6920" t="str">
            <v>M</v>
          </cell>
          <cell r="D6920">
            <v>1894.12</v>
          </cell>
        </row>
        <row r="6921">
          <cell r="A6921" t="str">
            <v>I8548</v>
          </cell>
          <cell r="B6921" t="str">
            <v>TUBO FoFo DÚCTIL JGS JE INTEGRAL K-7 P/ ESGOTO DN 800</v>
          </cell>
          <cell r="C6921" t="str">
            <v>M</v>
          </cell>
          <cell r="D6921">
            <v>2369.4699999999998</v>
          </cell>
        </row>
        <row r="6922">
          <cell r="A6922" t="str">
            <v>I8549</v>
          </cell>
          <cell r="B6922" t="str">
            <v>TUBO FoFo DÚCTIL JGS JE INTEGRAL K-7 P/ ESGOTO DN 900</v>
          </cell>
          <cell r="C6922" t="str">
            <v>M</v>
          </cell>
          <cell r="D6922">
            <v>2682.52</v>
          </cell>
        </row>
        <row r="6923">
          <cell r="A6923" t="str">
            <v>I8550</v>
          </cell>
          <cell r="B6923" t="str">
            <v>TUBO FoFo DÚCTIL JGS JE INTEGRAL K-7 P/ ESGOTO DN 1000</v>
          </cell>
          <cell r="C6923" t="str">
            <v>M</v>
          </cell>
          <cell r="D6923">
            <v>3065.88</v>
          </cell>
        </row>
        <row r="6924">
          <cell r="A6924" t="str">
            <v>I8551</v>
          </cell>
          <cell r="B6924" t="str">
            <v>TUBO FoFo DÚCTIL JGS JE INTEGRAL K-7 P/ ESGOTO DN 1200</v>
          </cell>
          <cell r="C6924" t="str">
            <v>M</v>
          </cell>
          <cell r="D6924">
            <v>4295.5200000000004</v>
          </cell>
        </row>
        <row r="6925">
          <cell r="A6925" t="str">
            <v>I8552</v>
          </cell>
          <cell r="B6925" t="str">
            <v>TUBO PVC DEFoFo DÚCTIL JEI 1MPa DN 400 (NBR-7665-01/03/99)</v>
          </cell>
          <cell r="C6925" t="str">
            <v>M</v>
          </cell>
          <cell r="D6925">
            <v>385</v>
          </cell>
        </row>
        <row r="6926">
          <cell r="A6926" t="str">
            <v>I8553</v>
          </cell>
          <cell r="B6926" t="str">
            <v>TUBO PVC DEFoFo DÚCTIL JEI 1MPa DN 500 (NBR-7665-01/03/99)</v>
          </cell>
          <cell r="C6926" t="str">
            <v>M</v>
          </cell>
          <cell r="D6926">
            <v>693.96</v>
          </cell>
        </row>
        <row r="6927">
          <cell r="A6927" t="str">
            <v>I8554</v>
          </cell>
          <cell r="B6927" t="str">
            <v>MASTIQUE BETUMINOSO MODIFICADO COM POLIURETANO, TIXOTRÓPICO, BICOMPONENTE PARA JUNTA DE DILATAÇÃO</v>
          </cell>
          <cell r="C6927" t="str">
            <v>KG</v>
          </cell>
          <cell r="D6927">
            <v>20.71</v>
          </cell>
        </row>
        <row r="6928">
          <cell r="A6928" t="str">
            <v>I8555</v>
          </cell>
          <cell r="B6928" t="str">
            <v>MANTA DE FIBRA DE VIDRO 450 g/m²</v>
          </cell>
          <cell r="C6928" t="str">
            <v>KG</v>
          </cell>
          <cell r="D6928">
            <v>12.9</v>
          </cell>
        </row>
        <row r="6929">
          <cell r="A6929" t="str">
            <v>I8556</v>
          </cell>
          <cell r="B6929" t="str">
            <v>RESINA POLIÉSTER COMUM</v>
          </cell>
          <cell r="C6929" t="str">
            <v>KG</v>
          </cell>
          <cell r="D6929">
            <v>12.05</v>
          </cell>
        </row>
        <row r="6930">
          <cell r="A6930" t="str">
            <v>I8557</v>
          </cell>
          <cell r="B6930" t="str">
            <v>EXTINTOR PARA INCÊNDIO PÓ QUÍMICO DE 20 Kg</v>
          </cell>
          <cell r="C6930" t="str">
            <v>UN</v>
          </cell>
          <cell r="D6930">
            <v>835</v>
          </cell>
        </row>
        <row r="6931">
          <cell r="A6931" t="str">
            <v>I8558</v>
          </cell>
          <cell r="B6931" t="str">
            <v>PISO PRÉ-MOLDADO ARTICULADO, INTERTRAVADO, SEXTAVADO E COM CUNHAS MACHO E FÊMEA NAS FACES LATERAIS e=8,0cm (fck=35Mpa) P/ TRÁFEGO PESADO</v>
          </cell>
          <cell r="C6931" t="str">
            <v>M2</v>
          </cell>
          <cell r="D6931">
            <v>40.43</v>
          </cell>
        </row>
        <row r="6932">
          <cell r="A6932" t="str">
            <v>I8559</v>
          </cell>
          <cell r="B6932" t="str">
            <v>CATALISADOR MEK</v>
          </cell>
          <cell r="C6932" t="str">
            <v>L</v>
          </cell>
          <cell r="D6932">
            <v>124.44</v>
          </cell>
        </row>
        <row r="6933">
          <cell r="A6933" t="str">
            <v>I8560</v>
          </cell>
          <cell r="B6933" t="str">
            <v>ACELERADOR DE COBALTO 6%</v>
          </cell>
          <cell r="C6933" t="str">
            <v>L</v>
          </cell>
          <cell r="D6933">
            <v>57.6</v>
          </cell>
        </row>
        <row r="6934">
          <cell r="A6934" t="str">
            <v>I8561</v>
          </cell>
          <cell r="B6934" t="str">
            <v>RESINA POLIÉSTER ISOFTÁLICA</v>
          </cell>
          <cell r="C6934" t="str">
            <v>KG</v>
          </cell>
          <cell r="D6934">
            <v>22.23</v>
          </cell>
        </row>
        <row r="6935">
          <cell r="A6935" t="str">
            <v>I8562</v>
          </cell>
          <cell r="B6935" t="str">
            <v>COMPUTADOR DE MÃO (ALUGUEL)</v>
          </cell>
          <cell r="C6935" t="str">
            <v>DIA</v>
          </cell>
          <cell r="D6935">
            <v>3.68</v>
          </cell>
        </row>
        <row r="6936">
          <cell r="A6936" t="str">
            <v>I8563</v>
          </cell>
          <cell r="B6936" t="str">
            <v>DIÁRIA EM GERAL</v>
          </cell>
          <cell r="C6936" t="str">
            <v>DIA</v>
          </cell>
          <cell r="D6936">
            <v>90</v>
          </cell>
        </row>
        <row r="6937">
          <cell r="A6937" t="str">
            <v>I8564</v>
          </cell>
          <cell r="B6937" t="str">
            <v>CÓPIA HELIOGRÁFICA PLANTA FORMATO A4 P/B</v>
          </cell>
          <cell r="C6937" t="str">
            <v>M/L</v>
          </cell>
          <cell r="D6937">
            <v>7.23</v>
          </cell>
        </row>
        <row r="6938">
          <cell r="A6938" t="str">
            <v>I8565</v>
          </cell>
          <cell r="B6938" t="str">
            <v>IMPRESSÃO MONOCROMÁTICA EM PAPEL VEGETAL</v>
          </cell>
          <cell r="C6938" t="str">
            <v>M</v>
          </cell>
          <cell r="D6938">
            <v>20</v>
          </cell>
        </row>
        <row r="6939">
          <cell r="A6939" t="str">
            <v>I8566</v>
          </cell>
          <cell r="B6939" t="str">
            <v>ESCANERIZAÇÃO DE PLANTA FORMATO A4</v>
          </cell>
          <cell r="C6939" t="str">
            <v>M</v>
          </cell>
          <cell r="D6939">
            <v>1.27</v>
          </cell>
        </row>
        <row r="6940">
          <cell r="A6940" t="str">
            <v>I8567</v>
          </cell>
          <cell r="B6940" t="str">
            <v>EXTRUSORA DE PERFIS DE CONCRETO ACOPLADA C/ FORMA E MOTOR DIESL 10 HP</v>
          </cell>
          <cell r="C6940" t="str">
            <v>H</v>
          </cell>
          <cell r="D6940">
            <v>41</v>
          </cell>
        </row>
        <row r="6941">
          <cell r="A6941" t="str">
            <v>I8569</v>
          </cell>
          <cell r="B6941" t="str">
            <v>BLOCO CERÂMICO ESTRUTURAL 14x19x29cm</v>
          </cell>
          <cell r="C6941" t="str">
            <v>UN</v>
          </cell>
          <cell r="D6941">
            <v>1.48</v>
          </cell>
        </row>
        <row r="6942">
          <cell r="A6942" t="str">
            <v>I8570</v>
          </cell>
          <cell r="B6942" t="str">
            <v>GEOTÊXTIL NÃO-TECIDO 100% POLIÉSTER COM RESISTÊNCIA A TRAÇÃO LONGITUDINAL MÍNIMA DE 10 kN/m (BIDIM RT-10 OU SIMILAR)</v>
          </cell>
          <cell r="C6942" t="str">
            <v>M2</v>
          </cell>
          <cell r="D6942">
            <v>7.2</v>
          </cell>
        </row>
        <row r="6943">
          <cell r="A6943" t="str">
            <v>I8571</v>
          </cell>
          <cell r="B6943" t="str">
            <v>EXTINTOR EM CARRETA, CAP. 50KG - PO QUIMICO</v>
          </cell>
          <cell r="C6943" t="str">
            <v>UN</v>
          </cell>
          <cell r="D6943">
            <v>3100</v>
          </cell>
        </row>
        <row r="6944">
          <cell r="A6944" t="str">
            <v>I8572</v>
          </cell>
          <cell r="B6944" t="str">
            <v>COLUNA CÔNICA COM BRAÇO PROJETADO CÔNICO</v>
          </cell>
          <cell r="C6944" t="str">
            <v>UN</v>
          </cell>
          <cell r="D6944">
            <v>9824.61</v>
          </cell>
        </row>
        <row r="6945">
          <cell r="A6945" t="str">
            <v>I8573</v>
          </cell>
          <cell r="B6945" t="str">
            <v>PÓRTICO</v>
          </cell>
          <cell r="C6945" t="str">
            <v>UN</v>
          </cell>
          <cell r="D6945">
            <v>40990.379999999997</v>
          </cell>
        </row>
        <row r="6946">
          <cell r="A6946" t="str">
            <v>I8574</v>
          </cell>
          <cell r="B6946" t="str">
            <v>APLICADOR FLEXÍVEL P/ CÁPSULA DE SUPRESSÃO</v>
          </cell>
          <cell r="C6946" t="str">
            <v>UN</v>
          </cell>
          <cell r="D6946">
            <v>168</v>
          </cell>
        </row>
        <row r="6947">
          <cell r="A6947" t="str">
            <v>I8575</v>
          </cell>
          <cell r="B6947" t="str">
            <v>CÁPSULA PARA SUPRESSÃO DE ÁGUA EM PVC/PEAD 3/4"</v>
          </cell>
          <cell r="C6947" t="str">
            <v>UN</v>
          </cell>
          <cell r="D6947">
            <v>3.94</v>
          </cell>
        </row>
        <row r="6948">
          <cell r="A6948" t="str">
            <v>I8576</v>
          </cell>
          <cell r="B6948" t="str">
            <v>CAIXA D'ÁGUA EM POLIETILENO CAP. 310 L COM TAMPA</v>
          </cell>
          <cell r="C6948" t="str">
            <v>UN</v>
          </cell>
          <cell r="D6948">
            <v>163.13</v>
          </cell>
        </row>
        <row r="6949">
          <cell r="A6949" t="str">
            <v>I8577</v>
          </cell>
          <cell r="B6949" t="str">
            <v>PORTA DE MUIRACATIARA 0,60x2,10x0,03</v>
          </cell>
          <cell r="C6949" t="str">
            <v>UN</v>
          </cell>
          <cell r="D6949">
            <v>271</v>
          </cell>
        </row>
        <row r="6950">
          <cell r="A6950" t="str">
            <v>I8578</v>
          </cell>
          <cell r="B6950" t="str">
            <v>KIT DE RELIGAÇÃO DE ÁGUA</v>
          </cell>
          <cell r="C6950" t="str">
            <v>UN</v>
          </cell>
          <cell r="D6950">
            <v>2.7</v>
          </cell>
        </row>
        <row r="6951">
          <cell r="A6951" t="str">
            <v>I8579</v>
          </cell>
          <cell r="B6951" t="str">
            <v>TUBO CAMISA AÇO CHAPA ASTM A36 5/16" DN 1000mm</v>
          </cell>
          <cell r="C6951" t="str">
            <v>M</v>
          </cell>
          <cell r="D6951">
            <v>2562</v>
          </cell>
        </row>
        <row r="6952">
          <cell r="A6952" t="str">
            <v>I8580</v>
          </cell>
          <cell r="B6952" t="str">
            <v>TUBO CAMISA AÇO CHAPA ASTM A36 5/16" DN 1500mm</v>
          </cell>
          <cell r="C6952" t="str">
            <v>M</v>
          </cell>
          <cell r="D6952">
            <v>3843</v>
          </cell>
        </row>
        <row r="6953">
          <cell r="A6953" t="str">
            <v>I8581</v>
          </cell>
          <cell r="B6953" t="str">
            <v>TUBO CAMISA AÇO CHAPA ASTM A36 5/16" DN 2000mm</v>
          </cell>
          <cell r="C6953" t="str">
            <v>M</v>
          </cell>
          <cell r="D6953">
            <v>5124</v>
          </cell>
        </row>
        <row r="6954">
          <cell r="A6954" t="str">
            <v>I8582</v>
          </cell>
          <cell r="B6954" t="str">
            <v>ENGENHEIRO SENIOR (COM ENCARGOS INCLUSOS)</v>
          </cell>
          <cell r="C6954" t="str">
            <v>HxMÊS</v>
          </cell>
          <cell r="D6954">
            <v>0</v>
          </cell>
        </row>
        <row r="6955">
          <cell r="A6955" t="str">
            <v>I8583</v>
          </cell>
          <cell r="B6955" t="str">
            <v>ENGENHEIRO PLENO (COM ENCARGOS INCLUSOS)</v>
          </cell>
          <cell r="C6955" t="str">
            <v>HxMÊS</v>
          </cell>
          <cell r="D6955">
            <v>0</v>
          </cell>
        </row>
        <row r="6956">
          <cell r="A6956" t="str">
            <v>I8584</v>
          </cell>
          <cell r="B6956" t="str">
            <v>ENGENHEIRO JÚNIOR (COM ENCARGOS INCLUSOS)</v>
          </cell>
          <cell r="C6956" t="str">
            <v>HxMÊS</v>
          </cell>
          <cell r="D6956">
            <v>0</v>
          </cell>
        </row>
        <row r="6957">
          <cell r="A6957" t="str">
            <v>I8585</v>
          </cell>
          <cell r="B6957" t="str">
            <v>ENGENHEIRO DE SEGURANÇA DO TRABALHO (COM ENCARGOS INCLUSOS)</v>
          </cell>
          <cell r="C6957" t="str">
            <v>HxMÊS</v>
          </cell>
          <cell r="D6957">
            <v>0</v>
          </cell>
        </row>
        <row r="6958">
          <cell r="A6958" t="str">
            <v>I8587</v>
          </cell>
          <cell r="B6958" t="str">
            <v>TÉCNICO DE NÍVEL MÉDIO (COM ENCARGOS INCLUSOS)</v>
          </cell>
          <cell r="C6958" t="str">
            <v>HxMÊS</v>
          </cell>
          <cell r="D6958">
            <v>0</v>
          </cell>
        </row>
        <row r="6959">
          <cell r="A6959" t="str">
            <v>I8588</v>
          </cell>
          <cell r="B6959" t="str">
            <v>TÉCNICO DE SEGURANÇA DO TRABALHO (COM ENCARGOS INCLUSOS)</v>
          </cell>
          <cell r="C6959" t="str">
            <v>HxMÊS</v>
          </cell>
          <cell r="D6959">
            <v>0</v>
          </cell>
        </row>
        <row r="6960">
          <cell r="A6960" t="str">
            <v>I8589</v>
          </cell>
          <cell r="B6960" t="str">
            <v>MÉDICO DO TRABALHO (COM ENCARGOS INCLUSOS)</v>
          </cell>
          <cell r="C6960" t="str">
            <v>HxMÊS</v>
          </cell>
          <cell r="D6960">
            <v>0</v>
          </cell>
        </row>
        <row r="6961">
          <cell r="A6961" t="str">
            <v>I8590</v>
          </cell>
          <cell r="B6961" t="str">
            <v>ENCARREGADO GERAL/MESTRE DE OBRA (COM ENCARGOS INCLUSOS)</v>
          </cell>
          <cell r="C6961" t="str">
            <v>HxMÊS</v>
          </cell>
          <cell r="D6961">
            <v>0</v>
          </cell>
        </row>
        <row r="6962">
          <cell r="A6962" t="str">
            <v>I8591</v>
          </cell>
          <cell r="B6962" t="str">
            <v>ENCARREGADO DE TURMA / FEITOR (COM ENCARGOS INCLUSOS)</v>
          </cell>
          <cell r="C6962" t="str">
            <v>HxMÊS</v>
          </cell>
          <cell r="D6962">
            <v>0</v>
          </cell>
        </row>
        <row r="6963">
          <cell r="A6963" t="str">
            <v>I8592</v>
          </cell>
          <cell r="B6963" t="str">
            <v>TOPÓGRAFO (COM ENCARGOS INCLUSOS)</v>
          </cell>
          <cell r="C6963" t="str">
            <v>HxMÊS</v>
          </cell>
          <cell r="D6963">
            <v>0</v>
          </cell>
        </row>
        <row r="6964">
          <cell r="A6964" t="str">
            <v>I8593</v>
          </cell>
          <cell r="B6964" t="str">
            <v>NIVELADOR (COM ENCARGOS INCLUSOS)</v>
          </cell>
          <cell r="C6964" t="str">
            <v>HxMÊS</v>
          </cell>
          <cell r="D6964">
            <v>0</v>
          </cell>
        </row>
        <row r="6965">
          <cell r="A6965" t="str">
            <v>I8594</v>
          </cell>
          <cell r="B6965" t="str">
            <v>LABORATORISTA (COM ENCARGOS INCLUSOS)</v>
          </cell>
          <cell r="C6965" t="str">
            <v>HxMÊS</v>
          </cell>
          <cell r="D6965">
            <v>0</v>
          </cell>
        </row>
        <row r="6966">
          <cell r="A6966" t="str">
            <v>I8595</v>
          </cell>
          <cell r="B6966" t="str">
            <v>AUXILIAR DE TOPOGRAFIA (COM ENCARGOS INCLUSOS)</v>
          </cell>
          <cell r="C6966" t="str">
            <v>HxMÊS</v>
          </cell>
          <cell r="D6966">
            <v>0</v>
          </cell>
        </row>
        <row r="6967">
          <cell r="A6967" t="str">
            <v>I8596</v>
          </cell>
          <cell r="B6967" t="str">
            <v>AUXILIAR DE LABORATÓRIO (COM ENCARGOS INCLUSOS)</v>
          </cell>
          <cell r="C6967" t="str">
            <v>HxMÊS</v>
          </cell>
          <cell r="D6967">
            <v>0</v>
          </cell>
        </row>
        <row r="6968">
          <cell r="A6968" t="str">
            <v>I8597</v>
          </cell>
          <cell r="B6968" t="str">
            <v>GERENTE ADMINISTRATIVO FINANCEIRO (COM ENCARGOS INCLUSOS)</v>
          </cell>
          <cell r="C6968" t="str">
            <v>HxMÊS</v>
          </cell>
          <cell r="D6968">
            <v>0</v>
          </cell>
        </row>
        <row r="6969">
          <cell r="A6969" t="str">
            <v>I8598</v>
          </cell>
          <cell r="B6969" t="str">
            <v>AUXILIAR ADMINISTRATIVO (COM ENCARGOS INCLUSOS)</v>
          </cell>
          <cell r="C6969" t="str">
            <v>HxMÊS</v>
          </cell>
          <cell r="D6969">
            <v>0</v>
          </cell>
        </row>
        <row r="6970">
          <cell r="A6970" t="str">
            <v>I8599</v>
          </cell>
          <cell r="B6970" t="str">
            <v>APONTADOR (COM ENCARGOS INCLUSOS)</v>
          </cell>
          <cell r="C6970" t="str">
            <v>HxMÊS</v>
          </cell>
          <cell r="D6970">
            <v>0</v>
          </cell>
        </row>
        <row r="6971">
          <cell r="A6971" t="str">
            <v>I8600</v>
          </cell>
          <cell r="B6971" t="str">
            <v>ALMOXARIFE (COM ENCARGOS INCLUSOS)</v>
          </cell>
          <cell r="C6971" t="str">
            <v>HxMÊS</v>
          </cell>
          <cell r="D6971">
            <v>0</v>
          </cell>
        </row>
        <row r="6972">
          <cell r="A6972" t="str">
            <v>I8601</v>
          </cell>
          <cell r="B6972" t="str">
            <v>CADISTA (COM ENCARGOS INCLUSOS)</v>
          </cell>
          <cell r="C6972" t="str">
            <v>HxMÊS</v>
          </cell>
          <cell r="D6972">
            <v>0</v>
          </cell>
        </row>
        <row r="6973">
          <cell r="A6973" t="str">
            <v>I8602</v>
          </cell>
          <cell r="B6973" t="str">
            <v>ENFERMEIRO (COM ENCARGOS INCLUSOS)</v>
          </cell>
          <cell r="C6973" t="str">
            <v>HxMÊS</v>
          </cell>
          <cell r="D6973">
            <v>0</v>
          </cell>
        </row>
        <row r="6974">
          <cell r="A6974" t="str">
            <v>I8603</v>
          </cell>
          <cell r="B6974" t="str">
            <v>MOTORISTA (COM ENCARGOS INCLUSOS)</v>
          </cell>
          <cell r="C6974" t="str">
            <v>HxMÊS</v>
          </cell>
          <cell r="D6974">
            <v>0</v>
          </cell>
        </row>
        <row r="6975">
          <cell r="A6975" t="str">
            <v>I8604</v>
          </cell>
          <cell r="B6975" t="str">
            <v>SERVENTE (COM ENCARGOS INCLUSOS)</v>
          </cell>
          <cell r="C6975" t="str">
            <v>HxMÊS</v>
          </cell>
          <cell r="D6975">
            <v>0</v>
          </cell>
        </row>
        <row r="6976">
          <cell r="A6976" t="str">
            <v>I8605</v>
          </cell>
          <cell r="B6976" t="str">
            <v>TRANSPORTE</v>
          </cell>
          <cell r="C6976" t="str">
            <v>UN</v>
          </cell>
          <cell r="D6976">
            <v>2.75</v>
          </cell>
        </row>
        <row r="6977">
          <cell r="A6977" t="str">
            <v>I8606</v>
          </cell>
          <cell r="B6977" t="str">
            <v>VEÍCULO LEVE C/ COMBUSTÍVEL E MOTORISTA</v>
          </cell>
          <cell r="C6977" t="str">
            <v>UNxMÊS</v>
          </cell>
          <cell r="D6977">
            <v>5800</v>
          </cell>
        </row>
        <row r="6978">
          <cell r="A6978" t="str">
            <v>I8607</v>
          </cell>
          <cell r="B6978" t="str">
            <v>CAMINHÃO C/ CARROCERIA EQUIPADO C/ GUINDASTE COM COMBUSTÍVEL E MOTORISTA P/ TRANSPORTES NO CANTEIRO DE OBRA</v>
          </cell>
          <cell r="C6978" t="str">
            <v>UNxMÊS</v>
          </cell>
          <cell r="D6978">
            <v>12000</v>
          </cell>
        </row>
        <row r="6979">
          <cell r="A6979" t="str">
            <v>I8608</v>
          </cell>
          <cell r="B6979" t="str">
            <v>EQUIPAMENTOS DE TOPOGRAFIA</v>
          </cell>
          <cell r="C6979" t="str">
            <v>UNxMÊS</v>
          </cell>
          <cell r="D6979">
            <v>2800</v>
          </cell>
        </row>
        <row r="6980">
          <cell r="A6980" t="str">
            <v>I8609</v>
          </cell>
          <cell r="B6980" t="str">
            <v>EQUIPAMENTOS DE LABORATÓRIO</v>
          </cell>
          <cell r="C6980" t="str">
            <v>UNxMÊS</v>
          </cell>
          <cell r="D6980">
            <v>2850</v>
          </cell>
        </row>
        <row r="6981">
          <cell r="A6981" t="str">
            <v>I8610</v>
          </cell>
          <cell r="B6981" t="str">
            <v>COMPUTADOR</v>
          </cell>
          <cell r="C6981" t="str">
            <v>UNxMÊS</v>
          </cell>
          <cell r="D6981">
            <v>170</v>
          </cell>
        </row>
        <row r="6982">
          <cell r="A6982" t="str">
            <v>I8611</v>
          </cell>
          <cell r="B6982" t="str">
            <v>IMPRESSORA</v>
          </cell>
          <cell r="C6982" t="str">
            <v>UNxMÊS</v>
          </cell>
          <cell r="D6982">
            <v>15</v>
          </cell>
        </row>
        <row r="6983">
          <cell r="A6983" t="str">
            <v>I8612</v>
          </cell>
          <cell r="B6983" t="str">
            <v>PLOTTER</v>
          </cell>
          <cell r="C6983" t="str">
            <v>UNxMÊS</v>
          </cell>
          <cell r="D6983">
            <v>320</v>
          </cell>
        </row>
        <row r="6984">
          <cell r="A6984" t="str">
            <v>I8613</v>
          </cell>
          <cell r="B6984" t="str">
            <v>TELEFONE FIXO</v>
          </cell>
          <cell r="C6984" t="str">
            <v>UNxMÊS</v>
          </cell>
          <cell r="D6984">
            <v>255</v>
          </cell>
        </row>
        <row r="6985">
          <cell r="A6985" t="str">
            <v>I8614</v>
          </cell>
          <cell r="B6985" t="str">
            <v>TELEFONE MÓVEL</v>
          </cell>
          <cell r="C6985" t="str">
            <v>UNxMÊS</v>
          </cell>
          <cell r="D6985">
            <v>230</v>
          </cell>
        </row>
        <row r="6986">
          <cell r="A6986" t="str">
            <v>I8615</v>
          </cell>
          <cell r="B6986" t="str">
            <v>FAC-SÍMILE</v>
          </cell>
          <cell r="C6986" t="str">
            <v>UNxMÊS</v>
          </cell>
          <cell r="D6986">
            <v>160</v>
          </cell>
        </row>
        <row r="6987">
          <cell r="A6987" t="str">
            <v>I8616</v>
          </cell>
          <cell r="B6987" t="str">
            <v>INTERNET</v>
          </cell>
          <cell r="C6987" t="str">
            <v>UNxMÊS</v>
          </cell>
          <cell r="D6987">
            <v>130</v>
          </cell>
        </row>
        <row r="6988">
          <cell r="A6988" t="str">
            <v>I8617</v>
          </cell>
          <cell r="B6988" t="str">
            <v>VIGIA (COM ENCARGOS INCLUSOS)</v>
          </cell>
          <cell r="C6988" t="str">
            <v>HxMÊS</v>
          </cell>
          <cell r="D6988">
            <v>0</v>
          </cell>
        </row>
        <row r="6989">
          <cell r="A6989" t="str">
            <v>I8618</v>
          </cell>
          <cell r="B6989" t="str">
            <v>CHAPA DE ALUMÍNIO TIPO XADREZ LAVRADA ESP. 3mm</v>
          </cell>
          <cell r="C6989" t="str">
            <v>M2</v>
          </cell>
          <cell r="D6989">
            <v>469.75</v>
          </cell>
        </row>
        <row r="6990">
          <cell r="A6990" t="str">
            <v>I8619</v>
          </cell>
          <cell r="B6990" t="str">
            <v>FITA DUPLA FACE ACRÍLICA</v>
          </cell>
          <cell r="C6990" t="str">
            <v>M</v>
          </cell>
          <cell r="D6990">
            <v>1.65</v>
          </cell>
        </row>
        <row r="6991">
          <cell r="A6991" t="str">
            <v>I8620</v>
          </cell>
          <cell r="B6991" t="str">
            <v>FITA ANTIDERRAPANTE LARG. 5cm FOSFORESCENTE 5m</v>
          </cell>
          <cell r="C6991" t="str">
            <v>RL</v>
          </cell>
          <cell r="D6991">
            <v>34.92</v>
          </cell>
        </row>
        <row r="6992">
          <cell r="A6992" t="str">
            <v>I8621</v>
          </cell>
          <cell r="B6992" t="str">
            <v>COLA VINIL PARA PVC</v>
          </cell>
          <cell r="C6992" t="str">
            <v>KG</v>
          </cell>
          <cell r="D6992">
            <v>30.67</v>
          </cell>
        </row>
        <row r="6993">
          <cell r="A6993" t="str">
            <v>I8622</v>
          </cell>
          <cell r="B6993" t="str">
            <v>PISO TÁTIL ALERTA OU DIRECIONAL EMBORRACHADO COR PRETO</v>
          </cell>
          <cell r="C6993" t="str">
            <v>M2</v>
          </cell>
          <cell r="D6993">
            <v>87.3</v>
          </cell>
        </row>
        <row r="6994">
          <cell r="A6994" t="str">
            <v>I8623</v>
          </cell>
          <cell r="B6994" t="str">
            <v>PISO TÁTIL ALERTA OU DIRECIONAL EM PMC ESP. 3cm</v>
          </cell>
          <cell r="C6994" t="str">
            <v>M2</v>
          </cell>
          <cell r="D6994">
            <v>25.31</v>
          </cell>
        </row>
        <row r="6995">
          <cell r="A6995" t="str">
            <v>I8624</v>
          </cell>
          <cell r="B6995" t="str">
            <v>CHAPA EM ALUMÍNIO N.16</v>
          </cell>
          <cell r="C6995" t="str">
            <v>M2</v>
          </cell>
          <cell r="D6995">
            <v>90.69</v>
          </cell>
        </row>
        <row r="6996">
          <cell r="A6996" t="str">
            <v>I8625</v>
          </cell>
          <cell r="B6996" t="str">
            <v>TESOURA PNEUMÁTICA</v>
          </cell>
          <cell r="C6996" t="str">
            <v>H</v>
          </cell>
          <cell r="D6996">
            <v>0.54</v>
          </cell>
        </row>
        <row r="6997">
          <cell r="A6997" t="str">
            <v>I8626</v>
          </cell>
          <cell r="B6997" t="str">
            <v>FOLHA DE ADESIVO SILICONADO EM ALTO RELEVO</v>
          </cell>
          <cell r="C6997" t="str">
            <v>M2</v>
          </cell>
          <cell r="D6997">
            <v>44.4</v>
          </cell>
        </row>
        <row r="6998">
          <cell r="A6998" t="str">
            <v>I8627</v>
          </cell>
          <cell r="B6998" t="str">
            <v>LIXA D'ÁGUA N.100</v>
          </cell>
          <cell r="C6998" t="str">
            <v>UN</v>
          </cell>
          <cell r="D6998">
            <v>1.08</v>
          </cell>
        </row>
        <row r="6999">
          <cell r="A6999" t="str">
            <v>I8628</v>
          </cell>
          <cell r="B6999" t="str">
            <v>ORQUIMOL</v>
          </cell>
          <cell r="C6999" t="str">
            <v>L</v>
          </cell>
          <cell r="D6999">
            <v>10.9</v>
          </cell>
        </row>
        <row r="7000">
          <cell r="A7000" t="str">
            <v>I8629</v>
          </cell>
          <cell r="B7000" t="str">
            <v>VINIL AUTO-ADESIVO FOSCO OU BRILHANTE C/ APLICAÇÃO</v>
          </cell>
          <cell r="C7000" t="str">
            <v>M2</v>
          </cell>
          <cell r="D7000">
            <v>99.55</v>
          </cell>
        </row>
        <row r="7001">
          <cell r="A7001" t="str">
            <v>I8630</v>
          </cell>
          <cell r="B7001" t="str">
            <v>BROCA 3/8"</v>
          </cell>
          <cell r="C7001" t="str">
            <v>UN</v>
          </cell>
          <cell r="D7001">
            <v>13</v>
          </cell>
        </row>
        <row r="7002">
          <cell r="A7002" t="str">
            <v>I8631</v>
          </cell>
          <cell r="B7002" t="str">
            <v>THINNER</v>
          </cell>
          <cell r="C7002" t="str">
            <v>L</v>
          </cell>
          <cell r="D7002">
            <v>8.07</v>
          </cell>
        </row>
        <row r="7003">
          <cell r="A7003" t="str">
            <v>I8632</v>
          </cell>
          <cell r="B7003" t="str">
            <v>MÁQUINA DE CORTE</v>
          </cell>
          <cell r="C7003" t="str">
            <v>H</v>
          </cell>
          <cell r="D7003">
            <v>8.8699999999999992</v>
          </cell>
        </row>
        <row r="7004">
          <cell r="A7004" t="str">
            <v>I8633</v>
          </cell>
          <cell r="B7004" t="str">
            <v>DISCO DIAMANTADO PARA MÁQUINA DE CORTE</v>
          </cell>
          <cell r="C7004" t="str">
            <v>UN</v>
          </cell>
          <cell r="D7004">
            <v>44.22</v>
          </cell>
        </row>
        <row r="7005">
          <cell r="A7005" t="str">
            <v>I8634</v>
          </cell>
          <cell r="B7005" t="str">
            <v>ESPELHO EM GRANITO OUTRAS CORES ESP. 3cm E ALTURA 10cm</v>
          </cell>
          <cell r="C7005" t="str">
            <v>M</v>
          </cell>
          <cell r="D7005">
            <v>22.08</v>
          </cell>
        </row>
        <row r="7006">
          <cell r="A7006" t="str">
            <v>I8635</v>
          </cell>
          <cell r="B7006" t="str">
            <v>PLACA EM ACRÍLICO 60x40cm COM TEXTOS EM BRAILLE E ALTO RELEVO</v>
          </cell>
          <cell r="C7006" t="str">
            <v>UN</v>
          </cell>
          <cell r="D7006">
            <v>559.98</v>
          </cell>
        </row>
        <row r="7007">
          <cell r="A7007" t="str">
            <v>I8636</v>
          </cell>
          <cell r="B7007" t="str">
            <v>ASSENTO SANITÁRIO COM ABERTURA FRONTAL (PADRÃO ALTO)</v>
          </cell>
          <cell r="C7007" t="str">
            <v>UN</v>
          </cell>
          <cell r="D7007">
            <v>312.10000000000002</v>
          </cell>
        </row>
        <row r="7008">
          <cell r="A7008" t="str">
            <v>I8637</v>
          </cell>
          <cell r="B7008" t="str">
            <v>LAVATÓRIO COM COLUNA SUSPENSA</v>
          </cell>
          <cell r="C7008" t="str">
            <v>UN</v>
          </cell>
          <cell r="D7008">
            <v>277.8</v>
          </cell>
        </row>
        <row r="7009">
          <cell r="A7009" t="str">
            <v>I8638</v>
          </cell>
          <cell r="B7009" t="str">
            <v>MAÇANETA TIPO ALAVANCA CROMADO</v>
          </cell>
          <cell r="C7009" t="str">
            <v>PAR</v>
          </cell>
          <cell r="D7009">
            <v>45</v>
          </cell>
        </row>
        <row r="7010">
          <cell r="A7010" t="str">
            <v>I8639</v>
          </cell>
          <cell r="B7010" t="str">
            <v>PUXADOR HORIZONTAL/VERTICAL PARA PORTA</v>
          </cell>
          <cell r="C7010" t="str">
            <v>M</v>
          </cell>
          <cell r="D7010">
            <v>220.51</v>
          </cell>
        </row>
        <row r="7011">
          <cell r="A7011" t="str">
            <v>I8640</v>
          </cell>
          <cell r="B7011" t="str">
            <v>SÍMBOLO INTERNACIONAL DE ACESSO - SIA</v>
          </cell>
          <cell r="C7011" t="str">
            <v>M2</v>
          </cell>
          <cell r="D7011">
            <v>435.54</v>
          </cell>
        </row>
        <row r="7012">
          <cell r="A7012" t="str">
            <v>I8641</v>
          </cell>
          <cell r="B7012" t="str">
            <v>ASSENTO / BANCO - ARTICULÁVEL PARA BANHO DE DEFICIENTE</v>
          </cell>
          <cell r="C7012" t="str">
            <v>UN</v>
          </cell>
          <cell r="D7012">
            <v>544.5</v>
          </cell>
        </row>
        <row r="7013">
          <cell r="A7013" t="str">
            <v>I8642</v>
          </cell>
          <cell r="B7013" t="str">
            <v>BARRA ANTI-PÂNICO C/ TRAVA EM AÇO INOX</v>
          </cell>
          <cell r="C7013" t="str">
            <v>CJ</v>
          </cell>
          <cell r="D7013">
            <v>1080</v>
          </cell>
        </row>
        <row r="7014">
          <cell r="A7014" t="str">
            <v>I8643</v>
          </cell>
          <cell r="B7014" t="str">
            <v>CONJUNTO DE BOTOEIRAS EM BRAILLE</v>
          </cell>
          <cell r="C7014" t="str">
            <v>CJ</v>
          </cell>
          <cell r="D7014">
            <v>352.91</v>
          </cell>
        </row>
        <row r="7015">
          <cell r="A7015" t="str">
            <v>I8644</v>
          </cell>
          <cell r="B7015" t="str">
            <v>SISTEMA DE SINALIZAÇÃO SONORA</v>
          </cell>
          <cell r="C7015" t="str">
            <v>CJ</v>
          </cell>
          <cell r="D7015">
            <v>605.65</v>
          </cell>
        </row>
        <row r="7016">
          <cell r="A7016" t="str">
            <v>I8646</v>
          </cell>
          <cell r="B7016" t="str">
            <v>TUBO AÇO INOX DIAM 1 1/2"</v>
          </cell>
          <cell r="C7016" t="str">
            <v>M</v>
          </cell>
          <cell r="D7016">
            <v>133.91</v>
          </cell>
        </row>
        <row r="7017">
          <cell r="A7017" t="str">
            <v>I8647</v>
          </cell>
          <cell r="B7017" t="str">
            <v>CURVA AÇO INOX DIAM 1 1/2"</v>
          </cell>
          <cell r="C7017" t="str">
            <v>UN</v>
          </cell>
          <cell r="D7017">
            <v>61.9</v>
          </cell>
        </row>
        <row r="7018">
          <cell r="A7018" t="str">
            <v>I8648</v>
          </cell>
          <cell r="B7018" t="str">
            <v>BASE DE FIXAÇÃO COM PARAFUSOS</v>
          </cell>
          <cell r="C7018" t="str">
            <v>UN</v>
          </cell>
          <cell r="D7018">
            <v>36</v>
          </cell>
        </row>
        <row r="7019">
          <cell r="A7019" t="str">
            <v>I8649</v>
          </cell>
          <cell r="B7019" t="str">
            <v>PLACAS COM BRAILLE PARA SINALIZAÇÃO TÁTIL</v>
          </cell>
          <cell r="C7019" t="str">
            <v>UN</v>
          </cell>
          <cell r="D7019">
            <v>46.54</v>
          </cell>
        </row>
        <row r="7020">
          <cell r="A7020" t="str">
            <v>I8650</v>
          </cell>
          <cell r="B7020" t="str">
            <v>CAMINHÃO LEVE DE CARROCERIA (92HP) C/ COMBUSTÍVEL E MOTORISTA P/ TRANSPORTES NO CANTEIRO DE OBRA</v>
          </cell>
          <cell r="C7020" t="str">
            <v>UNxMÊS</v>
          </cell>
          <cell r="D7020">
            <v>8270</v>
          </cell>
        </row>
        <row r="7021">
          <cell r="A7021" t="str">
            <v>I8651</v>
          </cell>
          <cell r="B7021" t="str">
            <v>BACIA DE LOUÇA BRANCA C/ CAIXA ACOPLADA, P/ DEFICIENTE</v>
          </cell>
          <cell r="C7021" t="str">
            <v>UN</v>
          </cell>
          <cell r="D7021">
            <v>310</v>
          </cell>
        </row>
        <row r="7022">
          <cell r="A7022" t="str">
            <v>I8652</v>
          </cell>
          <cell r="B7022" t="str">
            <v>GEOTÊXTIL NÃO-TECIDO 100% POLIÉSTER COM RESISTÊNCIA A TRAÇÃO LONGITUDINAL MÍNIMA DE 7 kN/m (BIDIM RT-07 OU SIMILAR)</v>
          </cell>
          <cell r="C7022" t="str">
            <v>M2</v>
          </cell>
          <cell r="D7022">
            <v>4.84</v>
          </cell>
        </row>
        <row r="7023">
          <cell r="A7023" t="str">
            <v>I8653</v>
          </cell>
          <cell r="B7023" t="str">
            <v>GEOTÊXTIL NÃO-TECIDO 100% POLIÉSTER COM RESISTÊNCIA A TRAÇÃO LONGITUDINAL MÍNIMA DE 8 kN/m (BIDIM RT-08 OU SIMILAR)</v>
          </cell>
          <cell r="C7023" t="str">
            <v>M2</v>
          </cell>
          <cell r="D7023">
            <v>5.5</v>
          </cell>
        </row>
        <row r="7024">
          <cell r="A7024" t="str">
            <v>I8654</v>
          </cell>
          <cell r="B7024" t="str">
            <v>GEOTÊXTIL NÃO-TECIDO 100% POLIÉSTER COM RESISTÊNCIA A TRAÇÃO LONGITUDINAL MÍNIMA DE 9 kN/m (BIDIM RT-09 OU SIMILAR)</v>
          </cell>
          <cell r="C7024" t="str">
            <v>M2</v>
          </cell>
          <cell r="D7024">
            <v>6.34</v>
          </cell>
        </row>
        <row r="7025">
          <cell r="A7025" t="str">
            <v>I8655</v>
          </cell>
          <cell r="B7025" t="str">
            <v>GEOTÊXTIL NÃO-TECIDO 100% POLIÉSTER COM RESISTÊNCIA A TRAÇÃO LONGITUDINAL MÍNIMA DE 14 kN/m (BIDIM RT-14 OU SIMILAR)</v>
          </cell>
          <cell r="C7025" t="str">
            <v>M2</v>
          </cell>
          <cell r="D7025">
            <v>9.09</v>
          </cell>
        </row>
        <row r="7026">
          <cell r="A7026" t="str">
            <v>I8656</v>
          </cell>
          <cell r="B7026" t="str">
            <v>GEOTÊXTIL NÃO-TECIDO 100% POLIÉSTER COM RESISTÊNCIA A TRAÇÃO LONGITUDINAL MÍNIMA DE 16 kN/m (BIDIM RT-16 OU SIMILAR)</v>
          </cell>
          <cell r="C7026" t="str">
            <v>M2</v>
          </cell>
          <cell r="D7026">
            <v>10.76</v>
          </cell>
        </row>
        <row r="7027">
          <cell r="A7027" t="str">
            <v>I8657</v>
          </cell>
          <cell r="B7027" t="str">
            <v>GEOTÊXTIL NÃO-TECIDO 100% POLIÉSTER COM RESISTÊNCIA A TRAÇÃO LONGITUDINAL MÍNIMA DE 21 kN/m (BIDIM RT-21 OU SIMILAR)</v>
          </cell>
          <cell r="C7027" t="str">
            <v>M2</v>
          </cell>
          <cell r="D7027">
            <v>13.89</v>
          </cell>
        </row>
        <row r="7028">
          <cell r="A7028" t="str">
            <v>I8658</v>
          </cell>
          <cell r="B7028" t="str">
            <v>GEOTÊXTIL NÃO-TECIDO 100% POLIÉSTER COM RESISTÊNCIA A TRAÇÃO LONGITUDINAL MÍNIMA DE 26 kN/m (BIDIM RT-26 OU SIMILAR)</v>
          </cell>
          <cell r="C7028" t="str">
            <v>M2</v>
          </cell>
          <cell r="D7028">
            <v>17.14</v>
          </cell>
        </row>
        <row r="7029">
          <cell r="A7029" t="str">
            <v>I8659</v>
          </cell>
          <cell r="B7029" t="str">
            <v>GEOTÊXTIL NÃO-TECIDO 100% POLIÉSTER COM RESISTÊNCIA A TRAÇÃO LONGITUDINAL MÍNIMA DE 31 kN/m (BIDIM RT-31 OU SIMILAR)</v>
          </cell>
          <cell r="C7029" t="str">
            <v>M2</v>
          </cell>
          <cell r="D7029">
            <v>20.84</v>
          </cell>
        </row>
        <row r="7030">
          <cell r="A7030" t="str">
            <v>I8660</v>
          </cell>
          <cell r="B7030" t="str">
            <v>CURVA 90 LONGA F.GALV. COM ROSCA INT./ROSCA EXT. DN 3"</v>
          </cell>
          <cell r="C7030" t="str">
            <v>UN</v>
          </cell>
          <cell r="D7030">
            <v>87.41</v>
          </cell>
        </row>
        <row r="7031">
          <cell r="A7031" t="str">
            <v>I8661</v>
          </cell>
          <cell r="B7031" t="str">
            <v>LUVA AÇO GALVANIZADO DE 3"</v>
          </cell>
          <cell r="C7031" t="str">
            <v>UN</v>
          </cell>
          <cell r="D7031">
            <v>32.770000000000003</v>
          </cell>
        </row>
        <row r="7032">
          <cell r="A7032" t="str">
            <v>I8662</v>
          </cell>
          <cell r="B7032" t="str">
            <v>NIPLE DUPLO AÇO GALVANIZADO 3"</v>
          </cell>
          <cell r="C7032" t="str">
            <v>UN</v>
          </cell>
          <cell r="D7032">
            <v>24.48</v>
          </cell>
        </row>
        <row r="7033">
          <cell r="A7033" t="str">
            <v>I8663</v>
          </cell>
          <cell r="B7033" t="str">
            <v>TUBO EDUTOR EM PVC DN 75MM</v>
          </cell>
          <cell r="C7033" t="str">
            <v>UN</v>
          </cell>
          <cell r="D7033">
            <v>142.58000000000001</v>
          </cell>
        </row>
        <row r="7034">
          <cell r="A7034" t="str">
            <v>I8664</v>
          </cell>
          <cell r="B7034" t="str">
            <v>LUVA DE REDUÇÃO DE AÇO GALV. 2"x1/2"</v>
          </cell>
          <cell r="C7034" t="str">
            <v>UN</v>
          </cell>
          <cell r="D7034">
            <v>7.5</v>
          </cell>
        </row>
        <row r="7035">
          <cell r="A7035" t="str">
            <v>I8665</v>
          </cell>
          <cell r="B7035" t="str">
            <v>CAIXA D'ÁGUA EM FYBERGLASS CAP. 1000L, COM TAMPA</v>
          </cell>
          <cell r="C7035" t="str">
            <v>UN</v>
          </cell>
          <cell r="D7035">
            <v>388.5</v>
          </cell>
        </row>
        <row r="7036">
          <cell r="A7036" t="str">
            <v>I8666</v>
          </cell>
          <cell r="B7036" t="str">
            <v>HIDRÔMETRO TIPO WOLTMANN HORIZONTAL Qn=40m³/h, Dn 80mm - COMPLETO</v>
          </cell>
          <cell r="C7036" t="str">
            <v>UN</v>
          </cell>
          <cell r="D7036">
            <v>2740</v>
          </cell>
        </row>
        <row r="7037">
          <cell r="A7037" t="str">
            <v>I8667</v>
          </cell>
          <cell r="B7037" t="str">
            <v>HIDRÔMETRO TIPO WOLTMANN HORIZONTAL Qn=60m³/h, Dn 100mm - COMPLETO</v>
          </cell>
          <cell r="C7037" t="str">
            <v>UN</v>
          </cell>
          <cell r="D7037">
            <v>3060</v>
          </cell>
        </row>
        <row r="7038">
          <cell r="A7038" t="str">
            <v>I8668</v>
          </cell>
          <cell r="B7038" t="str">
            <v>HIDRÔMETRO TIPO WOLTMANN HORIZONTAL Qn=150m³/h, Dn 150mm - COMPLETO</v>
          </cell>
          <cell r="C7038" t="str">
            <v>UN</v>
          </cell>
          <cell r="D7038">
            <v>5690</v>
          </cell>
        </row>
        <row r="7039">
          <cell r="A7039" t="str">
            <v>I8669</v>
          </cell>
          <cell r="B7039" t="str">
            <v>CHAPA DE AÇO PARA CAMISAS METÁLICAS</v>
          </cell>
          <cell r="C7039" t="str">
            <v>KG</v>
          </cell>
          <cell r="D7039">
            <v>3</v>
          </cell>
        </row>
        <row r="7040">
          <cell r="A7040" t="str">
            <v>I8670</v>
          </cell>
          <cell r="B7040" t="str">
            <v>PORTA PAPEL METÁLICO</v>
          </cell>
          <cell r="C7040" t="str">
            <v>UN</v>
          </cell>
          <cell r="D7040">
            <v>19.8</v>
          </cell>
        </row>
        <row r="7041">
          <cell r="A7041" t="str">
            <v>I8671</v>
          </cell>
          <cell r="B7041" t="str">
            <v>SABONETEIRA METÁLICA</v>
          </cell>
          <cell r="C7041" t="str">
            <v>UN</v>
          </cell>
          <cell r="D7041">
            <v>23.3</v>
          </cell>
        </row>
        <row r="7042">
          <cell r="A7042" t="str">
            <v>I8672</v>
          </cell>
          <cell r="B7042" t="str">
            <v>TUBO CORRUGADO DUPLA PAREDE PEAD D=37,5cm</v>
          </cell>
          <cell r="C7042" t="str">
            <v>M</v>
          </cell>
          <cell r="D7042">
            <v>100.75</v>
          </cell>
        </row>
        <row r="7043">
          <cell r="A7043" t="str">
            <v>I8673</v>
          </cell>
          <cell r="B7043" t="str">
            <v>TUBO CORRUGADO DUPLA PAREDE PEAD D=45,0cm</v>
          </cell>
          <cell r="C7043" t="str">
            <v>M</v>
          </cell>
          <cell r="D7043">
            <v>140.09</v>
          </cell>
        </row>
        <row r="7044">
          <cell r="A7044" t="str">
            <v>I8674</v>
          </cell>
          <cell r="B7044" t="str">
            <v>TUBO CORRUGADO DUPLA PAREDE PEAD D=60,0cm</v>
          </cell>
          <cell r="C7044" t="str">
            <v>M</v>
          </cell>
          <cell r="D7044">
            <v>239.83</v>
          </cell>
        </row>
        <row r="7045">
          <cell r="A7045" t="str">
            <v>I8675</v>
          </cell>
          <cell r="B7045" t="str">
            <v>TUBO CORRUGADO DUPLA PAREDE PEAD D=75,0cm</v>
          </cell>
          <cell r="C7045" t="str">
            <v>M</v>
          </cell>
          <cell r="D7045">
            <v>335.79</v>
          </cell>
        </row>
        <row r="7046">
          <cell r="A7046" t="str">
            <v>I8676</v>
          </cell>
          <cell r="B7046" t="str">
            <v>TUBO CORRUGADO DUPLA PAREDE PEAD D=90,0cm</v>
          </cell>
          <cell r="C7046" t="str">
            <v>M</v>
          </cell>
          <cell r="D7046">
            <v>431.74</v>
          </cell>
        </row>
        <row r="7047">
          <cell r="A7047" t="str">
            <v>I8677</v>
          </cell>
          <cell r="B7047" t="str">
            <v>TUBO CORRUGADO DUPLA PAREDE PEAD D=105,0cm</v>
          </cell>
          <cell r="C7047" t="str">
            <v>M</v>
          </cell>
          <cell r="D7047">
            <v>527.72</v>
          </cell>
        </row>
        <row r="7048">
          <cell r="A7048" t="str">
            <v>I8678</v>
          </cell>
          <cell r="B7048" t="str">
            <v>TUBO CORRUGADO DUPLA PAREDE PEAD D=120,0cm</v>
          </cell>
          <cell r="C7048" t="str">
            <v>M</v>
          </cell>
          <cell r="D7048">
            <v>671.27</v>
          </cell>
        </row>
        <row r="7049">
          <cell r="A7049" t="str">
            <v>I8679</v>
          </cell>
          <cell r="B7049" t="str">
            <v>TECNICO DE SONDAGEM</v>
          </cell>
          <cell r="C7049" t="str">
            <v>H</v>
          </cell>
          <cell r="D7049">
            <v>25.43</v>
          </cell>
        </row>
        <row r="7050">
          <cell r="A7050" t="str">
            <v>I8680</v>
          </cell>
          <cell r="B7050" t="str">
            <v>CONJUNTO MISTURADOR 180 L DE ALTA ROTAÇÃO E BOMBA DE INJEÇÃO</v>
          </cell>
          <cell r="C7050" t="str">
            <v>H</v>
          </cell>
          <cell r="D7050">
            <v>34</v>
          </cell>
        </row>
        <row r="7051">
          <cell r="A7051" t="str">
            <v>I8681</v>
          </cell>
          <cell r="B7051" t="str">
            <v>PERFURATRIZ ROTATIVA HIDRÁULICA COM SACA TUBOS E MOTOR ELÉTRICO</v>
          </cell>
          <cell r="C7051" t="str">
            <v>H</v>
          </cell>
          <cell r="D7051">
            <v>136</v>
          </cell>
        </row>
        <row r="7052">
          <cell r="A7052" t="str">
            <v>I8682</v>
          </cell>
          <cell r="B7052" t="str">
            <v>COMPRESSOR DE AR COMPRIMIDO ATÉ 5 Kg/cm²</v>
          </cell>
          <cell r="C7052" t="str">
            <v>H</v>
          </cell>
          <cell r="D7052">
            <v>1</v>
          </cell>
        </row>
        <row r="7053">
          <cell r="A7053" t="str">
            <v>I8683</v>
          </cell>
          <cell r="B7053" t="str">
            <v>MOTOBOMBA DE LAVAGEM</v>
          </cell>
          <cell r="C7053" t="str">
            <v>H</v>
          </cell>
          <cell r="D7053">
            <v>2.6</v>
          </cell>
        </row>
        <row r="7054">
          <cell r="A7054" t="str">
            <v>I8684</v>
          </cell>
          <cell r="B7054" t="str">
            <v>JOGO DE DORMENTE ESPECIAL DE MADEIRA PARA AMV TRATADOS COM CCA</v>
          </cell>
          <cell r="C7054" t="str">
            <v>JG</v>
          </cell>
          <cell r="D7054">
            <v>14143.24</v>
          </cell>
        </row>
        <row r="7055">
          <cell r="A7055" t="str">
            <v>I8685</v>
          </cell>
          <cell r="B7055" t="str">
            <v>PERFIL METÁLICO "I" OU "H"</v>
          </cell>
          <cell r="C7055" t="str">
            <v>KG</v>
          </cell>
          <cell r="D7055">
            <v>5.55</v>
          </cell>
        </row>
        <row r="7056">
          <cell r="A7056" t="str">
            <v>I8686</v>
          </cell>
          <cell r="B7056" t="str">
            <v>CRAVAÇÃO DE PERFIL METÁLICO "I" OU "H"</v>
          </cell>
          <cell r="C7056" t="str">
            <v>KG</v>
          </cell>
          <cell r="D7056">
            <v>1.43</v>
          </cell>
        </row>
        <row r="7057">
          <cell r="A7057" t="str">
            <v>I8687</v>
          </cell>
          <cell r="B7057" t="str">
            <v>SOLDA DE TOPO EM PERFIL METÁLICO "I" OU "H"</v>
          </cell>
          <cell r="C7057" t="str">
            <v>UN</v>
          </cell>
          <cell r="D7057">
            <v>178.35</v>
          </cell>
        </row>
        <row r="7058">
          <cell r="A7058" t="str">
            <v>I8696</v>
          </cell>
          <cell r="B7058" t="str">
            <v>FECHADURA TUBULAR 90MM EM AÇO CROMADO PARA PORTAS</v>
          </cell>
          <cell r="C7058" t="str">
            <v>UN</v>
          </cell>
          <cell r="D7058">
            <v>48.3</v>
          </cell>
        </row>
        <row r="7059">
          <cell r="A7059" t="str">
            <v>I8697</v>
          </cell>
          <cell r="B7059" t="str">
            <v>DOBRADIÇA DE AÇO CROMADO DE CANTO 4 1/2" x 3 1/2"</v>
          </cell>
          <cell r="C7059" t="str">
            <v>UN</v>
          </cell>
          <cell r="D7059">
            <v>19.27</v>
          </cell>
        </row>
        <row r="7060">
          <cell r="A7060" t="str">
            <v>I8698</v>
          </cell>
          <cell r="B7060" t="str">
            <v>CLORADOR DE PASTILHA PARA CLORO ORGÂNICO - CAPACIDADE E AUTONOMIA MÍNIMA PARA TRATAR 2.500M3 DE ÁGUA POR CARGA DE CLORO</v>
          </cell>
          <cell r="C7060" t="str">
            <v>UN</v>
          </cell>
          <cell r="D7060">
            <v>2648.29</v>
          </cell>
        </row>
        <row r="7061">
          <cell r="A7061" t="str">
            <v>I8699</v>
          </cell>
          <cell r="B7061" t="str">
            <v>PASTILHA DE CLORO ORGÂNICO - TRICOLO-S-TRIAZINA-TRIONA 99%</v>
          </cell>
          <cell r="C7061" t="str">
            <v>KG</v>
          </cell>
          <cell r="D7061">
            <v>31.78</v>
          </cell>
        </row>
        <row r="7062">
          <cell r="A7062" t="str">
            <v>I8700</v>
          </cell>
          <cell r="B7062" t="str">
            <v>TUBO FoFo C/FLANGES DN 400 PN10 - L=500</v>
          </cell>
          <cell r="C7062" t="str">
            <v>UN</v>
          </cell>
          <cell r="D7062">
            <v>2063.4699999999998</v>
          </cell>
        </row>
        <row r="7063">
          <cell r="A7063" t="str">
            <v>I8701</v>
          </cell>
          <cell r="B7063" t="str">
            <v>VALVULA BORBOLETA COM BOIA DN 50</v>
          </cell>
          <cell r="C7063" t="str">
            <v>UN</v>
          </cell>
          <cell r="D7063">
            <v>924.68</v>
          </cell>
        </row>
        <row r="7064">
          <cell r="A7064" t="str">
            <v>I8702</v>
          </cell>
          <cell r="B7064" t="str">
            <v>VALVULA BORBOLETA COM BOIA DN 100</v>
          </cell>
          <cell r="C7064" t="str">
            <v>UN</v>
          </cell>
          <cell r="D7064">
            <v>940.41</v>
          </cell>
        </row>
        <row r="7065">
          <cell r="A7065" t="str">
            <v>I8703</v>
          </cell>
          <cell r="B7065" t="str">
            <v>VALVULA BORBOLETA COM BOIA DN 400</v>
          </cell>
          <cell r="C7065" t="str">
            <v>UN</v>
          </cell>
          <cell r="D7065">
            <v>5175.45</v>
          </cell>
        </row>
        <row r="7066">
          <cell r="A7066" t="str">
            <v>I8704</v>
          </cell>
          <cell r="B7066" t="str">
            <v>VALVULA BORBOLETA FLANGEADA DN 200</v>
          </cell>
          <cell r="C7066" t="str">
            <v>UN</v>
          </cell>
          <cell r="D7066">
            <v>2858.1</v>
          </cell>
        </row>
        <row r="7067">
          <cell r="A7067" t="str">
            <v>I8705</v>
          </cell>
          <cell r="B7067" t="str">
            <v>VALVULA BORBOLETA FLANGEADA DN 250</v>
          </cell>
          <cell r="C7067" t="str">
            <v>UN</v>
          </cell>
          <cell r="D7067">
            <v>3376.8</v>
          </cell>
        </row>
        <row r="7068">
          <cell r="A7068" t="str">
            <v>I8706</v>
          </cell>
          <cell r="B7068" t="str">
            <v>VALVULA BORBOLETA FLANGEADA DN 300</v>
          </cell>
          <cell r="C7068" t="str">
            <v>UN</v>
          </cell>
          <cell r="D7068">
            <v>4825.8</v>
          </cell>
        </row>
        <row r="7069">
          <cell r="A7069" t="str">
            <v>I8707</v>
          </cell>
          <cell r="B7069" t="str">
            <v>VALVULA BORBOLETA FLANGEADA DN 350</v>
          </cell>
          <cell r="C7069" t="str">
            <v>UN</v>
          </cell>
          <cell r="D7069">
            <v>6642.3</v>
          </cell>
        </row>
        <row r="7070">
          <cell r="A7070" t="str">
            <v>I8708</v>
          </cell>
          <cell r="B7070" t="str">
            <v>VALVULA BORBOLETA FLANGEADA DN 400</v>
          </cell>
          <cell r="C7070" t="str">
            <v>UN</v>
          </cell>
          <cell r="D7070">
            <v>7361.55</v>
          </cell>
        </row>
        <row r="7071">
          <cell r="A7071" t="str">
            <v>I8709</v>
          </cell>
          <cell r="B7071" t="str">
            <v>VALVULA BORBOLETA FLANGEADA DN 500</v>
          </cell>
          <cell r="C7071" t="str">
            <v>UN</v>
          </cell>
          <cell r="D7071">
            <v>9309.2999999999993</v>
          </cell>
        </row>
        <row r="7072">
          <cell r="A7072" t="str">
            <v>I8710</v>
          </cell>
          <cell r="B7072" t="str">
            <v>VALVULA BORBOLETA FLANGEADA DN 600</v>
          </cell>
          <cell r="C7072" t="str">
            <v>UN</v>
          </cell>
          <cell r="D7072">
            <v>16119.6</v>
          </cell>
        </row>
        <row r="7073">
          <cell r="A7073" t="str">
            <v>I8711</v>
          </cell>
          <cell r="B7073" t="str">
            <v>VALVULA BORBOLETA FLANGEADA C VOLANTE DN 200</v>
          </cell>
          <cell r="C7073" t="str">
            <v>UN</v>
          </cell>
          <cell r="D7073">
            <v>4173.93</v>
          </cell>
        </row>
        <row r="7074">
          <cell r="A7074" t="str">
            <v>I8712</v>
          </cell>
          <cell r="B7074" t="str">
            <v>VALVULA BORBOLETA FLANGEADA C VOLANTE DN 250</v>
          </cell>
          <cell r="C7074" t="str">
            <v>UN</v>
          </cell>
          <cell r="D7074">
            <v>5071.16</v>
          </cell>
        </row>
        <row r="7075">
          <cell r="A7075" t="str">
            <v>I8713</v>
          </cell>
          <cell r="B7075" t="str">
            <v>VALVULA BORBOLETA FLANGEADA C VOLANTE DN 300</v>
          </cell>
          <cell r="C7075" t="str">
            <v>UN</v>
          </cell>
          <cell r="D7075">
            <v>7267.66</v>
          </cell>
        </row>
        <row r="7076">
          <cell r="A7076" t="str">
            <v>I8714</v>
          </cell>
          <cell r="B7076" t="str">
            <v>VALVULA BORBOLETA FLANGEADA C VOLANTE DN 350</v>
          </cell>
          <cell r="C7076" t="str">
            <v>UN</v>
          </cell>
          <cell r="D7076">
            <v>9671.57</v>
          </cell>
        </row>
        <row r="7077">
          <cell r="A7077" t="str">
            <v>I8715</v>
          </cell>
          <cell r="B7077" t="str">
            <v>VALVULA BORBOLETA FLANGEADA COM ACIONADOR ELETRICO F F  DN 200</v>
          </cell>
          <cell r="C7077" t="str">
            <v>UN</v>
          </cell>
          <cell r="D7077">
            <v>7714.35</v>
          </cell>
        </row>
        <row r="7078">
          <cell r="A7078" t="str">
            <v>I8716</v>
          </cell>
          <cell r="B7078" t="str">
            <v>VALVULA BORBOLETA FLANGEADA COM ACIONADOR ELETRICO F F  DN 250</v>
          </cell>
          <cell r="C7078" t="str">
            <v>UN</v>
          </cell>
          <cell r="D7078">
            <v>9089.85</v>
          </cell>
        </row>
        <row r="7079">
          <cell r="A7079" t="str">
            <v>I8717</v>
          </cell>
          <cell r="B7079" t="str">
            <v>VALVULA BORBOLETA FLANGEADA COM ACIONADOR ELETRICO FoFo DN 300</v>
          </cell>
          <cell r="C7079" t="str">
            <v>UN</v>
          </cell>
          <cell r="D7079">
            <v>10538.85</v>
          </cell>
        </row>
        <row r="7080">
          <cell r="A7080" t="str">
            <v>I8718</v>
          </cell>
          <cell r="B7080" t="str">
            <v>VÁLVULA BORBOLETA FLANGEADA COM ACIONADOR ELÉTRICO FoFo DN 350</v>
          </cell>
          <cell r="C7080" t="str">
            <v>UN</v>
          </cell>
          <cell r="D7080">
            <v>13848.45</v>
          </cell>
        </row>
        <row r="7081">
          <cell r="A7081" t="str">
            <v>I8719</v>
          </cell>
          <cell r="B7081" t="str">
            <v>VÁLVULA BORBOLETA FLANGEADA COM ACIONADOR ELÉTRICO FoFo DN 400</v>
          </cell>
          <cell r="C7081" t="str">
            <v>UN</v>
          </cell>
          <cell r="D7081">
            <v>12523.44</v>
          </cell>
        </row>
        <row r="7082">
          <cell r="A7082" t="str">
            <v>I8720</v>
          </cell>
          <cell r="B7082" t="str">
            <v>VÁLVULA BORBOLETA WAFER DN 100</v>
          </cell>
          <cell r="C7082" t="str">
            <v>UN</v>
          </cell>
          <cell r="D7082">
            <v>345.1</v>
          </cell>
        </row>
        <row r="7083">
          <cell r="A7083" t="str">
            <v>I8721</v>
          </cell>
          <cell r="B7083" t="str">
            <v>VÁLVULA BORBOLETA WAFER DN 150</v>
          </cell>
          <cell r="C7083" t="str">
            <v>UN</v>
          </cell>
          <cell r="D7083">
            <v>401.12</v>
          </cell>
        </row>
        <row r="7084">
          <cell r="A7084" t="str">
            <v>I8722</v>
          </cell>
          <cell r="B7084" t="str">
            <v>VÁLVULA BORBOLETA WAFER DN 200</v>
          </cell>
          <cell r="C7084" t="str">
            <v>UN</v>
          </cell>
          <cell r="D7084">
            <v>435.26</v>
          </cell>
        </row>
        <row r="7085">
          <cell r="A7085" t="str">
            <v>I8723</v>
          </cell>
          <cell r="B7085" t="str">
            <v>VÁLVULA BORBOLETA WAFER DN 250</v>
          </cell>
          <cell r="C7085" t="str">
            <v>UN</v>
          </cell>
          <cell r="D7085">
            <v>604.13</v>
          </cell>
        </row>
        <row r="7086">
          <cell r="A7086" t="str">
            <v>I8724</v>
          </cell>
          <cell r="B7086" t="str">
            <v>VÁLVULA BORBOLETA WAFER C/ ALAVANCA DN 100MM</v>
          </cell>
          <cell r="C7086" t="str">
            <v>UN</v>
          </cell>
          <cell r="D7086">
            <v>260.13</v>
          </cell>
        </row>
        <row r="7087">
          <cell r="A7087" t="str">
            <v>I8725</v>
          </cell>
          <cell r="B7087" t="str">
            <v>VÁLVULA BORBOLETA WAFER C/ ALAVANCA DN 150MM</v>
          </cell>
          <cell r="C7087" t="str">
            <v>UN</v>
          </cell>
          <cell r="D7087">
            <v>317.27</v>
          </cell>
        </row>
        <row r="7088">
          <cell r="A7088" t="str">
            <v>I8726</v>
          </cell>
          <cell r="B7088" t="str">
            <v>VÁLVULA BORBOLETA WAFER C/ ALAVANCA DN 200MM</v>
          </cell>
          <cell r="C7088" t="str">
            <v>UN</v>
          </cell>
          <cell r="D7088">
            <v>537.83000000000004</v>
          </cell>
        </row>
        <row r="7089">
          <cell r="A7089" t="str">
            <v>I8727</v>
          </cell>
          <cell r="B7089" t="str">
            <v>VÁLVULA BORBOLETA WAFER, DUPLO EXCÊNTRICO, EM CORPO DE FERRO NODULAR, ACIONAMENTO POR ATUADOR ELÉTRICO/MECÂNICO DN 500 PN10</v>
          </cell>
          <cell r="C7089" t="str">
            <v>UN</v>
          </cell>
          <cell r="D7089">
            <v>48339.87</v>
          </cell>
        </row>
        <row r="7090">
          <cell r="A7090" t="str">
            <v>I8728</v>
          </cell>
          <cell r="B7090" t="str">
            <v>VÁLVULA BORBOLETA WAFER, BI-EXCÊNTRICA, EM CORPO DE FERRO NODULAR ACIONAMENTO MANUAL POR REDUTOR DN 400 PN10</v>
          </cell>
          <cell r="C7090" t="str">
            <v>UN</v>
          </cell>
          <cell r="D7090">
            <v>22994.07</v>
          </cell>
        </row>
        <row r="7091">
          <cell r="A7091" t="str">
            <v>I8729</v>
          </cell>
          <cell r="B7091" t="str">
            <v>VÁLVULA BORBOLETA WAFER, BI-EXCÊNTRICA, EM CORPO DE FERRO NODULAR ACIONAMENTO MANUAL POR REDUTOR DN 500 PN10</v>
          </cell>
          <cell r="C7091" t="str">
            <v>UN</v>
          </cell>
          <cell r="D7091">
            <v>32166.12</v>
          </cell>
        </row>
        <row r="7092">
          <cell r="A7092" t="str">
            <v>I8730</v>
          </cell>
          <cell r="B7092" t="str">
            <v>VÁLVULA BORBOLETA WAFER, BI-EXCÊNTRICA, EM CORPO DE FERRO NODULAR ACIONAMENTO MANUAL POR REDUTOR DN 600 PN1O</v>
          </cell>
          <cell r="C7092" t="str">
            <v>UN</v>
          </cell>
          <cell r="D7092">
            <v>42120</v>
          </cell>
        </row>
        <row r="7093">
          <cell r="A7093" t="str">
            <v>I8731</v>
          </cell>
          <cell r="B7093" t="str">
            <v>VÁLVULA BORBOLETA FLANGEADA, BI-EXCÊNTRICA, EM CORPO DE FERRO NODULAR, ACIONAMENTO MANUAL POR REDUTOR DN 700 PN10</v>
          </cell>
          <cell r="C7093" t="str">
            <v>UN</v>
          </cell>
          <cell r="D7093">
            <v>72232.460000000006</v>
          </cell>
        </row>
        <row r="7094">
          <cell r="A7094" t="str">
            <v>I8732</v>
          </cell>
          <cell r="B7094" t="str">
            <v>VÁLVULA CONTROLADORA DE NÍVEL E DE VAZÃO DE RESERVATÓRIO DN 75</v>
          </cell>
          <cell r="C7094" t="str">
            <v>UN</v>
          </cell>
          <cell r="D7094">
            <v>4107.72</v>
          </cell>
        </row>
        <row r="7095">
          <cell r="A7095" t="str">
            <v>I8733</v>
          </cell>
          <cell r="B7095" t="str">
            <v>VÁLVULA CONTROLADORA DE NÍVEL MÁXIMO DN 75</v>
          </cell>
          <cell r="C7095" t="str">
            <v>UN</v>
          </cell>
          <cell r="D7095">
            <v>1607.55</v>
          </cell>
        </row>
        <row r="7096">
          <cell r="A7096" t="str">
            <v>I8734</v>
          </cell>
          <cell r="B7096" t="str">
            <v>VÁLVULA CONTROLADORA DE NÍVEL MÁXIMO DN 100</v>
          </cell>
          <cell r="C7096" t="str">
            <v>UN</v>
          </cell>
          <cell r="D7096">
            <v>2067.4499999999998</v>
          </cell>
        </row>
        <row r="7097">
          <cell r="A7097" t="str">
            <v>I8735</v>
          </cell>
          <cell r="B7097" t="str">
            <v>VÁLVULA CONTROLADORA DE NÍVEL MÁXIMO DN 150</v>
          </cell>
          <cell r="C7097" t="str">
            <v>UN</v>
          </cell>
          <cell r="D7097">
            <v>3543.75</v>
          </cell>
        </row>
        <row r="7098">
          <cell r="A7098" t="str">
            <v>I8736</v>
          </cell>
          <cell r="B7098" t="str">
            <v>VÁLVULA CONTROLADORA DE NÍVEL MÁXIMO DN 200</v>
          </cell>
          <cell r="C7098" t="str">
            <v>UN</v>
          </cell>
          <cell r="D7098">
            <v>6911.1</v>
          </cell>
        </row>
        <row r="7099">
          <cell r="A7099" t="str">
            <v>I8737</v>
          </cell>
          <cell r="B7099" t="str">
            <v>VÁLVULA CONTROLADORA DE NÍVEL MÁXIMO DN 250</v>
          </cell>
          <cell r="C7099" t="str">
            <v>UN</v>
          </cell>
          <cell r="D7099">
            <v>10308.9</v>
          </cell>
        </row>
        <row r="7100">
          <cell r="A7100" t="str">
            <v>I8738</v>
          </cell>
          <cell r="B7100" t="str">
            <v>VÁLVULA CONTROLADORA DE NÍVEL MÁXIMO DN 300</v>
          </cell>
          <cell r="C7100" t="str">
            <v>UN</v>
          </cell>
          <cell r="D7100">
            <v>16102.8</v>
          </cell>
        </row>
        <row r="7101">
          <cell r="A7101" t="str">
            <v>I8739</v>
          </cell>
          <cell r="B7101" t="str">
            <v>VÁLVULA CONTROLADORA DE NÍVEL MÁXIMO DN 350</v>
          </cell>
          <cell r="C7101" t="str">
            <v>UN</v>
          </cell>
          <cell r="D7101">
            <v>31630.2</v>
          </cell>
        </row>
        <row r="7102">
          <cell r="A7102" t="str">
            <v>I8740</v>
          </cell>
          <cell r="B7102" t="str">
            <v>VÁLVULA DE ALTITUDE CONTROLADORA DE NÍVEL DN  50</v>
          </cell>
          <cell r="C7102" t="str">
            <v>UN</v>
          </cell>
          <cell r="D7102">
            <v>3090.78</v>
          </cell>
        </row>
        <row r="7103">
          <cell r="A7103" t="str">
            <v>I8741</v>
          </cell>
          <cell r="B7103" t="str">
            <v>VÁLVULA DE ALTITUDE CONTROLADORA DE NÍVEL DN  75</v>
          </cell>
          <cell r="C7103" t="str">
            <v>UN</v>
          </cell>
          <cell r="D7103">
            <v>3704.8</v>
          </cell>
        </row>
        <row r="7104">
          <cell r="A7104" t="str">
            <v>I8742</v>
          </cell>
          <cell r="B7104" t="str">
            <v>VÁLVULA DE ALTITUDE CONTROLADORA DE NÍVEL DN 100</v>
          </cell>
          <cell r="C7104" t="str">
            <v>UN</v>
          </cell>
          <cell r="D7104">
            <v>4166.3500000000004</v>
          </cell>
        </row>
        <row r="7105">
          <cell r="A7105" t="str">
            <v>I8743</v>
          </cell>
          <cell r="B7105" t="str">
            <v>VÁLVULA RETENÇÃO PORTA ÚNICA C/FLANGES DN  75 P/ESGOTO</v>
          </cell>
          <cell r="C7105" t="str">
            <v>UN</v>
          </cell>
          <cell r="D7105">
            <v>1008</v>
          </cell>
        </row>
        <row r="7106">
          <cell r="A7106" t="str">
            <v>I8744</v>
          </cell>
          <cell r="B7106" t="str">
            <v>VÁLVULA RETENÇÃO PORTA ÚNICA C/FLANGES DN 100 P/ESGOTO</v>
          </cell>
          <cell r="C7106" t="str">
            <v>UN</v>
          </cell>
          <cell r="D7106">
            <v>1064.7</v>
          </cell>
        </row>
        <row r="7107">
          <cell r="A7107" t="str">
            <v>I8745</v>
          </cell>
          <cell r="B7107" t="str">
            <v>VÁLVULA RETENÇÃO PORTA ÚNICA C/FLANGES DN 150 P/ESGOTO</v>
          </cell>
          <cell r="C7107" t="str">
            <v>UN</v>
          </cell>
          <cell r="D7107">
            <v>1756.65</v>
          </cell>
        </row>
        <row r="7108">
          <cell r="A7108" t="str">
            <v>I8746</v>
          </cell>
          <cell r="B7108" t="str">
            <v>VÁLVULA RETENÇÃO PORTA ÚNICA C/FLANGES DN 200 P/ESGOTO</v>
          </cell>
          <cell r="C7108" t="str">
            <v>UN</v>
          </cell>
          <cell r="D7108">
            <v>3095.4</v>
          </cell>
        </row>
        <row r="7109">
          <cell r="A7109" t="str">
            <v>I8747</v>
          </cell>
          <cell r="B7109" t="str">
            <v>VÁLVULA RETENÇÃO PORTA ÚNICA C/FLANGES DN 250 P/ESGOTO</v>
          </cell>
          <cell r="C7109" t="str">
            <v>UN</v>
          </cell>
          <cell r="D7109">
            <v>4807.95</v>
          </cell>
        </row>
        <row r="7110">
          <cell r="A7110" t="str">
            <v>I8748</v>
          </cell>
          <cell r="B7110" t="str">
            <v>VÁLVULA RETENÇÃO PORTA ÚNICA C/FLANGES DN 300 P/ESGOTO</v>
          </cell>
          <cell r="C7110" t="str">
            <v>UN</v>
          </cell>
          <cell r="D7110">
            <v>5705.7</v>
          </cell>
        </row>
        <row r="7111">
          <cell r="A7111" t="str">
            <v>I8749</v>
          </cell>
          <cell r="B7111" t="str">
            <v>VÁLVULA RETENÇÃO PORTA ÚNICA C/FLANGES DN 350 P/ESGOTO</v>
          </cell>
          <cell r="C7111" t="str">
            <v>UN</v>
          </cell>
          <cell r="D7111">
            <v>7169.4</v>
          </cell>
        </row>
        <row r="7112">
          <cell r="A7112" t="str">
            <v>I8750</v>
          </cell>
          <cell r="B7112" t="str">
            <v>VÁLVULA RETENÇÃO PORTA ÚNICA ANTI-GOLPE FLANGE DN 100 PN16</v>
          </cell>
          <cell r="C7112" t="str">
            <v>UN</v>
          </cell>
          <cell r="D7112">
            <v>957.79</v>
          </cell>
        </row>
        <row r="7113">
          <cell r="A7113" t="str">
            <v>I8751</v>
          </cell>
          <cell r="B7113" t="str">
            <v>VÁLVULA RETENÇÃO PORTA ÚNICA ANTI-GOLPE FLANGE DN 200 PN16</v>
          </cell>
          <cell r="C7113" t="str">
            <v>UN</v>
          </cell>
          <cell r="D7113">
            <v>2587.35</v>
          </cell>
        </row>
        <row r="7114">
          <cell r="A7114" t="str">
            <v>I8752</v>
          </cell>
          <cell r="B7114" t="str">
            <v>VÁLVULA RETENÇÃO DN 80 PN16 FECH. RÁPIDO (CLASAR)</v>
          </cell>
          <cell r="C7114" t="str">
            <v>UN</v>
          </cell>
          <cell r="D7114">
            <v>535.5</v>
          </cell>
        </row>
        <row r="7115">
          <cell r="A7115" t="str">
            <v>I8753</v>
          </cell>
          <cell r="B7115" t="str">
            <v>VÁLVULA FLAP DN 075</v>
          </cell>
          <cell r="C7115" t="str">
            <v>UN</v>
          </cell>
          <cell r="D7115">
            <v>1646.84</v>
          </cell>
        </row>
        <row r="7116">
          <cell r="A7116" t="str">
            <v>I8754</v>
          </cell>
          <cell r="B7116" t="str">
            <v>VÁLVULA FLAP DN 100</v>
          </cell>
          <cell r="C7116" t="str">
            <v>UN</v>
          </cell>
          <cell r="D7116">
            <v>2675</v>
          </cell>
        </row>
        <row r="7117">
          <cell r="A7117" t="str">
            <v>I8755</v>
          </cell>
          <cell r="B7117" t="str">
            <v>VÁLVULA FLAP DN 150</v>
          </cell>
          <cell r="C7117" t="str">
            <v>UN</v>
          </cell>
          <cell r="D7117">
            <v>2782</v>
          </cell>
        </row>
        <row r="7118">
          <cell r="A7118" t="str">
            <v>I8756</v>
          </cell>
          <cell r="B7118" t="str">
            <v>VÁLVULA FLAP DN 200</v>
          </cell>
          <cell r="C7118" t="str">
            <v>UN</v>
          </cell>
          <cell r="D7118">
            <v>3317</v>
          </cell>
        </row>
        <row r="7119">
          <cell r="A7119" t="str">
            <v>I8757</v>
          </cell>
          <cell r="B7119" t="str">
            <v>VÁLVULA FLAP DN 250</v>
          </cell>
          <cell r="C7119" t="str">
            <v>UN</v>
          </cell>
          <cell r="D7119">
            <v>4066</v>
          </cell>
        </row>
        <row r="7120">
          <cell r="A7120" t="str">
            <v>I8758</v>
          </cell>
          <cell r="B7120" t="str">
            <v>VÁLVULA FLAP DN 300</v>
          </cell>
          <cell r="C7120" t="str">
            <v>UN</v>
          </cell>
          <cell r="D7120">
            <v>6955</v>
          </cell>
        </row>
        <row r="7121">
          <cell r="A7121" t="str">
            <v>I8759</v>
          </cell>
          <cell r="B7121" t="str">
            <v>VÁLVULA FLAP DN 400</v>
          </cell>
          <cell r="C7121" t="str">
            <v>UN</v>
          </cell>
          <cell r="D7121">
            <v>8239</v>
          </cell>
        </row>
        <row r="7122">
          <cell r="A7122" t="str">
            <v>I8760</v>
          </cell>
          <cell r="B7122" t="str">
            <v>VÁLVULA FLAP DN 700</v>
          </cell>
          <cell r="C7122" t="str">
            <v>UN</v>
          </cell>
          <cell r="D7122">
            <v>23540</v>
          </cell>
        </row>
        <row r="7123">
          <cell r="A7123" t="str">
            <v>I8761</v>
          </cell>
          <cell r="B7123" t="str">
            <v>VÁLVULA REDUTORA DE PRESSÃO DN  75</v>
          </cell>
          <cell r="C7123" t="str">
            <v>UN</v>
          </cell>
          <cell r="D7123">
            <v>1845.9</v>
          </cell>
        </row>
        <row r="7124">
          <cell r="A7124" t="str">
            <v>I8762</v>
          </cell>
          <cell r="B7124" t="str">
            <v>VÁLVULA REDUTORA DE PRESSÃO DN 100</v>
          </cell>
          <cell r="C7124" t="str">
            <v>UN</v>
          </cell>
          <cell r="D7124">
            <v>2306.85</v>
          </cell>
        </row>
        <row r="7125">
          <cell r="A7125" t="str">
            <v>I8763</v>
          </cell>
          <cell r="B7125" t="str">
            <v>VÁLVULA REDUTORA DE PRESSÃO DN 150</v>
          </cell>
          <cell r="C7125" t="str">
            <v>UN</v>
          </cell>
          <cell r="D7125">
            <v>3780</v>
          </cell>
        </row>
        <row r="7126">
          <cell r="A7126" t="str">
            <v>I8764</v>
          </cell>
          <cell r="B7126" t="str">
            <v>VÁLVULA REDUTORA DE PRESSÃO DN 200</v>
          </cell>
          <cell r="C7126" t="str">
            <v>UN</v>
          </cell>
          <cell r="D7126">
            <v>7147.35</v>
          </cell>
        </row>
        <row r="7127">
          <cell r="A7127" t="str">
            <v>I8765</v>
          </cell>
          <cell r="B7127" t="str">
            <v>VÁLVULA REDUTORA DE PRESSÃO DN 250</v>
          </cell>
          <cell r="C7127" t="str">
            <v>UN</v>
          </cell>
          <cell r="D7127">
            <v>10496.85</v>
          </cell>
        </row>
        <row r="7128">
          <cell r="A7128" t="str">
            <v>I8766</v>
          </cell>
          <cell r="B7128" t="str">
            <v>VÁLVULA REDUTORA DE PRESSÃO DN 300</v>
          </cell>
          <cell r="C7128" t="str">
            <v>UN</v>
          </cell>
          <cell r="D7128">
            <v>16291.8</v>
          </cell>
        </row>
        <row r="7129">
          <cell r="A7129" t="str">
            <v>I8767</v>
          </cell>
          <cell r="B7129" t="str">
            <v>VÁLVULA REDUTORA DE PRESSÃO DN 350</v>
          </cell>
          <cell r="C7129" t="str">
            <v>UN</v>
          </cell>
          <cell r="D7129">
            <v>29488.2</v>
          </cell>
        </row>
        <row r="7130">
          <cell r="A7130" t="str">
            <v>I8768</v>
          </cell>
          <cell r="B7130" t="str">
            <v>VÁLVULA TIPO LUG COM ALAVANCA DN 150</v>
          </cell>
          <cell r="C7130" t="str">
            <v>UN</v>
          </cell>
          <cell r="D7130">
            <v>2341.77</v>
          </cell>
        </row>
        <row r="7131">
          <cell r="A7131" t="str">
            <v>I8769</v>
          </cell>
          <cell r="B7131" t="str">
            <v>VÁLVULA TIPO LUG COM ALAVANCA DN 200</v>
          </cell>
          <cell r="C7131" t="str">
            <v>UN</v>
          </cell>
          <cell r="D7131">
            <v>2773.14</v>
          </cell>
        </row>
        <row r="7132">
          <cell r="A7132" t="str">
            <v>I8770</v>
          </cell>
          <cell r="B7132" t="str">
            <v>VÁLVULA TIPO LUG COM ALAVANCA DN 250</v>
          </cell>
          <cell r="C7132" t="str">
            <v>UN</v>
          </cell>
          <cell r="D7132">
            <v>3574.28</v>
          </cell>
        </row>
        <row r="7133">
          <cell r="A7133" t="str">
            <v>I8771</v>
          </cell>
          <cell r="B7133" t="str">
            <v>VÁLVULA DE LINHA  3/4"</v>
          </cell>
          <cell r="C7133" t="str">
            <v>UN</v>
          </cell>
          <cell r="D7133">
            <v>1415.67</v>
          </cell>
        </row>
        <row r="7134">
          <cell r="A7134" t="str">
            <v>I8772</v>
          </cell>
          <cell r="B7134" t="str">
            <v>VÁLVULA REDUTORA DE VÁCUO C/ CAPACIDADE P/500 Lb/Dia 3/4"</v>
          </cell>
          <cell r="C7134" t="str">
            <v>UN</v>
          </cell>
          <cell r="D7134">
            <v>1061.75</v>
          </cell>
        </row>
        <row r="7135">
          <cell r="A7135" t="str">
            <v>I8815</v>
          </cell>
          <cell r="B7135" t="str">
            <v>CABO DE ALUMÍNIO ISOLADO XLPE 06/1KV 10MM2</v>
          </cell>
          <cell r="C7135" t="str">
            <v>M</v>
          </cell>
          <cell r="D7135">
            <v>1.43</v>
          </cell>
        </row>
        <row r="7136">
          <cell r="A7136" t="str">
            <v>I8816</v>
          </cell>
          <cell r="B7136" t="str">
            <v>CABO DE ALUMÍNIO ISOLADO XLPE 06/1KV 16MM2</v>
          </cell>
          <cell r="C7136" t="str">
            <v>M</v>
          </cell>
          <cell r="D7136">
            <v>1.82</v>
          </cell>
        </row>
        <row r="7137">
          <cell r="A7137" t="str">
            <v>I8817</v>
          </cell>
          <cell r="B7137" t="str">
            <v>CABO DE ALUMÍNIO ISOLADO XLPE 06/1KV 25MM2</v>
          </cell>
          <cell r="C7137" t="str">
            <v>M</v>
          </cell>
          <cell r="D7137">
            <v>2.72</v>
          </cell>
        </row>
        <row r="7138">
          <cell r="A7138" t="str">
            <v>I8818</v>
          </cell>
          <cell r="B7138" t="str">
            <v>CABO DE ALUMÍNIO ISOLADO XLPE 06/1KV 35MM2</v>
          </cell>
          <cell r="C7138" t="str">
            <v>M</v>
          </cell>
          <cell r="D7138">
            <v>3.31</v>
          </cell>
        </row>
        <row r="7139">
          <cell r="A7139" t="str">
            <v>I8819</v>
          </cell>
          <cell r="B7139" t="str">
            <v>CABO DE ALUMÍNIO ISOLADO XLPE 06/1KV 50MM2</v>
          </cell>
          <cell r="C7139" t="str">
            <v>M</v>
          </cell>
          <cell r="D7139">
            <v>4.57</v>
          </cell>
        </row>
        <row r="7140">
          <cell r="A7140" t="str">
            <v>I8820</v>
          </cell>
          <cell r="B7140" t="str">
            <v>CABO DE ALUMÍNIO ISOLADO XLPE 06/1KV 70MM2</v>
          </cell>
          <cell r="C7140" t="str">
            <v>M</v>
          </cell>
          <cell r="D7140">
            <v>6.37</v>
          </cell>
        </row>
        <row r="7141">
          <cell r="A7141" t="str">
            <v>I8821</v>
          </cell>
          <cell r="B7141" t="str">
            <v>CABO DE ALUMÍNIO ISOLADO XLPE 06/1KV 95MM2</v>
          </cell>
          <cell r="C7141" t="str">
            <v>M</v>
          </cell>
          <cell r="D7141">
            <v>9.08</v>
          </cell>
        </row>
        <row r="7142">
          <cell r="A7142" t="str">
            <v>I8822</v>
          </cell>
          <cell r="B7142" t="str">
            <v>CABO DE ALUMÍNIO ISOLADO XLPE 06/1KV 120MM2</v>
          </cell>
          <cell r="C7142" t="str">
            <v>M</v>
          </cell>
          <cell r="D7142">
            <v>10.59</v>
          </cell>
        </row>
        <row r="7143">
          <cell r="A7143" t="str">
            <v>I8823</v>
          </cell>
          <cell r="B7143" t="str">
            <v>CABO DE ALUMÍNIO ISOLADO XLPE 06/1KV 150MM2</v>
          </cell>
          <cell r="C7143" t="str">
            <v>M</v>
          </cell>
          <cell r="D7143">
            <v>12.61</v>
          </cell>
        </row>
        <row r="7144">
          <cell r="A7144" t="str">
            <v>I8824</v>
          </cell>
          <cell r="B7144" t="str">
            <v>CABO DE ALUMÍNIO ISOLADO XLPE 06/1KV 185MM2</v>
          </cell>
          <cell r="C7144" t="str">
            <v>M</v>
          </cell>
          <cell r="D7144">
            <v>16.32</v>
          </cell>
        </row>
        <row r="7145">
          <cell r="A7145" t="str">
            <v>I8825</v>
          </cell>
          <cell r="B7145" t="str">
            <v>CABO DE ALUMÍNIO ISOLADO XLPE 06/1KV 240MM2</v>
          </cell>
          <cell r="C7145" t="str">
            <v>M</v>
          </cell>
          <cell r="D7145">
            <v>20.85</v>
          </cell>
        </row>
        <row r="7146">
          <cell r="A7146" t="str">
            <v>I8826</v>
          </cell>
          <cell r="B7146" t="str">
            <v>CABO DE ALUMÍNIO ISOLADO XLPE 06/1KV 300MM2</v>
          </cell>
          <cell r="C7146" t="str">
            <v>M</v>
          </cell>
          <cell r="D7146">
            <v>34.79</v>
          </cell>
        </row>
        <row r="7147">
          <cell r="A7147" t="str">
            <v>I8827</v>
          </cell>
          <cell r="B7147" t="str">
            <v>CABO DE ALUMÍNIO PROTEGIDO 15KV  35MM2</v>
          </cell>
          <cell r="C7147" t="str">
            <v>M</v>
          </cell>
          <cell r="D7147">
            <v>5.55</v>
          </cell>
        </row>
        <row r="7148">
          <cell r="A7148" t="str">
            <v>I8828</v>
          </cell>
          <cell r="B7148" t="str">
            <v>CABO DE ALUMÍNIO PROTEGIDO 15KV  50MM2</v>
          </cell>
          <cell r="C7148" t="str">
            <v>M</v>
          </cell>
          <cell r="D7148">
            <v>6.43</v>
          </cell>
        </row>
        <row r="7149">
          <cell r="A7149" t="str">
            <v>I8829</v>
          </cell>
          <cell r="B7149" t="str">
            <v>CABO DE ALUMÍNIO PROTEGIDO 15KV 70MM2</v>
          </cell>
          <cell r="C7149" t="str">
            <v>M</v>
          </cell>
          <cell r="D7149">
            <v>8.3800000000000008</v>
          </cell>
        </row>
        <row r="7150">
          <cell r="A7150" t="str">
            <v>I8830</v>
          </cell>
          <cell r="B7150" t="str">
            <v>CABO DE ALUMÍNIO PROTEGIDO 15KV 95MM2</v>
          </cell>
          <cell r="C7150" t="str">
            <v>M</v>
          </cell>
          <cell r="D7150">
            <v>10.61</v>
          </cell>
        </row>
        <row r="7151">
          <cell r="A7151" t="str">
            <v>I8831</v>
          </cell>
          <cell r="B7151" t="str">
            <v>CABO DE ALUMÍNIO PROTEGIDO 15KV 120MM2</v>
          </cell>
          <cell r="C7151" t="str">
            <v>M</v>
          </cell>
          <cell r="D7151">
            <v>13.25</v>
          </cell>
        </row>
        <row r="7152">
          <cell r="A7152" t="str">
            <v>I8832</v>
          </cell>
          <cell r="B7152" t="str">
            <v>CABO DE ALUMÍNIO PROTEGIDO 15KV 150MM2</v>
          </cell>
          <cell r="C7152" t="str">
            <v>M</v>
          </cell>
          <cell r="D7152">
            <v>16.07</v>
          </cell>
        </row>
        <row r="7153">
          <cell r="A7153" t="str">
            <v>I8833</v>
          </cell>
          <cell r="B7153" t="str">
            <v>CABO DE ALUMÍNIO PROTEGIDO 15KV 185MM2</v>
          </cell>
          <cell r="C7153" t="str">
            <v>M</v>
          </cell>
          <cell r="D7153">
            <v>18.72</v>
          </cell>
        </row>
        <row r="7154">
          <cell r="A7154" t="str">
            <v>I8834</v>
          </cell>
          <cell r="B7154" t="str">
            <v>CABO DE ALUMÍNIO PROTEGIDO 15KV 240MM2</v>
          </cell>
          <cell r="C7154" t="str">
            <v>M</v>
          </cell>
          <cell r="D7154">
            <v>24.08</v>
          </cell>
        </row>
        <row r="7155">
          <cell r="A7155" t="str">
            <v>I8835</v>
          </cell>
          <cell r="B7155" t="str">
            <v>CABO DE ALUMÍNIO PROTEGIDO 15KV 300MM2</v>
          </cell>
          <cell r="C7155" t="str">
            <v>M</v>
          </cell>
          <cell r="D7155">
            <v>37.450000000000003</v>
          </cell>
        </row>
        <row r="7156">
          <cell r="A7156" t="str">
            <v>I8836</v>
          </cell>
          <cell r="B7156" t="str">
            <v>CABO DE ALUMÍNIO PROTEGIDO 25KV 35MM2</v>
          </cell>
          <cell r="C7156" t="str">
            <v>M</v>
          </cell>
          <cell r="D7156">
            <v>8.1300000000000008</v>
          </cell>
        </row>
        <row r="7157">
          <cell r="A7157" t="str">
            <v>I8837</v>
          </cell>
          <cell r="B7157" t="str">
            <v>CABO DE ALUMÍNIO PROTEGIDO 25KV 50MM2</v>
          </cell>
          <cell r="C7157" t="str">
            <v>M</v>
          </cell>
          <cell r="D7157">
            <v>9.59</v>
          </cell>
        </row>
        <row r="7158">
          <cell r="A7158" t="str">
            <v>I8838</v>
          </cell>
          <cell r="B7158" t="str">
            <v>CABO DE ALUMÍNIO PROTEGIDO 25KV 70MM2</v>
          </cell>
          <cell r="C7158" t="str">
            <v>M</v>
          </cell>
          <cell r="D7158">
            <v>12.51</v>
          </cell>
        </row>
        <row r="7159">
          <cell r="A7159" t="str">
            <v>I8839</v>
          </cell>
          <cell r="B7159" t="str">
            <v>CABO DE ALUMÍNIO PROTEGIDO 25KV 95MM2</v>
          </cell>
          <cell r="C7159" t="str">
            <v>M</v>
          </cell>
          <cell r="D7159">
            <v>15.39</v>
          </cell>
        </row>
        <row r="7160">
          <cell r="A7160" t="str">
            <v>I8840</v>
          </cell>
          <cell r="B7160" t="str">
            <v>CABO DE ALUMÍNIO PROTEGIDO 25KV 150MM2</v>
          </cell>
          <cell r="C7160" t="str">
            <v>M</v>
          </cell>
          <cell r="D7160">
            <v>16.07</v>
          </cell>
        </row>
        <row r="7161">
          <cell r="A7161" t="str">
            <v>I8841</v>
          </cell>
          <cell r="B7161" t="str">
            <v>CABO DE ALUMÍNIO PROTEGIDO 25KV 185MM2</v>
          </cell>
          <cell r="C7161" t="str">
            <v>M</v>
          </cell>
          <cell r="D7161">
            <v>18.72</v>
          </cell>
        </row>
        <row r="7162">
          <cell r="A7162" t="str">
            <v>I8842</v>
          </cell>
          <cell r="B7162" t="str">
            <v>CABO DE ALUMÍNIO MULTIPLEX XLPE 06/1KV 1X1X10+10MM2</v>
          </cell>
          <cell r="C7162" t="str">
            <v>M</v>
          </cell>
          <cell r="D7162">
            <v>1.88</v>
          </cell>
        </row>
        <row r="7163">
          <cell r="A7163" t="str">
            <v>I8843</v>
          </cell>
          <cell r="B7163" t="str">
            <v>CABO DE ALUMÍNIO MULTIPLEX XLPE 06/1KV 1X1X16+16MM2</v>
          </cell>
          <cell r="C7163" t="str">
            <v>M</v>
          </cell>
          <cell r="D7163">
            <v>2.62</v>
          </cell>
        </row>
        <row r="7164">
          <cell r="A7164" t="str">
            <v>I8844</v>
          </cell>
          <cell r="B7164" t="str">
            <v>CABO DE ALUMÍNIO MULTIPLEX XLPE 06/1KV 1X1X25+25MM2</v>
          </cell>
          <cell r="C7164" t="str">
            <v>M</v>
          </cell>
          <cell r="D7164">
            <v>4.0199999999999996</v>
          </cell>
        </row>
        <row r="7165">
          <cell r="A7165" t="str">
            <v>I8845</v>
          </cell>
          <cell r="B7165" t="str">
            <v>CABO DE ALUMÍNIO MULTIPLEX XLPE 06/1KV 1X1X35+35MM2</v>
          </cell>
          <cell r="C7165" t="str">
            <v>M</v>
          </cell>
          <cell r="D7165">
            <v>6.34</v>
          </cell>
        </row>
        <row r="7166">
          <cell r="A7166" t="str">
            <v>I8846</v>
          </cell>
          <cell r="B7166" t="str">
            <v>CABO DE ALUMÍNIO MULTIPLEX XLPE 06/1KV 2X1X10+10MM2</v>
          </cell>
          <cell r="C7166" t="str">
            <v>M</v>
          </cell>
          <cell r="D7166">
            <v>2.97</v>
          </cell>
        </row>
        <row r="7167">
          <cell r="A7167" t="str">
            <v>I8847</v>
          </cell>
          <cell r="B7167" t="str">
            <v>CABO DE ALUMÍNIO MULTIPLEX XLPE 06/1KV 2X1X16+16MM2</v>
          </cell>
          <cell r="C7167" t="str">
            <v>M</v>
          </cell>
          <cell r="D7167">
            <v>3.67</v>
          </cell>
        </row>
        <row r="7168">
          <cell r="A7168" t="str">
            <v>I8848</v>
          </cell>
          <cell r="B7168" t="str">
            <v>CABO DE ALUMÍNIO MULTIPLEX XLPE 06/1KV 2X1X25+25MM2</v>
          </cell>
          <cell r="C7168" t="str">
            <v>M</v>
          </cell>
          <cell r="D7168">
            <v>6.19</v>
          </cell>
        </row>
        <row r="7169">
          <cell r="A7169" t="str">
            <v>I8849</v>
          </cell>
          <cell r="B7169" t="str">
            <v>CABO DE ALUMÍNIO MULTIPLEX XLPE 06/1KV 2X1X35+35MM2</v>
          </cell>
          <cell r="C7169" t="str">
            <v>M</v>
          </cell>
          <cell r="D7169">
            <v>9.2899999999999991</v>
          </cell>
        </row>
        <row r="7170">
          <cell r="A7170" t="str">
            <v>I8850</v>
          </cell>
          <cell r="B7170" t="str">
            <v>CABO DE ALUMÍNIO MULTIPLEX XLPE 06/1KV 2X1X50+50MM2</v>
          </cell>
          <cell r="C7170" t="str">
            <v>M</v>
          </cell>
          <cell r="D7170">
            <v>12.65</v>
          </cell>
        </row>
        <row r="7171">
          <cell r="A7171" t="str">
            <v>I8851</v>
          </cell>
          <cell r="B7171" t="str">
            <v>CABO DE ALUMÍNIO MULTIPLEX XLPE 06/1KV 2X1X70+70MM2</v>
          </cell>
          <cell r="C7171" t="str">
            <v>M</v>
          </cell>
          <cell r="D7171">
            <v>17.739999999999998</v>
          </cell>
        </row>
        <row r="7172">
          <cell r="A7172" t="str">
            <v>I8852</v>
          </cell>
          <cell r="B7172" t="str">
            <v>CABO DE ALUMÍNIO MULTIPLEX XLPE 06/1KV 3X1X10+10MM2</v>
          </cell>
          <cell r="C7172" t="str">
            <v>M</v>
          </cell>
          <cell r="D7172">
            <v>4.05</v>
          </cell>
        </row>
        <row r="7173">
          <cell r="A7173" t="str">
            <v>I8853</v>
          </cell>
          <cell r="B7173" t="str">
            <v>CABO DE ALUMÍNIO MULTIPLEX XLPE 06/1KV 3X1X16+16MM2</v>
          </cell>
          <cell r="C7173" t="str">
            <v>M</v>
          </cell>
          <cell r="D7173">
            <v>5.85</v>
          </cell>
        </row>
        <row r="7174">
          <cell r="A7174" t="str">
            <v>I8854</v>
          </cell>
          <cell r="B7174" t="str">
            <v>CABO DE ALUMÍNIO MULTIPLEX XLPE 06/1KV 3X1X25+25MM2</v>
          </cell>
          <cell r="C7174" t="str">
            <v>M</v>
          </cell>
          <cell r="D7174">
            <v>8.4</v>
          </cell>
        </row>
        <row r="7175">
          <cell r="A7175" t="str">
            <v>I8855</v>
          </cell>
          <cell r="B7175" t="str">
            <v>CABO DE ALUMÍNIO MULTIPLEX XLPE 06/1KV 3X1X35+35MM2</v>
          </cell>
          <cell r="C7175" t="str">
            <v>M</v>
          </cell>
          <cell r="D7175">
            <v>12.23</v>
          </cell>
        </row>
        <row r="7176">
          <cell r="A7176" t="str">
            <v>I8856</v>
          </cell>
          <cell r="B7176" t="str">
            <v>CABO DE ALUMÍNIO MULTIPLEX XLPE 06/1KV 3X1X50+50MM2</v>
          </cell>
          <cell r="C7176" t="str">
            <v>M</v>
          </cell>
          <cell r="D7176">
            <v>16.82</v>
          </cell>
        </row>
        <row r="7177">
          <cell r="A7177" t="str">
            <v>I8857</v>
          </cell>
          <cell r="B7177" t="str">
            <v>CABO DE ALUMÍNIO MULTIPLEX XLPE 06/1KV 3X1X70+70MM2</v>
          </cell>
          <cell r="C7177" t="str">
            <v>M</v>
          </cell>
          <cell r="D7177">
            <v>23.69</v>
          </cell>
        </row>
        <row r="7178">
          <cell r="A7178" t="str">
            <v>I8858</v>
          </cell>
          <cell r="B7178" t="str">
            <v>CABO DE ALUMÍNIO MULTIPLEX XLPE 06/1KV 3X1X95+70MM2</v>
          </cell>
          <cell r="C7178" t="str">
            <v>M</v>
          </cell>
          <cell r="D7178">
            <v>30.06</v>
          </cell>
        </row>
        <row r="7179">
          <cell r="A7179" t="str">
            <v>I8859</v>
          </cell>
          <cell r="B7179" t="str">
            <v>CABO DE ALUMÍNIO MULTIPLEX XLPE 06/1KV 3X1X120+70MM2</v>
          </cell>
          <cell r="C7179" t="str">
            <v>M</v>
          </cell>
          <cell r="D7179">
            <v>35.25</v>
          </cell>
        </row>
        <row r="7180">
          <cell r="A7180" t="str">
            <v>I8860</v>
          </cell>
          <cell r="B7180" t="str">
            <v>CAPACITOR DE 1KVAr 380V</v>
          </cell>
          <cell r="C7180" t="str">
            <v>UN</v>
          </cell>
          <cell r="D7180">
            <v>66.16</v>
          </cell>
        </row>
        <row r="7181">
          <cell r="A7181" t="str">
            <v>I8861</v>
          </cell>
          <cell r="B7181" t="str">
            <v>CAPACITOR DE 9KVAr 380V</v>
          </cell>
          <cell r="C7181" t="str">
            <v>UN</v>
          </cell>
          <cell r="D7181">
            <v>242.85</v>
          </cell>
        </row>
        <row r="7182">
          <cell r="A7182" t="str">
            <v>I8862</v>
          </cell>
          <cell r="B7182" t="str">
            <v>CAPACITOR TRIFÁSICO DE 50KVA 440V</v>
          </cell>
          <cell r="C7182" t="str">
            <v>UN</v>
          </cell>
          <cell r="D7182">
            <v>1837.76</v>
          </cell>
        </row>
        <row r="7183">
          <cell r="A7183" t="str">
            <v>I8863</v>
          </cell>
          <cell r="B7183" t="str">
            <v>CENTRO DE COMANDO DE MOTORES, COMPOSTO DE 2 CHAVES TIPO SOFT STARTER, PARA MOTORES DE 25CV, TIPO CPD, CONFORME PROJETO PADRÃO CAGECE, INCLUSIVE BANCO DE CAPACITORES 5,0KVAR</v>
          </cell>
          <cell r="C7183" t="str">
            <v>UN</v>
          </cell>
          <cell r="D7183">
            <v>22409.01</v>
          </cell>
        </row>
        <row r="7184">
          <cell r="A7184" t="str">
            <v>I8864</v>
          </cell>
          <cell r="B7184" t="str">
            <v>CENTRO DE COMANDO DE MOTORES, COMPOSTO DE 2 CHAVES TIPO SOFT STARTER, PARA MOTORES DE 100CV, TIPO CPD, CONFORME PROJETO PADRÃO CAGECE, INCLUSIVE BANCO DE CAPACITORES TRIFÁSICO 15,0KVAR</v>
          </cell>
          <cell r="C7184" t="str">
            <v>UN</v>
          </cell>
          <cell r="D7184">
            <v>39758.17</v>
          </cell>
        </row>
        <row r="7185">
          <cell r="A7185" t="str">
            <v>I8865</v>
          </cell>
          <cell r="B7185" t="str">
            <v>CENTRO DE COMANDO DE MOTORES, COMPOSTO DE 3 CHAVES TIPO SOFT STARTER, PARA MOTORES DE 20CV, INCLUSIVE BANCO DE CAPACITORES TRIFÁSICO DE 3,0KVAR</v>
          </cell>
          <cell r="C7185" t="str">
            <v>UN</v>
          </cell>
          <cell r="D7185">
            <v>35577.71</v>
          </cell>
        </row>
        <row r="7186">
          <cell r="A7186" t="str">
            <v>I8866</v>
          </cell>
          <cell r="B7186" t="str">
            <v>COMPRESSOR DE AR PARA KITS DOSADORES DE DIAFRAGMA, ACIONAMENTO DIRETO E ISENTO DE ÓLEO, C/ VAZÃO MÍN. 45L/MIN E VAZÃO MÁX. 65L/MIN, PRESSÃO MÁX. 2,8 bar. POTÊNCIA DO MOTOR 1/3 HP (250 W); TENSÃO: 220V</v>
          </cell>
          <cell r="C7186" t="str">
            <v>UN</v>
          </cell>
          <cell r="D7186">
            <v>485</v>
          </cell>
        </row>
        <row r="7187">
          <cell r="A7187" t="str">
            <v>I8867</v>
          </cell>
          <cell r="B7187" t="str">
            <v>COMPRESSOR DE AR, PRESSÃO MÁX. 40 psi, POTÊNCIA 450 W, TENSÃO: 220V ROT. 1750 rpm E MANGUEIRA DE 3M</v>
          </cell>
          <cell r="C7187" t="str">
            <v>UN</v>
          </cell>
          <cell r="D7187">
            <v>428.23</v>
          </cell>
        </row>
        <row r="7188">
          <cell r="A7188" t="str">
            <v>I8868</v>
          </cell>
          <cell r="B7188" t="str">
            <v>CONTROLADOR ANALÍTICO, ENTRADA PARA 2 SENSORES DIGITAIS, 2 SAÍDAS ANALÓGICAS 4-20 MA, 1 ENTRADA ANALÓGICA 4-20 MA, PROTOCOLO DE COMUNICAÇÃO PROFIBUS-DP</v>
          </cell>
          <cell r="C7188" t="str">
            <v>UN</v>
          </cell>
          <cell r="D7188">
            <v>12962.66</v>
          </cell>
        </row>
        <row r="7189">
          <cell r="A7189" t="str">
            <v>I8874</v>
          </cell>
          <cell r="B7189" t="str">
            <v>DETECTOR DE GÁS CLORO PARA EMERGÊNCIAS</v>
          </cell>
          <cell r="C7189" t="str">
            <v>UN</v>
          </cell>
          <cell r="D7189">
            <v>3959.78</v>
          </cell>
        </row>
        <row r="7190">
          <cell r="A7190" t="str">
            <v>I8875</v>
          </cell>
          <cell r="B7190" t="str">
            <v>DISPOSITIVO DIFERENCIAL RESIDUAL TETRAPOLAR 25A, SENSIBILIDADE 300mA 380V</v>
          </cell>
          <cell r="C7190" t="str">
            <v>UN</v>
          </cell>
          <cell r="D7190">
            <v>142.63999999999999</v>
          </cell>
        </row>
        <row r="7191">
          <cell r="A7191" t="str">
            <v>I8876</v>
          </cell>
          <cell r="B7191" t="str">
            <v>DISPOSITIVO DPS 1 FASE, REDE TN-S/TT 240VAC, CLASSES 1 E 2 INTEGRADOS</v>
          </cell>
          <cell r="C7191" t="str">
            <v>UN</v>
          </cell>
          <cell r="D7191">
            <v>2456.79</v>
          </cell>
        </row>
        <row r="7192">
          <cell r="A7192" t="str">
            <v>I8877</v>
          </cell>
          <cell r="B7192" t="str">
            <v>DISPOSITIVO DPS P/ REDE DE SINAL 4-20MA</v>
          </cell>
          <cell r="C7192" t="str">
            <v>UN</v>
          </cell>
          <cell r="D7192">
            <v>65.819999999999993</v>
          </cell>
        </row>
        <row r="7193">
          <cell r="A7193" t="str">
            <v>I8878</v>
          </cell>
          <cell r="B7193" t="str">
            <v>DISPOSITIVO DPS P/ REDE PROFIBUS</v>
          </cell>
          <cell r="C7193" t="str">
            <v>UN</v>
          </cell>
          <cell r="D7193">
            <v>634.30999999999995</v>
          </cell>
        </row>
        <row r="7194">
          <cell r="A7194" t="str">
            <v>I8879</v>
          </cell>
          <cell r="B7194" t="str">
            <v>DOSADOR DE CLORO GÁS MANUAL (26KG/DIA)</v>
          </cell>
          <cell r="C7194" t="str">
            <v>UN</v>
          </cell>
          <cell r="D7194">
            <v>3660.92</v>
          </cell>
        </row>
        <row r="7195">
          <cell r="A7195" t="str">
            <v>I8880</v>
          </cell>
          <cell r="B7195" t="str">
            <v>MEDIDOR DE VAZÃO ELETROMAGNÉTICO DN 300 C/ CONV./TOTALIZAD</v>
          </cell>
          <cell r="C7195" t="str">
            <v>UN</v>
          </cell>
          <cell r="D7195">
            <v>12852.91</v>
          </cell>
        </row>
        <row r="7196">
          <cell r="A7196" t="str">
            <v>I8881</v>
          </cell>
          <cell r="B7196" t="str">
            <v>MEDIDOR DE VAZÃO ELETROMAGNÉTICO DN 250 C/ CONV./TOTALIZAD</v>
          </cell>
          <cell r="C7196" t="str">
            <v>UN</v>
          </cell>
          <cell r="D7196">
            <v>11025</v>
          </cell>
        </row>
        <row r="7197">
          <cell r="A7197" t="str">
            <v>I8882</v>
          </cell>
          <cell r="B7197" t="str">
            <v>MEDIDOR DE VAZÃO ELETROMAGNÉTICO DN 500 C/ CONV./TOTALIZAD</v>
          </cell>
          <cell r="C7197" t="str">
            <v>UN</v>
          </cell>
          <cell r="D7197">
            <v>25900</v>
          </cell>
        </row>
        <row r="7198">
          <cell r="A7198" t="str">
            <v>I8883</v>
          </cell>
          <cell r="B7198" t="str">
            <v>MEDIDOR DE VAZÃO ELETROMAGNÉTICO DN 80 C/ CONV./TOTALIZAD</v>
          </cell>
          <cell r="C7198" t="str">
            <v>UN</v>
          </cell>
          <cell r="D7198">
            <v>6945.75</v>
          </cell>
        </row>
        <row r="7199">
          <cell r="A7199" t="str">
            <v>I8884</v>
          </cell>
          <cell r="B7199" t="str">
            <v>MÓDULO CPU REMOTA C/ 3 PORTAS ETHERNET INDUSTRIAL TCP/IP E 1 PORTA PROFIBUS-DP INTEGRADA</v>
          </cell>
          <cell r="C7199" t="str">
            <v>UN</v>
          </cell>
          <cell r="D7199">
            <v>3987.92</v>
          </cell>
        </row>
        <row r="7200">
          <cell r="A7200" t="str">
            <v>I8885</v>
          </cell>
          <cell r="B7200" t="str">
            <v>MÓDULO INTERFACE PROFIBUS-DP MASTER</v>
          </cell>
          <cell r="C7200" t="str">
            <v>UN</v>
          </cell>
          <cell r="D7200">
            <v>2818.2</v>
          </cell>
        </row>
        <row r="7201">
          <cell r="A7201" t="str">
            <v>I8886</v>
          </cell>
          <cell r="B7201" t="str">
            <v>MOTOR ELÉTRICO P/ ACIONAMENTO DE COMPORTAS, P=1 CV</v>
          </cell>
          <cell r="C7201" t="str">
            <v>UN</v>
          </cell>
          <cell r="D7201">
            <v>15813.88</v>
          </cell>
        </row>
        <row r="7202">
          <cell r="A7202" t="str">
            <v>I8887</v>
          </cell>
          <cell r="B7202" t="str">
            <v>MOTOR ELÉTRICO P/ ACIONAMENTO DE VÁLVULAS BORBOLETAS 250 MM, P=1CV</v>
          </cell>
          <cell r="C7202" t="str">
            <v>UN</v>
          </cell>
          <cell r="D7202">
            <v>13674.13</v>
          </cell>
        </row>
        <row r="7203">
          <cell r="A7203" t="str">
            <v>I8888</v>
          </cell>
          <cell r="B7203" t="str">
            <v>MOTOR ELÉTRICO P/ ACIONAMENTO DE VÁLVULAS BORBOLETAS 400 MM, P=1CV</v>
          </cell>
          <cell r="C7203" t="str">
            <v>UN</v>
          </cell>
          <cell r="D7203">
            <v>16750.810000000001</v>
          </cell>
        </row>
        <row r="7204">
          <cell r="A7204" t="str">
            <v>I8889</v>
          </cell>
          <cell r="B7204" t="str">
            <v>MOTOR ELÉTRICO P/ ACIONAMENTO DE VÁLVULAS BORBOLETAS 600 MM, P=1CV</v>
          </cell>
          <cell r="C7204" t="str">
            <v>UN</v>
          </cell>
          <cell r="D7204">
            <v>16750.810000000001</v>
          </cell>
        </row>
        <row r="7205">
          <cell r="A7205" t="str">
            <v>I8890</v>
          </cell>
          <cell r="B7205" t="str">
            <v>PLACA DE PVC DE 2,00MX1,00M, ESP=25MM P/ FLOCULADOR C/ FUROS CONF. PROJETO</v>
          </cell>
          <cell r="C7205" t="str">
            <v>UN</v>
          </cell>
          <cell r="D7205">
            <v>1355.74</v>
          </cell>
        </row>
        <row r="7206">
          <cell r="A7206" t="str">
            <v>I8891</v>
          </cell>
          <cell r="B7206" t="str">
            <v>PLACA DE PVC DE 2,47MX0,75M, ESP=6MM P/ FLOCULADOR</v>
          </cell>
          <cell r="C7206" t="str">
            <v>UN</v>
          </cell>
          <cell r="D7206">
            <v>218.42</v>
          </cell>
        </row>
        <row r="7207">
          <cell r="A7207" t="str">
            <v>I8892</v>
          </cell>
          <cell r="B7207" t="str">
            <v>PLACA DE PVC DE 2,65MX0,75M, ESP=6MM P/ FLOCULADOR</v>
          </cell>
          <cell r="C7207" t="str">
            <v>UN</v>
          </cell>
          <cell r="D7207">
            <v>234.34</v>
          </cell>
        </row>
        <row r="7208">
          <cell r="A7208" t="str">
            <v>I8893</v>
          </cell>
          <cell r="B7208" t="str">
            <v>PLACA DE PVC DE 2,80MX0,75M, ESP=6MM P/ FLOCULADOR</v>
          </cell>
          <cell r="C7208" t="str">
            <v>UN</v>
          </cell>
          <cell r="D7208">
            <v>247.6</v>
          </cell>
        </row>
        <row r="7209">
          <cell r="A7209" t="str">
            <v>I8894</v>
          </cell>
          <cell r="B7209" t="str">
            <v>PLACA DE PVC DE 2,92MX0,75M, ESP=6MM P/ FLOCULADOR</v>
          </cell>
          <cell r="C7209" t="str">
            <v>UN</v>
          </cell>
          <cell r="D7209">
            <v>258.22000000000003</v>
          </cell>
        </row>
        <row r="7210">
          <cell r="A7210" t="str">
            <v>I8895</v>
          </cell>
          <cell r="B7210" t="str">
            <v>PLACA DE PVC DE 5,00MX0,65M, ESP=10MM P/ FLOCULADOR C/ FUROS</v>
          </cell>
          <cell r="C7210" t="str">
            <v>UN</v>
          </cell>
          <cell r="D7210">
            <v>1443.88</v>
          </cell>
        </row>
        <row r="7211">
          <cell r="A7211" t="str">
            <v>I8896</v>
          </cell>
          <cell r="B7211" t="str">
            <v>SAL DE COZINHA - NaCL</v>
          </cell>
          <cell r="C7211" t="str">
            <v>KG</v>
          </cell>
          <cell r="D7211">
            <v>1.24</v>
          </cell>
        </row>
        <row r="7212">
          <cell r="A7212" t="str">
            <v>I8897</v>
          </cell>
          <cell r="B7212" t="str">
            <v>SENSOR DIGITAL DE CLORO LIVRE, ELETROQUÍMICO</v>
          </cell>
          <cell r="C7212" t="str">
            <v>UN</v>
          </cell>
          <cell r="D7212">
            <v>11398.47</v>
          </cell>
        </row>
        <row r="7213">
          <cell r="A7213" t="str">
            <v>I8898</v>
          </cell>
          <cell r="B7213" t="str">
            <v>SENSOR DIGITAL DE DIÓXIDO DE CLORO</v>
          </cell>
          <cell r="C7213" t="str">
            <v>UN</v>
          </cell>
          <cell r="D7213">
            <v>3129.63</v>
          </cell>
        </row>
        <row r="7214">
          <cell r="A7214" t="str">
            <v>I8899</v>
          </cell>
          <cell r="B7214" t="str">
            <v>SENSOR DIGITAL DE PH, FAIXA 0 - 14 PH</v>
          </cell>
          <cell r="C7214" t="str">
            <v>UN</v>
          </cell>
          <cell r="D7214">
            <v>6409.03</v>
          </cell>
        </row>
        <row r="7215">
          <cell r="A7215" t="str">
            <v>I8900</v>
          </cell>
          <cell r="B7215" t="str">
            <v>SENSOR DIGITAL DE TURBIDEZ, FAIXA 0 - 100 UT</v>
          </cell>
          <cell r="C7215" t="str">
            <v>UN</v>
          </cell>
          <cell r="D7215">
            <v>15132.42</v>
          </cell>
        </row>
        <row r="7216">
          <cell r="A7216" t="str">
            <v>I8901</v>
          </cell>
          <cell r="B7216" t="str">
            <v>TAMPA EM FIBRA DE VIDRO, PERFIS PULTRUDADOS ("I" DE 38,1MM X 38,1MM X 150MM) E COBERTURA SUPERFICIAL DE CHAPA PLANA ESP. 3MM, C/ ANTI-DERRAPANTE</v>
          </cell>
          <cell r="C7216" t="str">
            <v>M2</v>
          </cell>
          <cell r="D7216">
            <v>711.36</v>
          </cell>
        </row>
        <row r="7217">
          <cell r="A7217" t="str">
            <v>I8902</v>
          </cell>
          <cell r="B7217" t="str">
            <v>TANQUE HIDROPNEUMÁTICO C/CAP 500L</v>
          </cell>
          <cell r="C7217" t="str">
            <v>UN</v>
          </cell>
          <cell r="D7217">
            <v>60480</v>
          </cell>
        </row>
        <row r="7218">
          <cell r="A7218" t="str">
            <v>I8903</v>
          </cell>
          <cell r="B7218" t="str">
            <v>TANQUE HIDROPNEUMÁTICO C/CAP 1000L</v>
          </cell>
          <cell r="C7218" t="str">
            <v>UN</v>
          </cell>
          <cell r="D7218">
            <v>86610</v>
          </cell>
        </row>
        <row r="7219">
          <cell r="A7219" t="str">
            <v>I8904</v>
          </cell>
          <cell r="B7219" t="str">
            <v>TANQUE HIDROPNEUMÁTICO C/CAP 3500L</v>
          </cell>
          <cell r="C7219" t="str">
            <v>UN</v>
          </cell>
          <cell r="D7219">
            <v>109480.46</v>
          </cell>
        </row>
        <row r="7220">
          <cell r="A7220" t="str">
            <v>I8905</v>
          </cell>
          <cell r="B7220" t="str">
            <v>TANQUE HIDROPNEUMÁTICO C/ CAP. 4500L</v>
          </cell>
          <cell r="C7220" t="str">
            <v>UN</v>
          </cell>
          <cell r="D7220">
            <v>124980</v>
          </cell>
        </row>
        <row r="7221">
          <cell r="A7221" t="str">
            <v>I8906</v>
          </cell>
          <cell r="B7221" t="str">
            <v>TRANSDUTOR DE PRESSÃO DIFERENCIAL 0-25BAR, PROTOCOLO DE COMUNICAÇÃO PROFIBUS-DP</v>
          </cell>
          <cell r="C7221" t="str">
            <v>UN</v>
          </cell>
          <cell r="D7221">
            <v>2955.56</v>
          </cell>
        </row>
        <row r="7222">
          <cell r="A7222" t="str">
            <v>I8915</v>
          </cell>
          <cell r="B7222" t="str">
            <v>KIT ACÚSTICO ATENUADOR DE RUÍDOS P/ ENTRADA AR FRIO E SAÍDA AR QUENTE C/ PORTA ACÚSTICA 1,20X2,10M</v>
          </cell>
          <cell r="C7222" t="str">
            <v>UN</v>
          </cell>
          <cell r="D7222">
            <v>12279.74</v>
          </cell>
        </row>
        <row r="7223">
          <cell r="A7223" t="str">
            <v>I8916</v>
          </cell>
          <cell r="B7223" t="str">
            <v>LUVAS DE PROTEÇÃO EM PVC DE CANO LONGO</v>
          </cell>
          <cell r="C7223" t="str">
            <v>UN</v>
          </cell>
          <cell r="D7223">
            <v>8.33</v>
          </cell>
        </row>
        <row r="7224">
          <cell r="A7224" t="str">
            <v>I8917</v>
          </cell>
          <cell r="B7224" t="str">
            <v>MANÔMETRO GLICERINADO DN 62MM, CONEXÃO 1/4 NPT, CLASSE DE PRECISÃO ABNT, ATÉ 150PSI</v>
          </cell>
          <cell r="C7224" t="str">
            <v>UN</v>
          </cell>
          <cell r="D7224">
            <v>111.03</v>
          </cell>
        </row>
        <row r="7225">
          <cell r="A7225" t="str">
            <v>I8918</v>
          </cell>
          <cell r="B7225" t="str">
            <v>MARRETA MÉDIA OITAVADA DE 500G</v>
          </cell>
          <cell r="C7225" t="str">
            <v>UN</v>
          </cell>
          <cell r="D7225">
            <v>20.190000000000001</v>
          </cell>
        </row>
        <row r="7226">
          <cell r="A7226" t="str">
            <v>I8919</v>
          </cell>
          <cell r="B7226" t="str">
            <v>MEDIDOR DE COR, IN-LINE, FAIXA, 0 A 300UH, SAÍDA 4-20MA</v>
          </cell>
          <cell r="C7226" t="str">
            <v>UN</v>
          </cell>
          <cell r="D7226">
            <v>103785.24</v>
          </cell>
        </row>
        <row r="7227">
          <cell r="A7227" t="str">
            <v>I8920</v>
          </cell>
          <cell r="B7227" t="str">
            <v>MESA DE COMANDO PARA VÁLVULAS LAVAGEM FILTROS (8X3/4CV - 380V - 60HZ</v>
          </cell>
          <cell r="C7227" t="str">
            <v>UN</v>
          </cell>
          <cell r="D7227">
            <v>14567.03</v>
          </cell>
        </row>
        <row r="7228">
          <cell r="A7228" t="str">
            <v>I8921</v>
          </cell>
          <cell r="B7228" t="str">
            <v>MESA DE PLÁSTICO QUADRADA</v>
          </cell>
          <cell r="C7228" t="str">
            <v>UN</v>
          </cell>
          <cell r="D7228">
            <v>73.53</v>
          </cell>
        </row>
        <row r="7229">
          <cell r="A7229" t="str">
            <v>I8922</v>
          </cell>
          <cell r="B7229" t="str">
            <v>MISTURADOR SUBMERSÍVEL TRIFÁSICO PARA LÍQUIDOS CORROSIVOS - P=4 CV</v>
          </cell>
          <cell r="C7229" t="str">
            <v>UN</v>
          </cell>
          <cell r="D7229">
            <v>6532.3</v>
          </cell>
        </row>
        <row r="7230">
          <cell r="A7230" t="str">
            <v>I8923</v>
          </cell>
          <cell r="B7230" t="str">
            <v>MÓDULO CAPACITOR TRIFÁSICO 440V, 60HZ, EM CANECA DE ALUMÍNIO CILÍNDRICA, C/ DISPOSITIVO ANTI-EXPLOSÃO, POTÊNCIA DE 1,0KVAr</v>
          </cell>
          <cell r="C7230" t="str">
            <v>UN</v>
          </cell>
          <cell r="D7230">
            <v>52.53</v>
          </cell>
        </row>
        <row r="7231">
          <cell r="A7231" t="str">
            <v>I8924</v>
          </cell>
          <cell r="B7231" t="str">
            <v>MÓDULO CAPACITOR TRIFÁSICO 440V, 60HZ, EM CANECA DE ALUMÍNIO CILÍNDRICA, C/ DISPOSITIVO ANTI-EXPLOSÃO, POTÊNCIA DE 10,0KVAr</v>
          </cell>
          <cell r="C7231" t="str">
            <v>UN</v>
          </cell>
          <cell r="D7231">
            <v>128.96</v>
          </cell>
        </row>
        <row r="7232">
          <cell r="A7232" t="str">
            <v>I8925</v>
          </cell>
          <cell r="B7232" t="str">
            <v>MÓDULO CAPACITOR TRIFÁSICO 440V, 60HZ, EM CANECA DE ALUMÍNIO CILÍNDRICA, C/ DISPOSITIVO ANTI-EXPLOSÃO, POTÊNCIA DE 2,5KVAr</v>
          </cell>
          <cell r="C7232" t="str">
            <v>UN</v>
          </cell>
          <cell r="D7232">
            <v>65.489999999999995</v>
          </cell>
        </row>
        <row r="7233">
          <cell r="A7233" t="str">
            <v>I8926</v>
          </cell>
          <cell r="B7233" t="str">
            <v xml:space="preserve">MÓDULO CAPACITOR TRIFÁSICO 440V, 60HZ, EM CANECA DE ALUMÍNIO CILÍNDRICA, C/ DISPOSITIVO ANTI-EXPLOSÃO, POTÊNCIA DE 3,0KVAr </v>
          </cell>
          <cell r="C7233" t="str">
            <v>UN</v>
          </cell>
          <cell r="D7233">
            <v>68.3</v>
          </cell>
        </row>
        <row r="7234">
          <cell r="A7234" t="str">
            <v>I8927</v>
          </cell>
          <cell r="B7234" t="str">
            <v>MÓDULO DE REDUNDÂNCIA DE FONTES VDC 15A</v>
          </cell>
          <cell r="C7234" t="str">
            <v>UN</v>
          </cell>
          <cell r="D7234">
            <v>827.56</v>
          </cell>
        </row>
        <row r="7235">
          <cell r="A7235" t="str">
            <v>I8928</v>
          </cell>
          <cell r="B7235" t="str">
            <v>MÓDULO UPS 24 Vdc/6A</v>
          </cell>
          <cell r="C7235" t="str">
            <v>UN</v>
          </cell>
          <cell r="D7235">
            <v>852.38</v>
          </cell>
        </row>
        <row r="7236">
          <cell r="A7236" t="str">
            <v>I8929</v>
          </cell>
          <cell r="B7236" t="str">
            <v>MONITOR DE COAGULAÇÃO, IN-LINE, SAÍDA 4-20 MA</v>
          </cell>
          <cell r="C7236" t="str">
            <v>UN</v>
          </cell>
          <cell r="D7236">
            <v>48765.23</v>
          </cell>
        </row>
        <row r="7237">
          <cell r="A7237" t="str">
            <v>I8930</v>
          </cell>
          <cell r="B7237" t="str">
            <v>MULTIMEDIDOR DE GRANDEZAS ELÉTRICAS, DIGITAL, COM MEMÓRIA DE MASSA 800KB, 4 REGISTROS DE DADOS, DISPLAY LCD, SAÍDA 485/234, OU ACOMPANHADO DE CONVERSOR, ENTRADA TRIFÁSICA ATÉ 600VCA, ENTRADA DE CORRENTE 5A</v>
          </cell>
          <cell r="C7237" t="str">
            <v>UN</v>
          </cell>
          <cell r="D7237">
            <v>2033</v>
          </cell>
        </row>
        <row r="7238">
          <cell r="A7238" t="str">
            <v>I8931</v>
          </cell>
          <cell r="B7238" t="str">
            <v>ÓCULOS DE PLÁSTICO TRANSPARENTE C/ PROTEÇÃO DE PARTÍCULAS VOLANTES</v>
          </cell>
          <cell r="C7238" t="str">
            <v>UN</v>
          </cell>
          <cell r="D7238">
            <v>5.5</v>
          </cell>
        </row>
        <row r="7239">
          <cell r="A7239" t="str">
            <v>I8932</v>
          </cell>
          <cell r="B7239" t="str">
            <v>ÓCULOS INCOLOR ANTIEMBAÇANTE</v>
          </cell>
          <cell r="C7239" t="str">
            <v>UN</v>
          </cell>
          <cell r="D7239">
            <v>18.690000000000001</v>
          </cell>
        </row>
        <row r="7240">
          <cell r="A7240" t="str">
            <v>I8933</v>
          </cell>
          <cell r="B7240" t="str">
            <v>PÁ DE BICO</v>
          </cell>
          <cell r="C7240" t="str">
            <v>UN</v>
          </cell>
          <cell r="D7240">
            <v>25.36</v>
          </cell>
        </row>
        <row r="7241">
          <cell r="A7241" t="str">
            <v>I8934</v>
          </cell>
          <cell r="B7241" t="str">
            <v>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v>
          </cell>
          <cell r="C7241" t="str">
            <v>UN</v>
          </cell>
          <cell r="D7241">
            <v>9613.5300000000007</v>
          </cell>
        </row>
        <row r="7242">
          <cell r="A7242" t="str">
            <v>I8935</v>
          </cell>
          <cell r="B7242" t="str">
            <v>PAINEL DO MÓDULO - CAIXA METÁLICA 1100X1800X360MM, AUTO-SUPORTADA, PARA MONTAGEM DE COMPONENTES, PORTA COM VISOR EM ACRÍLICO, COM ENTRADA DE AR LATERAL COM GRELHA E FILTRO E EXAUSTÃO INDIVIDUAL</v>
          </cell>
          <cell r="C7242" t="str">
            <v>UN</v>
          </cell>
          <cell r="D7242">
            <v>420.8</v>
          </cell>
        </row>
        <row r="7243">
          <cell r="A7243" t="str">
            <v>I8936</v>
          </cell>
          <cell r="B7243" t="str">
            <v>PAINEL ELÉTRICO C/ 2 INVERSORES DE FREQUÊNCIA 0,5 CV, 380 V / 60HZ</v>
          </cell>
          <cell r="C7243" t="str">
            <v>UN</v>
          </cell>
          <cell r="D7243">
            <v>21830.21</v>
          </cell>
        </row>
        <row r="7244">
          <cell r="A7244" t="str">
            <v>I8937</v>
          </cell>
          <cell r="B7244" t="str">
            <v>PAINEL ELÉTRICO C/ 3 INVERSORES DE FREQUÊNCIA 15 CV, 380 V / 60HZ</v>
          </cell>
          <cell r="C7244" t="str">
            <v>UN</v>
          </cell>
          <cell r="D7244">
            <v>57314.53</v>
          </cell>
        </row>
        <row r="7245">
          <cell r="A7245" t="str">
            <v>I8938</v>
          </cell>
          <cell r="B7245" t="str">
            <v>PAINEL ELÉTRICO C/ 2 INVERSORES DE FREQUÊNCIA 250 CV, 380 V / 60HZ</v>
          </cell>
          <cell r="C7245" t="str">
            <v>UN</v>
          </cell>
          <cell r="D7245">
            <v>69710.240000000005</v>
          </cell>
        </row>
        <row r="7246">
          <cell r="A7246" t="str">
            <v>I8939</v>
          </cell>
          <cell r="B7246" t="str">
            <v>PAINEL ELÉTRICO C/ 2 INVERSORES DE FREQUÊNCIA 80 CV, 380 V / 60HZ</v>
          </cell>
          <cell r="C7246" t="str">
            <v>UN</v>
          </cell>
          <cell r="D7246">
            <v>56054.97</v>
          </cell>
        </row>
        <row r="7247">
          <cell r="A7247" t="str">
            <v>I8940</v>
          </cell>
          <cell r="B7247" t="str">
            <v>PAINEL ELÉTRICO C/ 2 SOFT START 35 CV, 380 V / 60HZ</v>
          </cell>
          <cell r="C7247" t="str">
            <v>UN</v>
          </cell>
          <cell r="D7247">
            <v>15350</v>
          </cell>
        </row>
        <row r="7248">
          <cell r="A7248" t="str">
            <v>I8941</v>
          </cell>
          <cell r="B7248" t="str">
            <v>POLÍMERO CATIÔNICO</v>
          </cell>
          <cell r="C7248" t="str">
            <v>L</v>
          </cell>
          <cell r="D7248">
            <v>15.8</v>
          </cell>
        </row>
        <row r="7249">
          <cell r="A7249" t="str">
            <v>I8942</v>
          </cell>
          <cell r="B7249" t="str">
            <v>PROTETOR DE SURTOS, CLASSE I, 30KA</v>
          </cell>
          <cell r="C7249" t="str">
            <v>UN</v>
          </cell>
          <cell r="D7249">
            <v>50.39</v>
          </cell>
        </row>
        <row r="7250">
          <cell r="A7250" t="str">
            <v>I8943</v>
          </cell>
          <cell r="B7250" t="str">
            <v>PROTETOR DE SURTOS, CLASSE II, 5KA</v>
          </cell>
          <cell r="C7250" t="str">
            <v>UN</v>
          </cell>
          <cell r="D7250">
            <v>50.39</v>
          </cell>
        </row>
        <row r="7251">
          <cell r="A7251" t="str">
            <v>I8944</v>
          </cell>
          <cell r="B7251" t="str">
            <v>PROVETA GRADUADA 500ML</v>
          </cell>
          <cell r="C7251" t="str">
            <v>UN</v>
          </cell>
          <cell r="D7251">
            <v>32.39</v>
          </cell>
        </row>
        <row r="7252">
          <cell r="A7252" t="str">
            <v>I8945</v>
          </cell>
          <cell r="B7252" t="str">
            <v>TESTE NEON - CHAVE TESTE 250V, TAM 1/8X3"</v>
          </cell>
          <cell r="C7252" t="str">
            <v>UN</v>
          </cell>
          <cell r="D7252">
            <v>10.130000000000001</v>
          </cell>
        </row>
        <row r="7253">
          <cell r="A7253" t="str">
            <v>I8946</v>
          </cell>
          <cell r="B7253" t="str">
            <v>TRANSMISSOR DE PRESSÃO DIFERENCIAL COM FAIXA DE PRESSÃO DIFERENCIAL 0.4BAR=0004, SINAL DE SAÍDA 4.20MA 2 WIRES=44, CONEXÃO ELÉTRICA BLINDER IP67=B</v>
          </cell>
          <cell r="C7253" t="str">
            <v>UN</v>
          </cell>
          <cell r="D7253">
            <v>1172.6099999999999</v>
          </cell>
        </row>
        <row r="7254">
          <cell r="A7254" t="str">
            <v>I8947</v>
          </cell>
          <cell r="B7254" t="str">
            <v>FILTRO ASCENDENTE EM FIBRA D=3,50M E H=3,78M</v>
          </cell>
          <cell r="C7254" t="str">
            <v>UN</v>
          </cell>
          <cell r="D7254">
            <v>100451.24</v>
          </cell>
        </row>
        <row r="7255">
          <cell r="A7255" t="str">
            <v>I8948</v>
          </cell>
          <cell r="B7255" t="str">
            <v>FILTRO ASCENDENTE EM FIBRA D=2,00M E H=4,00M</v>
          </cell>
          <cell r="C7255" t="str">
            <v>UN</v>
          </cell>
          <cell r="D7255">
            <v>23594.5</v>
          </cell>
        </row>
        <row r="7256">
          <cell r="A7256" t="str">
            <v>I8949</v>
          </cell>
          <cell r="B7256" t="str">
            <v>FILTRO DESCENDENTE EM FIBRA D=3,00M E H=3,78M</v>
          </cell>
          <cell r="C7256" t="str">
            <v>UN</v>
          </cell>
          <cell r="D7256">
            <v>87762.66</v>
          </cell>
        </row>
        <row r="7257">
          <cell r="A7257" t="str">
            <v>I8950</v>
          </cell>
          <cell r="B7257" t="str">
            <v>FILTRO DESCENDENTE EM FIBRA D=1,20M E H=4,00M</v>
          </cell>
          <cell r="C7257" t="str">
            <v>UN</v>
          </cell>
          <cell r="D7257">
            <v>23594.5</v>
          </cell>
        </row>
        <row r="7258">
          <cell r="A7258" t="str">
            <v>I8951</v>
          </cell>
          <cell r="B7258" t="str">
            <v>FILTRO DESCENDENTE EM FIBRA DE VIDRO D=1,00M E Q=6,38M3/H</v>
          </cell>
          <cell r="C7258" t="str">
            <v>UN</v>
          </cell>
          <cell r="D7258">
            <v>12408.05</v>
          </cell>
        </row>
        <row r="7259">
          <cell r="A7259" t="str">
            <v>I8952</v>
          </cell>
          <cell r="B7259" t="str">
            <v>FILTRO ASCENDENTE EM FIBRA D=2,50M E H=3,6M, Q=30M3/H</v>
          </cell>
          <cell r="C7259" t="str">
            <v>UN</v>
          </cell>
          <cell r="D7259">
            <v>45933.42</v>
          </cell>
        </row>
        <row r="7260">
          <cell r="A7260" t="str">
            <v>I8953</v>
          </cell>
          <cell r="B7260" t="str">
            <v>RELÉ DE NÍVEL COM 2 ELETRODOS CONTATOS DE 10A - 250V</v>
          </cell>
          <cell r="C7260" t="str">
            <v>UN</v>
          </cell>
          <cell r="D7260">
            <v>92.44</v>
          </cell>
        </row>
        <row r="7261">
          <cell r="A7261" t="str">
            <v>I8954</v>
          </cell>
          <cell r="B7261" t="str">
            <v>ELETRODO DE NÍVEL EM AÇO INOX</v>
          </cell>
          <cell r="C7261" t="str">
            <v>UN</v>
          </cell>
          <cell r="D7261">
            <v>12.55</v>
          </cell>
        </row>
        <row r="7262">
          <cell r="A7262" t="str">
            <v>I8955</v>
          </cell>
          <cell r="B7262" t="str">
            <v>MÓDULO ACOPLADOR DP/PA</v>
          </cell>
          <cell r="C7262" t="str">
            <v>UN</v>
          </cell>
          <cell r="D7262">
            <v>5957.05</v>
          </cell>
        </row>
        <row r="7263">
          <cell r="A7263" t="str">
            <v>I8956</v>
          </cell>
          <cell r="B7263" t="str">
            <v>PRANCHETA DE MADEIRA C/ PRENDEDOR DE METAL</v>
          </cell>
          <cell r="C7263" t="str">
            <v>UN</v>
          </cell>
          <cell r="D7263">
            <v>4.41</v>
          </cell>
        </row>
        <row r="7264">
          <cell r="A7264" t="str">
            <v>I8957</v>
          </cell>
          <cell r="B7264" t="str">
            <v>PROJETOR FECHADO, CORPO EM CHAPA DE ALUMÍNIO, COM ALOJAMENTO PARA EQUIPAMENTO AUXILIAR TEMPERADO, COM SOQUETE E40 PARA LÂMPADA MULTIVAPORES METÁLICOS DE 70W, COM REATOR DE ALTO FATOR DE POTÊNCIA</v>
          </cell>
          <cell r="C7264" t="str">
            <v>UN</v>
          </cell>
          <cell r="D7264">
            <v>142.72</v>
          </cell>
        </row>
        <row r="7265">
          <cell r="A7265" t="str">
            <v>I8958</v>
          </cell>
          <cell r="B7265" t="str">
            <v>ISOLADOR DE SUSPENSÃO POLIMÉRICO, 15KV</v>
          </cell>
          <cell r="C7265" t="str">
            <v>UN</v>
          </cell>
          <cell r="D7265">
            <v>1716.09</v>
          </cell>
        </row>
        <row r="7266">
          <cell r="A7266" t="str">
            <v>I8959</v>
          </cell>
          <cell r="B7266" t="str">
            <v>KIT MEDIÇÃO COMPARADOR DE CLORO E PH</v>
          </cell>
          <cell r="C7266" t="str">
            <v>UN</v>
          </cell>
          <cell r="D7266">
            <v>49.74</v>
          </cell>
        </row>
        <row r="7267">
          <cell r="A7267" t="str">
            <v>I8960</v>
          </cell>
          <cell r="B7267" t="str">
            <v>ENGENHEIRO COORDENADOR (COM ENCARGOS INCLUSOS)</v>
          </cell>
          <cell r="C7267" t="str">
            <v>HXMÊS</v>
          </cell>
          <cell r="D7267">
            <v>0</v>
          </cell>
        </row>
        <row r="7268">
          <cell r="A7268" t="str">
            <v>I8963</v>
          </cell>
          <cell r="B7268" t="str">
            <v>GEOGRELHA EM FILAMENTOS DE POLIÁLCOOL VINÍLICO (PVA), MÓDULO DE RIGIDEZ NOMINAL 1600KN/M (ABNT NBR 12.824), DEFORMAÇÃO 5%, MALHA 20X30MM</v>
          </cell>
          <cell r="C7268" t="str">
            <v>M2</v>
          </cell>
          <cell r="D7268">
            <v>28.99</v>
          </cell>
        </row>
        <row r="7269">
          <cell r="A7269" t="str">
            <v>I8964</v>
          </cell>
          <cell r="B7269" t="str">
            <v>GEOGRELHA EM FILAMENTOS DE POLIÁLCOOL VINÍLICO (PVA), MÓDULO DE RIGIDEZ NOMINAL 2200KN/M (ABNT NBR 12.824), DEFORMAÇÃO 5%, MALHA 20X30MM</v>
          </cell>
          <cell r="C7269" t="str">
            <v>M2</v>
          </cell>
          <cell r="D7269">
            <v>29.39</v>
          </cell>
        </row>
        <row r="7270">
          <cell r="A7270" t="str">
            <v>I8965</v>
          </cell>
          <cell r="B7270" t="str">
            <v>BLOCO VAZADO EM CONCRETO ESTRUTURAL, RESISTÊNCIA À COMPRESSÃO 6MPa 19,5X40X30CM (ALTURA, LARGURA E PROFUNDIDADE), COR NATURAL</v>
          </cell>
          <cell r="C7270" t="str">
            <v>UN</v>
          </cell>
          <cell r="D7270">
            <v>12.5</v>
          </cell>
        </row>
        <row r="7271">
          <cell r="A7271" t="str">
            <v>I8967</v>
          </cell>
          <cell r="B7271" t="str">
            <v>PLACA ACRÍLICA TRANSPARENTE ESP.=5MM</v>
          </cell>
          <cell r="C7271" t="str">
            <v>M2</v>
          </cell>
          <cell r="D7271">
            <v>200</v>
          </cell>
        </row>
        <row r="7272">
          <cell r="A7272" t="str">
            <v>I8968</v>
          </cell>
          <cell r="B7272" t="str">
            <v>MOTO CG 125</v>
          </cell>
          <cell r="C7272" t="str">
            <v>UN</v>
          </cell>
          <cell r="D7272">
            <v>7298</v>
          </cell>
        </row>
        <row r="7273">
          <cell r="A7273" t="str">
            <v>I8969</v>
          </cell>
          <cell r="B7273" t="str">
            <v>MOTO COM MOTOQUEIRO ENCANADOR(CHP)</v>
          </cell>
          <cell r="C7273" t="str">
            <v>H</v>
          </cell>
          <cell r="D7273">
            <v>18.96</v>
          </cell>
        </row>
        <row r="7274">
          <cell r="A7274" t="str">
            <v>I8970</v>
          </cell>
          <cell r="B7274" t="str">
            <v>MOTO COM MOTOQUEIRO ENCANADOR (CHI)</v>
          </cell>
          <cell r="C7274" t="str">
            <v>H</v>
          </cell>
          <cell r="D7274">
            <v>12.4</v>
          </cell>
        </row>
        <row r="7275">
          <cell r="A7275" t="str">
            <v>I8971</v>
          </cell>
          <cell r="B7275" t="str">
            <v>MÃO DE OBRA DE OPERAÇÃO MOTO CG 125</v>
          </cell>
          <cell r="C7275" t="str">
            <v>H</v>
          </cell>
          <cell r="D7275">
            <v>12.14</v>
          </cell>
        </row>
        <row r="7276">
          <cell r="A7276" t="str">
            <v>I8972</v>
          </cell>
          <cell r="B7276" t="str">
            <v>MATERIAL DE OPERAÇÃO MOTO CG 125</v>
          </cell>
          <cell r="C7276" t="str">
            <v>H</v>
          </cell>
          <cell r="D7276">
            <v>5.24</v>
          </cell>
        </row>
        <row r="7277">
          <cell r="A7277" t="str">
            <v>I8973</v>
          </cell>
          <cell r="B7277" t="str">
            <v>ALUGUEL DE EQUIPAMENTO PARA COLETA DE DADOS, DO TIPO "TABLET", COM SISTEMA OPERACIONAL ANDROID 4.2 OU VERSÃO SUPERIOR</v>
          </cell>
          <cell r="C7277" t="str">
            <v>H</v>
          </cell>
          <cell r="D7277">
            <v>0.49</v>
          </cell>
        </row>
        <row r="7278">
          <cell r="A7278" t="str">
            <v>I8974</v>
          </cell>
          <cell r="B7278" t="str">
            <v>PLANO DE SERVIÇO INTERNET PARA USO DO TABLET</v>
          </cell>
          <cell r="C7278" t="str">
            <v>H</v>
          </cell>
          <cell r="D7278">
            <v>0.26</v>
          </cell>
        </row>
        <row r="7279">
          <cell r="A7279" t="str">
            <v>I8975</v>
          </cell>
          <cell r="B7279" t="str">
            <v>SELO DE SEGURANÇA TRAVA NIFTY - LOK-VERMELHO 70CM PARA CORTE DE ÁGUA</v>
          </cell>
          <cell r="C7279" t="str">
            <v>UN</v>
          </cell>
          <cell r="D7279">
            <v>2.2000000000000002</v>
          </cell>
        </row>
        <row r="7280">
          <cell r="A7280" t="str">
            <v>I8976</v>
          </cell>
          <cell r="B7280" t="str">
            <v>SELO DE SEGURANÇA TRAVA NIFTY - LOK-AZUL 70CM PARA CORTE DE ÁGUA</v>
          </cell>
          <cell r="C7280" t="str">
            <v>UN</v>
          </cell>
          <cell r="D7280">
            <v>2.2000000000000002</v>
          </cell>
        </row>
        <row r="7281">
          <cell r="A7281" t="str">
            <v>I8977</v>
          </cell>
          <cell r="B7281" t="str">
            <v>TUBETE CEGO EM POLIPROPILENO 3/4" COR VERMELHA</v>
          </cell>
          <cell r="C7281" t="str">
            <v>UN</v>
          </cell>
          <cell r="D7281">
            <v>1.6</v>
          </cell>
        </row>
        <row r="7282">
          <cell r="A7282" t="str">
            <v>I8978</v>
          </cell>
          <cell r="B7282" t="str">
            <v>MOTOQUEIRO/ENCANADOR</v>
          </cell>
          <cell r="C7282" t="str">
            <v>H</v>
          </cell>
          <cell r="D7282">
            <v>12.14</v>
          </cell>
        </row>
        <row r="7283">
          <cell r="A7283" t="str">
            <v>I8980</v>
          </cell>
          <cell r="B7283" t="str">
            <v>ARGAMASSA POLIMÉRICA</v>
          </cell>
          <cell r="C7283" t="str">
            <v>KG</v>
          </cell>
          <cell r="D7283">
            <v>2.2999999999999998</v>
          </cell>
        </row>
        <row r="7284">
          <cell r="A7284" t="str">
            <v>I8981</v>
          </cell>
          <cell r="B7284" t="str">
            <v>RESINA TERMOPLÁSTICA</v>
          </cell>
          <cell r="C7284" t="str">
            <v>KG</v>
          </cell>
          <cell r="D7284">
            <v>4.28</v>
          </cell>
        </row>
        <row r="7285">
          <cell r="A7285" t="str">
            <v>I8982</v>
          </cell>
          <cell r="B7285" t="str">
            <v>TELA DE POLIESTER MALHA 2X2MM</v>
          </cell>
          <cell r="C7285" t="str">
            <v>M2</v>
          </cell>
          <cell r="D7285">
            <v>4.2</v>
          </cell>
        </row>
        <row r="7286">
          <cell r="A7286" t="str">
            <v>I8983</v>
          </cell>
          <cell r="B7286" t="str">
            <v xml:space="preserve">TUBO PRFV CL 12 JE PB CLASSE DE RIGIDEZ 5.000 N/M2 DN 1000
</v>
          </cell>
          <cell r="C7286" t="str">
            <v>M</v>
          </cell>
          <cell r="D7286">
            <v>1118.6300000000001</v>
          </cell>
        </row>
        <row r="7287">
          <cell r="A7287" t="str">
            <v>I8984</v>
          </cell>
          <cell r="B7287" t="str">
            <v xml:space="preserve">TUBO PRFV CL 12 JE PB CLASSE DE RIGIDEZ 5.000 N/m² DN 1050
</v>
          </cell>
          <cell r="C7287" t="str">
            <v>M</v>
          </cell>
          <cell r="D7287">
            <v>1156.8900000000001</v>
          </cell>
        </row>
        <row r="7288">
          <cell r="A7288" t="str">
            <v>I8985</v>
          </cell>
          <cell r="B7288" t="str">
            <v xml:space="preserve">TUBO PRFV CL 12 JE PB CLASSE DE RIGIDEZ 5.000 N/m² DN 1100
</v>
          </cell>
          <cell r="C7288" t="str">
            <v>M</v>
          </cell>
          <cell r="D7288">
            <v>1368</v>
          </cell>
        </row>
        <row r="7289">
          <cell r="A7289" t="str">
            <v>I8986</v>
          </cell>
          <cell r="B7289" t="str">
            <v>TUBO PRFV CL 12 JE PB CLASSE DE RIGIDEZ 5.000 N/m² DN 1200</v>
          </cell>
          <cell r="C7289" t="str">
            <v>M</v>
          </cell>
          <cell r="D7289">
            <v>1538.07</v>
          </cell>
        </row>
        <row r="7290">
          <cell r="A7290" t="str">
            <v>I8987</v>
          </cell>
          <cell r="B7290" t="str">
            <v xml:space="preserve">TUBO PRFV CL 12 JE PB CLASSE DE RIGIDEZ 5.000 N/m² DN 1250
</v>
          </cell>
          <cell r="C7290" t="str">
            <v>M</v>
          </cell>
          <cell r="D7290">
            <v>1576.44</v>
          </cell>
        </row>
        <row r="7291">
          <cell r="A7291" t="str">
            <v>I8988</v>
          </cell>
          <cell r="B7291" t="str">
            <v>TUBO PRFV CL 12 JE PB CLASSE DE RIGIDEZ 5.000 N/m² DN 1300</v>
          </cell>
          <cell r="C7291" t="str">
            <v>M</v>
          </cell>
          <cell r="D7291">
            <v>1695.56</v>
          </cell>
        </row>
        <row r="7292">
          <cell r="A7292" t="str">
            <v>I8989</v>
          </cell>
          <cell r="B7292" t="str">
            <v>TUBO PRFV CL 12 JE PB CLASSE DE RIGIDEZ 5.000 N/m² DN 1400</v>
          </cell>
          <cell r="C7292" t="str">
            <v>M</v>
          </cell>
          <cell r="D7292">
            <v>2039.38</v>
          </cell>
        </row>
        <row r="7293">
          <cell r="A7293" t="str">
            <v>I8990</v>
          </cell>
          <cell r="B7293" t="str">
            <v>TUBO PRFV CL 12 JE PB CLASSE DE RIGIDEZ 5.000 N/m² DN 1500</v>
          </cell>
          <cell r="C7293" t="str">
            <v>M</v>
          </cell>
          <cell r="D7293">
            <v>2319.4499999999998</v>
          </cell>
        </row>
        <row r="7294">
          <cell r="A7294" t="str">
            <v>I8991</v>
          </cell>
          <cell r="B7294" t="str">
            <v>TUBO PRFV CL 12 JE PB CLASSE DE RIGIDEZ 5.000 N/m² DN 1600</v>
          </cell>
          <cell r="C7294" t="str">
            <v>M</v>
          </cell>
          <cell r="D7294">
            <v>2574.61</v>
          </cell>
        </row>
        <row r="7295">
          <cell r="A7295" t="str">
            <v>I8992</v>
          </cell>
          <cell r="B7295" t="str">
            <v>TUBO PRFV CL 12 JE PB CLASSE DE RIGIDEZ 5.000 N/m² DN 350</v>
          </cell>
          <cell r="C7295" t="str">
            <v>M</v>
          </cell>
          <cell r="D7295">
            <v>330.79</v>
          </cell>
        </row>
        <row r="7296">
          <cell r="A7296" t="str">
            <v>I8993</v>
          </cell>
          <cell r="B7296" t="str">
            <v>TUBO PRFV CL 12 JE PB CLASSE DE RIGIDEZ 5.000 N/m² DN 400</v>
          </cell>
          <cell r="C7296" t="str">
            <v>M</v>
          </cell>
          <cell r="D7296">
            <v>375.18</v>
          </cell>
        </row>
        <row r="7297">
          <cell r="A7297" t="str">
            <v>I8994</v>
          </cell>
          <cell r="B7297" t="str">
            <v>TUBO PRFV CL 12 JE PB CLASSE DE RIGIDEZ 5.000 N/m² DN 450</v>
          </cell>
          <cell r="C7297" t="str">
            <v>M</v>
          </cell>
          <cell r="D7297">
            <v>431.12</v>
          </cell>
        </row>
        <row r="7298">
          <cell r="A7298" t="str">
            <v>I8995</v>
          </cell>
          <cell r="B7298" t="str">
            <v>TUBO PRFV CL 12 JE PB CLASSE DE RIGIDEZ 5.000 N/m² DN 500</v>
          </cell>
          <cell r="C7298" t="str">
            <v>M</v>
          </cell>
          <cell r="D7298">
            <v>433.57</v>
          </cell>
        </row>
        <row r="7299">
          <cell r="A7299" t="str">
            <v>I8996</v>
          </cell>
          <cell r="B7299" t="str">
            <v>TUBO PRFV CL 12 JE PB CLASSE DE RIGIDEZ 5.000 N/m² DN 550</v>
          </cell>
          <cell r="C7299" t="str">
            <v>M</v>
          </cell>
          <cell r="D7299">
            <v>478.4</v>
          </cell>
        </row>
        <row r="7300">
          <cell r="A7300" t="str">
            <v>I8997</v>
          </cell>
          <cell r="B7300" t="str">
            <v>TUBO PRFV CL 12 JE PB CLASSE DE RIGIDEZ 5.000 N/m² DN 600</v>
          </cell>
          <cell r="C7300" t="str">
            <v>M</v>
          </cell>
          <cell r="D7300">
            <v>535.35</v>
          </cell>
        </row>
        <row r="7301">
          <cell r="A7301" t="str">
            <v>I8998</v>
          </cell>
          <cell r="B7301" t="str">
            <v>TUBO PRFV CL 12 JE PB CLASSE DE RIGIDEZ 5.000 N/m² DN 650</v>
          </cell>
          <cell r="C7301" t="str">
            <v>M</v>
          </cell>
          <cell r="D7301">
            <v>565.48</v>
          </cell>
        </row>
        <row r="7302">
          <cell r="A7302" t="str">
            <v>I8999</v>
          </cell>
          <cell r="B7302" t="str">
            <v>TUBO PRFV CL 12 JE PB CLASSE DE RIGIDEZ 5.000 N/m² DN 700</v>
          </cell>
          <cell r="C7302" t="str">
            <v>M</v>
          </cell>
          <cell r="D7302">
            <v>659.03</v>
          </cell>
        </row>
        <row r="7303">
          <cell r="A7303" t="str">
            <v>I9000</v>
          </cell>
          <cell r="B7303" t="str">
            <v>TUBO PRFV CL 12 JE PB CLASSE DE RIGIDEZ 5.000 N/m² DN 750</v>
          </cell>
          <cell r="C7303" t="str">
            <v>M</v>
          </cell>
          <cell r="D7303">
            <v>694.18</v>
          </cell>
        </row>
        <row r="7304">
          <cell r="A7304" t="str">
            <v>I9001</v>
          </cell>
          <cell r="B7304" t="str">
            <v>TUBO PRFV CL 12 JE PB CLASSE DE RIGIDEZ 5.000 N/m² DN 800</v>
          </cell>
          <cell r="C7304" t="str">
            <v>M</v>
          </cell>
          <cell r="D7304">
            <v>786.5</v>
          </cell>
        </row>
        <row r="7305">
          <cell r="A7305" t="str">
            <v>I9002</v>
          </cell>
          <cell r="B7305" t="str">
            <v>TUBO PRFV CL 12 JE PB CLASSE DE RIGIDEZ 5.000 N/m² DN 900</v>
          </cell>
          <cell r="C7305" t="str">
            <v>M</v>
          </cell>
          <cell r="D7305">
            <v>942.22</v>
          </cell>
        </row>
        <row r="7306">
          <cell r="A7306" t="str">
            <v>I9003</v>
          </cell>
          <cell r="B7306" t="str">
            <v>TUBO PRFV CL 16 JE PB CLASSE DE RIGIDEZ 5.000 N/m² DN 1000</v>
          </cell>
          <cell r="C7306" t="str">
            <v>M</v>
          </cell>
          <cell r="D7306">
            <v>1210.28</v>
          </cell>
        </row>
        <row r="7307">
          <cell r="A7307" t="str">
            <v>I9004</v>
          </cell>
          <cell r="B7307" t="str">
            <v>TUBO PRFV CL 16 JE PB CLASSE DE RIGIDEZ 5.000 N/m² DN 1050</v>
          </cell>
          <cell r="C7307" t="str">
            <v>M</v>
          </cell>
          <cell r="D7307">
            <v>1253.54</v>
          </cell>
        </row>
        <row r="7308">
          <cell r="A7308" t="str">
            <v>I9005</v>
          </cell>
          <cell r="B7308" t="str">
            <v>TUBO PRFV CL 16 JE PB CLASSE DE RIGIDEZ 5.000 N/m² DN 1100</v>
          </cell>
          <cell r="C7308" t="str">
            <v>M</v>
          </cell>
          <cell r="D7308">
            <v>1373.67</v>
          </cell>
        </row>
        <row r="7309">
          <cell r="A7309" t="str">
            <v>I9006</v>
          </cell>
          <cell r="B7309" t="str">
            <v>TUBO PRFV CL 16 JE PB CLASSE DE RIGIDEZ 5.000 N/m² DN 1200</v>
          </cell>
          <cell r="C7309" t="str">
            <v>M</v>
          </cell>
          <cell r="D7309">
            <v>1669.43</v>
          </cell>
        </row>
        <row r="7310">
          <cell r="A7310" t="str">
            <v>I9007</v>
          </cell>
          <cell r="B7310" t="str">
            <v>TUBO PRFV CL 16 JE PB CLASSE DE RIGIDEZ 5.000 N/m² DN 1250</v>
          </cell>
          <cell r="C7310" t="str">
            <v>M</v>
          </cell>
          <cell r="D7310">
            <v>1725.82</v>
          </cell>
        </row>
        <row r="7311">
          <cell r="A7311" t="str">
            <v>I9008</v>
          </cell>
          <cell r="B7311" t="str">
            <v>TUBO PRFV CL 16 JE PB CLASSE DE RIGIDEZ 5.000 N/m² DN 1300</v>
          </cell>
          <cell r="C7311" t="str">
            <v>M</v>
          </cell>
          <cell r="D7311">
            <v>1843.17</v>
          </cell>
        </row>
        <row r="7312">
          <cell r="A7312" t="str">
            <v>I9009</v>
          </cell>
          <cell r="B7312" t="str">
            <v>TUBO PRFV CL 16 JE PB CLASSE DE RIGIDEZ 5.000 N/m² DN 1400</v>
          </cell>
          <cell r="C7312" t="str">
            <v>M</v>
          </cell>
          <cell r="D7312">
            <v>2212.7800000000002</v>
          </cell>
        </row>
        <row r="7313">
          <cell r="A7313" t="str">
            <v>I9010</v>
          </cell>
          <cell r="B7313" t="str">
            <v>TUBO PRFV CL 16 JE PB CLASSE DE RIGIDEZ 5.000 N/m² DN 1500</v>
          </cell>
          <cell r="C7313" t="str">
            <v>M</v>
          </cell>
          <cell r="D7313">
            <v>2515.21</v>
          </cell>
        </row>
        <row r="7314">
          <cell r="A7314" t="str">
            <v>I9011</v>
          </cell>
          <cell r="B7314" t="str">
            <v>TUBO PRFV CL 16 JE PB CLASSE DE RIGIDEZ 5.000 N/m² DN 1600</v>
          </cell>
          <cell r="C7314" t="str">
            <v>M</v>
          </cell>
          <cell r="D7314">
            <v>2833.55</v>
          </cell>
        </row>
        <row r="7315">
          <cell r="A7315" t="str">
            <v>I9012</v>
          </cell>
          <cell r="B7315" t="str">
            <v>TUBO PRFV CL 16 JE PB CLASSE DE RIGIDEZ 5.000 N/m² DN 350</v>
          </cell>
          <cell r="C7315" t="str">
            <v>M</v>
          </cell>
          <cell r="D7315">
            <v>331.68</v>
          </cell>
        </row>
        <row r="7316">
          <cell r="A7316" t="str">
            <v>I9013</v>
          </cell>
          <cell r="B7316" t="str">
            <v>TUBO PRFV CL 16 JE PB CLASSE DE RIGIDEZ 5.000 N/m² DN 450</v>
          </cell>
          <cell r="C7316" t="str">
            <v>M</v>
          </cell>
          <cell r="D7316">
            <v>432.57</v>
          </cell>
        </row>
        <row r="7317">
          <cell r="A7317" t="str">
            <v>I9014</v>
          </cell>
          <cell r="B7317" t="str">
            <v xml:space="preserve">TUBO PRFV CL 16 JE PB CLASSE DE RIGIDEZ 5.000 N/m² DN 550
</v>
          </cell>
          <cell r="C7317" t="str">
            <v>M</v>
          </cell>
          <cell r="D7317">
            <v>506.09</v>
          </cell>
        </row>
        <row r="7318">
          <cell r="A7318" t="str">
            <v>I9015</v>
          </cell>
          <cell r="B7318" t="str">
            <v>TUBO PRFV CL 16 JE PB CLASSE DE RIGIDEZ 5.000 N/m² DN 600</v>
          </cell>
          <cell r="C7318" t="str">
            <v>M</v>
          </cell>
          <cell r="D7318">
            <v>568.04999999999995</v>
          </cell>
        </row>
        <row r="7319">
          <cell r="A7319" t="str">
            <v>I9016</v>
          </cell>
          <cell r="B7319" t="str">
            <v xml:space="preserve">TUBO PRFV CL 16 JE PB CLASSE DE RIGIDEZ 5.000 N/m² DN 650
</v>
          </cell>
          <cell r="C7319" t="str">
            <v>M</v>
          </cell>
          <cell r="D7319">
            <v>601.19000000000005</v>
          </cell>
        </row>
        <row r="7320">
          <cell r="A7320" t="str">
            <v>I9017</v>
          </cell>
          <cell r="B7320" t="str">
            <v>TUBO PRFV CL 16 JE PB CLASSE DE RIGIDEZ 5.000 N/m² DN 700</v>
          </cell>
          <cell r="C7320" t="str">
            <v>M</v>
          </cell>
          <cell r="D7320">
            <v>702.96</v>
          </cell>
        </row>
        <row r="7321">
          <cell r="A7321" t="str">
            <v>I9018</v>
          </cell>
          <cell r="B7321" t="str">
            <v>TUBO PRFV CL 16 JE PB CLASSE DE RIGIDEZ 5.000 N/m² DN 750</v>
          </cell>
          <cell r="C7321" t="str">
            <v>M</v>
          </cell>
          <cell r="D7321">
            <v>743.34</v>
          </cell>
        </row>
        <row r="7322">
          <cell r="A7322" t="str">
            <v>I9019</v>
          </cell>
          <cell r="B7322" t="str">
            <v>TUBO PRFV CL 16 JE PB CLASSE DE RIGIDEZ 5.000 N/m² DN 800</v>
          </cell>
          <cell r="C7322" t="str">
            <v>M</v>
          </cell>
          <cell r="D7322">
            <v>841.67</v>
          </cell>
        </row>
        <row r="7323">
          <cell r="A7323" t="str">
            <v>I9020</v>
          </cell>
          <cell r="B7323" t="str">
            <v>TUBO PRFV CL 16 JE PB CLASSE DE RIGIDEZ 5.000 N/m² DN 900</v>
          </cell>
          <cell r="C7323" t="str">
            <v>M</v>
          </cell>
          <cell r="D7323">
            <v>1011.96</v>
          </cell>
        </row>
        <row r="7324">
          <cell r="A7324" t="str">
            <v>I9021</v>
          </cell>
          <cell r="B7324" t="str">
            <v>TUBO PRFV CL 6 JE PB CLASSE DE RIGIDEZ 5.000 N/m² DN 300</v>
          </cell>
          <cell r="C7324" t="str">
            <v>M</v>
          </cell>
          <cell r="D7324">
            <v>276.74</v>
          </cell>
        </row>
        <row r="7325">
          <cell r="A7325" t="str">
            <v>I9022</v>
          </cell>
          <cell r="B7325" t="str">
            <v>TUBO PRFV CL 6 JE PB CLASSE DE RIGIDEZ 5.000 N/m² DN 350</v>
          </cell>
          <cell r="C7325" t="str">
            <v>M</v>
          </cell>
          <cell r="D7325">
            <v>330.46</v>
          </cell>
        </row>
        <row r="7326">
          <cell r="A7326" t="str">
            <v>I9023</v>
          </cell>
          <cell r="B7326" t="str">
            <v>TUBO PRFV CL 6 JE PB CLASSE DE RIGIDEZ 5.000 N/m² DN 450</v>
          </cell>
          <cell r="C7326" t="str">
            <v>M</v>
          </cell>
          <cell r="D7326">
            <v>430.45</v>
          </cell>
        </row>
        <row r="7327">
          <cell r="A7327" t="str">
            <v>I9024</v>
          </cell>
          <cell r="B7327" t="str">
            <v>TUBO PRFV CL 6 JE PB CLASSE DE RIGIDEZ 5.000 N/m² DN 550</v>
          </cell>
          <cell r="C7327" t="str">
            <v>M</v>
          </cell>
          <cell r="D7327">
            <v>460.49</v>
          </cell>
        </row>
        <row r="7328">
          <cell r="A7328" t="str">
            <v>I9025</v>
          </cell>
          <cell r="B7328" t="str">
            <v>TUBO DE ACO CHAPA ASTM A36 3/16 DN 300mm</v>
          </cell>
          <cell r="C7328" t="str">
            <v>M</v>
          </cell>
          <cell r="D7328">
            <v>466.2</v>
          </cell>
        </row>
        <row r="7329">
          <cell r="A7329" t="str">
            <v>I9026</v>
          </cell>
          <cell r="B7329" t="str">
            <v xml:space="preserve">TUBO DE ACO CHAPA ASTM A36 5/16" DN 600mm
</v>
          </cell>
          <cell r="C7329" t="str">
            <v>M</v>
          </cell>
          <cell r="D7329">
            <v>1537.2</v>
          </cell>
        </row>
        <row r="7330">
          <cell r="A7330" t="str">
            <v>I9027</v>
          </cell>
          <cell r="B7330" t="str">
            <v xml:space="preserve">TUBO DE ACO CHAPA ASTM A36 5/16" DN 800mm
</v>
          </cell>
          <cell r="C7330" t="str">
            <v>M</v>
          </cell>
          <cell r="D7330">
            <v>2049.6</v>
          </cell>
        </row>
        <row r="7331">
          <cell r="A7331" t="str">
            <v>I9028</v>
          </cell>
          <cell r="B7331" t="str">
            <v xml:space="preserve">TUBO DE ACO CHAPA ASTM A36 5/16" DN 1200mm
</v>
          </cell>
          <cell r="C7331" t="str">
            <v>M</v>
          </cell>
          <cell r="D7331">
            <v>3074.4</v>
          </cell>
        </row>
        <row r="7332">
          <cell r="A7332" t="str">
            <v>I9029</v>
          </cell>
          <cell r="B7332" t="str">
            <v>TUBO DE ACO CHAPA ASTM A36 3/8" DN 600mm</v>
          </cell>
          <cell r="C7332" t="str">
            <v>M</v>
          </cell>
          <cell r="D7332">
            <v>1825.95</v>
          </cell>
        </row>
        <row r="7333">
          <cell r="A7333" t="str">
            <v>I9030</v>
          </cell>
          <cell r="B7333" t="str">
            <v>TUBO DE ACO CHAPA ASTM A36 3/8" DN 700mm</v>
          </cell>
          <cell r="C7333" t="str">
            <v>M</v>
          </cell>
          <cell r="D7333">
            <v>2129.4</v>
          </cell>
        </row>
        <row r="7334">
          <cell r="A7334" t="str">
            <v>I9031</v>
          </cell>
          <cell r="B7334" t="str">
            <v>TUBO DE ACO CHAPA ASTM A36 3/8" DN 800mm</v>
          </cell>
          <cell r="C7334" t="str">
            <v>M</v>
          </cell>
          <cell r="D7334">
            <v>2433.9</v>
          </cell>
        </row>
        <row r="7335">
          <cell r="A7335" t="str">
            <v>I9032</v>
          </cell>
          <cell r="B7335" t="str">
            <v>TUBO DE ACO CHAPA ASTM A36 3/8" DN 900mm</v>
          </cell>
          <cell r="C7335" t="str">
            <v>M</v>
          </cell>
          <cell r="D7335">
            <v>2738.4</v>
          </cell>
        </row>
        <row r="7336">
          <cell r="A7336" t="str">
            <v>I9033</v>
          </cell>
          <cell r="B7336" t="str">
            <v>TUBO DE ACO CHAPA ASTM A36 3/8" DN 1000mm</v>
          </cell>
          <cell r="C7336" t="str">
            <v>M</v>
          </cell>
          <cell r="D7336">
            <v>3042.9</v>
          </cell>
        </row>
        <row r="7337">
          <cell r="A7337" t="str">
            <v>I9034</v>
          </cell>
          <cell r="B7337" t="str">
            <v>TUBO DE ACO CHAPA ASTM A36 1/2" DN 1000mm</v>
          </cell>
          <cell r="C7337" t="str">
            <v>M</v>
          </cell>
          <cell r="D7337">
            <v>4003.65</v>
          </cell>
        </row>
        <row r="7338">
          <cell r="A7338" t="str">
            <v>I9035</v>
          </cell>
          <cell r="B7338" t="str">
            <v>TUBO DE ACO CHAPA ASTM A36 1/2" DN 1200mm</v>
          </cell>
          <cell r="C7338" t="str">
            <v>M</v>
          </cell>
          <cell r="D7338">
            <v>4803.75</v>
          </cell>
        </row>
        <row r="7339">
          <cell r="A7339" t="str">
            <v>I9036</v>
          </cell>
          <cell r="B7339" t="str">
            <v>TANQUE HIDROPNEUMÁTICO C/ CAP. 2500L</v>
          </cell>
          <cell r="C7339" t="str">
            <v>UN</v>
          </cell>
          <cell r="D7339">
            <v>109800</v>
          </cell>
        </row>
        <row r="7340">
          <cell r="A7340" t="str">
            <v>I9037</v>
          </cell>
          <cell r="B7340" t="str">
            <v>TANQUE HIDROPNEUMÁTICO C/ CAP. 4000L</v>
          </cell>
          <cell r="C7340" t="str">
            <v>UN</v>
          </cell>
          <cell r="D7340">
            <v>127750</v>
          </cell>
        </row>
        <row r="7341">
          <cell r="A7341" t="str">
            <v>I9038</v>
          </cell>
          <cell r="B7341" t="str">
            <v>TANQUE HIDROPNEUMÁTICO C/ CAP. 5500L</v>
          </cell>
          <cell r="C7341" t="str">
            <v>UN</v>
          </cell>
          <cell r="D7341">
            <v>172620</v>
          </cell>
        </row>
        <row r="7342">
          <cell r="A7342" t="str">
            <v>I9039</v>
          </cell>
          <cell r="B7342" t="str">
            <v xml:space="preserve">PAINEL NYLOFOR 2,43M x 2,5M (A X L) - MALHA 5 x 20 CM - FIO 5MM, REVESTIDO EM POLIESTER POR PROCESSO DE PINTURA ELETROSTÁTICA, NAS CORES VERDE OU BRANCA
</v>
          </cell>
          <cell r="C7342" t="str">
            <v>UN</v>
          </cell>
          <cell r="D7342">
            <v>562.83000000000004</v>
          </cell>
        </row>
        <row r="7343">
          <cell r="A7343" t="str">
            <v>I9040</v>
          </cell>
          <cell r="B7343" t="str">
            <v>PAINEL NYLOFOR 2,03M x 2,5M (A X L) - MALHA 5 x 20 CM - FIO 5,00MM, REVESTIDO EM POLIESTER POR PROCESSO DE PINTURA ELETROSTÁTICA, NAS CORES VERDE OU BRANCA</v>
          </cell>
          <cell r="C7343" t="str">
            <v>UN</v>
          </cell>
          <cell r="D7343">
            <v>476.67</v>
          </cell>
        </row>
        <row r="7344">
          <cell r="A7344" t="str">
            <v>I9041</v>
          </cell>
          <cell r="B7344" t="str">
            <v>PAINEL NYLOFOR 1,53M x 2,5M (A X L) - MALHA 5 x 20 CM - FIO 5,00MM, REVESTIDO EM POLIESTER POR PROCESSO DE PINTURA ELETROSTÁTICA, NAS CORES VERDE OU BRANCA</v>
          </cell>
          <cell r="C7344" t="str">
            <v>UN</v>
          </cell>
          <cell r="D7344">
            <v>395.72</v>
          </cell>
        </row>
        <row r="7345">
          <cell r="A7345" t="str">
            <v>I9042</v>
          </cell>
          <cell r="B7345" t="str">
            <v>PAINEL NYLOFOR 2,43M x 2,5M (A X L) - MALHA 5 x 20 CM - FIO 4,30MM, REVESTIDO EM POLIESTER POR PROCESSO DE PINTURA ELETROSTÁTICA, NAS CORES VERDE OU BRANCA</v>
          </cell>
          <cell r="C7345" t="str">
            <v>UN</v>
          </cell>
          <cell r="D7345">
            <v>418.64</v>
          </cell>
        </row>
        <row r="7346">
          <cell r="A7346" t="str">
            <v>I9043</v>
          </cell>
          <cell r="B7346" t="str">
            <v>PAINEL NYLOFOR 2,03M x 2,5M (A X L) - MALHA 5 x 20 CM - FIO 4,30MM, REVESTIDO EM POLIESTER POR PROCESSO DE PINTURA ELETROSTÁTICA, NAS CORES VERDE OU BRANCA</v>
          </cell>
          <cell r="C7346" t="str">
            <v>UN</v>
          </cell>
          <cell r="D7346">
            <v>344.51</v>
          </cell>
        </row>
        <row r="7347">
          <cell r="A7347" t="str">
            <v>I9044</v>
          </cell>
          <cell r="B7347" t="str">
            <v>PAINEL NYLOFOR 1,53M x 2,5M (A X L) - MALHA 5 x 20 CM - FIO 4,30MM, REVESTIDO EM POLIESTER POR PROCESSO DE PINTURA ELETROSTÁTICA, NAS CORES VERDE OU BRANCA</v>
          </cell>
          <cell r="C7347" t="str">
            <v>UN</v>
          </cell>
          <cell r="D7347">
            <v>285.89</v>
          </cell>
        </row>
        <row r="7348">
          <cell r="A7348" t="str">
            <v>I9045</v>
          </cell>
          <cell r="B7348" t="str">
            <v>POSTE 40 x 60 MM, PINTURA ELETROSTÁTICA EM POLIESTER, NAS CORES VERDE OU BRANCA (H=3,20M - COM TAMPA) CHUMBADO</v>
          </cell>
          <cell r="C7348" t="str">
            <v>UN</v>
          </cell>
          <cell r="D7348">
            <v>104.92</v>
          </cell>
        </row>
        <row r="7349">
          <cell r="A7349" t="str">
            <v>I9046</v>
          </cell>
          <cell r="B7349" t="str">
            <v>POSTE 40 x 60 MM, PINTURA ELETROSTÁTICA EM POLIESTER, NAS CORES VERDE OU BRANCA ( H=2,50M - COM TAMPA) CHUMBADO</v>
          </cell>
          <cell r="C7349" t="str">
            <v>UN</v>
          </cell>
          <cell r="D7349">
            <v>83.38</v>
          </cell>
        </row>
        <row r="7350">
          <cell r="A7350" t="str">
            <v>I9047</v>
          </cell>
          <cell r="B7350" t="str">
            <v>POSTE 40 x 60 MM, PINTURA ELETROSTÁTICA EM POLIESTER, NAS CORES VERDE OU BRANCA (H=2,00M - COM TAMPA) CHUMBADO</v>
          </cell>
          <cell r="C7350" t="str">
            <v>UN</v>
          </cell>
          <cell r="D7350">
            <v>66.37</v>
          </cell>
        </row>
        <row r="7351">
          <cell r="A7351" t="str">
            <v>I9048</v>
          </cell>
          <cell r="B7351" t="str">
            <v>FIXADOR POLIAMIDA PARA POSTE, NAS CORES VERDE OU BRANCA</v>
          </cell>
          <cell r="C7351" t="str">
            <v>UN</v>
          </cell>
          <cell r="D7351">
            <v>3.5</v>
          </cell>
        </row>
        <row r="7352">
          <cell r="A7352" t="str">
            <v>I9049</v>
          </cell>
          <cell r="B7352" t="str">
            <v>SERVIÇO - COLOCAÇÃO E MONTAGEM DE CERCA/GRADIL NYLOFOR</v>
          </cell>
          <cell r="C7352" t="str">
            <v>M2</v>
          </cell>
          <cell r="D7352">
            <v>15</v>
          </cell>
        </row>
        <row r="7353">
          <cell r="A7353" t="str">
            <v>I9052</v>
          </cell>
          <cell r="B7353" t="str">
            <v>PEÇA DE MADEIRA ROLIÇA (EUCALIPTO OU REGIONAL EQUIVALENTE) D = 10CM (DE 7 ATÉ 11CM), H = 2,20M</v>
          </cell>
          <cell r="C7353" t="str">
            <v>UN</v>
          </cell>
          <cell r="D7353">
            <v>3.59</v>
          </cell>
        </row>
        <row r="7354">
          <cell r="A7354" t="str">
            <v>I9053</v>
          </cell>
          <cell r="B7354" t="str">
            <v>PEÇA DE MADEIRA ROLIÇA (EUCALIPTO OU REGIONAL EQUIVALENTE) D = 12CM (DE 10 ATÉ 15CM), H = 2,20M</v>
          </cell>
          <cell r="C7354" t="str">
            <v>UN</v>
          </cell>
          <cell r="D7354">
            <v>3.74</v>
          </cell>
        </row>
        <row r="7355">
          <cell r="A7355" t="str">
            <v>I9054</v>
          </cell>
          <cell r="B7355" t="str">
            <v>GABIÃO SACO MALHA HEXAGONAL 8 X 10 CM (ZN/AL + PVC), FIO 2,4 MM</v>
          </cell>
          <cell r="C7355" t="str">
            <v>M3</v>
          </cell>
          <cell r="D7355">
            <v>209.94</v>
          </cell>
        </row>
        <row r="7356">
          <cell r="A7356" t="str">
            <v>I9055</v>
          </cell>
          <cell r="B7356" t="str">
            <v>NITOBOND AR EMULSÃO P/APLICAÇÃO DE PONTE DE ADERÊNCIA</v>
          </cell>
          <cell r="C7356" t="str">
            <v>KG</v>
          </cell>
          <cell r="D7356">
            <v>5.52</v>
          </cell>
        </row>
        <row r="7357">
          <cell r="A7357" t="str">
            <v>I9056</v>
          </cell>
          <cell r="B7357" t="str">
            <v>INIBIDOR NITROPRIMER PARA PROTEÇÃO DE ARMADURA</v>
          </cell>
          <cell r="C7357" t="str">
            <v>KG</v>
          </cell>
          <cell r="D7357">
            <v>42</v>
          </cell>
        </row>
        <row r="7358">
          <cell r="A7358" t="str">
            <v>I9057</v>
          </cell>
          <cell r="B7358" t="str">
            <v>MICROCONCRETO PARA REPAROS PROFUNDOS ATÉ 300MM</v>
          </cell>
          <cell r="C7358" t="str">
            <v>KG</v>
          </cell>
          <cell r="D7358">
            <v>2.6</v>
          </cell>
        </row>
        <row r="7359">
          <cell r="A7359" t="str">
            <v>I9058</v>
          </cell>
          <cell r="B7359" t="str">
            <v>ARGAMASSA POLIMÉRICA RP PLUS BOTAMENT, COMPOSTO POR PONTE DE ADERÊNCIA E PINTURA PROTETORA CONTRA A CORROSÃO, P/ REPAROS SEMI-PROFUNDOS</v>
          </cell>
          <cell r="C7359" t="str">
            <v>KG</v>
          </cell>
          <cell r="D7359">
            <v>4.8</v>
          </cell>
        </row>
        <row r="7360">
          <cell r="A7360" t="str">
            <v>I9059</v>
          </cell>
          <cell r="B7360" t="str">
            <v>ARGAMASSA POLIMÉRICA P/ REPAROS SUPERFICIAIS DE 5MM A 25MM, RENDEROC S2</v>
          </cell>
          <cell r="C7360" t="str">
            <v>KG</v>
          </cell>
          <cell r="D7360">
            <v>4.29</v>
          </cell>
        </row>
        <row r="7361">
          <cell r="A7361" t="str">
            <v>I9060</v>
          </cell>
          <cell r="B7361" t="str">
            <v>GUARDA CORPO EM FIBRA DE VIDRO C/ PERFIS PULTRUDADOS PINTADOS EM ESMALTE PU ACRÍLICO E SISTEMA DE ANCORAGEM EM AÇO INOXIDÁVEL AISI304 - H=1,10M</v>
          </cell>
          <cell r="C7361" t="str">
            <v>M</v>
          </cell>
          <cell r="D7361">
            <v>437.1</v>
          </cell>
        </row>
        <row r="7362">
          <cell r="A7362" t="str">
            <v>I9061</v>
          </cell>
          <cell r="B7362" t="str">
            <v>ESCADA DE MARINHEIRO EM FIBRA DE VIDRO PULTRUDADA, PERFIL QUADRADO, PINTURA PROTETORA CONTRA RAIOS UV, COM GUARDA CORPO</v>
          </cell>
          <cell r="C7362" t="str">
            <v>M</v>
          </cell>
          <cell r="D7362">
            <v>1521.49</v>
          </cell>
        </row>
        <row r="7363">
          <cell r="A7363" t="str">
            <v>I9062</v>
          </cell>
          <cell r="B7363" t="str">
            <v>ESCADA DE MARINHEIRO EM FIBRA DE VIDRO PULTRUDADA, PERFIL QUADRADO, PINTURA PROTETORA CONTRA RAIOS UV, SEM GUARDA CORPO</v>
          </cell>
          <cell r="C7363" t="str">
            <v>M</v>
          </cell>
          <cell r="D7363">
            <v>1190</v>
          </cell>
        </row>
        <row r="7364">
          <cell r="A7364" t="str">
            <v>I9063</v>
          </cell>
          <cell r="B7364" t="str">
            <v>TAMPA EM FIBRA DE VIDRO, PERFIS PULTRUDADOS ("I" DE 38,1MM X 38,1MM X 150MM) E COBERTURA SUPERFICIAL DE CHAPA PLANA ESP. 4MM, C/ ANTI-DERRAPANTE</v>
          </cell>
          <cell r="C7364" t="str">
            <v>M2</v>
          </cell>
          <cell r="D7364">
            <v>977.86</v>
          </cell>
        </row>
        <row r="7365">
          <cell r="A7365" t="str">
            <v>I9064</v>
          </cell>
          <cell r="B7365" t="str">
            <v>MANTA GEOTEXTIL, TECIDA 100% POLIPROPILENO, RESISTÊNCIA A TRAÇÃO DE 55KN/M E DEFORMAÇÃO INFERIOR A 15%</v>
          </cell>
          <cell r="C7365" t="str">
            <v>M2</v>
          </cell>
          <cell r="D7365">
            <v>6.44</v>
          </cell>
        </row>
        <row r="7366">
          <cell r="A7366" t="str">
            <v>I9065</v>
          </cell>
          <cell r="B7366" t="str">
            <v>DISJUNTOR TÉRMICO E MAGNÉTICO AJUSTÁVEIS,TRIPOLAR DE 450 ATÉ 600A, CAPACIDADE DE INTERRUPÇÃO DE 35KA</v>
          </cell>
          <cell r="C7366" t="str">
            <v>UN</v>
          </cell>
          <cell r="D7366">
            <v>2509.2600000000002</v>
          </cell>
        </row>
        <row r="7367">
          <cell r="A7367" t="str">
            <v>I9066</v>
          </cell>
          <cell r="B7367" t="str">
            <v xml:space="preserve">ELO FUSÍVEL
</v>
          </cell>
          <cell r="C7367" t="str">
            <v>UN</v>
          </cell>
          <cell r="D7367">
            <v>7.92</v>
          </cell>
        </row>
        <row r="7368">
          <cell r="A7368" t="str">
            <v>I9067</v>
          </cell>
          <cell r="B7368" t="str">
            <v xml:space="preserve">ISOLADOR DE PINO PARA DISTRIBUIÇÃO 15KV
</v>
          </cell>
          <cell r="C7368" t="str">
            <v>UN</v>
          </cell>
          <cell r="D7368">
            <v>17.649999999999999</v>
          </cell>
        </row>
        <row r="7369">
          <cell r="A7369" t="str">
            <v>I9068</v>
          </cell>
          <cell r="B7369" t="str">
            <v>POSTE DE CONCRETO DUPLO T 12/1000</v>
          </cell>
          <cell r="C7369" t="str">
            <v>UN</v>
          </cell>
          <cell r="D7369">
            <v>1950</v>
          </cell>
        </row>
        <row r="7370">
          <cell r="A7370" t="str">
            <v>I9069</v>
          </cell>
          <cell r="B7370" t="str">
            <v>POÇO TUBULAR C/ TUBO GEOMECÂNICO DE 6`` PROFUNDIDADE 100M, COMPLETAMENTE EXECUTADO, INCLUSIVE MARCAÇÃO (FORNECIMENTO E EXECUÇÃO)</v>
          </cell>
          <cell r="C7370" t="str">
            <v>UN</v>
          </cell>
          <cell r="D7370">
            <v>26500</v>
          </cell>
        </row>
        <row r="7371">
          <cell r="A7371" t="str">
            <v>I9070</v>
          </cell>
          <cell r="B7371" t="str">
            <v>LOCAÇÃO DE CUBETAS (61X61)CM H=21CM, PARA LAJE NERVURADA - FORNECIMENTO</v>
          </cell>
          <cell r="C7371" t="str">
            <v>M2XMÊS</v>
          </cell>
          <cell r="D7371">
            <v>5</v>
          </cell>
        </row>
        <row r="7372">
          <cell r="A7372" t="str">
            <v>I9071</v>
          </cell>
          <cell r="B7372" t="str">
            <v>RESISTÊNCIA À COMPRESSÃO CORPO-DE-PROVA CILÍNDRICO DE CONCRETO E ARGAMASSA</v>
          </cell>
          <cell r="C7372" t="str">
            <v>UN</v>
          </cell>
          <cell r="D7372">
            <v>28</v>
          </cell>
        </row>
        <row r="7373">
          <cell r="A7373" t="str">
            <v>I9072</v>
          </cell>
          <cell r="B7373" t="str">
            <v>CHAVE REVERSORA TRIPOLAR SOB CARGA 630A</v>
          </cell>
          <cell r="C7373" t="str">
            <v>UN</v>
          </cell>
          <cell r="D7373">
            <v>4288</v>
          </cell>
        </row>
        <row r="7374">
          <cell r="A7374" t="str">
            <v>I9073</v>
          </cell>
          <cell r="B7374" t="str">
            <v>CUBA DE LOUÇA BRANCA DE SOBREPOR D=41CM, PROFUNDIDADE=8CM, COM VÁLVULA</v>
          </cell>
          <cell r="C7374" t="str">
            <v>UN</v>
          </cell>
          <cell r="D7374">
            <v>145.9</v>
          </cell>
        </row>
        <row r="7375">
          <cell r="A7375" t="str">
            <v>I9074</v>
          </cell>
          <cell r="B7375" t="str">
            <v>CABO EM PVC 1000V 300MM2</v>
          </cell>
          <cell r="C7375" t="str">
            <v>M</v>
          </cell>
          <cell r="D7375">
            <v>114.98</v>
          </cell>
        </row>
        <row r="7376">
          <cell r="A7376" t="str">
            <v>I9075</v>
          </cell>
          <cell r="B7376" t="str">
            <v>DISJUNTOR TRIPOLAR 800A</v>
          </cell>
          <cell r="C7376" t="str">
            <v>UN</v>
          </cell>
          <cell r="D7376">
            <v>2631.71</v>
          </cell>
        </row>
        <row r="7377">
          <cell r="A7377" t="str">
            <v>I9076</v>
          </cell>
          <cell r="B7377" t="str">
            <v>VÁLVULA DE RETENÇÃO PVC P/ ESGOTO D=150MM</v>
          </cell>
          <cell r="C7377" t="str">
            <v>UN</v>
          </cell>
          <cell r="D7377">
            <v>92.17</v>
          </cell>
        </row>
        <row r="7378">
          <cell r="A7378" t="str">
            <v>I9077</v>
          </cell>
          <cell r="B7378" t="str">
            <v>TUBO COBRE DE 1/4", FLEXÍVEL CLASSE 2</v>
          </cell>
          <cell r="C7378" t="str">
            <v>M</v>
          </cell>
          <cell r="D7378">
            <v>4.8899999999999997</v>
          </cell>
        </row>
        <row r="7379">
          <cell r="A7379" t="str">
            <v>I9078</v>
          </cell>
          <cell r="B7379" t="str">
            <v>TUBO COBRE DE 3/8", FLEXÍVEL CLASSE 2</v>
          </cell>
          <cell r="C7379" t="str">
            <v>M</v>
          </cell>
          <cell r="D7379">
            <v>7.44</v>
          </cell>
        </row>
        <row r="7380">
          <cell r="A7380" t="str">
            <v>I9079</v>
          </cell>
          <cell r="B7380" t="str">
            <v>TUBO COBRE DE 5/8", FLEXÍVEL CLASSE 2</v>
          </cell>
          <cell r="C7380" t="str">
            <v>M</v>
          </cell>
          <cell r="D7380">
            <v>12.71</v>
          </cell>
        </row>
        <row r="7381">
          <cell r="A7381" t="str">
            <v>I9080</v>
          </cell>
          <cell r="B7381" t="str">
            <v>TUBO COBRE DE 22,22MM CLASSE A</v>
          </cell>
          <cell r="C7381" t="str">
            <v>M</v>
          </cell>
          <cell r="D7381">
            <v>30.66</v>
          </cell>
        </row>
        <row r="7382">
          <cell r="A7382" t="str">
            <v>I9081</v>
          </cell>
          <cell r="B7382" t="str">
            <v>LOCAÇÃO MENSAL DE CIMBRAMENTO P/ LAJES NERVURADAS</v>
          </cell>
          <cell r="C7382" t="str">
            <v>M2XMÊS</v>
          </cell>
          <cell r="D7382">
            <v>8</v>
          </cell>
        </row>
        <row r="7383">
          <cell r="A7383" t="str">
            <v>I9082</v>
          </cell>
          <cell r="B7383" t="str">
            <v>TUBO COBRE DE 1/2", FLEXÍVEL CLASSE 2</v>
          </cell>
          <cell r="C7383" t="str">
            <v>M</v>
          </cell>
          <cell r="D7383">
            <v>10.26</v>
          </cell>
        </row>
        <row r="7384">
          <cell r="A7384" t="str">
            <v>I9083</v>
          </cell>
          <cell r="B7384" t="str">
            <v>TUBO COBRE DE 3/4", FLEXÍVEL CLASSE 2</v>
          </cell>
          <cell r="C7384" t="str">
            <v>M</v>
          </cell>
          <cell r="D7384">
            <v>14.77</v>
          </cell>
        </row>
        <row r="7385">
          <cell r="A7385" t="str">
            <v>I9084</v>
          </cell>
          <cell r="B7385" t="str">
            <v>TUBO COBRE DE 28MM CLASSE A</v>
          </cell>
          <cell r="C7385" t="str">
            <v>M</v>
          </cell>
          <cell r="D7385">
            <v>34.479999999999997</v>
          </cell>
        </row>
        <row r="7386">
          <cell r="A7386" t="str">
            <v>I9085</v>
          </cell>
          <cell r="B7386" t="str">
            <v>TUBO COBRE D=28,57MM CLASSE A</v>
          </cell>
          <cell r="C7386" t="str">
            <v>M</v>
          </cell>
          <cell r="D7386">
            <v>43.46</v>
          </cell>
        </row>
        <row r="7387">
          <cell r="A7387" t="str">
            <v>I9086</v>
          </cell>
          <cell r="B7387" t="str">
            <v>TUBO COBRE DE 35MM CLASSE A</v>
          </cell>
          <cell r="C7387" t="str">
            <v>M</v>
          </cell>
          <cell r="D7387">
            <v>52.44</v>
          </cell>
        </row>
        <row r="7388">
          <cell r="A7388" t="str">
            <v>I9087</v>
          </cell>
          <cell r="B7388" t="str">
            <v>TUBO COBRE D=34,92MM CLASSE A</v>
          </cell>
          <cell r="C7388" t="str">
            <v>M</v>
          </cell>
          <cell r="D7388">
            <v>57.78</v>
          </cell>
        </row>
        <row r="7389">
          <cell r="A7389" t="str">
            <v>I9088</v>
          </cell>
          <cell r="B7389" t="str">
            <v>TUBO COBRE DE 42MM CLASSE A</v>
          </cell>
          <cell r="C7389" t="str">
            <v>M</v>
          </cell>
          <cell r="D7389">
            <v>63.12</v>
          </cell>
        </row>
        <row r="7390">
          <cell r="A7390" t="str">
            <v>I9089</v>
          </cell>
          <cell r="B7390" t="str">
            <v>TUBO COBRE D=41,27MM CLASSE A</v>
          </cell>
          <cell r="C7390" t="str">
            <v>M</v>
          </cell>
          <cell r="D7390">
            <v>79.39</v>
          </cell>
        </row>
        <row r="7392">
          <cell r="A7392">
            <v>0</v>
          </cell>
          <cell r="B7392" t="str">
            <v>SERVIÇOS AUXILIARES</v>
          </cell>
          <cell r="C7392">
            <v>0</v>
          </cell>
          <cell r="D7392" t="str">
            <v>Fórmulas não alterar</v>
          </cell>
        </row>
        <row r="7393">
          <cell r="A7393" t="str">
            <v>C0034</v>
          </cell>
          <cell r="B7393" t="str">
            <v>ADIÇÃO DE IMPERMEABILIZANTE PARA CONCRETO ESTRUTURAL</v>
          </cell>
          <cell r="C7393" t="str">
            <v>M3</v>
          </cell>
          <cell r="D7393">
            <v>60.19</v>
          </cell>
        </row>
        <row r="7394">
          <cell r="A7394" t="str">
            <v>C0055</v>
          </cell>
          <cell r="B7394" t="str">
            <v>ALVENARIA DE EMBASAMENTO DE TIJOLO COMUM. C/ARGAMASSA MISTA C/ CAL HIDRATADA</v>
          </cell>
          <cell r="C7394" t="str">
            <v>M3</v>
          </cell>
          <cell r="D7394">
            <v>459.92</v>
          </cell>
        </row>
        <row r="7395">
          <cell r="A7395" t="str">
            <v>C0056</v>
          </cell>
          <cell r="B7395" t="str">
            <v>ALVENARIA DE EMBASAMENTO DE TIJOLO FURADO. C/ ARGAMASSA MISTA C/ CAL HIDRATADA (1:2:8)</v>
          </cell>
          <cell r="C7395" t="str">
            <v>M3</v>
          </cell>
          <cell r="D7395">
            <v>345.99</v>
          </cell>
        </row>
        <row r="7396">
          <cell r="A7396" t="str">
            <v>C0057</v>
          </cell>
          <cell r="B7396" t="str">
            <v>ALVENARIA DE PEDRA ARGAMASSADA (TRAÇO 1:4) C/AGREGADOS PRODUZIDOS (S/TRANSP)</v>
          </cell>
          <cell r="C7396" t="str">
            <v>M3</v>
          </cell>
          <cell r="D7396">
            <v>242.73999999999998</v>
          </cell>
        </row>
        <row r="7397">
          <cell r="A7397" t="str">
            <v>C0058</v>
          </cell>
          <cell r="B7397" t="str">
            <v>ALVENARIA DE PEDRA ARGAMASSADA (TRAÇO 1:2:8) C/ AGREGADOS ADQUIRIDOS</v>
          </cell>
          <cell r="C7397" t="str">
            <v>M3</v>
          </cell>
          <cell r="D7397">
            <v>295.27</v>
          </cell>
        </row>
        <row r="7398">
          <cell r="A7398" t="str">
            <v>C0073</v>
          </cell>
          <cell r="B7398" t="str">
            <v>ALVENARIA DE TIJOLO CERÂMICO FURADO (9x19x19)cm C/ARGAMASSA MISTA DE CAL HIDRATADA ESP.=10cm (1:2:8)</v>
          </cell>
          <cell r="C7398" t="str">
            <v>M2</v>
          </cell>
          <cell r="D7398">
            <v>37.58</v>
          </cell>
        </row>
        <row r="7399">
          <cell r="A7399" t="str">
            <v>C0074</v>
          </cell>
          <cell r="B7399" t="str">
            <v>ALVENARIA DE TIJOLO CERÂMICO FURADO (9x19x19)cm C/ARGAMASSA MISTA DE CAL HIDRATADA ESP=20 cm</v>
          </cell>
          <cell r="C7399" t="str">
            <v>M2</v>
          </cell>
          <cell r="D7399">
            <v>66.31</v>
          </cell>
        </row>
        <row r="7400">
          <cell r="A7400" t="str">
            <v>C0076</v>
          </cell>
          <cell r="B7400" t="str">
            <v>ALVENARIA DE TIJOLO COMUM C/ARGAMASSA MISTA DE CAL HIDRATADA 1:2:8 ESP=10 cm</v>
          </cell>
          <cell r="C7400" t="str">
            <v>M2</v>
          </cell>
          <cell r="D7400">
            <v>66.47999999999999</v>
          </cell>
        </row>
        <row r="7401">
          <cell r="A7401" t="str">
            <v>C0077</v>
          </cell>
          <cell r="B7401" t="str">
            <v>ALVENARIA DE TIJOLO COMUM C/ARGAMASSA MISTA DE CAL HIDRATADA 1:2:8 ESP=20 cm</v>
          </cell>
          <cell r="C7401" t="str">
            <v>M2</v>
          </cell>
          <cell r="D7401">
            <v>117.48</v>
          </cell>
        </row>
        <row r="7402">
          <cell r="A7402" t="str">
            <v>C0093</v>
          </cell>
          <cell r="B7402" t="str">
            <v>APARELHO SINALIZADOR DE OBSTÁCULOS C/CÉLULA FOTOELÉTRICA</v>
          </cell>
          <cell r="C7402" t="str">
            <v>UN</v>
          </cell>
          <cell r="D7402">
            <v>92.9</v>
          </cell>
        </row>
        <row r="7403">
          <cell r="A7403" t="str">
            <v>C0104</v>
          </cell>
          <cell r="B7403" t="str">
            <v>AQUISIÇÃO. ASSENT. E REJUNT. DE TUBO DE CONCRETO ARMADO D= 100cm</v>
          </cell>
          <cell r="C7403" t="str">
            <v>M</v>
          </cell>
          <cell r="D7403">
            <v>301.73</v>
          </cell>
        </row>
        <row r="7404">
          <cell r="A7404" t="str">
            <v>C0164</v>
          </cell>
          <cell r="B7404" t="str">
            <v>ARGAMASSA DE CIMENTO E AREIA PEN. TRAÇO 1:3</v>
          </cell>
          <cell r="C7404" t="str">
            <v>M3</v>
          </cell>
          <cell r="D7404">
            <v>595.21</v>
          </cell>
        </row>
        <row r="7405">
          <cell r="A7405" t="str">
            <v>C0165</v>
          </cell>
          <cell r="B7405" t="str">
            <v>ARGAMASSA DE CIMENTO E AREIA PEN. TRAÇO 1:4</v>
          </cell>
          <cell r="C7405" t="str">
            <v>M3</v>
          </cell>
          <cell r="D7405">
            <v>534.71</v>
          </cell>
        </row>
        <row r="7406">
          <cell r="A7406" t="str">
            <v>C0170</v>
          </cell>
          <cell r="B7406" t="str">
            <v>ARGAMASSA DE CIMENTO E AREIA S/PEN. TRAÇO 1:3</v>
          </cell>
          <cell r="C7406" t="str">
            <v>M3</v>
          </cell>
          <cell r="D7406">
            <v>390.24</v>
          </cell>
        </row>
        <row r="7407">
          <cell r="A7407" t="str">
            <v>C0171</v>
          </cell>
          <cell r="B7407" t="str">
            <v>ARGAMASSA DE CIMENTO E AREIA S/PEN. TRAÇO 1:4</v>
          </cell>
          <cell r="C7407" t="str">
            <v>M3</v>
          </cell>
          <cell r="D7407">
            <v>329.74</v>
          </cell>
        </row>
        <row r="7408">
          <cell r="A7408" t="str">
            <v>C0172</v>
          </cell>
          <cell r="B7408" t="str">
            <v>ARGAMASSA DE CIMENTO E AREIA S/PEN. TRAÇO 1:5</v>
          </cell>
          <cell r="C7408" t="str">
            <v>M3</v>
          </cell>
          <cell r="D7408">
            <v>293.24</v>
          </cell>
        </row>
        <row r="7409">
          <cell r="A7409" t="str">
            <v>C0173</v>
          </cell>
          <cell r="B7409" t="str">
            <v>ARGAMASSA DE CIMENTO E AREIA S/PEN. TRAÇO 1:6</v>
          </cell>
          <cell r="C7409" t="str">
            <v>M3</v>
          </cell>
          <cell r="D7409">
            <v>268.74</v>
          </cell>
        </row>
        <row r="7410">
          <cell r="A7410" t="str">
            <v>C0174</v>
          </cell>
          <cell r="B7410" t="str">
            <v>ARGAMASSA DE CIMENTO E AREIA S/PEN. TRAÇO 1:7</v>
          </cell>
          <cell r="C7410" t="str">
            <v>M3</v>
          </cell>
          <cell r="D7410">
            <v>251.24</v>
          </cell>
        </row>
        <row r="7411">
          <cell r="A7411" t="str">
            <v>C0185</v>
          </cell>
          <cell r="B7411" t="str">
            <v>ARGAMASSA MISTA DE CAL EM PASTA E AREIA S/PEN. TRAÇO 1:4 C/100 KG DE CIMENTO</v>
          </cell>
          <cell r="C7411" t="str">
            <v>M3</v>
          </cell>
          <cell r="D7411">
            <v>383.55999999999995</v>
          </cell>
        </row>
        <row r="7412">
          <cell r="A7412" t="str">
            <v>C0189</v>
          </cell>
          <cell r="B7412" t="str">
            <v>ARGAMASSA MISTA DE CAL HIDR. E AREIA S/PEN. TRAÇO 1:3 C/100KG DE CIMENTO</v>
          </cell>
          <cell r="C7412" t="str">
            <v>M3</v>
          </cell>
          <cell r="D7412">
            <v>377.06</v>
          </cell>
        </row>
        <row r="7413">
          <cell r="A7413" t="str">
            <v>C0192</v>
          </cell>
          <cell r="B7413" t="str">
            <v>ARGAMASSA MISTA DE CAL HIDR. E AREIA S/PEN. TRAÇO 1:4 C/100KG DE CIMENTO</v>
          </cell>
          <cell r="C7413" t="str">
            <v>M3</v>
          </cell>
          <cell r="D7413">
            <v>331.92</v>
          </cell>
        </row>
        <row r="7414">
          <cell r="A7414" t="str">
            <v>C0194</v>
          </cell>
          <cell r="B7414" t="str">
            <v>ARGAMASSA MISTA DE CIMENTO CAL HIDR. E AREIA PEN. TRAÇO 1:2:8</v>
          </cell>
          <cell r="C7414" t="str">
            <v>M3</v>
          </cell>
          <cell r="D7414">
            <v>577.79999999999995</v>
          </cell>
        </row>
        <row r="7415">
          <cell r="A7415" t="str">
            <v>C0197</v>
          </cell>
          <cell r="B7415" t="str">
            <v>ARGAMASSA MISTA DE CIMENTO CAL HIDR. E AREIA S/PEN. TRAÇO 1:1:4</v>
          </cell>
          <cell r="C7415" t="str">
            <v>M3</v>
          </cell>
          <cell r="D7415">
            <v>464.42</v>
          </cell>
        </row>
        <row r="7416">
          <cell r="A7416" t="str">
            <v>C0200</v>
          </cell>
          <cell r="B7416" t="str">
            <v>ARGAMASSA MISTA DE CIMENTO CAL HIDR. E AREIA S/PEN. TRAÇO 1:2:9</v>
          </cell>
          <cell r="C7416" t="str">
            <v>M3</v>
          </cell>
          <cell r="D7416">
            <v>348.12</v>
          </cell>
        </row>
        <row r="7417">
          <cell r="A7417" t="str">
            <v>C0205</v>
          </cell>
          <cell r="B7417" t="str">
            <v>ARGAMASSA MISTA DE CIMENTO CAL HIDR. E AREIA S/PEN. TRAÇO 1:2:8</v>
          </cell>
          <cell r="C7417" t="str">
            <v>M3</v>
          </cell>
          <cell r="D7417">
            <v>372.92</v>
          </cell>
        </row>
        <row r="7418">
          <cell r="A7418" t="str">
            <v>C0214</v>
          </cell>
          <cell r="B7418" t="str">
            <v>ARMADURA CA-25 MÉDIA D= 6.3 A 10.0mm</v>
          </cell>
          <cell r="C7418" t="str">
            <v>KG</v>
          </cell>
          <cell r="D7418">
            <v>7.09</v>
          </cell>
        </row>
        <row r="7419">
          <cell r="A7419" t="str">
            <v>C0216</v>
          </cell>
          <cell r="B7419" t="str">
            <v>ARMADURA CA-50A MÉDIA D= 6.3 A 10.0mm</v>
          </cell>
          <cell r="C7419" t="str">
            <v>KG</v>
          </cell>
          <cell r="D7419">
            <v>6.67</v>
          </cell>
        </row>
        <row r="7420">
          <cell r="A7420" t="str">
            <v>C0217</v>
          </cell>
          <cell r="B7420" t="str">
            <v>ARMADURA CA-60 FINA D=3.40 A 6.40mm</v>
          </cell>
          <cell r="C7420" t="str">
            <v>KG</v>
          </cell>
          <cell r="D7420">
            <v>6.63</v>
          </cell>
        </row>
        <row r="7421">
          <cell r="A7421" t="str">
            <v>C0218</v>
          </cell>
          <cell r="B7421" t="str">
            <v>ARMADURA CA-60 MÉDIA D= 6.4 A 9.5mm</v>
          </cell>
          <cell r="C7421" t="str">
            <v>KG</v>
          </cell>
          <cell r="D7421">
            <v>6.88</v>
          </cell>
        </row>
        <row r="7422">
          <cell r="A7422" t="str">
            <v>C0219</v>
          </cell>
          <cell r="B7422" t="str">
            <v>ARMADURA DE TELA DE AÇO</v>
          </cell>
          <cell r="C7422" t="str">
            <v>M2</v>
          </cell>
          <cell r="D7422">
            <v>12.219999999999999</v>
          </cell>
        </row>
        <row r="7423">
          <cell r="A7423" t="str">
            <v>C0275</v>
          </cell>
          <cell r="B7423" t="str">
            <v>ASSENTAMENTO DE TUBOS E CONEXÕES EM PVC. J.SOLDADA DN 100mm</v>
          </cell>
          <cell r="C7423" t="str">
            <v>M</v>
          </cell>
          <cell r="D7423">
            <v>0.91</v>
          </cell>
        </row>
        <row r="7424">
          <cell r="A7424" t="str">
            <v>C0278</v>
          </cell>
          <cell r="B7424" t="str">
            <v>ASSENTAMENTO DE TUBOS E CONEXÕES EM PVC. J.SOLDADA DN 40mm</v>
          </cell>
          <cell r="C7424" t="str">
            <v>M</v>
          </cell>
          <cell r="D7424">
            <v>0.88</v>
          </cell>
        </row>
        <row r="7425">
          <cell r="A7425" t="str">
            <v>C0279</v>
          </cell>
          <cell r="B7425" t="str">
            <v>ASSENTAMENTO DE TUBOS E CONEXÕES EM PVC. J.SOLDADA DN 50mm</v>
          </cell>
          <cell r="C7425" t="str">
            <v>M</v>
          </cell>
          <cell r="D7425">
            <v>0.88</v>
          </cell>
        </row>
        <row r="7426">
          <cell r="A7426" t="str">
            <v>C0293</v>
          </cell>
          <cell r="B7426" t="str">
            <v>ASSENTAMENTO DE TUBOS EM CONCRETO. JE D= 1000mm</v>
          </cell>
          <cell r="C7426" t="str">
            <v>M</v>
          </cell>
          <cell r="D7426">
            <v>150.14000000000001</v>
          </cell>
        </row>
        <row r="7427">
          <cell r="A7427" t="str">
            <v>C0301</v>
          </cell>
          <cell r="B7427" t="str">
            <v>ASSENTAMENTO DE TUBOS EM CONCRETO. JE D=600mm</v>
          </cell>
          <cell r="C7427" t="str">
            <v>M</v>
          </cell>
          <cell r="D7427">
            <v>62.51</v>
          </cell>
        </row>
        <row r="7428">
          <cell r="A7428" t="str">
            <v>C0327</v>
          </cell>
          <cell r="B7428" t="str">
            <v>ATERRAMENTO COMPLETO C/HASTES COPPERWELD P/PÁRA-RAIOS</v>
          </cell>
          <cell r="C7428" t="str">
            <v>UN</v>
          </cell>
          <cell r="D7428">
            <v>645.39</v>
          </cell>
        </row>
        <row r="7429">
          <cell r="A7429" t="str">
            <v>C0330</v>
          </cell>
          <cell r="B7429" t="str">
            <v>ATERRO C/COMPACTAÇÃO MANUAL S/CONTROLE. MAT. C/AQUISIÇÃO</v>
          </cell>
          <cell r="C7429" t="str">
            <v>M3</v>
          </cell>
          <cell r="D7429">
            <v>66.12</v>
          </cell>
        </row>
        <row r="7430">
          <cell r="A7430" t="str">
            <v>C0520</v>
          </cell>
          <cell r="B7430" t="str">
            <v>CABO COBRE NU 35MM2</v>
          </cell>
          <cell r="C7430" t="str">
            <v>M</v>
          </cell>
          <cell r="D7430">
            <v>19.059999999999999</v>
          </cell>
        </row>
        <row r="7431">
          <cell r="A7431" t="str">
            <v>C0588</v>
          </cell>
          <cell r="B7431" t="str">
            <v>CAIAÇÃO EM DUAS DEMÃOS COM SUPERCAL</v>
          </cell>
          <cell r="C7431" t="str">
            <v>M2</v>
          </cell>
          <cell r="D7431">
            <v>3.01</v>
          </cell>
        </row>
        <row r="7432">
          <cell r="A7432" t="str">
            <v>C0589</v>
          </cell>
          <cell r="B7432" t="str">
            <v>CAIAÇÃO EM TRES DEMÃOS EM PAREDES</v>
          </cell>
          <cell r="C7432" t="str">
            <v>M2</v>
          </cell>
          <cell r="D7432">
            <v>4.5199999999999996</v>
          </cell>
        </row>
        <row r="7433">
          <cell r="A7433" t="str">
            <v>C0632</v>
          </cell>
          <cell r="B7433" t="str">
            <v>CAIXA EM ALVENARIA (60X60X60cm) DE 1/2 TIJOLO COMUM. LASTRO DE BRITA E TAMPA DE CONCRETO</v>
          </cell>
          <cell r="C7433" t="str">
            <v>UN</v>
          </cell>
          <cell r="D7433">
            <v>236.1</v>
          </cell>
        </row>
        <row r="7434">
          <cell r="A7434" t="str">
            <v>C0702</v>
          </cell>
          <cell r="B7434" t="str">
            <v>CARGA MANUAL DE ENTULHO EM CAMINHÃO BASCULANTE</v>
          </cell>
          <cell r="C7434" t="str">
            <v>M3</v>
          </cell>
          <cell r="D7434">
            <v>12.620000000000001</v>
          </cell>
        </row>
        <row r="7435">
          <cell r="A7435" t="str">
            <v>C0703</v>
          </cell>
          <cell r="B7435" t="str">
            <v>CARGA E DESCARGA DE TUBOS DE CONCRETO</v>
          </cell>
          <cell r="C7435" t="str">
            <v>T</v>
          </cell>
          <cell r="D7435">
            <v>46.03</v>
          </cell>
        </row>
        <row r="7436">
          <cell r="A7436" t="str">
            <v>C0704</v>
          </cell>
          <cell r="B7436" t="str">
            <v>CARGA E DESCARGA DE TUBOS E CONEXÕES EM AÇO</v>
          </cell>
          <cell r="C7436" t="str">
            <v>T</v>
          </cell>
          <cell r="D7436">
            <v>34.53</v>
          </cell>
        </row>
        <row r="7437">
          <cell r="A7437" t="str">
            <v>C0705</v>
          </cell>
          <cell r="B7437" t="str">
            <v>CARGA E DESCARGA DE TUBOS E CONEXÕES EM FoFo</v>
          </cell>
          <cell r="C7437" t="str">
            <v>T</v>
          </cell>
          <cell r="D7437">
            <v>40.290000000000006</v>
          </cell>
        </row>
        <row r="7438">
          <cell r="A7438" t="str">
            <v>C0707</v>
          </cell>
          <cell r="B7438" t="str">
            <v>CARGA MANUAL DE TERRA EM CAMINHÃO BASCULANTE</v>
          </cell>
          <cell r="C7438" t="str">
            <v>M3</v>
          </cell>
          <cell r="D7438">
            <v>10.52</v>
          </cell>
        </row>
        <row r="7439">
          <cell r="A7439" t="str">
            <v>C0711</v>
          </cell>
          <cell r="B7439" t="str">
            <v>CARGA. DESCARGA E TRANSP. DE TUBOS E CONEXÕES EM MBV DN 150mm ATÉ 15km</v>
          </cell>
          <cell r="C7439" t="str">
            <v>M</v>
          </cell>
          <cell r="D7439">
            <v>1.2600000000000002</v>
          </cell>
        </row>
        <row r="7440">
          <cell r="A7440" t="str">
            <v>C0712</v>
          </cell>
          <cell r="B7440" t="str">
            <v>CARGA. DESCARGA E TRANSP. DE TUBOS E CONEXÕES EM MBV DN 200mm ATÉ 15km</v>
          </cell>
          <cell r="C7440" t="str">
            <v>M</v>
          </cell>
          <cell r="D7440">
            <v>1.79</v>
          </cell>
        </row>
        <row r="7441">
          <cell r="A7441" t="str">
            <v>C0713</v>
          </cell>
          <cell r="B7441" t="str">
            <v>CARGA. DESCARGA E TRANSP. DE TUBOS E CONEXÕES EM MBV DN 250mm ATÉ 15km</v>
          </cell>
          <cell r="C7441" t="str">
            <v>M</v>
          </cell>
          <cell r="D7441">
            <v>3.13</v>
          </cell>
        </row>
        <row r="7442">
          <cell r="A7442" t="str">
            <v>C0714</v>
          </cell>
          <cell r="B7442" t="str">
            <v>CARGA. DESCARGA E TRANSP. DE TUBOS E CONEXÕES EM MBV DN 300mm ATÉ 15km</v>
          </cell>
          <cell r="C7442" t="str">
            <v>M</v>
          </cell>
          <cell r="D7442">
            <v>3.85</v>
          </cell>
        </row>
        <row r="7443">
          <cell r="A7443" t="str">
            <v>C0715</v>
          </cell>
          <cell r="B7443" t="str">
            <v>CARGA. DESCARGA E TRANSP. DE TUBOS E CONEXÕES EM MBV DN 350mm ATÉ 15km</v>
          </cell>
          <cell r="C7443" t="str">
            <v>M</v>
          </cell>
          <cell r="D7443">
            <v>6.31</v>
          </cell>
        </row>
        <row r="7444">
          <cell r="A7444" t="str">
            <v>C0716</v>
          </cell>
          <cell r="B7444" t="str">
            <v>CARGA. DESCARGA E TRANSP. DE TUBOS E CONEXÕES EM MBV DN 400mm ATÉ 15km</v>
          </cell>
          <cell r="C7444" t="str">
            <v>M</v>
          </cell>
          <cell r="D7444">
            <v>9.2199999999999989</v>
          </cell>
        </row>
        <row r="7445">
          <cell r="A7445" t="str">
            <v>C0717</v>
          </cell>
          <cell r="B7445" t="str">
            <v>CARGA. DESCARGA E TRANSP. DE TUBOS E CONEXÕES EM MBV DN 100mm ATÉ 15km</v>
          </cell>
          <cell r="C7445" t="str">
            <v>M</v>
          </cell>
          <cell r="D7445">
            <v>0.89</v>
          </cell>
        </row>
        <row r="7446">
          <cell r="A7446" t="str">
            <v>C0718</v>
          </cell>
          <cell r="B7446" t="str">
            <v>CARGA. TRANSPORTE E DESCARGA DE TUBOS E PEÇAS EM PVC DN 100mm ATÉ 15km</v>
          </cell>
          <cell r="C7446" t="str">
            <v>M</v>
          </cell>
          <cell r="D7446">
            <v>0.4</v>
          </cell>
        </row>
        <row r="7447">
          <cell r="A7447" t="str">
            <v>C0719</v>
          </cell>
          <cell r="B7447" t="str">
            <v>CARGA. TRANSPORTE E DESCARGA DE TUBOS E PEÇAS EM PVC DN 150mm ATÉ 15km</v>
          </cell>
          <cell r="C7447" t="str">
            <v>M</v>
          </cell>
          <cell r="D7447">
            <v>0.6100000000000001</v>
          </cell>
        </row>
        <row r="7448">
          <cell r="A7448" t="str">
            <v>C0720</v>
          </cell>
          <cell r="B7448" t="str">
            <v>CARGA. TRANSPORTE E DESCARGA DE TUBOS E PEÇAS EM PVC DN 200mm ATÉ 15km</v>
          </cell>
          <cell r="C7448" t="str">
            <v>M</v>
          </cell>
          <cell r="D7448">
            <v>0.79</v>
          </cell>
        </row>
        <row r="7449">
          <cell r="A7449" t="str">
            <v>C0721</v>
          </cell>
          <cell r="B7449" t="str">
            <v>CARGA. TRANSPORTE E DESCARGA DE TUBOS E PEÇAS EM PVC DN 250mm ATÉ 15km</v>
          </cell>
          <cell r="C7449" t="str">
            <v>M</v>
          </cell>
          <cell r="D7449">
            <v>1</v>
          </cell>
        </row>
        <row r="7450">
          <cell r="A7450" t="str">
            <v>C0722</v>
          </cell>
          <cell r="B7450" t="str">
            <v>CARGA. TRANSPORTE E DESCARGA DE TUBOS E PEÇAS EM PVC DN 300mm ATÉ 15km</v>
          </cell>
          <cell r="C7450" t="str">
            <v>M</v>
          </cell>
          <cell r="D7450">
            <v>1.1900000000000002</v>
          </cell>
        </row>
        <row r="7451">
          <cell r="A7451" t="str">
            <v>C0723</v>
          </cell>
          <cell r="B7451" t="str">
            <v>CARGA. TRANSPORTE E DESCARGA DE TUBOS E PEÇAS EM PVC DN 350mm ATÉ 15km</v>
          </cell>
          <cell r="C7451" t="str">
            <v>M</v>
          </cell>
          <cell r="D7451">
            <v>1.4000000000000001</v>
          </cell>
        </row>
        <row r="7452">
          <cell r="A7452" t="str">
            <v>C0724</v>
          </cell>
          <cell r="B7452" t="str">
            <v>CARGA. TRANSPORTE E DESCARGA DE TUBOS E PEÇAS EM PVC DN 400mm ATÉ 15km</v>
          </cell>
          <cell r="C7452" t="str">
            <v>M</v>
          </cell>
          <cell r="D7452">
            <v>1.6</v>
          </cell>
        </row>
        <row r="7453">
          <cell r="A7453" t="str">
            <v>C0725</v>
          </cell>
          <cell r="B7453" t="str">
            <v>CARGA. TRANSPORTE E DESCARGA DE TUBOS E PEÇAS EM PVC DN 450mm ATÉ 15km</v>
          </cell>
          <cell r="C7453" t="str">
            <v>M</v>
          </cell>
          <cell r="D7453">
            <v>1.8299999999999998</v>
          </cell>
        </row>
        <row r="7454">
          <cell r="A7454" t="str">
            <v>C0726</v>
          </cell>
          <cell r="B7454" t="str">
            <v>CARGA. TRANSPORTE E DESCARGA DE TUBOS E PEÇAS EM PVC DN 500mm ATÉ 15km</v>
          </cell>
          <cell r="C7454" t="str">
            <v>M</v>
          </cell>
          <cell r="D7454">
            <v>2.04</v>
          </cell>
        </row>
        <row r="7455">
          <cell r="A7455" t="str">
            <v>C0727</v>
          </cell>
          <cell r="B7455" t="str">
            <v>CARGA. TRANSPORTE E DESCARGA DE TUBOS E PEÇAS EM PVC DN 50mm ATÉ 15km</v>
          </cell>
          <cell r="C7455" t="str">
            <v>M</v>
          </cell>
          <cell r="D7455">
            <v>0.21</v>
          </cell>
        </row>
        <row r="7456">
          <cell r="A7456" t="str">
            <v>C0728</v>
          </cell>
          <cell r="B7456" t="str">
            <v>CARGA. TRANSPORTE E DESCARGA DE TUBOS E PEÇAS EM PVC DN 75mm ATÉ 15km</v>
          </cell>
          <cell r="C7456" t="str">
            <v>M</v>
          </cell>
          <cell r="D7456">
            <v>0.36</v>
          </cell>
        </row>
        <row r="7457">
          <cell r="A7457" t="str">
            <v>C0776</v>
          </cell>
          <cell r="B7457" t="str">
            <v>CHAPISCO C/ ARGAMASSA DE CIMENTO E AREIA S/PENEIRAR TRAÇO 1:3 ESP.= 5mm P/ PAREDE</v>
          </cell>
          <cell r="C7457" t="str">
            <v>M2</v>
          </cell>
          <cell r="D7457">
            <v>4.22</v>
          </cell>
        </row>
        <row r="7458">
          <cell r="A7458" t="str">
            <v>C0782</v>
          </cell>
          <cell r="B7458" t="str">
            <v>CHAPISCO MECÂNICO DE ADÔRNO</v>
          </cell>
          <cell r="C7458" t="str">
            <v>M2</v>
          </cell>
          <cell r="D7458">
            <v>10.93</v>
          </cell>
        </row>
        <row r="7459">
          <cell r="A7459" t="str">
            <v>C0830</v>
          </cell>
          <cell r="B7459" t="str">
            <v>CONCRETO CICLÓPICO FCK 15 MPa COM AGREGADO ADQUIRIDO</v>
          </cell>
          <cell r="C7459" t="str">
            <v>M3</v>
          </cell>
          <cell r="D7459">
            <v>361.69</v>
          </cell>
        </row>
        <row r="7460">
          <cell r="A7460" t="str">
            <v>C0833</v>
          </cell>
          <cell r="B7460" t="str">
            <v>CONCRETO GROUT C/ATÉ 50% DE PEDRISCO EM PESO. LANÇAMENTO E CURA</v>
          </cell>
          <cell r="C7460" t="str">
            <v>M3</v>
          </cell>
          <cell r="D7460">
            <v>4446.04</v>
          </cell>
        </row>
        <row r="7461">
          <cell r="A7461" t="str">
            <v>C0836</v>
          </cell>
          <cell r="B7461" t="str">
            <v>CONCRETO NÃO ESTRUTURAL PREPARO MANUAL</v>
          </cell>
          <cell r="C7461" t="str">
            <v>M3</v>
          </cell>
          <cell r="D7461">
            <v>291.17</v>
          </cell>
        </row>
        <row r="7462">
          <cell r="A7462" t="str">
            <v>C0838</v>
          </cell>
          <cell r="B7462" t="str">
            <v>CONCRETO P/VIBR.. FCK 10 MPa COM AGREGADO ADQUIRIDO</v>
          </cell>
          <cell r="C7462" t="str">
            <v>M3</v>
          </cell>
          <cell r="D7462">
            <v>291.27</v>
          </cell>
        </row>
        <row r="7463">
          <cell r="A7463" t="str">
            <v>C0839</v>
          </cell>
          <cell r="B7463" t="str">
            <v>CONCRETO P/VIBR.. FCK 13.5 MPa COM AGREGADO ADQUIRIDO</v>
          </cell>
          <cell r="C7463" t="str">
            <v>M3</v>
          </cell>
          <cell r="D7463">
            <v>304.23</v>
          </cell>
        </row>
        <row r="7464">
          <cell r="A7464" t="str">
            <v>C0840</v>
          </cell>
          <cell r="B7464" t="str">
            <v>CONCRETO P/VIBR.. FCK 15 MPa COM AGREGADO ADQUIRIDO</v>
          </cell>
          <cell r="C7464" t="str">
            <v>M3</v>
          </cell>
          <cell r="D7464">
            <v>309.77</v>
          </cell>
        </row>
        <row r="7465">
          <cell r="A7465" t="str">
            <v>C0841</v>
          </cell>
          <cell r="B7465" t="str">
            <v>CONCRETO P/VIBR.. FCK 18 MPa COM AGREGADO ADQUIRIDO</v>
          </cell>
          <cell r="C7465" t="str">
            <v>M3</v>
          </cell>
          <cell r="D7465">
            <v>321.83000000000004</v>
          </cell>
        </row>
        <row r="7466">
          <cell r="A7466" t="str">
            <v>C0842</v>
          </cell>
          <cell r="B7466" t="str">
            <v>CONCRETO P/VIBR.. FCK 20 MPa COM AGREGADO ADQUIRIDO</v>
          </cell>
          <cell r="C7466" t="str">
            <v>M3</v>
          </cell>
          <cell r="D7466">
            <v>329.18000000000006</v>
          </cell>
        </row>
        <row r="7467">
          <cell r="A7467" t="str">
            <v>C0844</v>
          </cell>
          <cell r="B7467" t="str">
            <v>CONCRETO P/VIBR.. FCK 30 MPa COM AGREGADO ADQUIRIDO</v>
          </cell>
          <cell r="C7467" t="str">
            <v>M3</v>
          </cell>
          <cell r="D7467">
            <v>358.16999999999996</v>
          </cell>
        </row>
        <row r="7468">
          <cell r="A7468" t="str">
            <v>C1043</v>
          </cell>
          <cell r="B7468" t="str">
            <v>DEMOLIÇÃO DE ALVENARIA DE TIJOLOS S/ REAPROVEITAMENTO</v>
          </cell>
          <cell r="C7468" t="str">
            <v>M3</v>
          </cell>
          <cell r="D7468">
            <v>31.43</v>
          </cell>
        </row>
        <row r="7469">
          <cell r="A7469" t="str">
            <v>C1048</v>
          </cell>
          <cell r="B7469" t="str">
            <v>DEMOLIÇÃO DE CONCRETO ARMADO C/MARTELETE PNEUMÁTICO</v>
          </cell>
          <cell r="C7469" t="str">
            <v>M3</v>
          </cell>
          <cell r="D7469">
            <v>359.35</v>
          </cell>
        </row>
        <row r="7470">
          <cell r="A7470" t="str">
            <v>C1066</v>
          </cell>
          <cell r="B7470" t="str">
            <v>DEMOLIÇÃO DE PISO CIMENTADO SOBRE LASTRO DE CONCRETO</v>
          </cell>
          <cell r="C7470" t="str">
            <v>M2</v>
          </cell>
          <cell r="D7470">
            <v>13.62</v>
          </cell>
        </row>
        <row r="7471">
          <cell r="A7471" t="str">
            <v>C1212</v>
          </cell>
          <cell r="B7471" t="str">
            <v>EMBOÇO C/ ARGAMASSA MISTA DE CIMENTO. CAL EM PASTA E AREIA S/PENEIRAR TRAÇO 1:1.5:9 ESP.= 20mm P/ PAREDE</v>
          </cell>
          <cell r="C7471" t="str">
            <v>M2</v>
          </cell>
          <cell r="D7471">
            <v>20.57</v>
          </cell>
        </row>
        <row r="7472">
          <cell r="A7472" t="str">
            <v>C1213</v>
          </cell>
          <cell r="B7472" t="str">
            <v>EMBOÇO C/ ARGAMASSA MISTA DE CIMENTO. CAL HIDRATADA E AREIA S/PENEIRAR TRAÇO 1:2:9 ESP.= 20mm P/ PAREDE</v>
          </cell>
          <cell r="C7472" t="str">
            <v>M2</v>
          </cell>
          <cell r="D7472">
            <v>20.52</v>
          </cell>
        </row>
        <row r="7473">
          <cell r="A7473" t="str">
            <v>C1235</v>
          </cell>
          <cell r="B7473" t="str">
            <v>EMULSÃO DE RESINAS ACRÍLICAS EM CONCRETO - 2 DEMÃOS</v>
          </cell>
          <cell r="C7473" t="str">
            <v>M2</v>
          </cell>
          <cell r="D7473">
            <v>22.63</v>
          </cell>
        </row>
        <row r="7474">
          <cell r="A7474" t="str">
            <v>C1256</v>
          </cell>
          <cell r="B7474" t="str">
            <v>ESCAVAÇÃO MANUAL CAMPO ABERTO EM TERRA ATÉ 2M</v>
          </cell>
          <cell r="C7474" t="str">
            <v>M3</v>
          </cell>
          <cell r="D7474">
            <v>26.75</v>
          </cell>
        </row>
        <row r="7475">
          <cell r="A7475" t="str">
            <v>C1279</v>
          </cell>
          <cell r="B7475" t="str">
            <v>ESMALTE DUAS DEMÃOS EM ESQUADRIAS DE FERRO</v>
          </cell>
          <cell r="C7475" t="str">
            <v>M2</v>
          </cell>
          <cell r="D7475">
            <v>23.909999999999997</v>
          </cell>
        </row>
        <row r="7476">
          <cell r="A7476" t="str">
            <v>C1280</v>
          </cell>
          <cell r="B7476" t="str">
            <v>ESMALTE DUAS DEMÃOS EM ESQUADRIAS DE MADEIRA</v>
          </cell>
          <cell r="C7476" t="str">
            <v>M2</v>
          </cell>
          <cell r="D7476">
            <v>13.7</v>
          </cell>
        </row>
        <row r="7477">
          <cell r="A7477" t="str">
            <v>C1399</v>
          </cell>
          <cell r="B7477" t="str">
            <v>FORMA PLANA CHAPA COMPENSADA PLASTIFICADA. ESP.= 12mm UTIL. 5X</v>
          </cell>
          <cell r="C7477" t="str">
            <v>M2</v>
          </cell>
          <cell r="D7477">
            <v>74.310000000000016</v>
          </cell>
        </row>
        <row r="7478">
          <cell r="A7478" t="str">
            <v>C1400</v>
          </cell>
          <cell r="B7478" t="str">
            <v>FORMA DE TÁBUAS DE 1" DE 3A. P/FUNDAÇÕES UTIL. 5 X</v>
          </cell>
          <cell r="C7478" t="str">
            <v>M2</v>
          </cell>
          <cell r="D7478">
            <v>43.709999999999994</v>
          </cell>
        </row>
        <row r="7479">
          <cell r="A7479" t="str">
            <v>C1401</v>
          </cell>
          <cell r="B7479" t="str">
            <v>FORMA DE TÁBUAS DE 1" DE 3A. P/SUPERESTRUTURA - UTIL. 2 X</v>
          </cell>
          <cell r="C7479" t="str">
            <v>M2</v>
          </cell>
          <cell r="D7479">
            <v>108.07</v>
          </cell>
        </row>
        <row r="7480">
          <cell r="A7480" t="str">
            <v>C1402</v>
          </cell>
          <cell r="B7480" t="str">
            <v>FORMA PLANA CHAPA COMPENSADA RESINADA. ESP.= 10mm P/GALERIA E BUEIROS CAPEADOS</v>
          </cell>
          <cell r="C7480" t="str">
            <v>M2</v>
          </cell>
          <cell r="D7480">
            <v>40.400000000000006</v>
          </cell>
        </row>
        <row r="7481">
          <cell r="A7481" t="str">
            <v>C1404</v>
          </cell>
          <cell r="B7481" t="str">
            <v>FORMA P/ PEÇAS PRÉ-MOLDADAS DE CONCRETO PROTENDIDO. REVESTIDAS C/CHAPA METÁLICA. UTIL. (10 A 15 X)</v>
          </cell>
          <cell r="C7481" t="str">
            <v>M2</v>
          </cell>
          <cell r="D7481">
            <v>448.67</v>
          </cell>
        </row>
        <row r="7482">
          <cell r="A7482" t="str">
            <v>C1405</v>
          </cell>
          <cell r="B7482" t="str">
            <v>FORMA PLANA CHAPA COMPENSADA RESINADA. ESP.= 12mm UTIL. 3 X</v>
          </cell>
          <cell r="C7482" t="str">
            <v>M2</v>
          </cell>
          <cell r="D7482">
            <v>89.929999999999993</v>
          </cell>
        </row>
        <row r="7483">
          <cell r="A7483" t="str">
            <v>C1603</v>
          </cell>
          <cell r="B7483" t="str">
            <v>LANÇAMENTO E APLICAÇÃO DE CONCRETO C/ ELEVAÇÃO</v>
          </cell>
          <cell r="C7483" t="str">
            <v>M3</v>
          </cell>
          <cell r="D7483">
            <v>140.34</v>
          </cell>
        </row>
        <row r="7484">
          <cell r="A7484" t="str">
            <v>C1604</v>
          </cell>
          <cell r="B7484" t="str">
            <v>LANÇAMENTO E APLICAÇÃO DE CONCRETO S/ ELEVAÇÃO</v>
          </cell>
          <cell r="C7484" t="str">
            <v>M3</v>
          </cell>
          <cell r="D7484">
            <v>81.7</v>
          </cell>
        </row>
        <row r="7485">
          <cell r="A7485" t="str">
            <v>C1609</v>
          </cell>
          <cell r="B7485" t="str">
            <v>LASTRO DE CONCRETO INCLUINDO PREPARO E LANÇAMENTO</v>
          </cell>
          <cell r="C7485" t="str">
            <v>M3</v>
          </cell>
          <cell r="D7485">
            <v>364.28000000000003</v>
          </cell>
        </row>
        <row r="7486">
          <cell r="A7486" t="str">
            <v>C1616</v>
          </cell>
          <cell r="B7486" t="str">
            <v>LATEX TRÊS DEMÃOS EM PAREDES EXTERNAS S/MASSA</v>
          </cell>
          <cell r="C7486" t="str">
            <v>M2</v>
          </cell>
          <cell r="D7486">
            <v>16.810000000000002</v>
          </cell>
        </row>
        <row r="7487">
          <cell r="A7487" t="str">
            <v>C1790</v>
          </cell>
          <cell r="B7487" t="str">
            <v>MASTRO SIMPLES DE FERRO GALV. P/PÁRA-RAIO H=3M. D=40 OU 50MM</v>
          </cell>
          <cell r="C7487" t="str">
            <v>UN</v>
          </cell>
          <cell r="D7487">
            <v>451.15999999999997</v>
          </cell>
        </row>
        <row r="7488">
          <cell r="A7488" t="str">
            <v>C1847</v>
          </cell>
          <cell r="B7488" t="str">
            <v>PISO DE CONCRETO FCK=13.5MPa ESP=7 cm. INCL. PREPARO DE CAIXA</v>
          </cell>
          <cell r="C7488" t="str">
            <v>M2</v>
          </cell>
          <cell r="D7488">
            <v>53.449999999999996</v>
          </cell>
        </row>
        <row r="7489">
          <cell r="A7489" t="str">
            <v>C1905</v>
          </cell>
          <cell r="B7489" t="str">
            <v>PINTURA C/ EMASSAMENTO E LIXAMENTO EM PAREDE INTERNA. À BASE EPÓXI</v>
          </cell>
          <cell r="C7489" t="str">
            <v>M2</v>
          </cell>
          <cell r="D7489">
            <v>74.55</v>
          </cell>
        </row>
        <row r="7490">
          <cell r="A7490" t="str">
            <v>C1915</v>
          </cell>
          <cell r="B7490" t="str">
            <v>PISO CIMENTADO C/ ARGAMASSA DE CIMENTO E AREIA S/ PENEIRAR. TRAÇO 1:4. ESP.= 1.5cm</v>
          </cell>
          <cell r="C7490" t="str">
            <v>M2</v>
          </cell>
          <cell r="D7490">
            <v>27.54</v>
          </cell>
        </row>
        <row r="7491">
          <cell r="A7491" t="str">
            <v>C2039</v>
          </cell>
          <cell r="B7491" t="str">
            <v>PRIMER EM ESTRUTURA DE AÇO CARBONO 25 MICRA C/TRINCHA</v>
          </cell>
          <cell r="C7491" t="str">
            <v>M2</v>
          </cell>
          <cell r="D7491">
            <v>6.69</v>
          </cell>
        </row>
        <row r="7492">
          <cell r="A7492" t="str">
            <v>C2056</v>
          </cell>
          <cell r="B7492" t="str">
            <v>PROTEÇÃO DA CORDOALHA DOS PÁRA-RAIOS C/TUBO PVC RIGIDOS 50MM (2") X3.00M</v>
          </cell>
          <cell r="C7492" t="str">
            <v>UN</v>
          </cell>
          <cell r="D7492">
            <v>70.680000000000007</v>
          </cell>
        </row>
        <row r="7493">
          <cell r="A7493" t="str">
            <v>C2060</v>
          </cell>
          <cell r="B7493" t="str">
            <v>PARA-RAIOS TIPO FRANKLIN</v>
          </cell>
          <cell r="C7493" t="str">
            <v>UN</v>
          </cell>
          <cell r="D7493">
            <v>75.820000000000007</v>
          </cell>
        </row>
        <row r="7494">
          <cell r="A7494" t="str">
            <v>C2121</v>
          </cell>
          <cell r="B7494" t="str">
            <v>REBOCO C/ARGAMASSA DE CAL EM PASTA E AREIA PENEIRADA TRAÇO 1:3 ESP=5 mm P/PAREDE</v>
          </cell>
          <cell r="C7494" t="str">
            <v>M2</v>
          </cell>
          <cell r="D7494">
            <v>14.16</v>
          </cell>
        </row>
        <row r="7495">
          <cell r="A7495" t="str">
            <v>C2122</v>
          </cell>
          <cell r="B7495" t="str">
            <v>REBOCO C/ARGAMASSA DE CAL EM PASTA E AREIA PENEIRADA TRAÇO 1:4 ESP=5 mm P/PAREDE</v>
          </cell>
          <cell r="C7495" t="str">
            <v>M2</v>
          </cell>
          <cell r="D7495">
            <v>13.84</v>
          </cell>
        </row>
        <row r="7496">
          <cell r="A7496" t="str">
            <v>C2123</v>
          </cell>
          <cell r="B7496" t="str">
            <v>REBOCO C/ARGAMASSA DE CAL HIDRATADA E AREIA PENEIRADA TRAÇO 1:3 ESP=5 mm P/PAREDE</v>
          </cell>
          <cell r="C7496" t="str">
            <v>M2</v>
          </cell>
          <cell r="D7496">
            <v>13.84</v>
          </cell>
        </row>
        <row r="7497">
          <cell r="A7497" t="str">
            <v>C2187</v>
          </cell>
          <cell r="B7497" t="str">
            <v>REGULARIZAÇÃO DE SUPERFÍCIE DE CONCRETO APARENTE - 2 DEMÃOS</v>
          </cell>
          <cell r="C7497" t="str">
            <v>M2</v>
          </cell>
          <cell r="D7497">
            <v>6.5200000000000005</v>
          </cell>
        </row>
        <row r="7498">
          <cell r="A7498" t="str">
            <v>C2273</v>
          </cell>
          <cell r="B7498" t="str">
            <v>SILICONE EM PAREDES DE CONCRETO OU TIJOLO CERÂMICO - 1 DEMÃO</v>
          </cell>
          <cell r="C7498" t="str">
            <v>M2</v>
          </cell>
          <cell r="D7498">
            <v>9.5500000000000007</v>
          </cell>
        </row>
        <row r="7499">
          <cell r="A7499" t="str">
            <v>C2464</v>
          </cell>
          <cell r="B7499" t="str">
            <v>TINTA À ÓLEO EM PAREDES INTERNAS DUAS DEMÃOS S/MASSA</v>
          </cell>
          <cell r="C7499" t="str">
            <v>M2</v>
          </cell>
          <cell r="D7499">
            <v>14.04</v>
          </cell>
        </row>
        <row r="7500">
          <cell r="A7500" t="str">
            <v>C2474</v>
          </cell>
          <cell r="B7500" t="str">
            <v>TINTA EPOXI EM ESTRUTURA DE AÇO CARBONO 50 MICRA C/TRINCHA</v>
          </cell>
          <cell r="C7500" t="str">
            <v>M2</v>
          </cell>
          <cell r="D7500">
            <v>14.75</v>
          </cell>
        </row>
        <row r="7501">
          <cell r="A7501" t="str">
            <v>C2533</v>
          </cell>
          <cell r="B7501" t="str">
            <v>TRANSPORTE DE MATERIAL. EXCETO ROCHA EM CAMINHÃO ATÉ 5 KM</v>
          </cell>
          <cell r="C7501" t="str">
            <v>M3</v>
          </cell>
          <cell r="D7501">
            <v>19.760000000000002</v>
          </cell>
        </row>
        <row r="7502">
          <cell r="A7502" t="str">
            <v>C2593</v>
          </cell>
          <cell r="B7502" t="str">
            <v>TUBO PVC BRANCO P/ESGOTO D=100MM (4')</v>
          </cell>
          <cell r="C7502" t="str">
            <v>M</v>
          </cell>
          <cell r="D7502">
            <v>23.910000000000004</v>
          </cell>
        </row>
        <row r="7503">
          <cell r="A7503" t="str">
            <v>C2667</v>
          </cell>
          <cell r="B7503" t="str">
            <v>VERNIZ 3 DEMÃOS EM ESQUADRIAS DE MADEIRA</v>
          </cell>
          <cell r="C7503" t="str">
            <v>M2</v>
          </cell>
          <cell r="D7503">
            <v>14.66</v>
          </cell>
        </row>
        <row r="7504">
          <cell r="A7504" t="str">
            <v>C2717</v>
          </cell>
          <cell r="B7504" t="str">
            <v>DEMOLIÇÃO MANUAL DE CONCRETO ARMADO</v>
          </cell>
          <cell r="C7504" t="str">
            <v>M3</v>
          </cell>
          <cell r="D7504">
            <v>251.42000000000002</v>
          </cell>
        </row>
        <row r="7505">
          <cell r="A7505" t="str">
            <v>C2774</v>
          </cell>
          <cell r="B7505" t="str">
            <v>ESCADA DE MARINHEIRO. DEGRAUS FERRO REDONDO 1/2"</v>
          </cell>
          <cell r="C7505" t="str">
            <v>M</v>
          </cell>
          <cell r="D7505">
            <v>49.31</v>
          </cell>
        </row>
        <row r="7506">
          <cell r="A7506" t="str">
            <v>C2781</v>
          </cell>
          <cell r="B7506" t="str">
            <v>ESCAVAÇÃO MANUAL SOLO DE 1A CAT. PROF. DE 1.51 a 3.00m</v>
          </cell>
          <cell r="C7506" t="str">
            <v>M3</v>
          </cell>
          <cell r="D7506">
            <v>31.96</v>
          </cell>
        </row>
        <row r="7507">
          <cell r="A7507" t="str">
            <v>C2784</v>
          </cell>
          <cell r="B7507" t="str">
            <v>ESCAVAÇÃO MANUAL SOLO DE 1A.CAT. PROF. ATÉ 1.50m</v>
          </cell>
          <cell r="C7507" t="str">
            <v>M3</v>
          </cell>
          <cell r="D7507">
            <v>24.19</v>
          </cell>
        </row>
        <row r="7508">
          <cell r="A7508" t="str">
            <v>C2825</v>
          </cell>
          <cell r="B7508" t="str">
            <v>FORMA CURVA CHAPA COMPENSADA RESINADA. ESP.= 12mm</v>
          </cell>
          <cell r="C7508" t="str">
            <v>M2</v>
          </cell>
          <cell r="D7508">
            <v>138.1</v>
          </cell>
        </row>
        <row r="7509">
          <cell r="A7509" t="str">
            <v>C2827</v>
          </cell>
          <cell r="B7509" t="str">
            <v>FORMA PLANA CHAPA COMPENSADA RESINADA. ESP.= 10mm UTIL. 3X</v>
          </cell>
          <cell r="C7509" t="str">
            <v>M2</v>
          </cell>
          <cell r="D7509">
            <v>87.570000000000007</v>
          </cell>
        </row>
        <row r="7510">
          <cell r="A7510" t="str">
            <v>C2840</v>
          </cell>
          <cell r="B7510" t="str">
            <v>INDENIZAÇÃO DE JAZIDA</v>
          </cell>
          <cell r="C7510" t="str">
            <v>M3</v>
          </cell>
          <cell r="D7510">
            <v>1.1200000000000001</v>
          </cell>
        </row>
        <row r="7511">
          <cell r="A7511" t="str">
            <v>C2852</v>
          </cell>
          <cell r="B7511" t="str">
            <v>LAJE C/FURO EXCÊNTRICO DE 600 MM P/POÇO DE VISITA D= 1000mm</v>
          </cell>
          <cell r="C7511" t="str">
            <v>UN</v>
          </cell>
          <cell r="D7511">
            <v>120.73</v>
          </cell>
        </row>
        <row r="7512">
          <cell r="A7512" t="str">
            <v>C2853</v>
          </cell>
          <cell r="B7512" t="str">
            <v>LAJE C/FURO EXCÊNTRICO DE 600 MM P/POÇO DE VISITA D=1200mm</v>
          </cell>
          <cell r="C7512" t="str">
            <v>UN</v>
          </cell>
          <cell r="D7512">
            <v>148.25</v>
          </cell>
        </row>
        <row r="7513">
          <cell r="A7513" t="str">
            <v>C2854</v>
          </cell>
          <cell r="B7513" t="str">
            <v>LAJE DE FUNDO P/POÇO DE VISITA C/ANÉIS PRÉ-MOLDADO D= 600mm</v>
          </cell>
          <cell r="C7513" t="str">
            <v>UN</v>
          </cell>
          <cell r="D7513">
            <v>174.73</v>
          </cell>
        </row>
        <row r="7514">
          <cell r="A7514" t="str">
            <v>C2855</v>
          </cell>
          <cell r="B7514" t="str">
            <v>LAJE DE FUNDO P/POÇO DE VISITA C/ANÉIS PRÉ-MOLDADO D=1200mm</v>
          </cell>
          <cell r="C7514" t="str">
            <v>UN</v>
          </cell>
          <cell r="D7514">
            <v>365.03</v>
          </cell>
        </row>
        <row r="7515">
          <cell r="A7515" t="str">
            <v>C2856</v>
          </cell>
          <cell r="B7515" t="str">
            <v>LAJE DE FUNDO P/POÇO DE VISITA C/ANÉIS PRÉ-MOLDADO D=1000mm</v>
          </cell>
          <cell r="C7515" t="str">
            <v>UN</v>
          </cell>
          <cell r="D7515">
            <v>306.44000000000005</v>
          </cell>
        </row>
        <row r="7516">
          <cell r="A7516" t="str">
            <v>C2860</v>
          </cell>
          <cell r="B7516" t="str">
            <v>LASTRO DE AREIA ADQUIRIDA</v>
          </cell>
          <cell r="C7516" t="str">
            <v>M3</v>
          </cell>
          <cell r="D7516">
            <v>69.37</v>
          </cell>
        </row>
        <row r="7517">
          <cell r="A7517" t="str">
            <v>C2861</v>
          </cell>
          <cell r="B7517" t="str">
            <v>LASTRO DE AREIA EXTRAIDA (S/ TRANSPORTE)</v>
          </cell>
          <cell r="C7517" t="str">
            <v>M3</v>
          </cell>
          <cell r="D7517">
            <v>15.919999999999998</v>
          </cell>
        </row>
        <row r="7518">
          <cell r="A7518" t="str">
            <v>C2862</v>
          </cell>
          <cell r="B7518" t="str">
            <v>LASTRO DE BRITA</v>
          </cell>
          <cell r="C7518" t="str">
            <v>M3</v>
          </cell>
          <cell r="D7518">
            <v>82.660000000000011</v>
          </cell>
        </row>
        <row r="7519">
          <cell r="A7519" t="str">
            <v>C2898</v>
          </cell>
          <cell r="B7519" t="str">
            <v>PINTURA HIDRACOR</v>
          </cell>
          <cell r="C7519" t="str">
            <v>M2</v>
          </cell>
          <cell r="D7519">
            <v>7.23</v>
          </cell>
        </row>
        <row r="7520">
          <cell r="A7520" t="str">
            <v>C2920</v>
          </cell>
          <cell r="B7520" t="str">
            <v>REATERRO C/COMPACTAÇÃO MECÂNICA. E CONTROLE. MATERIAL DA VALA</v>
          </cell>
          <cell r="C7520" t="str">
            <v>M3</v>
          </cell>
          <cell r="D7520">
            <v>14.23</v>
          </cell>
        </row>
        <row r="7521">
          <cell r="A7521" t="str">
            <v>C2921</v>
          </cell>
          <cell r="B7521" t="str">
            <v>REATERRO C/COMPACTAÇÃO MANUAL S/CONTROLE. MATERIAL DA VALA</v>
          </cell>
          <cell r="C7521" t="str">
            <v>M3</v>
          </cell>
          <cell r="D7521">
            <v>15.52</v>
          </cell>
        </row>
        <row r="7522">
          <cell r="A7522" t="str">
            <v>C2933</v>
          </cell>
          <cell r="B7522" t="str">
            <v>RECOMPOSIÇÃO DE PAVIMENTAÇÃO EM PEDRA TOSCA S/REJUNTAMENTO</v>
          </cell>
          <cell r="C7522" t="str">
            <v>M2</v>
          </cell>
          <cell r="D7522">
            <v>11.8</v>
          </cell>
        </row>
        <row r="7523">
          <cell r="A7523" t="str">
            <v>C2938</v>
          </cell>
          <cell r="B7523" t="str">
            <v>RETIRADA DE PAVIMENTAÇÃO ASFÁLTICA COM BASE EM PEDRA</v>
          </cell>
          <cell r="C7523" t="str">
            <v>M2</v>
          </cell>
          <cell r="D7523">
            <v>18.62</v>
          </cell>
        </row>
        <row r="7524">
          <cell r="A7524" t="str">
            <v>C2940</v>
          </cell>
          <cell r="B7524" t="str">
            <v>RETIRADA DE PAVIMENTAÇÃO EM PARALELEPÍPEDO OU PEDRA TOSCA</v>
          </cell>
          <cell r="C7524" t="str">
            <v>M2</v>
          </cell>
          <cell r="D7524">
            <v>5.48</v>
          </cell>
        </row>
        <row r="7525">
          <cell r="A7525" t="str">
            <v>C2947</v>
          </cell>
          <cell r="B7525" t="str">
            <v>SINALIZAÇÃO DE ADVERTÊNCIA</v>
          </cell>
          <cell r="C7525" t="str">
            <v>UN</v>
          </cell>
          <cell r="D7525">
            <v>9.5299999999999994</v>
          </cell>
        </row>
        <row r="7526">
          <cell r="A7526" t="str">
            <v>C2948</v>
          </cell>
          <cell r="B7526" t="str">
            <v>SINALIZAÇÃO DE TRÂNSITO COM BARREIRAS</v>
          </cell>
          <cell r="C7526" t="str">
            <v>M</v>
          </cell>
          <cell r="D7526">
            <v>3.3500000000000005</v>
          </cell>
        </row>
        <row r="7527">
          <cell r="A7527" t="str">
            <v>C2949</v>
          </cell>
          <cell r="B7527" t="str">
            <v>SINALIZAÇÃO DE TRÂNSITO NOTURNA</v>
          </cell>
          <cell r="C7527" t="str">
            <v>M</v>
          </cell>
          <cell r="D7527">
            <v>1.7100000000000002</v>
          </cell>
        </row>
        <row r="7528">
          <cell r="A7528" t="str">
            <v>C2980</v>
          </cell>
          <cell r="B7528" t="str">
            <v>TRANSPORTE DE TUBOS E CONEXÕES DE FoFo. AÇO OU CONCRETO</v>
          </cell>
          <cell r="C7528" t="str">
            <v>T</v>
          </cell>
          <cell r="D7528">
            <v>25.22</v>
          </cell>
        </row>
        <row r="7529">
          <cell r="A7529" t="str">
            <v>C3009</v>
          </cell>
          <cell r="B7529" t="str">
            <v>ARGAMASSA DE CIMENTO E AREIA PEN. TRAÇO 1:7</v>
          </cell>
          <cell r="C7529" t="str">
            <v>M3</v>
          </cell>
          <cell r="D7529">
            <v>456.21</v>
          </cell>
        </row>
        <row r="7530">
          <cell r="A7530" t="str">
            <v>C3022</v>
          </cell>
          <cell r="B7530" t="str">
            <v>PINTURA ESMALTE SINTÉTICO EM PAREDES</v>
          </cell>
          <cell r="C7530" t="str">
            <v>M2</v>
          </cell>
          <cell r="D7530">
            <v>15.05</v>
          </cell>
        </row>
        <row r="7531">
          <cell r="A7531" t="str">
            <v>C3095</v>
          </cell>
          <cell r="B7531" t="str">
            <v>LIMPEZA DE SUPERFÍCIE C/ ESCOVA DE AÇO</v>
          </cell>
          <cell r="C7531" t="str">
            <v>M2</v>
          </cell>
          <cell r="D7531">
            <v>3.65</v>
          </cell>
        </row>
        <row r="7532">
          <cell r="A7532" t="str">
            <v>C3127</v>
          </cell>
          <cell r="B7532" t="str">
            <v>AREIA ASFALTO USINADA À FRIO - AAUF (S/TRANSP)</v>
          </cell>
          <cell r="C7532" t="str">
            <v>M3</v>
          </cell>
          <cell r="D7532">
            <v>55.51</v>
          </cell>
        </row>
        <row r="7533">
          <cell r="A7533" t="str">
            <v>C3129</v>
          </cell>
          <cell r="B7533" t="str">
            <v>AREIA DE CAMPO - EXTRAÇÃO</v>
          </cell>
          <cell r="C7533" t="str">
            <v>M3</v>
          </cell>
          <cell r="D7533">
            <v>3.52</v>
          </cell>
        </row>
        <row r="7534">
          <cell r="A7534" t="str">
            <v>C3130</v>
          </cell>
          <cell r="B7534" t="str">
            <v>AREIA DE RIO - EXTRAÇÃO</v>
          </cell>
          <cell r="C7534" t="str">
            <v>M3</v>
          </cell>
          <cell r="D7534">
            <v>6.7299999999999995</v>
          </cell>
        </row>
        <row r="7535">
          <cell r="A7535" t="str">
            <v>C3139</v>
          </cell>
          <cell r="B7535" t="str">
            <v>BRITA PRODUZIDA PARA BASES</v>
          </cell>
          <cell r="C7535" t="str">
            <v>M3</v>
          </cell>
          <cell r="D7535">
            <v>57.55</v>
          </cell>
        </row>
        <row r="7536">
          <cell r="A7536" t="str">
            <v>C3160</v>
          </cell>
          <cell r="B7536" t="str">
            <v>DESMATAMENTO DE JAZIDA</v>
          </cell>
          <cell r="C7536" t="str">
            <v>M2</v>
          </cell>
          <cell r="D7536">
            <v>0.32</v>
          </cell>
        </row>
        <row r="7537">
          <cell r="A7537" t="str">
            <v>C3211</v>
          </cell>
          <cell r="B7537" t="str">
            <v>ESCAVAÇÃO E CARGA DE MATERIAL DE JAZIDA</v>
          </cell>
          <cell r="C7537" t="str">
            <v>M3</v>
          </cell>
          <cell r="D7537">
            <v>3.68</v>
          </cell>
        </row>
        <row r="7538">
          <cell r="A7538" t="str">
            <v>C3218</v>
          </cell>
          <cell r="B7538" t="str">
            <v>EXPURGO DE JAZIDA</v>
          </cell>
          <cell r="C7538" t="str">
            <v>M3</v>
          </cell>
          <cell r="D7538">
            <v>2.88</v>
          </cell>
        </row>
        <row r="7539">
          <cell r="A7539" t="str">
            <v>C3227</v>
          </cell>
          <cell r="B7539" t="str">
            <v>PEDRA DE MÃO/POLIÉDRICA</v>
          </cell>
          <cell r="C7539" t="str">
            <v>M3</v>
          </cell>
          <cell r="D7539">
            <v>23.430000000000003</v>
          </cell>
        </row>
        <row r="7540">
          <cell r="A7540" t="str">
            <v>C3235</v>
          </cell>
          <cell r="B7540" t="str">
            <v>ROCHA PARA BRITAGEM</v>
          </cell>
          <cell r="C7540" t="str">
            <v>M3</v>
          </cell>
          <cell r="D7540">
            <v>23.440000000000005</v>
          </cell>
        </row>
        <row r="7541">
          <cell r="A7541" t="str">
            <v>C3244</v>
          </cell>
          <cell r="B7541" t="str">
            <v>USINAGEM DE MISTURAS DE AGREGADOS</v>
          </cell>
          <cell r="C7541" t="str">
            <v>M3</v>
          </cell>
          <cell r="D7541">
            <v>11.25</v>
          </cell>
        </row>
        <row r="7542">
          <cell r="A7542" t="str">
            <v>C3250</v>
          </cell>
          <cell r="B7542" t="str">
            <v>CONFECÇÃO DE BANQUETA / MEIO FIO PRÉ-MOLDADA DE CONCRETO (1.00 x 0.25 x 0.15 m)</v>
          </cell>
          <cell r="C7542" t="str">
            <v>M</v>
          </cell>
          <cell r="D7542">
            <v>17.5</v>
          </cell>
        </row>
        <row r="7543">
          <cell r="A7543" t="str">
            <v>C3251</v>
          </cell>
          <cell r="B7543" t="str">
            <v>CONFECÇÃO DE BANQUETA / MEIO FIO PRÉ-MOLDADA DE CONCRETO PARA VIAS URBANAS (1.00 x 0.35 x 0.15m)</v>
          </cell>
          <cell r="C7543" t="str">
            <v>M</v>
          </cell>
          <cell r="D7543">
            <v>25.28</v>
          </cell>
        </row>
        <row r="7544">
          <cell r="A7544" t="str">
            <v>C3252</v>
          </cell>
          <cell r="B7544" t="str">
            <v>BRITA PRODUZIDA PARA REVESTIMENTOS BETUMINOSOS</v>
          </cell>
          <cell r="C7544" t="str">
            <v>M3</v>
          </cell>
          <cell r="D7544">
            <v>68.830000000000013</v>
          </cell>
        </row>
        <row r="7545">
          <cell r="A7545" t="str">
            <v>C3253</v>
          </cell>
          <cell r="B7545" t="str">
            <v>BRITA PRODUZIDA PARA USOS DIVERSOS</v>
          </cell>
          <cell r="C7545" t="str">
            <v>M3</v>
          </cell>
          <cell r="D7545">
            <v>62.84</v>
          </cell>
        </row>
        <row r="7546">
          <cell r="A7546" t="str">
            <v>C3268</v>
          </cell>
          <cell r="B7546" t="str">
            <v>CONCRETO P/VIBR.. FCK=10MPa COM AGREGADO PRODUZIDO (S/TRANSP.)</v>
          </cell>
          <cell r="C7546" t="str">
            <v>M3</v>
          </cell>
          <cell r="D7546">
            <v>260.46000000000004</v>
          </cell>
        </row>
        <row r="7547">
          <cell r="A7547" t="str">
            <v>C3269</v>
          </cell>
          <cell r="B7547" t="str">
            <v>CONCRETO P/VIBR.. FCK=13.5MPa COM AGREGADO PRODUZIDO (S/TRANSP.)</v>
          </cell>
          <cell r="C7547" t="str">
            <v>M3</v>
          </cell>
          <cell r="D7547">
            <v>274.31</v>
          </cell>
        </row>
        <row r="7548">
          <cell r="A7548" t="str">
            <v>C3270</v>
          </cell>
          <cell r="B7548" t="str">
            <v>CONCRETO P/VIBR.. FCK=15MPa COM AGREGADO PRODUZIDO (S/ TRANSP.)</v>
          </cell>
          <cell r="C7548" t="str">
            <v>M3</v>
          </cell>
          <cell r="D7548">
            <v>280.24</v>
          </cell>
        </row>
        <row r="7549">
          <cell r="A7549" t="str">
            <v>C3271</v>
          </cell>
          <cell r="B7549" t="str">
            <v>CONCRETO P/VIBR.. FCK=18MPA COM AGREGADO PRODUZIDO (S/ TRANSP.)</v>
          </cell>
          <cell r="C7549" t="str">
            <v>M3</v>
          </cell>
          <cell r="D7549">
            <v>293.10000000000002</v>
          </cell>
        </row>
        <row r="7550">
          <cell r="A7550" t="str">
            <v>C3274</v>
          </cell>
          <cell r="B7550" t="str">
            <v>CONCRETO P/VIBR.. FCK=30MPa COM AGREGADO PRODUZIDO (S/TRANSP.)</v>
          </cell>
          <cell r="C7550" t="str">
            <v>M3</v>
          </cell>
          <cell r="D7550">
            <v>331.52</v>
          </cell>
        </row>
        <row r="7551">
          <cell r="A7551" t="str">
            <v>C3284</v>
          </cell>
          <cell r="B7551" t="str">
            <v>ESTACAS DE CONCRETO ARMADO (2.20 x 0.10 x 0.10 M) P/ CERCAS</v>
          </cell>
          <cell r="C7551" t="str">
            <v>UN</v>
          </cell>
          <cell r="D7551">
            <v>22.470000000000002</v>
          </cell>
        </row>
        <row r="7552">
          <cell r="A7552" t="str">
            <v>C3289</v>
          </cell>
          <cell r="B7552" t="str">
            <v>MOURÃO DE CONCRETO (2.20 x 0.15 x 0.15 M)</v>
          </cell>
          <cell r="C7552" t="str">
            <v>UN</v>
          </cell>
          <cell r="D7552">
            <v>47.95</v>
          </cell>
        </row>
        <row r="7553">
          <cell r="A7553" t="str">
            <v>C3315</v>
          </cell>
          <cell r="B7553" t="str">
            <v>USINAGEM DE MISTURAS BETUMINOSAS A FRIO</v>
          </cell>
          <cell r="C7553" t="str">
            <v>M3</v>
          </cell>
          <cell r="D7553">
            <v>11.9</v>
          </cell>
        </row>
        <row r="7554">
          <cell r="A7554" t="str">
            <v>C3316</v>
          </cell>
          <cell r="B7554" t="str">
            <v>USINAGEM DE MISTURAS BETUMINOSAS A QUENTE</v>
          </cell>
          <cell r="C7554" t="str">
            <v>M3</v>
          </cell>
          <cell r="D7554">
            <v>57.080000000000005</v>
          </cell>
        </row>
        <row r="7555">
          <cell r="A7555" t="str">
            <v>C3323</v>
          </cell>
          <cell r="B7555" t="str">
            <v>ARGAMASSA DE CIMENTO E AREIA TRAÇO 1:3 COM AREIA PRODUZIDA</v>
          </cell>
          <cell r="C7555" t="str">
            <v>M3</v>
          </cell>
          <cell r="D7555">
            <v>342.48</v>
          </cell>
        </row>
        <row r="7556">
          <cell r="A7556" t="str">
            <v>C3324</v>
          </cell>
          <cell r="B7556" t="str">
            <v>ARGAMASSA DE CIMENTO E AREIA TRAÇO 1:4 COM AREIA PRODUZIDA</v>
          </cell>
          <cell r="C7556" t="str">
            <v>M3</v>
          </cell>
          <cell r="D7556">
            <v>281.98</v>
          </cell>
        </row>
        <row r="7557">
          <cell r="A7557" t="str">
            <v>C3351</v>
          </cell>
          <cell r="B7557" t="str">
            <v>ESCORAMENTO P/ OBRAS D'ARTES CORRENTES</v>
          </cell>
          <cell r="C7557" t="str">
            <v>M3</v>
          </cell>
          <cell r="D7557">
            <v>43.97</v>
          </cell>
        </row>
        <row r="7558">
          <cell r="A7558" t="str">
            <v>C3407</v>
          </cell>
          <cell r="B7558" t="str">
            <v>REBOCO C/ ARGAMASSA DE CIMENTO E AREIA S/ PENEIRAR. TRAÇO 1:6</v>
          </cell>
          <cell r="C7558" t="str">
            <v>M2</v>
          </cell>
          <cell r="D7558">
            <v>20.28</v>
          </cell>
        </row>
        <row r="7559">
          <cell r="A7559" t="str">
            <v>C3409</v>
          </cell>
          <cell r="B7559" t="str">
            <v>REBOCO C/ ARGAMASSA DE CIMENTO E AREIA S/ PENEIRAR. TRAÇO 1:4</v>
          </cell>
          <cell r="C7559" t="str">
            <v>M2</v>
          </cell>
          <cell r="D7559">
            <v>21.8</v>
          </cell>
        </row>
        <row r="7560">
          <cell r="A7560" t="str">
            <v>C3531</v>
          </cell>
          <cell r="B7560" t="str">
            <v>MUTIRÃO MISTO - CONCRETO P/VIBR.. FCK 13.5 MPa COM AGREGADO ADQUIRIDO</v>
          </cell>
          <cell r="C7560" t="str">
            <v>M3</v>
          </cell>
          <cell r="D7560">
            <v>249.45000000000002</v>
          </cell>
        </row>
        <row r="7561">
          <cell r="A7561" t="str">
            <v>C3553</v>
          </cell>
          <cell r="B7561" t="str">
            <v>MUTIRÃO MISTO - ARGAMASSA DE CIMENTO E AREIA S/PEN. TRAÇO 1:6</v>
          </cell>
          <cell r="C7561" t="str">
            <v>M3</v>
          </cell>
          <cell r="D7561">
            <v>177.44</v>
          </cell>
        </row>
        <row r="7562">
          <cell r="A7562" t="str">
            <v>C3554</v>
          </cell>
          <cell r="B7562" t="str">
            <v>MUTIRÃO MISTO - ARGAMASSA DE CIMENTO E AREIA S/PEN. TRAÇO 1:3</v>
          </cell>
          <cell r="C7562" t="str">
            <v>M3</v>
          </cell>
          <cell r="D7562">
            <v>298.94</v>
          </cell>
        </row>
        <row r="7563">
          <cell r="A7563" t="str">
            <v>C3983</v>
          </cell>
          <cell r="B7563" t="str">
            <v>FABRICAÇÃO E FORNECIMENTO DE ACESSÓRIOS METÁLICOS PARA ESTACA DE CONCRETO (PONTEIRA E ANEL)</v>
          </cell>
          <cell r="C7563" t="str">
            <v>T</v>
          </cell>
          <cell r="D7563">
            <v>10505.07</v>
          </cell>
        </row>
        <row r="7564">
          <cell r="A7564" t="str">
            <v>C4038</v>
          </cell>
          <cell r="B7564" t="str">
            <v>ACESSÓRIOS DE BAIXA TENSÃO</v>
          </cell>
          <cell r="C7564" t="str">
            <v>CJ</v>
          </cell>
          <cell r="D7564">
            <v>357.45</v>
          </cell>
        </row>
        <row r="7565">
          <cell r="A7565" t="str">
            <v>C4134</v>
          </cell>
          <cell r="B7565" t="str">
            <v>CONCRETO DE ALTO DESEMPENHO FCK &gt; 50 MPa / EXECUTADO EM CENTRAL DOSADORA</v>
          </cell>
          <cell r="C7565" t="str">
            <v>M3</v>
          </cell>
          <cell r="D7565">
            <v>464.3</v>
          </cell>
        </row>
        <row r="7566">
          <cell r="A7566" t="str">
            <v>C4135</v>
          </cell>
          <cell r="B7566" t="str">
            <v>LANÇAMENTO DE CONCRETO EM PRÉ-MOLDADO</v>
          </cell>
          <cell r="C7566" t="str">
            <v>M3</v>
          </cell>
          <cell r="D7566">
            <v>24.91</v>
          </cell>
        </row>
        <row r="7567">
          <cell r="A7567" t="str">
            <v>C4136</v>
          </cell>
          <cell r="B7567" t="str">
            <v>CONFECÇÃO DE ESTRUTURA METÁLICA P/ CONTRAVENTAMENTO DE ESTACAS</v>
          </cell>
          <cell r="C7567" t="str">
            <v>T</v>
          </cell>
          <cell r="D7567">
            <v>11835.039999999999</v>
          </cell>
        </row>
        <row r="7568">
          <cell r="A7568" t="str">
            <v>C4151</v>
          </cell>
          <cell r="B7568" t="str">
            <v>ARMADURA DE AÇO CA 50/60</v>
          </cell>
          <cell r="C7568" t="str">
            <v>KG</v>
          </cell>
          <cell r="D7568">
            <v>7.2200000000000006</v>
          </cell>
        </row>
        <row r="7569">
          <cell r="A7569" t="str">
            <v>C4281</v>
          </cell>
          <cell r="B7569" t="str">
            <v>FORMA P/ CONCRETO "IN LOCO" (FABRICAÇÃO)</v>
          </cell>
          <cell r="C7569" t="str">
            <v>M2</v>
          </cell>
          <cell r="D7569">
            <v>168.54999999999998</v>
          </cell>
        </row>
        <row r="7570">
          <cell r="A7570" t="str">
            <v>C4282</v>
          </cell>
          <cell r="B7570" t="str">
            <v>FORMA P/ CONCRETO "IN LOCO" (APLICAÇÃO)</v>
          </cell>
          <cell r="C7570" t="str">
            <v>M2</v>
          </cell>
          <cell r="D7570">
            <v>63.569999999999993</v>
          </cell>
        </row>
        <row r="7571">
          <cell r="A7571" t="str">
            <v>C4283</v>
          </cell>
          <cell r="B7571" t="str">
            <v>DRAGAGEM INCLUINDO MOBILIZAÇÃO/DESMOBILIZAÇÃO DA DRAGA</v>
          </cell>
          <cell r="C7571" t="str">
            <v>M3</v>
          </cell>
          <cell r="D7571">
            <v>21.24</v>
          </cell>
        </row>
        <row r="7572">
          <cell r="A7572" t="str">
            <v>C4360</v>
          </cell>
          <cell r="B7572" t="str">
            <v>FURAÇÃO MANUAL DE DORMENTE DE MADEIRA PARA APLICAÇÃO DAS FIXAÇÕES</v>
          </cell>
          <cell r="C7572" t="str">
            <v>UN</v>
          </cell>
          <cell r="D7572">
            <v>0.53</v>
          </cell>
        </row>
        <row r="7573">
          <cell r="A7573" t="str">
            <v>C4421</v>
          </cell>
          <cell r="B7573" t="str">
            <v>FORRAMENTO DE MADEIRA L = 15 cm</v>
          </cell>
          <cell r="C7573" t="str">
            <v>CJ</v>
          </cell>
          <cell r="D7573">
            <v>248.61</v>
          </cell>
        </row>
        <row r="7574">
          <cell r="A7574" t="str">
            <v>C4422</v>
          </cell>
          <cell r="B7574" t="str">
            <v>ALIZAR DE MADEIRA L= 5 cm (1 FACE)</v>
          </cell>
          <cell r="C7574" t="str">
            <v>CJ</v>
          </cell>
          <cell r="D7574">
            <v>24.91</v>
          </cell>
        </row>
        <row r="7575">
          <cell r="A7575" t="str">
            <v>C4423</v>
          </cell>
          <cell r="B7575" t="str">
            <v>PORTA TIPO PARANÁ (0.60 x 2.10 m). C/ FERRAGENS</v>
          </cell>
          <cell r="C7575" t="str">
            <v>UN</v>
          </cell>
          <cell r="D7575">
            <v>202.74</v>
          </cell>
        </row>
        <row r="7576">
          <cell r="A7576" t="str">
            <v>C4425</v>
          </cell>
          <cell r="B7576" t="str">
            <v>PORTA TIPO PARANÁ (0.70 x 2.10 m). C/ FERRAGENS</v>
          </cell>
          <cell r="C7576" t="str">
            <v>UN</v>
          </cell>
          <cell r="D7576">
            <v>208.34</v>
          </cell>
        </row>
        <row r="7577">
          <cell r="A7577" t="str">
            <v>C4427</v>
          </cell>
          <cell r="B7577" t="str">
            <v>PORTA TIPO PARANÁ (0.80 x 2.10 m). C/ FERRAGENS</v>
          </cell>
          <cell r="C7577" t="str">
            <v>UN</v>
          </cell>
          <cell r="D7577">
            <v>221.24</v>
          </cell>
        </row>
        <row r="7578">
          <cell r="A7578" t="str">
            <v>C4429</v>
          </cell>
          <cell r="B7578" t="str">
            <v>ARGAMASSA DE CIMENTO E AREIA PEN. TRAÇO 1:5</v>
          </cell>
          <cell r="C7578" t="str">
            <v>M3</v>
          </cell>
          <cell r="D7578">
            <v>498.21</v>
          </cell>
        </row>
        <row r="7579">
          <cell r="A7579" t="str">
            <v>C4430</v>
          </cell>
          <cell r="B7579" t="str">
            <v>ARGAMASSA DE CIMENTO E AREIA PEN. TRAÇO 1:6</v>
          </cell>
          <cell r="C7579" t="str">
            <v>M3</v>
          </cell>
          <cell r="D7579">
            <v>473.71</v>
          </cell>
        </row>
        <row r="7580">
          <cell r="A7580" t="str">
            <v>C4710</v>
          </cell>
          <cell r="B7580" t="str">
            <v>CONFECÇÃO DE FORMA METÁLICA P/ PEÇAS PREMOLDADAS DE CONCRETO (ABRIGO PARADA DE ÔNIBUS). PARA UTIL. 15 X</v>
          </cell>
          <cell r="C7580" t="str">
            <v>M2</v>
          </cell>
          <cell r="D7580">
            <v>540.84</v>
          </cell>
        </row>
        <row r="7581">
          <cell r="A7581" t="str">
            <v>C4711</v>
          </cell>
          <cell r="B7581" t="str">
            <v>MONTAGEM DE FORMA METÁLICA P/ CONCRETO PREMOLDADO (ABRIGO PARADA DE ÔNIBUS). INCL. DESFORMA</v>
          </cell>
          <cell r="C7581" t="str">
            <v>M2</v>
          </cell>
          <cell r="D7581">
            <v>46.160000000000004</v>
          </cell>
        </row>
        <row r="7582">
          <cell r="A7582" t="str">
            <v>C4712</v>
          </cell>
          <cell r="B7582" t="str">
            <v>CARGA/DESCARGA DE ABRIGO PREMOLDADO (PARADA DE ÔNIBUS). INCLUSIVE ASSENTAMENTO</v>
          </cell>
          <cell r="C7582" t="str">
            <v>UN</v>
          </cell>
          <cell r="D7582">
            <v>336.21999999999997</v>
          </cell>
        </row>
        <row r="7583">
          <cell r="A7583" t="str">
            <v>C4713</v>
          </cell>
          <cell r="B7583" t="str">
            <v>CONFECÇÃO DE FORMA ACRÍLICA 5MM P/ LOGOMARCAS EM PREMOLDADOS DE CONCRETO (ABRIGO PARADA DE ÔNIBUS). PARA UTIL. 40 X</v>
          </cell>
          <cell r="C7583" t="str">
            <v>M2</v>
          </cell>
          <cell r="D7583">
            <v>633.27</v>
          </cell>
        </row>
        <row r="7584">
          <cell r="A7584" t="str">
            <v>C4714</v>
          </cell>
          <cell r="B7584" t="str">
            <v>PINTURA DE LOGOTIPOS COM TINTA À ÓLEO EM CONCRETO</v>
          </cell>
          <cell r="C7584" t="str">
            <v>M2</v>
          </cell>
          <cell r="D7584">
            <v>51.11</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 val="CPUs 1ª parte"/>
      <sheetName val="CPUs 2ª parte"/>
      <sheetName val="CPUs 3ª parte"/>
      <sheetName val="CPUs 4ª parte"/>
      <sheetName val="CPUs 5ª parte"/>
      <sheetName val="CPUs Eq Mec"/>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5">
          <cell r="A5" t="str">
            <v>EQ00729</v>
          </cell>
          <cell r="B5" t="str">
            <v>BOMBA CENTRIFUGA COM MOTOR ELETRICO MONOFASICO. POTENCIA 0.33 HP. BOCAIS 1" X 3/4". DIAMETRO DO ROTOR 99 MM. HM/Q = 4 MCA / 8.5 M3/H A 18 MCA / 0.90 M3/H</v>
          </cell>
          <cell r="C5" t="str">
            <v>UN</v>
          </cell>
          <cell r="D5">
            <v>390.29</v>
          </cell>
        </row>
        <row r="6">
          <cell r="A6" t="str">
            <v>EQ00731</v>
          </cell>
          <cell r="B6" t="str">
            <v>BOMBA CENTRIFUGA MOTOR ELETRICO MONOFASICO 0.49 HP BOCAIS 1" X 3/4". DIAMETRO DO ROTOR 110 MM. HM/Q: 6 M / 8.3 M3/H A 20 M / 1.2 M3/H</v>
          </cell>
          <cell r="C6" t="str">
            <v>UN</v>
          </cell>
          <cell r="D6">
            <v>379.84</v>
          </cell>
        </row>
        <row r="7">
          <cell r="A7" t="str">
            <v>EQ00732</v>
          </cell>
          <cell r="B7" t="str">
            <v>BOMBA CENTRIFUGA MOTOR ELETRICO TRIFASICO 0.99HP DIAMETRO DE SUCCAO X ELEVACAO 1" X 1". DIAMETRO DO ROTOR 145 MM. HM/Q: 14 M / 8.4 M3/H A 40 M / 0.60 M3/H</v>
          </cell>
          <cell r="C7" t="str">
            <v>UN</v>
          </cell>
          <cell r="D7">
            <v>640.29</v>
          </cell>
        </row>
        <row r="8">
          <cell r="A8" t="str">
            <v>EQ00733</v>
          </cell>
          <cell r="B8" t="str">
            <v>BOMBA CENTRIFUGA MOTOR ELETRICO MONOFASICO 0.74HP DIAMETRO DE SUCCAO X ELEVACAO 1 1/4" X 1". DIAMETRO DO ROTOR 120 MM. HM/Q: 8 M / 7.70 M3/H A 24 M / 2.80 M3/H</v>
          </cell>
          <cell r="C8" t="str">
            <v>UN</v>
          </cell>
          <cell r="D8">
            <v>649.02</v>
          </cell>
        </row>
        <row r="9">
          <cell r="A9" t="str">
            <v>EQ02449</v>
          </cell>
          <cell r="B9" t="str">
            <v>ALUGUEL DE BOMBA DE DRENAGEM - "DARKA" - DIAMETRO 4" - .POTÊNCIA = 3 CV</v>
          </cell>
          <cell r="C9" t="str">
            <v>H</v>
          </cell>
          <cell r="D9">
            <v>2.15</v>
          </cell>
        </row>
        <row r="10">
          <cell r="A10" t="str">
            <v>EQ02450</v>
          </cell>
          <cell r="B10" t="str">
            <v>CAMINHÃO BASC. 15.0T/10.0M3 ( M. BENZ LK 1418 -170.0KW OU EQUIVALENTE)</v>
          </cell>
          <cell r="C10" t="str">
            <v>H</v>
          </cell>
          <cell r="D10">
            <v>137.03</v>
          </cell>
        </row>
        <row r="11">
          <cell r="A11" t="str">
            <v>EQ02451</v>
          </cell>
          <cell r="B11" t="str">
            <v>CAMINHAO BASC. 9 T/6.0 M3 (M. BENZ - 1315 -150.0 KW)</v>
          </cell>
          <cell r="C11" t="str">
            <v>H</v>
          </cell>
          <cell r="D11">
            <v>36</v>
          </cell>
        </row>
        <row r="12">
          <cell r="A12" t="str">
            <v>EQ02452</v>
          </cell>
          <cell r="B12" t="str">
            <v>CAMINHAO TOCO C/CARROCERIA MADEIRA 9.0 T (M. BENZ - ATEGO 1418/42 - 143.0 HP) - INCL.MANUTENÇAO E OPERAÇÃO</v>
          </cell>
          <cell r="C12" t="str">
            <v>H</v>
          </cell>
          <cell r="D12">
            <v>46.44</v>
          </cell>
        </row>
        <row r="13">
          <cell r="A13" t="str">
            <v>EQ02453</v>
          </cell>
          <cell r="B13" t="str">
            <v>CAMINHAO ESPARG. ASF. 6000 L</v>
          </cell>
          <cell r="C13" t="str">
            <v>H</v>
          </cell>
          <cell r="D13">
            <v>55.58</v>
          </cell>
        </row>
        <row r="14">
          <cell r="A14" t="str">
            <v>EQ02454</v>
          </cell>
          <cell r="B14" t="str">
            <v>CAMINHAO GUINDAUTO 11.5 T (M.BENZ - L 1620/57 - 184.0 HP)</v>
          </cell>
          <cell r="C14" t="str">
            <v>H</v>
          </cell>
          <cell r="D14">
            <v>120.86</v>
          </cell>
        </row>
        <row r="15">
          <cell r="A15" t="str">
            <v>EQ02455</v>
          </cell>
          <cell r="B15" t="str">
            <v>ALUGUEL DE CAMINHÃO GUINDAUTO 3.0 T ( M. BENZ - 1215 C/48- 143.0 HP )</v>
          </cell>
          <cell r="C15" t="str">
            <v>H</v>
          </cell>
          <cell r="D15">
            <v>108</v>
          </cell>
        </row>
        <row r="16">
          <cell r="A16" t="str">
            <v>EQ02456</v>
          </cell>
          <cell r="B16" t="str">
            <v>CAMINHÃO GUINDAUTO 6.5 T ( M. BENZ - L1620/51 - 143.0 HP)</v>
          </cell>
          <cell r="C16" t="str">
            <v>H</v>
          </cell>
          <cell r="D16">
            <v>108</v>
          </cell>
        </row>
        <row r="17">
          <cell r="A17" t="str">
            <v>EQ02457</v>
          </cell>
          <cell r="B17" t="str">
            <v>CAMINHÃO GUINDAUTO 8.5 T (M.BENZ - L 1620/51- 1840 HP</v>
          </cell>
          <cell r="C17" t="str">
            <v>H</v>
          </cell>
          <cell r="D17">
            <v>123.42</v>
          </cell>
        </row>
        <row r="18">
          <cell r="A18" t="str">
            <v>EQ02458</v>
          </cell>
          <cell r="B18" t="str">
            <v>CAMINHAO TANQUE (PIPA)10000 L (M. BENZ - 2423 K - 184.0 HP OU EQUIVALENTE)</v>
          </cell>
          <cell r="C18" t="str">
            <v>H</v>
          </cell>
          <cell r="D18">
            <v>70.87</v>
          </cell>
        </row>
        <row r="19">
          <cell r="A19" t="str">
            <v>EQ02459</v>
          </cell>
          <cell r="B19" t="str">
            <v>CAMINHAO TANQUE 6000 L (M. BENZ - ATEGO 1418/42 - 136.0 HP OU EQUIVALENTE)</v>
          </cell>
          <cell r="C19" t="str">
            <v>H</v>
          </cell>
          <cell r="D19">
            <v>63</v>
          </cell>
        </row>
        <row r="20">
          <cell r="A20" t="str">
            <v>EQ02461</v>
          </cell>
          <cell r="B20" t="str">
            <v>ALUGUEL DE COMPACTADOR PLACA 415 KG (DYNAPAC - CM 20 DIESEL - 7.0 HP)</v>
          </cell>
          <cell r="C20" t="str">
            <v>H</v>
          </cell>
          <cell r="D20">
            <v>3.24</v>
          </cell>
        </row>
        <row r="21">
          <cell r="A21" t="str">
            <v>EQ02462</v>
          </cell>
          <cell r="B21" t="str">
            <v>ALUGUEL DE COMPACTADOR PNEUMÁTICO (DYNAPAC - LC 71 GASOLINA - 2.5 HP)</v>
          </cell>
          <cell r="C21" t="str">
            <v>H</v>
          </cell>
          <cell r="D21">
            <v>3.24</v>
          </cell>
        </row>
        <row r="22">
          <cell r="A22" t="str">
            <v>EQ02463</v>
          </cell>
          <cell r="B22" t="str">
            <v>COMPRESSOR 250 PCM (ATLAS COPCO - XA-120DD - 94.0 HP OU EQUIVALENTE)</v>
          </cell>
          <cell r="C22" t="str">
            <v>H</v>
          </cell>
          <cell r="D22">
            <v>6.75</v>
          </cell>
        </row>
        <row r="23">
          <cell r="A23" t="str">
            <v>EQ02464</v>
          </cell>
          <cell r="B23" t="str">
            <v>COMPRESSOR 762 PCM (ATLAS COPCO - XA-360SD - 180.0 HP OU EQUIVALENTE)</v>
          </cell>
          <cell r="C23" t="str">
            <v>H</v>
          </cell>
          <cell r="D23">
            <v>14.34</v>
          </cell>
        </row>
        <row r="24">
          <cell r="A24" t="str">
            <v>EQ02466</v>
          </cell>
          <cell r="B24" t="str">
            <v>DISTRIBUIDOR DE AGREGADO DE PNEUS AUTOPROPULSOR -" CIBER" . SS - 31. 400TPH -SPREADER - 90 HP.</v>
          </cell>
          <cell r="C24" t="str">
            <v>H</v>
          </cell>
          <cell r="D24">
            <v>100.88</v>
          </cell>
        </row>
        <row r="25">
          <cell r="A25" t="str">
            <v>EQ02469</v>
          </cell>
          <cell r="B25" t="str">
            <v>GRADE DISCO GA 24 X 24 (MARCHESAN OU EQUIVALENTE)</v>
          </cell>
          <cell r="C25" t="str">
            <v>H</v>
          </cell>
          <cell r="D25">
            <v>13.97</v>
          </cell>
        </row>
        <row r="26">
          <cell r="A26" t="str">
            <v>EQ02470</v>
          </cell>
          <cell r="B26" t="str">
            <v>GRUPO GERADOR (STEMAC-AUTOMÁTICO 115/103 KVA OU EQUIVALENTE) - QUADRO COMANDO AUTOMATICO</v>
          </cell>
          <cell r="C26" t="str">
            <v>H</v>
          </cell>
          <cell r="D26">
            <v>55.56</v>
          </cell>
        </row>
        <row r="27">
          <cell r="A27" t="str">
            <v>EQ02471</v>
          </cell>
          <cell r="B27" t="str">
            <v>GRUPO GERADOR 80 KVA (ALUGUEL MENSAL)</v>
          </cell>
          <cell r="C27" t="str">
            <v>MS</v>
          </cell>
          <cell r="D27">
            <v>2651.28</v>
          </cell>
        </row>
        <row r="28">
          <cell r="A28" t="str">
            <v>EQ02472</v>
          </cell>
          <cell r="B28" t="str">
            <v>GUINDASTE KOEHRING BANTAN ES-488 TELEKRUISER 16 TON OU EQUIVALENTE</v>
          </cell>
          <cell r="C28" t="str">
            <v>H</v>
          </cell>
          <cell r="D28">
            <v>183.71</v>
          </cell>
        </row>
        <row r="29">
          <cell r="A29" t="str">
            <v>EQ02473</v>
          </cell>
          <cell r="B29" t="str">
            <v>MAQ. PROJETAR CONCRETO - MULTIJET - SHEIKAN</v>
          </cell>
          <cell r="C29" t="str">
            <v>H</v>
          </cell>
          <cell r="D29">
            <v>11.64</v>
          </cell>
        </row>
        <row r="30">
          <cell r="A30" t="str">
            <v>EQ02474</v>
          </cell>
          <cell r="B30" t="str">
            <v>ALUGUEL DE MÁQUINA SOLDA - 300AMP/220/380V TRIFÁSICA : CAPACIDADE - PEQUENA</v>
          </cell>
          <cell r="C30" t="str">
            <v>H</v>
          </cell>
          <cell r="D30">
            <v>1.88</v>
          </cell>
        </row>
        <row r="31">
          <cell r="A31" t="str">
            <v>EQ02475</v>
          </cell>
          <cell r="B31" t="str">
            <v>MOTONIVELADORA 15000 KG COM ESCARIFICADOR (CAT - 140M - 185.0 HP OU EQUIVALENTE)</v>
          </cell>
          <cell r="C31" t="str">
            <v>H</v>
          </cell>
          <cell r="D31">
            <v>128.25</v>
          </cell>
        </row>
        <row r="32">
          <cell r="A32" t="str">
            <v>EQ02477</v>
          </cell>
          <cell r="B32" t="str">
            <v>PÁ - CARREGADEIRA DE ESTEIRA 1.53M3 (CAT - 953 - 130.0 HP)</v>
          </cell>
          <cell r="C32" t="str">
            <v>H</v>
          </cell>
          <cell r="D32">
            <v>152.81</v>
          </cell>
        </row>
        <row r="33">
          <cell r="A33" t="str">
            <v>EQ02479</v>
          </cell>
          <cell r="B33" t="str">
            <v>PERFURATRIZ (ATLAS COPCO -RH 571 5L)</v>
          </cell>
          <cell r="C33" t="str">
            <v>H</v>
          </cell>
          <cell r="D33">
            <v>2.7</v>
          </cell>
        </row>
        <row r="34">
          <cell r="A34" t="str">
            <v>EQ02480</v>
          </cell>
          <cell r="B34" t="str">
            <v>PICK-UP. CAPACIDADE 1.2 T</v>
          </cell>
          <cell r="C34" t="str">
            <v>H</v>
          </cell>
          <cell r="D34">
            <v>11.25</v>
          </cell>
        </row>
        <row r="35">
          <cell r="A35" t="str">
            <v>EQ02482</v>
          </cell>
          <cell r="B35" t="str">
            <v>RETROESCAVADEIRA PNEUS (MASSEY FERGUSON MF - 86 HF OU EQUIVALENTE)</v>
          </cell>
          <cell r="C35" t="str">
            <v>H</v>
          </cell>
          <cell r="D35">
            <v>69.3</v>
          </cell>
        </row>
        <row r="36">
          <cell r="A36" t="str">
            <v>EQ02483</v>
          </cell>
          <cell r="B36" t="str">
            <v>ROLO LISO A. PROP. 10.0 T (DYNAPAC - CA 25D - 118.0 HP)</v>
          </cell>
          <cell r="C36" t="str">
            <v>H</v>
          </cell>
          <cell r="D36">
            <v>70.739999999999995</v>
          </cell>
        </row>
        <row r="37">
          <cell r="A37" t="str">
            <v>EQ02487</v>
          </cell>
          <cell r="B37" t="str">
            <v>ROLO PE CARNEIRO A. PROP. (DYNAPAC: CA - 250P OU EQUIVALENTE)</v>
          </cell>
          <cell r="C37" t="str">
            <v>H</v>
          </cell>
          <cell r="D37">
            <v>64.150000000000006</v>
          </cell>
        </row>
        <row r="38">
          <cell r="A38" t="str">
            <v>EQ02488</v>
          </cell>
          <cell r="B38" t="str">
            <v>ROLO PNEU A. PROP. 25 T (CATERPILLAR - PS -360 - 145.0 HP OU EQUIVALENTE)</v>
          </cell>
          <cell r="C38" t="str">
            <v>H</v>
          </cell>
          <cell r="D38">
            <v>78.41</v>
          </cell>
        </row>
        <row r="39">
          <cell r="A39" t="str">
            <v>EQ02490</v>
          </cell>
          <cell r="B39" t="str">
            <v>ROMPEDOR 56.0 PCM / 1150 IPM (ATLAS COPCO -TEX 11 OU EQUIVALENTE)</v>
          </cell>
          <cell r="C39" t="str">
            <v>H</v>
          </cell>
          <cell r="D39">
            <v>4.05</v>
          </cell>
        </row>
        <row r="40">
          <cell r="A40" t="str">
            <v>EQ02491</v>
          </cell>
          <cell r="B40" t="str">
            <v>TALHA COMPACTA NT CAP. 500 KG C/ 5.00M DE ELEVAÇÃO</v>
          </cell>
          <cell r="C40" t="str">
            <v>H</v>
          </cell>
          <cell r="D40">
            <v>7.5</v>
          </cell>
        </row>
        <row r="41">
          <cell r="A41" t="str">
            <v>EQ02492</v>
          </cell>
          <cell r="B41" t="str">
            <v>TALHA MANUAL 1.0 T. ELEV.= 5.0 M ("KOCH" OU EQUIVALENTE)</v>
          </cell>
          <cell r="C41" t="str">
            <v>H</v>
          </cell>
          <cell r="D41">
            <v>7.51</v>
          </cell>
        </row>
        <row r="42">
          <cell r="A42" t="str">
            <v>EQ02493</v>
          </cell>
          <cell r="B42" t="str">
            <v>TALHA MANUAL 2.0 T. ELEV.= 5.0 M ("KOCH" OU EQUIVALENTE)</v>
          </cell>
          <cell r="C42" t="str">
            <v>H</v>
          </cell>
          <cell r="D42">
            <v>7.52</v>
          </cell>
        </row>
        <row r="43">
          <cell r="A43" t="str">
            <v>EQ02494</v>
          </cell>
          <cell r="B43" t="str">
            <v>TALHA MANUAL 3.0 T. ELEV.= 5.0 M ("KOCH" OU EQUIVALENTE)</v>
          </cell>
          <cell r="C43" t="str">
            <v>H</v>
          </cell>
          <cell r="D43">
            <v>7.54</v>
          </cell>
        </row>
        <row r="44">
          <cell r="A44" t="str">
            <v>EQ02495</v>
          </cell>
          <cell r="B44" t="str">
            <v>TALHA MANUAL 5.0 T. ELEV.= 5.0 M ("KOCH" OU EQUIVALENTE)</v>
          </cell>
          <cell r="C44" t="str">
            <v>H</v>
          </cell>
          <cell r="D44">
            <v>7.65</v>
          </cell>
        </row>
        <row r="45">
          <cell r="A45" t="str">
            <v>EQ02496</v>
          </cell>
          <cell r="B45" t="str">
            <v>TANQUE ESTACIONÁRIO 30.000 LL (PRE-AQUECEDOR TAA-SERPENTINA OU EQUIVALENTE)</v>
          </cell>
          <cell r="C45" t="str">
            <v>H</v>
          </cell>
          <cell r="D45">
            <v>3.65</v>
          </cell>
        </row>
        <row r="46">
          <cell r="A46" t="str">
            <v>EQ02497</v>
          </cell>
          <cell r="B46" t="str">
            <v>TIRFOR 1.6 T - 20M DE CABO</v>
          </cell>
          <cell r="C46" t="str">
            <v>H</v>
          </cell>
          <cell r="D46">
            <v>1.35</v>
          </cell>
        </row>
        <row r="47">
          <cell r="A47" t="str">
            <v>EQ02498</v>
          </cell>
          <cell r="B47" t="str">
            <v>TIRFOR 3.2 T - 20M DE CABO</v>
          </cell>
          <cell r="C47" t="str">
            <v>H</v>
          </cell>
          <cell r="D47">
            <v>1.44</v>
          </cell>
        </row>
        <row r="48">
          <cell r="A48" t="str">
            <v>EQ02499</v>
          </cell>
          <cell r="B48" t="str">
            <v>TRATOR AGRÍCOLA PNEU (MASSEY FERGUSON - MF 292/4 - 105.0 HP)</v>
          </cell>
          <cell r="C48" t="str">
            <v>H</v>
          </cell>
          <cell r="D48">
            <v>63.3</v>
          </cell>
        </row>
        <row r="49">
          <cell r="A49" t="str">
            <v>EQ02501</v>
          </cell>
          <cell r="B49" t="str">
            <v>TRATOR ESTEIRA (CAT - D6M - XL - 163-6A NACIONAL 140.0 HP OU EQUIVALENTE)</v>
          </cell>
          <cell r="C49" t="str">
            <v>H</v>
          </cell>
          <cell r="D49">
            <v>160.91999999999999</v>
          </cell>
        </row>
        <row r="50">
          <cell r="A50" t="str">
            <v>EQ02507</v>
          </cell>
          <cell r="B50" t="str">
            <v>VASSOURA MECÂNICA CMV: VM 7 REBOCÁVEL OU EQUIVALENTE</v>
          </cell>
          <cell r="C50" t="str">
            <v>H</v>
          </cell>
          <cell r="D50">
            <v>13.09</v>
          </cell>
        </row>
        <row r="51">
          <cell r="A51" t="str">
            <v>EQ02744</v>
          </cell>
          <cell r="B51" t="str">
            <v>TRANSPORTES DE MÁQUINAS E EQUIPAMENTOS POR CAMINHÃO MUNCK (MIN.=100KM)</v>
          </cell>
          <cell r="C51" t="str">
            <v>KM</v>
          </cell>
          <cell r="D51">
            <v>1.5</v>
          </cell>
        </row>
        <row r="52">
          <cell r="A52" t="str">
            <v>EQ02745</v>
          </cell>
          <cell r="B52" t="str">
            <v>TRANSPORTE DE MÁQUINAS E EQUIPAMENTOS POR PRANCHA REBAIXADA (MIN.=100KM)</v>
          </cell>
          <cell r="C52" t="str">
            <v>KM</v>
          </cell>
          <cell r="D52">
            <v>3</v>
          </cell>
        </row>
        <row r="53">
          <cell r="A53" t="str">
            <v>EQ02788</v>
          </cell>
          <cell r="B53" t="str">
            <v>CAMINHÃO CARROC. MADEIRA 4.0 T ( 94.0 KW OU EQUIVALENTE)</v>
          </cell>
          <cell r="C53" t="str">
            <v>H</v>
          </cell>
          <cell r="D53">
            <v>40.520000000000003</v>
          </cell>
        </row>
        <row r="54">
          <cell r="A54" t="str">
            <v>EQ02789</v>
          </cell>
          <cell r="B54" t="str">
            <v>VEÍCULO LEVE - PICK UP (97KW)</v>
          </cell>
          <cell r="C54" t="str">
            <v>H</v>
          </cell>
          <cell r="D54">
            <v>11.25</v>
          </cell>
        </row>
        <row r="55">
          <cell r="A55" t="str">
            <v>EQ03356</v>
          </cell>
          <cell r="B55" t="str">
            <v>GUINCHO TIPO MUNCK CAP * 6T * MONTADO EM CAMINHAO CARROCERIA. OU EQUIV</v>
          </cell>
          <cell r="C55" t="str">
            <v>H</v>
          </cell>
          <cell r="D55">
            <v>108</v>
          </cell>
        </row>
        <row r="56">
          <cell r="A56" t="str">
            <v>EQ03366</v>
          </cell>
          <cell r="B56" t="str">
            <v>GUINDASTE TIPO MUNCK CAP * 5T * MONTADO EM CAMINHAO CARROCERIA ( LOCAÇÃO COM OPERADOR.COMBUSTIVEL E MANUTENÇÃO).</v>
          </cell>
          <cell r="C56" t="str">
            <v>H</v>
          </cell>
          <cell r="D56">
            <v>108</v>
          </cell>
        </row>
        <row r="57">
          <cell r="A57" t="str">
            <v>EQ04177</v>
          </cell>
          <cell r="B57" t="str">
            <v>BROXA</v>
          </cell>
          <cell r="C57" t="str">
            <v>UN</v>
          </cell>
          <cell r="D57">
            <v>3.5</v>
          </cell>
        </row>
        <row r="58">
          <cell r="A58" t="str">
            <v>EQ04182</v>
          </cell>
          <cell r="B58" t="str">
            <v>ALUGUEL DE LIXADEIRA INDUSTRIAL MARCA BOSCH</v>
          </cell>
          <cell r="C58" t="str">
            <v>H</v>
          </cell>
          <cell r="D58">
            <v>0.79</v>
          </cell>
        </row>
        <row r="59">
          <cell r="A59" t="str">
            <v>EQ04233</v>
          </cell>
          <cell r="B59" t="str">
            <v>COMPRESSOR DE AR 60 PCM</v>
          </cell>
          <cell r="C59" t="str">
            <v>H</v>
          </cell>
          <cell r="D59">
            <v>9.14</v>
          </cell>
        </row>
        <row r="60">
          <cell r="A60" t="str">
            <v>EQ04241</v>
          </cell>
          <cell r="B60" t="str">
            <v>GRUPO GERADOR 4 0 KVA (32KW)</v>
          </cell>
          <cell r="C60" t="str">
            <v>H</v>
          </cell>
          <cell r="D60">
            <v>10.76</v>
          </cell>
        </row>
        <row r="61">
          <cell r="A61" t="str">
            <v>EQ04242</v>
          </cell>
          <cell r="B61" t="str">
            <v>MOTONIVELADORA COM ESCARIFICADOR (CAT - 120H - 0 HP OU EQUIVALENTE)</v>
          </cell>
          <cell r="C61" t="str">
            <v>H</v>
          </cell>
          <cell r="D61">
            <v>117.85</v>
          </cell>
        </row>
        <row r="62">
          <cell r="A62" t="str">
            <v>EQ04243</v>
          </cell>
          <cell r="B62" t="str">
            <v>PA CARREGADEIRA S/ PNEUS CATERPILLAR - 950 G H</v>
          </cell>
          <cell r="C62" t="str">
            <v>H</v>
          </cell>
          <cell r="D62">
            <v>123.54</v>
          </cell>
        </row>
        <row r="63">
          <cell r="A63" t="str">
            <v>EQ04244</v>
          </cell>
          <cell r="B63" t="str">
            <v>PA CARREGADEIRA SOBRE PNEUS CATERPILLAR - 924 G</v>
          </cell>
          <cell r="C63" t="str">
            <v>H</v>
          </cell>
          <cell r="D63">
            <v>98.83</v>
          </cell>
        </row>
        <row r="64">
          <cell r="A64" t="str">
            <v>EQ04246</v>
          </cell>
          <cell r="B64" t="str">
            <v>ALUGUEL DE ROLO COMPACTADOR DYNAPAC CA- 25P PÉ DE CARNEIRO AUTOP. 11.25 T VI BRAT</v>
          </cell>
          <cell r="C64" t="str">
            <v>H</v>
          </cell>
          <cell r="D64">
            <v>72</v>
          </cell>
        </row>
        <row r="65">
          <cell r="A65" t="str">
            <v>EQ04248</v>
          </cell>
          <cell r="B65" t="str">
            <v>ROLO TANDEM VIB. A. PROP. 10.9 T (DYNAPAC CC-422C - 112 KW)</v>
          </cell>
          <cell r="C65" t="str">
            <v>H</v>
          </cell>
          <cell r="D65">
            <v>150.96</v>
          </cell>
        </row>
        <row r="66">
          <cell r="A66" t="str">
            <v>EQ04415</v>
          </cell>
          <cell r="B66" t="str">
            <v>VEÍCULO LEVE - VOLKSWAGEN:GOL 1000 - AUTOMÓVEL ATÉ 100 HP</v>
          </cell>
          <cell r="C66" t="str">
            <v>H</v>
          </cell>
          <cell r="D66">
            <v>9.9</v>
          </cell>
        </row>
        <row r="67">
          <cell r="A67" t="str">
            <v>EQ04680</v>
          </cell>
          <cell r="B67" t="str">
            <v>ESCAVADEIRA HIDRAÚLICA SOBRE ESTEIRA. CATERPILLAR: 320DL - CAP 600L P/ LONGO ALCANCE</v>
          </cell>
          <cell r="C67" t="str">
            <v>H</v>
          </cell>
          <cell r="D67">
            <v>110.41</v>
          </cell>
        </row>
        <row r="68">
          <cell r="A68" t="str">
            <v>EQ04778</v>
          </cell>
          <cell r="B68" t="str">
            <v>BOMBA INJETORA MANUAL. INCLUINDO TANQUE. PARA CALDA DE CIMENTO. COM PALHETA M ISTURADORA</v>
          </cell>
          <cell r="C68" t="str">
            <v>UN</v>
          </cell>
          <cell r="D68">
            <v>57600.76</v>
          </cell>
        </row>
        <row r="69">
          <cell r="A69" t="str">
            <v>EQ04779</v>
          </cell>
          <cell r="B69" t="str">
            <v>CONJUNTO ACOPLADO PARA MONÔMETRO. PARA BOMBA INJETORA MANUAL PUTZMEISTER OU S IMILAR</v>
          </cell>
          <cell r="C69" t="str">
            <v>UN</v>
          </cell>
          <cell r="D69">
            <v>373.02</v>
          </cell>
        </row>
        <row r="70">
          <cell r="A70" t="str">
            <v>EQ04780</v>
          </cell>
          <cell r="B70" t="str">
            <v>CONJUNTO DE MONÔMETRO 0-100 BAR. PARA BOMBA INJETORA MANUAL DE PUTZMEISTER OU SIMILAR</v>
          </cell>
          <cell r="C70" t="str">
            <v>UN</v>
          </cell>
          <cell r="D70">
            <v>599.36</v>
          </cell>
        </row>
        <row r="71">
          <cell r="A71" t="str">
            <v>EQ04781</v>
          </cell>
          <cell r="B71" t="str">
            <v>MANGUEIRA PARA BOMBA INJETORA MANUAL DE 40M. DIÂMETRO NOMINAL DE 1/2". PUTZME ISTER OU SIMILAR</v>
          </cell>
          <cell r="C71" t="str">
            <v>UN</v>
          </cell>
          <cell r="D71">
            <v>1017</v>
          </cell>
        </row>
        <row r="72">
          <cell r="A72" t="str">
            <v>EQ04782</v>
          </cell>
          <cell r="B72" t="str">
            <v>MANGUEIRA PARA BOMBA INJETORA MANUAL DE 10M. DIÂMETRO NOMINAL DE 50MM. PUTZME ISTER OU SIMILAR</v>
          </cell>
          <cell r="C72" t="str">
            <v>UN</v>
          </cell>
          <cell r="D72">
            <v>1513.78</v>
          </cell>
        </row>
        <row r="73">
          <cell r="A73" t="str">
            <v>EQ04783</v>
          </cell>
          <cell r="B73" t="str">
            <v>MANGUEIRA PARA BOMBA INJETORA MANUAL DE 10M. DIÂMETRO NOMINAL DE 50MM. PUTZME ISTER OU SIMILAR</v>
          </cell>
          <cell r="C73" t="str">
            <v>UN</v>
          </cell>
          <cell r="D73">
            <v>1429.15</v>
          </cell>
        </row>
        <row r="74">
          <cell r="A74" t="str">
            <v>EQ04784</v>
          </cell>
          <cell r="B74" t="str">
            <v>PISTOLA DE INJEÇÃO PARA BOMBA INJETORA MANUAL. PUTZMEISTER OU SIMILAR</v>
          </cell>
          <cell r="C74" t="str">
            <v>UN</v>
          </cell>
          <cell r="D74">
            <v>936.71</v>
          </cell>
        </row>
        <row r="75">
          <cell r="A75" t="str">
            <v>EQ04812</v>
          </cell>
          <cell r="B75" t="str">
            <v>BATE ESTACA-MARTELO ATE 3.0T DIESEL 160 HP TORRE 15 M MAGAN IM 1520 BS</v>
          </cell>
          <cell r="C75" t="str">
            <v>H</v>
          </cell>
          <cell r="D75">
            <v>107.31</v>
          </cell>
        </row>
        <row r="76">
          <cell r="A76" t="str">
            <v>EQ04983</v>
          </cell>
          <cell r="B76" t="str">
            <v>FURADEIRA INDUSTRIAL</v>
          </cell>
          <cell r="C76" t="str">
            <v>H</v>
          </cell>
          <cell r="D76">
            <v>1.25</v>
          </cell>
        </row>
        <row r="77">
          <cell r="A77" t="str">
            <v>EQ05893</v>
          </cell>
          <cell r="B77" t="str">
            <v>CAMINHAO GUINDAUTO 15.0 T (M.BENZ - L 1313 - 152.0 HP / MADAL MD 20504 OU EQU IVALENTE)</v>
          </cell>
          <cell r="C77" t="str">
            <v>H</v>
          </cell>
          <cell r="D77">
            <v>70</v>
          </cell>
        </row>
        <row r="78">
          <cell r="A78" t="str">
            <v>EQ05894</v>
          </cell>
          <cell r="B78" t="str">
            <v>CAMINHAO GUINDAUTO 20.0 T (M.BENZ - L 1313 - 152.0 HP / MADAL MD 40507 OU EQU IVALENTE)</v>
          </cell>
          <cell r="C78" t="str">
            <v>H</v>
          </cell>
          <cell r="D78">
            <v>70</v>
          </cell>
        </row>
        <row r="79">
          <cell r="A79" t="str">
            <v>EQ05895</v>
          </cell>
          <cell r="B79" t="str">
            <v>TALHA MANUAL 0.5 T. ELEV.=5.0 M</v>
          </cell>
          <cell r="C79" t="str">
            <v>UN</v>
          </cell>
          <cell r="D79">
            <v>545.63</v>
          </cell>
        </row>
        <row r="80">
          <cell r="A80" t="str">
            <v>EQ05896</v>
          </cell>
          <cell r="B80" t="str">
            <v>VEÍCULO TIPO SEDAN OU PICK-UP CAPACIDADE 0.6 TON</v>
          </cell>
          <cell r="C80" t="str">
            <v>H</v>
          </cell>
          <cell r="D80">
            <v>8.33</v>
          </cell>
        </row>
        <row r="81">
          <cell r="A81" t="str">
            <v>EQ05897</v>
          </cell>
          <cell r="B81" t="str">
            <v>EQUIPAMENTO HIDROJ ATO</v>
          </cell>
          <cell r="C81" t="str">
            <v>H</v>
          </cell>
          <cell r="D81">
            <v>16.12</v>
          </cell>
        </row>
        <row r="82">
          <cell r="A82" t="str">
            <v>EQ05935</v>
          </cell>
          <cell r="B82" t="str">
            <v>ALUGUEL DE LIXADEIRA</v>
          </cell>
          <cell r="C82" t="str">
            <v>H</v>
          </cell>
          <cell r="D82">
            <v>0.79</v>
          </cell>
        </row>
        <row r="83">
          <cell r="A83" t="str">
            <v>EQ06442</v>
          </cell>
          <cell r="B83" t="str">
            <v>NÍVEL ÓTICO DE PRECISÃO</v>
          </cell>
          <cell r="C83" t="str">
            <v>H</v>
          </cell>
          <cell r="D83">
            <v>5.71</v>
          </cell>
        </row>
        <row r="84">
          <cell r="A84" t="str">
            <v>EQ06443</v>
          </cell>
          <cell r="B84" t="str">
            <v>TEODOLITO</v>
          </cell>
          <cell r="C84" t="str">
            <v>H</v>
          </cell>
          <cell r="D84">
            <v>5.71</v>
          </cell>
        </row>
        <row r="85">
          <cell r="A85" t="str">
            <v>EQ06789</v>
          </cell>
          <cell r="B85" t="str">
            <v>DISCO DE DESBASTE 7". PARA FERRO</v>
          </cell>
          <cell r="C85" t="str">
            <v>UN</v>
          </cell>
          <cell r="D85">
            <v>8</v>
          </cell>
        </row>
        <row r="86">
          <cell r="A86" t="str">
            <v>EQ07008</v>
          </cell>
          <cell r="B86" t="str">
            <v>POLITRIZ PNEUMÁTICA 7" 2500RPM FÚRIO AT880B</v>
          </cell>
          <cell r="C86" t="str">
            <v>H</v>
          </cell>
          <cell r="D86">
            <v>4.87</v>
          </cell>
        </row>
        <row r="87">
          <cell r="A87" t="str">
            <v>EQ07255</v>
          </cell>
          <cell r="B87" t="str">
            <v>EQUIP. PARA SOLDA : MAX BANTAM : 2000 - TRANSFORMADOR</v>
          </cell>
          <cell r="C87" t="str">
            <v>H</v>
          </cell>
          <cell r="D87">
            <v>0.08</v>
          </cell>
        </row>
        <row r="88">
          <cell r="A88" t="str">
            <v>EQ07897</v>
          </cell>
          <cell r="B88" t="str">
            <v>COMPRESSOR CHIAPERINI AR DIRETO G3 COM KIT PINTURA. LIMPEZA. ENCHER E CALIBRA R PNEUS</v>
          </cell>
          <cell r="C88" t="str">
            <v>H</v>
          </cell>
          <cell r="D88">
            <v>0.33</v>
          </cell>
        </row>
        <row r="89">
          <cell r="A89" t="str">
            <v>EQ07958</v>
          </cell>
          <cell r="B89" t="str">
            <v>GRUPO GERADOR. MODELO GEHC-260. HEIMER OU SIMILAR. POTENCIA STAND-BY 260KVA E POTENCIA CONTINUA 234KVA. TENSÃO:220/127V. FREQUENCIA 60 HZ. C/QUADRO COMANDO AUTOMATICO. MOTOR DIESEL 6CTAA8.3-G1. CONSUM</v>
          </cell>
          <cell r="C89" t="str">
            <v>UN</v>
          </cell>
          <cell r="D89">
            <v>103792</v>
          </cell>
        </row>
        <row r="90">
          <cell r="A90" t="str">
            <v>EQ08250</v>
          </cell>
          <cell r="B90" t="str">
            <v>ALUGUEL DE MÁQUINA SOLDA - 475A TRIFÁSICA : CAPACIDADE - GRANDE</v>
          </cell>
          <cell r="C90" t="str">
            <v>H</v>
          </cell>
          <cell r="D90">
            <v>3.75</v>
          </cell>
        </row>
        <row r="91">
          <cell r="A91" t="str">
            <v>EQ08264</v>
          </cell>
          <cell r="B91" t="str">
            <v>BATE ESTACA DE GRAVIDADE PARA 3500 A 4000 KG (160 KW)- OPERATIVO</v>
          </cell>
          <cell r="C91" t="str">
            <v>H</v>
          </cell>
          <cell r="D91">
            <v>115.13</v>
          </cell>
        </row>
        <row r="92">
          <cell r="A92" t="str">
            <v>EQ08265</v>
          </cell>
          <cell r="B92" t="str">
            <v>BATE ESTACA DE GRAVIDADE PARA 3500 A 4000 KG (160 KW)- IMPRODUTIVO</v>
          </cell>
          <cell r="C92" t="str">
            <v>H</v>
          </cell>
          <cell r="D92">
            <v>14.16</v>
          </cell>
        </row>
        <row r="93">
          <cell r="A93" t="str">
            <v>EQ08266</v>
          </cell>
          <cell r="B93" t="str">
            <v>EQUIPAMENTO PARA SOLDA - TRANSFORMADOR SOLDA ELÉTRICA 250 AMPER (8 KW) - OPER ATIVO</v>
          </cell>
          <cell r="C93" t="str">
            <v>H</v>
          </cell>
          <cell r="D93">
            <v>7.0000000000000007E-2</v>
          </cell>
        </row>
        <row r="94">
          <cell r="A94" t="str">
            <v>EQ08268</v>
          </cell>
          <cell r="B94" t="str">
            <v>ALUGUEL DE BANCADA - SERRA CIRCULAR DE12" ( 4 KW ) - OPERATIVO</v>
          </cell>
          <cell r="C94" t="str">
            <v>H</v>
          </cell>
          <cell r="D94">
            <v>0.25</v>
          </cell>
        </row>
        <row r="95">
          <cell r="A95" t="str">
            <v>EQ08275</v>
          </cell>
          <cell r="B95" t="str">
            <v>GRUPO GERADOR 32 KVA (29KW) - OPERATIVO</v>
          </cell>
          <cell r="C95" t="str">
            <v>H</v>
          </cell>
          <cell r="D95">
            <v>9.7200000000000006</v>
          </cell>
        </row>
        <row r="96">
          <cell r="A96" t="str">
            <v>EQ08488</v>
          </cell>
          <cell r="B96" t="str">
            <v>CAMINHÃO CARROCERIA - DE MADEIRA 15 T (170 KW)- FONTE:DNIT</v>
          </cell>
          <cell r="C96" t="str">
            <v>H</v>
          </cell>
          <cell r="D96">
            <v>133.28</v>
          </cell>
        </row>
        <row r="97">
          <cell r="A97" t="str">
            <v>EQ08625</v>
          </cell>
          <cell r="B97" t="str">
            <v>MARTELETE ROMPEDOR ELÉTRICO. 220V. 16KG</v>
          </cell>
          <cell r="C97" t="str">
            <v>DIA</v>
          </cell>
          <cell r="D97">
            <v>35</v>
          </cell>
        </row>
        <row r="98">
          <cell r="A98" t="str">
            <v>EQ08904</v>
          </cell>
          <cell r="B98" t="str">
            <v>MÁQUINA DE SOLDA ELÉTRICA</v>
          </cell>
          <cell r="C98" t="str">
            <v>H</v>
          </cell>
          <cell r="D98">
            <v>1.86</v>
          </cell>
        </row>
        <row r="99">
          <cell r="A99" t="str">
            <v>EQ09380</v>
          </cell>
          <cell r="B99" t="str">
            <v>GRUPO GERADOR STEMAC-AUTOMÁTICO 115/103 KVA OU SIMILAR(PAGAR SOMENTE AS HORAS EFETIVAMENTE TRABALHADAS FACE A ESTAMATIVA DE 200 HORAS)</v>
          </cell>
          <cell r="C99" t="str">
            <v>H</v>
          </cell>
          <cell r="D99">
            <v>55.56</v>
          </cell>
        </row>
        <row r="100">
          <cell r="A100" t="str">
            <v>EQ09561</v>
          </cell>
          <cell r="B100" t="str">
            <v>EQUIPAMENTO PARA HIDROSSEMEADURA - 5.500L (130 KW)</v>
          </cell>
          <cell r="C100" t="str">
            <v>H</v>
          </cell>
          <cell r="D100">
            <v>123.88</v>
          </cell>
        </row>
        <row r="101">
          <cell r="A101" t="str">
            <v>EQ09612</v>
          </cell>
          <cell r="B101" t="str">
            <v>MARTELETE ROMPEDOR 33KG ATLAS COPO TEX32PS</v>
          </cell>
          <cell r="C101" t="str">
            <v>H</v>
          </cell>
          <cell r="D101">
            <v>13.33</v>
          </cell>
        </row>
        <row r="102">
          <cell r="A102" t="str">
            <v>EQ09810</v>
          </cell>
          <cell r="B102" t="str">
            <v>INSTRUMENTAL DE TOPOGRAFIA - FONTE: TABELA DE PREÇOS DE CONSULTORIA DO DNIT - REF. 03/14</v>
          </cell>
          <cell r="C102" t="str">
            <v>MÊS</v>
          </cell>
          <cell r="D102">
            <v>1543.52</v>
          </cell>
        </row>
        <row r="103">
          <cell r="A103" t="str">
            <v>EQ09811</v>
          </cell>
          <cell r="B103" t="str">
            <v>MICRO COMPUTADOR COM DE MONITOR 19". SOFTWARE E PLOTER</v>
          </cell>
          <cell r="C103" t="str">
            <v>MÊS</v>
          </cell>
          <cell r="D103">
            <v>870</v>
          </cell>
        </row>
        <row r="104">
          <cell r="A104" t="str">
            <v>EQ10050</v>
          </cell>
          <cell r="B104" t="str">
            <v>BOMBA DOSADORA ELETROMAGNÉTICA DE DIAFRAGMA. MODELO FCE FK 121.5". REGULAGEM ELETRÔNICA DO NÚMERO DE PULSAÇÕES. FAIXA DE OPERAÇÃO 0-100%</v>
          </cell>
          <cell r="C104" t="str">
            <v>UN</v>
          </cell>
          <cell r="D104">
            <v>572</v>
          </cell>
        </row>
        <row r="105">
          <cell r="A105" t="str">
            <v>EQ10575</v>
          </cell>
          <cell r="B105" t="str">
            <v>BOMBA CENTRIFUGA MOTOR ELETRICO MONOFASICO 0.50 CV DIAMETRO DE SUCCAO X ELEVACAO 3/4" X 3/4". MONOESTAGIO. DIAMETRO DOS ROTORES 114 MM. HM/Q: 2 M / 2.99 M3/H A 24 M / 0.71 M3/H</v>
          </cell>
          <cell r="C105" t="str">
            <v>UN</v>
          </cell>
          <cell r="D105">
            <v>592.78</v>
          </cell>
        </row>
        <row r="106">
          <cell r="A106" t="str">
            <v>EQ10775</v>
          </cell>
          <cell r="B106" t="str">
            <v>CONTAINER 2.30 X 6.00 M. ALT. 2.50 M. COM 1 SANITARIO. PARA ESCRITORIO. COMPLETO. SEM DIVISORIAS INTERNAS (LOCACAO)</v>
          </cell>
          <cell r="C106" t="str">
            <v>MES</v>
          </cell>
          <cell r="D106">
            <v>1075</v>
          </cell>
        </row>
        <row r="107">
          <cell r="A107" t="str">
            <v>EQ10934</v>
          </cell>
          <cell r="B107" t="str">
            <v>GRUPO GERADOR. ABERTO. NA POTÊNCIA EMERGENCIAL (STAND-BY) DE 112.5 KVA. E POT ÊNCIA CONTINUA (PRIME) DE 102.3KVA. FATOR DE POÊNCIA 0.8. TRIFÁSICO. 220/127V . DOTADP DE QUADRO DE COMANDO AUTOMÁTICO. MI</v>
          </cell>
          <cell r="C107" t="str">
            <v>UN</v>
          </cell>
          <cell r="D107">
            <v>57170.879999999997</v>
          </cell>
        </row>
        <row r="108">
          <cell r="A108" t="str">
            <v>EQ11248</v>
          </cell>
          <cell r="B108" t="str">
            <v>FURADEIRA ELETRICA PROFISSIONAL</v>
          </cell>
          <cell r="C108" t="str">
            <v>UN</v>
          </cell>
          <cell r="D108">
            <v>239.44</v>
          </cell>
        </row>
        <row r="109">
          <cell r="A109" t="str">
            <v>EQ11249</v>
          </cell>
          <cell r="B109" t="str">
            <v>SERRA CIRCULAR ELETRICA PORTATIL</v>
          </cell>
          <cell r="C109" t="str">
            <v>UN</v>
          </cell>
          <cell r="D109">
            <v>386</v>
          </cell>
        </row>
        <row r="110">
          <cell r="A110" t="str">
            <v>EQ11372</v>
          </cell>
          <cell r="B110" t="str">
            <v>MÁQUINA P/ CRAVAÇÃO (MÉTODO NÃO DESTRUTIVO)</v>
          </cell>
          <cell r="C110" t="str">
            <v>H</v>
          </cell>
          <cell r="D110">
            <v>214</v>
          </cell>
        </row>
        <row r="111">
          <cell r="A111" t="str">
            <v>MO00048</v>
          </cell>
          <cell r="B111" t="str">
            <v>AUXILIAR TOPOGRAFIA - T4 - SEGUNDO GRAU COMPLETO - DNIT- REF. 03/14</v>
          </cell>
          <cell r="C111" t="str">
            <v>H</v>
          </cell>
          <cell r="D111">
            <v>15.45</v>
          </cell>
        </row>
        <row r="112">
          <cell r="A112" t="str">
            <v>MO00049</v>
          </cell>
          <cell r="B112" t="str">
            <v>CABISTA PARA INSTALAÇÃO TELEFÔNICA</v>
          </cell>
          <cell r="C112" t="str">
            <v>H</v>
          </cell>
          <cell r="D112">
            <v>10.17</v>
          </cell>
        </row>
        <row r="113">
          <cell r="A113" t="str">
            <v>MO00052</v>
          </cell>
          <cell r="B113" t="str">
            <v>ELETRICISTA</v>
          </cell>
          <cell r="C113" t="str">
            <v>H</v>
          </cell>
          <cell r="D113">
            <v>10.17</v>
          </cell>
        </row>
        <row r="114">
          <cell r="A114" t="str">
            <v>MO00053</v>
          </cell>
          <cell r="B114" t="str">
            <v>ENCANADOR HIDRÁULICO</v>
          </cell>
          <cell r="C114" t="str">
            <v>H</v>
          </cell>
          <cell r="D114">
            <v>10.17</v>
          </cell>
        </row>
        <row r="115">
          <cell r="A115" t="str">
            <v>MO00054</v>
          </cell>
          <cell r="B115" t="str">
            <v>ENCARREGADO DE TURMA</v>
          </cell>
          <cell r="C115" t="str">
            <v>H</v>
          </cell>
          <cell r="D115">
            <v>34.119999999999997</v>
          </cell>
        </row>
        <row r="116">
          <cell r="A116" t="str">
            <v>MO00056</v>
          </cell>
          <cell r="B116" t="str">
            <v>SERRALHEIRO</v>
          </cell>
          <cell r="C116" t="str">
            <v>H</v>
          </cell>
          <cell r="D116">
            <v>9.61</v>
          </cell>
        </row>
        <row r="117">
          <cell r="A117" t="str">
            <v>MO00063</v>
          </cell>
          <cell r="B117" t="str">
            <v>OPERADOR DE USINA DE BRITAGEM</v>
          </cell>
          <cell r="C117" t="str">
            <v>H</v>
          </cell>
          <cell r="D117">
            <v>12.91</v>
          </cell>
        </row>
        <row r="118">
          <cell r="A118" t="str">
            <v>MO00064</v>
          </cell>
          <cell r="B118" t="str">
            <v>OPERADOR EQUIPAMENTO LEVE 1</v>
          </cell>
          <cell r="C118" t="str">
            <v>H</v>
          </cell>
          <cell r="D118">
            <v>10.17</v>
          </cell>
        </row>
        <row r="119">
          <cell r="A119" t="str">
            <v>MO00065</v>
          </cell>
          <cell r="B119" t="str">
            <v>OPERADOR EQUIPAMENTO PESADO</v>
          </cell>
          <cell r="C119" t="str">
            <v>H</v>
          </cell>
          <cell r="D119">
            <v>12.91</v>
          </cell>
        </row>
        <row r="120">
          <cell r="A120" t="str">
            <v>MO00066</v>
          </cell>
          <cell r="B120" t="str">
            <v>PEDREIRO</v>
          </cell>
          <cell r="C120" t="str">
            <v>H</v>
          </cell>
          <cell r="D120">
            <v>10.17</v>
          </cell>
        </row>
        <row r="121">
          <cell r="A121" t="str">
            <v>MO00068</v>
          </cell>
          <cell r="B121" t="str">
            <v>SERVENTE</v>
          </cell>
          <cell r="C121" t="str">
            <v>H</v>
          </cell>
          <cell r="D121">
            <v>6.87</v>
          </cell>
        </row>
        <row r="122">
          <cell r="A122" t="str">
            <v>MO00069</v>
          </cell>
          <cell r="B122" t="str">
            <v>SOLDADOR</v>
          </cell>
          <cell r="C122" t="str">
            <v>H</v>
          </cell>
          <cell r="D122">
            <v>10.19</v>
          </cell>
        </row>
        <row r="123">
          <cell r="A123" t="str">
            <v>MO00070</v>
          </cell>
          <cell r="B123" t="str">
            <v>TOPOGRAFO - T2 - FONTE DNIT- REF. 03/14</v>
          </cell>
          <cell r="C123" t="str">
            <v>H</v>
          </cell>
          <cell r="D123">
            <v>24.72</v>
          </cell>
        </row>
        <row r="124">
          <cell r="A124" t="str">
            <v>MO00247</v>
          </cell>
          <cell r="B124" t="str">
            <v>AUXILIAR DE ELETRICISTA</v>
          </cell>
          <cell r="C124" t="str">
            <v>H</v>
          </cell>
          <cell r="D124">
            <v>7</v>
          </cell>
        </row>
        <row r="125">
          <cell r="A125" t="str">
            <v>MO00378</v>
          </cell>
          <cell r="B125" t="str">
            <v>ARMADOR</v>
          </cell>
          <cell r="C125" t="str">
            <v>H</v>
          </cell>
          <cell r="D125">
            <v>10.17</v>
          </cell>
        </row>
        <row r="126">
          <cell r="A126" t="str">
            <v>MO00647</v>
          </cell>
          <cell r="B126" t="str">
            <v>BLASTER, DINAMITADOR OU CABO DE FOGO</v>
          </cell>
          <cell r="C126" t="str">
            <v>H</v>
          </cell>
          <cell r="D126">
            <v>11.55</v>
          </cell>
        </row>
        <row r="127">
          <cell r="A127" t="str">
            <v>MO01213</v>
          </cell>
          <cell r="B127" t="str">
            <v>CARPINTEIRO DE FORMAS</v>
          </cell>
          <cell r="C127" t="str">
            <v>H</v>
          </cell>
          <cell r="D127">
            <v>10.17</v>
          </cell>
        </row>
        <row r="128">
          <cell r="A128" t="str">
            <v>MO01214</v>
          </cell>
          <cell r="B128" t="str">
            <v>CARPINTEIRO DE ESQUADRIA</v>
          </cell>
          <cell r="C128" t="str">
            <v>H</v>
          </cell>
          <cell r="D128">
            <v>10.02</v>
          </cell>
        </row>
        <row r="129">
          <cell r="A129" t="str">
            <v>MO02436</v>
          </cell>
          <cell r="B129" t="str">
            <v>ELETRICISTA</v>
          </cell>
          <cell r="C129" t="str">
            <v>H</v>
          </cell>
          <cell r="D129">
            <v>10.17</v>
          </cell>
        </row>
        <row r="130">
          <cell r="A130" t="str">
            <v>MO02437</v>
          </cell>
          <cell r="B130" t="str">
            <v>MONTADOR ELETROMECANICO</v>
          </cell>
          <cell r="C130" t="str">
            <v>H</v>
          </cell>
          <cell r="D130">
            <v>13.86</v>
          </cell>
        </row>
        <row r="131">
          <cell r="A131" t="str">
            <v>MO02696</v>
          </cell>
          <cell r="B131" t="str">
            <v>ENCANADOR OU BOMBEIRO HIDRAULICO</v>
          </cell>
          <cell r="C131" t="str">
            <v>H</v>
          </cell>
          <cell r="D131">
            <v>10.17</v>
          </cell>
        </row>
        <row r="132">
          <cell r="A132" t="str">
            <v>MO02701</v>
          </cell>
          <cell r="B132" t="str">
            <v>MONTADOR</v>
          </cell>
          <cell r="C132" t="str">
            <v>H</v>
          </cell>
          <cell r="D132">
            <v>12.22</v>
          </cell>
        </row>
        <row r="133">
          <cell r="A133" t="str">
            <v>MO03072</v>
          </cell>
          <cell r="B133" t="str">
            <v>RESTAURADOR</v>
          </cell>
          <cell r="C133" t="str">
            <v>H</v>
          </cell>
          <cell r="D133">
            <v>40.950000000000003</v>
          </cell>
        </row>
        <row r="134">
          <cell r="A134" t="str">
            <v>MO03073</v>
          </cell>
          <cell r="B134" t="str">
            <v>AUXILIAR DE RESTAURAÇÃO</v>
          </cell>
          <cell r="C134" t="str">
            <v>H</v>
          </cell>
          <cell r="D134">
            <v>18.21</v>
          </cell>
        </row>
        <row r="135">
          <cell r="A135" t="str">
            <v>MO03075</v>
          </cell>
          <cell r="B135" t="str">
            <v>AUXILIAR DE MARCENARIA P/RESTAURO</v>
          </cell>
          <cell r="C135" t="str">
            <v>H</v>
          </cell>
          <cell r="D135">
            <v>12.13</v>
          </cell>
        </row>
        <row r="136">
          <cell r="A136" t="str">
            <v>MO03076</v>
          </cell>
          <cell r="B136" t="str">
            <v>ENTALHADOR DE RESTAURO</v>
          </cell>
          <cell r="C136" t="str">
            <v>H</v>
          </cell>
          <cell r="D136">
            <v>19.66</v>
          </cell>
        </row>
        <row r="137">
          <cell r="A137" t="str">
            <v>MO03081</v>
          </cell>
          <cell r="B137" t="str">
            <v>FOTÓGRAFO DE RESTAURO</v>
          </cell>
          <cell r="C137" t="str">
            <v>H</v>
          </cell>
          <cell r="D137">
            <v>40.97</v>
          </cell>
        </row>
        <row r="138">
          <cell r="A138" t="str">
            <v>MO03122</v>
          </cell>
          <cell r="B138" t="str">
            <v>MARCENEIRO DE RESTAURO</v>
          </cell>
          <cell r="C138" t="str">
            <v>H</v>
          </cell>
          <cell r="D138">
            <v>18.36</v>
          </cell>
        </row>
        <row r="139">
          <cell r="A139" t="str">
            <v>MO04095</v>
          </cell>
          <cell r="B139" t="str">
            <v>MOTORISTA DE VEICULO LEVE</v>
          </cell>
          <cell r="C139" t="str">
            <v>H</v>
          </cell>
          <cell r="D139">
            <v>12.18</v>
          </cell>
        </row>
        <row r="140">
          <cell r="A140" t="str">
            <v>MO04097</v>
          </cell>
          <cell r="B140" t="str">
            <v>MOTORISTA DE VEICULO PESADO</v>
          </cell>
          <cell r="C140" t="str">
            <v>H</v>
          </cell>
          <cell r="D140">
            <v>13.21</v>
          </cell>
        </row>
        <row r="141">
          <cell r="A141" t="str">
            <v>MO04230</v>
          </cell>
          <cell r="B141" t="str">
            <v>OPERADOR DE MAQUINAS E EQUIPAMENTOS</v>
          </cell>
          <cell r="C141" t="str">
            <v>H</v>
          </cell>
          <cell r="D141">
            <v>13.06</v>
          </cell>
        </row>
        <row r="142">
          <cell r="A142" t="str">
            <v>MO04233</v>
          </cell>
          <cell r="B142" t="str">
            <v>OPERADOR DE USINA DE ASFALTO, DE SOLOS OU CONCRETO</v>
          </cell>
          <cell r="C142" t="str">
            <v>H</v>
          </cell>
          <cell r="D142">
            <v>13.19</v>
          </cell>
        </row>
        <row r="143">
          <cell r="A143" t="str">
            <v>MO04235</v>
          </cell>
          <cell r="B143" t="str">
            <v>CAVOUQUEIRO OU OPERADOR PERFURATRIZ/ROMPEDOR</v>
          </cell>
          <cell r="C143" t="str">
            <v>H</v>
          </cell>
          <cell r="D143">
            <v>8.84</v>
          </cell>
        </row>
        <row r="144">
          <cell r="A144" t="str">
            <v>MO04244</v>
          </cell>
          <cell r="B144" t="str">
            <v>MACARIQUEIRO</v>
          </cell>
          <cell r="C144" t="str">
            <v>H</v>
          </cell>
          <cell r="D144">
            <v>15.58</v>
          </cell>
        </row>
        <row r="145">
          <cell r="A145" t="str">
            <v>MO04251</v>
          </cell>
          <cell r="B145" t="str">
            <v>OPERADOR JATO DE AREIA OU JATISTA</v>
          </cell>
          <cell r="C145" t="str">
            <v>H</v>
          </cell>
          <cell r="D145">
            <v>8.41</v>
          </cell>
        </row>
        <row r="146">
          <cell r="A146" t="str">
            <v>MO04257</v>
          </cell>
          <cell r="B146" t="str">
            <v>OPERADOR DE MARTELETE OU MARTELETEIRO</v>
          </cell>
          <cell r="C146" t="str">
            <v>H</v>
          </cell>
          <cell r="D146">
            <v>7.87</v>
          </cell>
        </row>
        <row r="147">
          <cell r="A147" t="str">
            <v>MO04750</v>
          </cell>
          <cell r="B147" t="str">
            <v>PEDREIRO</v>
          </cell>
          <cell r="C147" t="str">
            <v>H</v>
          </cell>
          <cell r="D147">
            <v>10.17</v>
          </cell>
        </row>
        <row r="148">
          <cell r="A148" t="str">
            <v>MO04759</v>
          </cell>
          <cell r="B148" t="str">
            <v>CALCETEIRO</v>
          </cell>
          <cell r="C148" t="str">
            <v>H</v>
          </cell>
          <cell r="D148">
            <v>9.36</v>
          </cell>
        </row>
        <row r="149">
          <cell r="A149" t="str">
            <v>MO04783</v>
          </cell>
          <cell r="B149" t="str">
            <v>PINTOR</v>
          </cell>
          <cell r="C149" t="str">
            <v>H</v>
          </cell>
          <cell r="D149">
            <v>10.17</v>
          </cell>
        </row>
        <row r="150">
          <cell r="A150" t="str">
            <v>MO04964</v>
          </cell>
          <cell r="B150" t="str">
            <v>CABO DE TURMA</v>
          </cell>
          <cell r="C150" t="str">
            <v>H</v>
          </cell>
          <cell r="D150">
            <v>10.17</v>
          </cell>
        </row>
        <row r="151">
          <cell r="A151" t="str">
            <v>MO05137</v>
          </cell>
          <cell r="B151" t="str">
            <v>COORDENADOR JÚNIOR - ATÉ 5 ANOS DE EXPERIÊNCIA</v>
          </cell>
          <cell r="C151" t="str">
            <v>H</v>
          </cell>
          <cell r="D151">
            <v>88.18</v>
          </cell>
        </row>
        <row r="152">
          <cell r="A152" t="str">
            <v>MO05139</v>
          </cell>
          <cell r="B152" t="str">
            <v>DIGITADOR - FONTE SEINFRA - REF. MÊS 01/13</v>
          </cell>
          <cell r="C152" t="str">
            <v>H</v>
          </cell>
          <cell r="D152">
            <v>13.19</v>
          </cell>
        </row>
        <row r="153">
          <cell r="A153" t="str">
            <v>MO05141</v>
          </cell>
          <cell r="B153" t="str">
            <v>ECONOMISTA SÊNIOR</v>
          </cell>
          <cell r="C153" t="str">
            <v>H</v>
          </cell>
          <cell r="D153">
            <v>48.35</v>
          </cell>
        </row>
        <row r="154">
          <cell r="A154" t="str">
            <v>MO05142</v>
          </cell>
          <cell r="B154" t="str">
            <v>ENGENHEIRO JÚNIOR - ATÉ 5 ANOS DE EXPERIÊNCIA - HORISTA - FONTE SEINFRA - REF . MÊS 01/13</v>
          </cell>
          <cell r="C154" t="str">
            <v>H</v>
          </cell>
          <cell r="D154">
            <v>70.98</v>
          </cell>
        </row>
        <row r="155">
          <cell r="A155" t="str">
            <v>MO05143</v>
          </cell>
          <cell r="B155" t="str">
            <v>ENGENHEIRO PLENO - DE 5 A 15 ANOS DE EXPERIÊNCIA - HORISTA - FONTE SEINFRA - REF. MÊS 01/13</v>
          </cell>
          <cell r="C155" t="str">
            <v>H</v>
          </cell>
          <cell r="D155">
            <v>81.63</v>
          </cell>
        </row>
        <row r="156">
          <cell r="A156" t="str">
            <v>MO05144</v>
          </cell>
          <cell r="B156" t="str">
            <v>ENGENHEIRO SÊNIOR - MAIS DE 15 ANOS DE EXPERIÊNCIA - - REF. MÊS 01/13 ENGENHEIRO SÊNIOR - MAIS DE 15 ANOS DE EXPERIÊNCIA - - FONTE SEINFRA - REF. MÊS 01/13</v>
          </cell>
          <cell r="C156" t="str">
            <v>H</v>
          </cell>
          <cell r="D156">
            <v>93.89</v>
          </cell>
        </row>
        <row r="157">
          <cell r="A157" t="str">
            <v>MO05149</v>
          </cell>
          <cell r="B157" t="str">
            <v>SECRETÁRIA</v>
          </cell>
          <cell r="C157" t="str">
            <v>H</v>
          </cell>
          <cell r="D157">
            <v>6.68</v>
          </cell>
        </row>
        <row r="158">
          <cell r="A158" t="str">
            <v>MO05931</v>
          </cell>
          <cell r="B158" t="str">
            <v>TÉCNICO CADASTRO</v>
          </cell>
          <cell r="C158" t="str">
            <v>H</v>
          </cell>
          <cell r="D158">
            <v>24.46</v>
          </cell>
        </row>
        <row r="159">
          <cell r="A159" t="str">
            <v>MO05932</v>
          </cell>
          <cell r="B159" t="str">
            <v>AUXILIAR ADMINISTRATIVO - FONTE SEINFRA - REF. MÊS 01/13</v>
          </cell>
          <cell r="C159" t="str">
            <v>H</v>
          </cell>
          <cell r="D159">
            <v>13.19</v>
          </cell>
        </row>
        <row r="160">
          <cell r="A160" t="str">
            <v>MO05936</v>
          </cell>
          <cell r="B160" t="str">
            <v>TÉCNICO NÍVEL MÉDIO JÚNIOR - FONTE SEINFRA - REF. MÊS 01/13</v>
          </cell>
          <cell r="C160" t="str">
            <v>H</v>
          </cell>
          <cell r="D160">
            <v>28.39</v>
          </cell>
        </row>
        <row r="161">
          <cell r="A161" t="str">
            <v>MO05937</v>
          </cell>
          <cell r="B161" t="str">
            <v>TÉCNICO NÍVEL MÉDIO SÊNIOR - FONTE SEINFRA - REF. MÊS 01/13</v>
          </cell>
          <cell r="C161" t="str">
            <v>H</v>
          </cell>
          <cell r="D161">
            <v>34.06</v>
          </cell>
        </row>
        <row r="162">
          <cell r="A162" t="str">
            <v>MO06110</v>
          </cell>
          <cell r="B162" t="str">
            <v>SERRALHEIRO</v>
          </cell>
          <cell r="C162" t="str">
            <v>H</v>
          </cell>
          <cell r="D162">
            <v>9.61</v>
          </cell>
        </row>
        <row r="163">
          <cell r="A163" t="str">
            <v>MO06111</v>
          </cell>
          <cell r="B163" t="str">
            <v>SERVENTE</v>
          </cell>
          <cell r="C163" t="str">
            <v>H</v>
          </cell>
          <cell r="D163">
            <v>6.87</v>
          </cell>
        </row>
        <row r="164">
          <cell r="A164" t="str">
            <v>MO06160</v>
          </cell>
          <cell r="B164" t="str">
            <v>SOLDADOR</v>
          </cell>
          <cell r="C164" t="str">
            <v>H</v>
          </cell>
          <cell r="D164">
            <v>10.19</v>
          </cell>
        </row>
        <row r="165">
          <cell r="A165" t="str">
            <v>MO06671</v>
          </cell>
          <cell r="B165" t="str">
            <v>ENCARREGADO DE PAVIMENTAÇÃO</v>
          </cell>
          <cell r="C165" t="str">
            <v>H</v>
          </cell>
          <cell r="D165">
            <v>47.85</v>
          </cell>
        </row>
        <row r="166">
          <cell r="A166" t="str">
            <v>MO06684</v>
          </cell>
          <cell r="B166" t="str">
            <v>COORDENADOR PLENO - DE 5 A 15 ANOS DE EXPERIÊNCIA</v>
          </cell>
          <cell r="C166" t="str">
            <v>H</v>
          </cell>
          <cell r="D166">
            <v>117.55</v>
          </cell>
        </row>
        <row r="167">
          <cell r="A167" t="str">
            <v>MO06685</v>
          </cell>
          <cell r="B167" t="str">
            <v>COORDENADOR SÊNIOR - ACIMA DE 15 ANOS DE EXPERIÊNCIA</v>
          </cell>
          <cell r="C167" t="str">
            <v>H</v>
          </cell>
          <cell r="D167">
            <v>146.94999999999999</v>
          </cell>
        </row>
        <row r="168">
          <cell r="A168" t="str">
            <v>MO06689</v>
          </cell>
          <cell r="B168" t="str">
            <v>PROJETISTA JÚNIOR - TÉCNICO DE NÍVEL MÉDIO COM ATÉ 5 ANOS DE EXPERIÊNCIA</v>
          </cell>
          <cell r="C168" t="str">
            <v>H</v>
          </cell>
          <cell r="D168">
            <v>22.82</v>
          </cell>
        </row>
        <row r="169">
          <cell r="A169" t="str">
            <v>MO06690</v>
          </cell>
          <cell r="B169" t="str">
            <v>PROJETISTA PLENO - TÉCNICO DE NÍVEL MÉDIO COM 5 A 15 ANOS DE EXPERIÊNCIA</v>
          </cell>
          <cell r="C169" t="str">
            <v>H</v>
          </cell>
          <cell r="D169">
            <v>31.4</v>
          </cell>
        </row>
        <row r="170">
          <cell r="A170" t="str">
            <v>MO06691</v>
          </cell>
          <cell r="B170" t="str">
            <v>PROJETISTA SÊNIOR - TÉCNICO DE NÍVEL MÉDIO ACIMA DE 15 ANOS DE EXPERIÊNCIA</v>
          </cell>
          <cell r="C170" t="str">
            <v>H</v>
          </cell>
          <cell r="D170">
            <v>44.01</v>
          </cell>
        </row>
        <row r="171">
          <cell r="A171" t="str">
            <v>MO06692</v>
          </cell>
          <cell r="B171" t="str">
            <v>DESENHISTA SÊNIOR (CADISTA) - TÉCNICO DE ÍVEL MÉDIO ACIMA DE 15 ANOS DE EXPERIÊNCIA</v>
          </cell>
          <cell r="C171" t="str">
            <v>H</v>
          </cell>
          <cell r="D171">
            <v>23.69</v>
          </cell>
        </row>
        <row r="172">
          <cell r="A172" t="str">
            <v>MO06694</v>
          </cell>
          <cell r="B172" t="str">
            <v>DESENHISTA JÚNIOR (CADISTA COPISTA) - TÉCNICO DE ÍVEL ATÉ 5 ANOS DE EXPERIÊNC IA</v>
          </cell>
          <cell r="C172" t="str">
            <v>H</v>
          </cell>
          <cell r="D172">
            <v>13.52</v>
          </cell>
        </row>
        <row r="173">
          <cell r="A173" t="str">
            <v>MO06698</v>
          </cell>
          <cell r="B173" t="str">
            <v>TÉCNICO EM INFORMÁTICA - FONTE SEINFRA - REF. MÊS 01/13</v>
          </cell>
          <cell r="C173" t="str">
            <v>H</v>
          </cell>
          <cell r="D173">
            <v>18.95</v>
          </cell>
        </row>
        <row r="174">
          <cell r="A174" t="str">
            <v>MO06702</v>
          </cell>
          <cell r="B174" t="str">
            <v>PRÉ-MARCADOR</v>
          </cell>
          <cell r="C174" t="str">
            <v>H</v>
          </cell>
          <cell r="D174">
            <v>19.510000000000002</v>
          </cell>
        </row>
        <row r="175">
          <cell r="A175" t="str">
            <v>MO09565</v>
          </cell>
          <cell r="B175" t="str">
            <v>AUXILIAR TOPOGRAFIA - T4 - SEGUNDO GRAU COMPLETO - DNIT- REF. 03/14</v>
          </cell>
          <cell r="C175" t="str">
            <v>MÊS</v>
          </cell>
          <cell r="D175">
            <v>3262.46</v>
          </cell>
        </row>
        <row r="176">
          <cell r="A176" t="str">
            <v>MO09566</v>
          </cell>
          <cell r="B176" t="str">
            <v>TOPOGRAFO - T2 - DNIT- REF. 03/14</v>
          </cell>
          <cell r="C176" t="str">
            <v>MÊS</v>
          </cell>
          <cell r="D176">
            <v>5440.88</v>
          </cell>
        </row>
        <row r="177">
          <cell r="A177" t="str">
            <v>MO09567</v>
          </cell>
          <cell r="B177" t="str">
            <v>CHEFE DE TOPÓGRAFIA</v>
          </cell>
          <cell r="C177" t="str">
            <v>MÊS</v>
          </cell>
          <cell r="D177">
            <v>7448.33</v>
          </cell>
        </row>
        <row r="178">
          <cell r="A178" t="str">
            <v>MO09802</v>
          </cell>
          <cell r="B178" t="str">
            <v>TÉCNICO EM REFRIGERAÇÃO E CÂMARAS FRIGORÍFICAS</v>
          </cell>
          <cell r="C178" t="str">
            <v>H</v>
          </cell>
          <cell r="D178">
            <v>10.54</v>
          </cell>
        </row>
        <row r="179">
          <cell r="A179" t="str">
            <v>MO09813</v>
          </cell>
          <cell r="B179" t="str">
            <v>ENGENHEIRO PERITO E AVALIADOR E ESPECIALISTA EM AVALIAÇÕES E PERÍCIAS DE ENGE NHARIA - VISTORIA</v>
          </cell>
          <cell r="C179" t="str">
            <v>H</v>
          </cell>
          <cell r="D179">
            <v>186.55</v>
          </cell>
        </row>
        <row r="180">
          <cell r="A180" t="str">
            <v>MO09814</v>
          </cell>
          <cell r="B180" t="str">
            <v>ENGENHEIRO PERITO E AVALIADOR E ESPECIALISTA EM AVALIAÇÕES E PERÍCIAS DE ENGE NHARIA - PESQUISA DE VALORES DE REFERÊNCIA</v>
          </cell>
          <cell r="C180" t="str">
            <v>H</v>
          </cell>
          <cell r="D180">
            <v>186.55</v>
          </cell>
        </row>
        <row r="181">
          <cell r="A181" t="str">
            <v>MO09815</v>
          </cell>
          <cell r="B181" t="str">
            <v>ENGENHEIRO PERITO E AVALIADOR E ESPECIALISTA EM AVALIAÇÕES E PERÍCIAS DE ENGE NHARIA - ELABORAÇÃO DE LAUDO</v>
          </cell>
          <cell r="C181" t="str">
            <v>H</v>
          </cell>
          <cell r="D181">
            <v>186.55</v>
          </cell>
        </row>
        <row r="182">
          <cell r="A182" t="str">
            <v>MO10454</v>
          </cell>
          <cell r="B182" t="str">
            <v>AJUDANTE-PRATICO</v>
          </cell>
          <cell r="C182" t="str">
            <v>H</v>
          </cell>
          <cell r="D182">
            <v>6.87</v>
          </cell>
        </row>
        <row r="183">
          <cell r="A183" t="str">
            <v>MO10712</v>
          </cell>
          <cell r="B183" t="str">
            <v>ASSISTÊNCIA TÉCNICA COM ENGENHEIRO AGRÔNOMO</v>
          </cell>
          <cell r="C183" t="str">
            <v>MÊS</v>
          </cell>
          <cell r="D183">
            <v>10443.07</v>
          </cell>
        </row>
        <row r="184">
          <cell r="A184" t="str">
            <v>MO11650</v>
          </cell>
          <cell r="B184" t="str">
            <v>TOPOGRAFO - FONTE SEINFRA - REF. MÊS 01/15</v>
          </cell>
          <cell r="C184" t="str">
            <v>H</v>
          </cell>
          <cell r="D184">
            <v>33.39</v>
          </cell>
        </row>
        <row r="185">
          <cell r="A185" t="str">
            <v>MO11867</v>
          </cell>
          <cell r="B185" t="str">
            <v>ARQUEÓLOGO PLENO - 5 ANOS EXPERIÊNCIA</v>
          </cell>
          <cell r="C185" t="str">
            <v>MÊS</v>
          </cell>
          <cell r="D185">
            <v>14369.39</v>
          </cell>
        </row>
        <row r="186">
          <cell r="A186" t="str">
            <v>MO11868</v>
          </cell>
          <cell r="B186" t="str">
            <v>AUXILIAR DE ARQUEOLOGIA</v>
          </cell>
          <cell r="C186" t="str">
            <v>H</v>
          </cell>
          <cell r="D186">
            <v>18.21</v>
          </cell>
        </row>
        <row r="187">
          <cell r="A187" t="str">
            <v>MO11869</v>
          </cell>
          <cell r="B187" t="str">
            <v>FOTÓGRAFO DE ARQUEOLOGIA</v>
          </cell>
          <cell r="C187" t="str">
            <v>H</v>
          </cell>
          <cell r="D187">
            <v>40.97</v>
          </cell>
        </row>
        <row r="188">
          <cell r="A188" t="str">
            <v>MO12872</v>
          </cell>
          <cell r="B188" t="str">
            <v>GESSEIRO</v>
          </cell>
          <cell r="C188" t="str">
            <v>H</v>
          </cell>
          <cell r="D188">
            <v>8.9700000000000006</v>
          </cell>
        </row>
        <row r="189">
          <cell r="A189" t="str">
            <v>MO12873</v>
          </cell>
          <cell r="B189" t="str">
            <v>IMPERMEABILIZADOR</v>
          </cell>
          <cell r="C189" t="str">
            <v>H</v>
          </cell>
          <cell r="D189">
            <v>10.69</v>
          </cell>
        </row>
        <row r="190">
          <cell r="A190" t="str">
            <v>MO25957</v>
          </cell>
          <cell r="B190" t="str">
            <v>MONTADOR DE ESTRUTURA METALICA</v>
          </cell>
          <cell r="C190" t="str">
            <v>H</v>
          </cell>
          <cell r="D190">
            <v>8.34</v>
          </cell>
        </row>
        <row r="191">
          <cell r="A191" t="str">
            <v>MO25964</v>
          </cell>
          <cell r="B191" t="str">
            <v>JARDINEIRO</v>
          </cell>
          <cell r="C191" t="str">
            <v>H</v>
          </cell>
          <cell r="D191">
            <v>7.7</v>
          </cell>
        </row>
        <row r="192">
          <cell r="A192" t="str">
            <v>MO34761</v>
          </cell>
          <cell r="B192" t="str">
            <v>MONTADOR ELETROELETRONICO</v>
          </cell>
          <cell r="C192" t="str">
            <v>H</v>
          </cell>
          <cell r="D192">
            <v>8.86</v>
          </cell>
        </row>
        <row r="193">
          <cell r="A193" t="str">
            <v>MO34794</v>
          </cell>
          <cell r="B193" t="str">
            <v>MECANICO DE REFRIGERACAO</v>
          </cell>
          <cell r="C193" t="str">
            <v>H</v>
          </cell>
          <cell r="D193">
            <v>9.81</v>
          </cell>
        </row>
        <row r="194">
          <cell r="A194" t="str">
            <v>MT00001</v>
          </cell>
          <cell r="B194" t="str">
            <v>ACETILENO (RECARGA PARA CILINDRO DE CONJUNTO OXICORTE GRANDE)</v>
          </cell>
          <cell r="C194" t="str">
            <v>KG</v>
          </cell>
          <cell r="D194">
            <v>45</v>
          </cell>
        </row>
        <row r="195">
          <cell r="A195" t="str">
            <v>MT00002</v>
          </cell>
          <cell r="B195" t="str">
            <v>OXIGENIO. RECARGA PARA CILINDRO DE CONJUNTO OXICORTE GRANDE</v>
          </cell>
          <cell r="C195" t="str">
            <v>M3</v>
          </cell>
          <cell r="D195">
            <v>9.86</v>
          </cell>
        </row>
        <row r="196">
          <cell r="A196" t="str">
            <v>MT00003</v>
          </cell>
          <cell r="B196" t="str">
            <v>ACIDO MURIATICO (SOLUCAO ACIDA)</v>
          </cell>
          <cell r="C196" t="str">
            <v>L</v>
          </cell>
          <cell r="D196">
            <v>2.67</v>
          </cell>
        </row>
        <row r="197">
          <cell r="A197" t="str">
            <v>MT00005</v>
          </cell>
          <cell r="B197" t="str">
            <v>ACIDO CLORIDRICO (SOLUCAO ACIDA)</v>
          </cell>
          <cell r="C197" t="str">
            <v>L</v>
          </cell>
          <cell r="D197">
            <v>4.5</v>
          </cell>
        </row>
        <row r="198">
          <cell r="A198" t="str">
            <v>MT00010</v>
          </cell>
          <cell r="B198" t="str">
            <v>BALDE PLASTICO CAP 10L</v>
          </cell>
          <cell r="C198" t="str">
            <v>UN</v>
          </cell>
          <cell r="D198">
            <v>4.72</v>
          </cell>
        </row>
        <row r="199">
          <cell r="A199" t="str">
            <v>MT00012</v>
          </cell>
          <cell r="B199" t="str">
            <v>ESCOVA DE AÇO (USO MANUAL)</v>
          </cell>
          <cell r="C199" t="str">
            <v>UN</v>
          </cell>
          <cell r="D199">
            <v>6.5</v>
          </cell>
        </row>
        <row r="200">
          <cell r="A200" t="str">
            <v>MT00013</v>
          </cell>
          <cell r="B200" t="str">
            <v>ESTOPA</v>
          </cell>
          <cell r="C200" t="str">
            <v>KG</v>
          </cell>
          <cell r="D200">
            <v>6.56</v>
          </cell>
        </row>
        <row r="201">
          <cell r="A201" t="str">
            <v>MT00027</v>
          </cell>
          <cell r="B201" t="str">
            <v>ACO CA-50. 16.0 MM. VERGALHAO</v>
          </cell>
          <cell r="C201" t="str">
            <v>KG</v>
          </cell>
          <cell r="D201">
            <v>4.22</v>
          </cell>
        </row>
        <row r="202">
          <cell r="A202" t="str">
            <v>MT00028</v>
          </cell>
          <cell r="B202" t="str">
            <v>ACO CA-50. 25.0 MM. VERGALHAO</v>
          </cell>
          <cell r="C202" t="str">
            <v>KG</v>
          </cell>
          <cell r="D202">
            <v>4.5599999999999996</v>
          </cell>
        </row>
        <row r="203">
          <cell r="A203" t="str">
            <v>MT00029</v>
          </cell>
          <cell r="B203" t="str">
            <v>ACO CA-50. 20.0 MM. VERGALHAO</v>
          </cell>
          <cell r="C203" t="str">
            <v>KG</v>
          </cell>
          <cell r="D203">
            <v>3.94</v>
          </cell>
        </row>
        <row r="204">
          <cell r="A204" t="str">
            <v>MT00031</v>
          </cell>
          <cell r="B204" t="str">
            <v>ACO CA-50. 12.5 MM. VERGALHAO</v>
          </cell>
          <cell r="C204" t="str">
            <v>KG</v>
          </cell>
          <cell r="D204">
            <v>4.22</v>
          </cell>
        </row>
        <row r="205">
          <cell r="A205" t="str">
            <v>MT00033</v>
          </cell>
          <cell r="B205" t="str">
            <v>ACO CA-50. 8.0 MM. VERGALHAO</v>
          </cell>
          <cell r="C205" t="str">
            <v>KG</v>
          </cell>
          <cell r="D205">
            <v>5.21</v>
          </cell>
        </row>
        <row r="206">
          <cell r="A206" t="str">
            <v>MT00039</v>
          </cell>
          <cell r="B206" t="str">
            <v>ACO CA-60. 5.0 MM. VERGALHAO</v>
          </cell>
          <cell r="C206" t="str">
            <v>KG</v>
          </cell>
          <cell r="D206">
            <v>4.4000000000000004</v>
          </cell>
        </row>
        <row r="207">
          <cell r="A207" t="str">
            <v>MT00050</v>
          </cell>
          <cell r="B207" t="str">
            <v>ADAPTADOR. PVC PBA. A BOLSA DEFOFO. JE. DN 75 / DE 85 MM</v>
          </cell>
          <cell r="C207" t="str">
            <v>UN</v>
          </cell>
          <cell r="D207">
            <v>93.37</v>
          </cell>
        </row>
        <row r="208">
          <cell r="A208" t="str">
            <v>MT00051</v>
          </cell>
          <cell r="B208" t="str">
            <v>ADAPTADOR. PVC PBA. A BOLSA DEFOFO. JE. DN 100 / DE 110 MM</v>
          </cell>
          <cell r="C208" t="str">
            <v>UN</v>
          </cell>
          <cell r="D208">
            <v>147.38999999999999</v>
          </cell>
        </row>
        <row r="209">
          <cell r="A209" t="str">
            <v>MT00065</v>
          </cell>
          <cell r="B209" t="str">
            <v>ADAPTADOR PVC SOLDAVEL CURTO COM BOLSA E ROSCA. 25 MM X 3/4". PARA AGUA FRIA</v>
          </cell>
          <cell r="C209" t="str">
            <v>UN</v>
          </cell>
          <cell r="D209">
            <v>0.6</v>
          </cell>
        </row>
        <row r="210">
          <cell r="A210" t="str">
            <v>MT00066</v>
          </cell>
          <cell r="B210" t="str">
            <v>ADAPTADOR PVC SOLDAVEL. COM FLANGES LIVRES. 50 MM X 1 1/2". PARA CAIXA D' AGUA</v>
          </cell>
          <cell r="C210" t="str">
            <v>UN</v>
          </cell>
          <cell r="D210">
            <v>18.37</v>
          </cell>
        </row>
        <row r="211">
          <cell r="A211" t="str">
            <v>MT00067</v>
          </cell>
          <cell r="B211" t="str">
            <v>ADAPTADOR PVC ROSCAVEL. COM FLANGES E ANEL DE VEDACAO. 1/2". PARA CAIXA D' AGUA</v>
          </cell>
          <cell r="C211" t="str">
            <v>UN</v>
          </cell>
          <cell r="D211">
            <v>6.4</v>
          </cell>
        </row>
        <row r="212">
          <cell r="A212" t="str">
            <v>MT00068</v>
          </cell>
          <cell r="B212" t="str">
            <v>ADAPTADOR PVC SOLDAVEL. COM FLANGES LIVRES. 32 MM X 1". PARA CAIXA D' AGUA</v>
          </cell>
          <cell r="C212" t="str">
            <v>UN</v>
          </cell>
          <cell r="D212">
            <v>10.81</v>
          </cell>
        </row>
        <row r="213">
          <cell r="A213" t="str">
            <v>MT00069</v>
          </cell>
          <cell r="B213" t="str">
            <v>ADAPTADOR PVC SOLDAVEL. COM FLANGES LIVRES. 60 MM X 2". PARA CAIXA D' AGUA</v>
          </cell>
          <cell r="C213" t="str">
            <v>UN</v>
          </cell>
          <cell r="D213">
            <v>27.24</v>
          </cell>
        </row>
        <row r="214">
          <cell r="A214" t="str">
            <v>MT00070</v>
          </cell>
          <cell r="B214" t="str">
            <v>ADAPTADOR PVC. ROSCAVEL. COM FLANGES E ANEL DE VEDACAO. 1 1/4". PARA CAIXA D'AGUA</v>
          </cell>
          <cell r="C214" t="str">
            <v>UN</v>
          </cell>
          <cell r="D214">
            <v>19.2</v>
          </cell>
        </row>
        <row r="215">
          <cell r="A215" t="str">
            <v>MT00071</v>
          </cell>
          <cell r="B215" t="str">
            <v>ADAPTADOR PVC ROSCAVEL. COM FLANGES E ANEL DE VEDACAO. 1". PARA CAIXA D' AGUA</v>
          </cell>
          <cell r="C215" t="str">
            <v>UN</v>
          </cell>
          <cell r="D215">
            <v>11.26</v>
          </cell>
        </row>
        <row r="216">
          <cell r="A216" t="str">
            <v>MT00072</v>
          </cell>
          <cell r="B216" t="str">
            <v>ADAPTADOR PVC. ROSCAVEL. COM FLANGES E ANEL DE VEDACAO. 1 1/2". PARA CAIXA D'AGUA</v>
          </cell>
          <cell r="C216" t="str">
            <v>UN</v>
          </cell>
          <cell r="D216">
            <v>18.940000000000001</v>
          </cell>
        </row>
        <row r="217">
          <cell r="A217" t="str">
            <v>MT00073</v>
          </cell>
          <cell r="B217" t="str">
            <v>ADAPTADOR PVC ROSCAVEL, COM FLANGES E ANEL DE VEDACAO, 3/4", PARA CAIXA D' AGUA</v>
          </cell>
          <cell r="C217" t="str">
            <v>UN</v>
          </cell>
          <cell r="D217">
            <v>8.1</v>
          </cell>
        </row>
        <row r="218">
          <cell r="A218" t="str">
            <v>MT00074</v>
          </cell>
          <cell r="B218" t="str">
            <v>ABRAÇADEIRA DE NYLON P/AMARRAÇÃO DE CABOS 285MM X 3.5MM</v>
          </cell>
          <cell r="C218" t="str">
            <v>UN</v>
          </cell>
          <cell r="D218">
            <v>0.25</v>
          </cell>
        </row>
        <row r="219">
          <cell r="A219" t="str">
            <v>MT00075</v>
          </cell>
          <cell r="B219" t="str">
            <v>ADAPTADOR PVC SOLDAVEL. COM FLANGES LIVRES. 110 MM X 4". PARA CAIXA D' AGUA</v>
          </cell>
          <cell r="C219" t="str">
            <v>UN</v>
          </cell>
          <cell r="D219">
            <v>204.34</v>
          </cell>
        </row>
        <row r="220">
          <cell r="A220" t="str">
            <v>MT00076</v>
          </cell>
          <cell r="B220" t="str">
            <v>ADAPTADOR PVC PARA SIFAO. 40 MM X 1 1/4"</v>
          </cell>
          <cell r="C220" t="str">
            <v>UN</v>
          </cell>
          <cell r="D220">
            <v>0.56999999999999995</v>
          </cell>
        </row>
        <row r="221">
          <cell r="A221" t="str">
            <v>MT00077</v>
          </cell>
          <cell r="B221" t="str">
            <v>ACABAMENTO PARA VÁLVULA HYDRA CROMADO REF.4900 DECA OU SIMILAR</v>
          </cell>
          <cell r="C221" t="str">
            <v>UN</v>
          </cell>
          <cell r="D221">
            <v>80.22</v>
          </cell>
        </row>
        <row r="222">
          <cell r="A222" t="str">
            <v>MT00080</v>
          </cell>
          <cell r="B222" t="str">
            <v>AÇO CA-25 6.3 A 12.5 MM</v>
          </cell>
          <cell r="C222" t="str">
            <v>KG</v>
          </cell>
          <cell r="D222">
            <v>3.68</v>
          </cell>
        </row>
        <row r="223">
          <cell r="A223" t="str">
            <v>MT00081</v>
          </cell>
          <cell r="B223" t="str">
            <v>AÇO CA-50 6.3 A 12.5 MM</v>
          </cell>
          <cell r="C223" t="str">
            <v>KG</v>
          </cell>
          <cell r="D223">
            <v>4.4400000000000004</v>
          </cell>
        </row>
        <row r="224">
          <cell r="A224" t="str">
            <v>MT00082</v>
          </cell>
          <cell r="B224" t="str">
            <v>AÇO CA-60 4.2 A 9.5 MM</v>
          </cell>
          <cell r="C224" t="str">
            <v>KG</v>
          </cell>
          <cell r="D224">
            <v>4.4000000000000004</v>
          </cell>
        </row>
        <row r="225">
          <cell r="A225" t="str">
            <v>MT00083</v>
          </cell>
          <cell r="B225" t="str">
            <v>ACOPLADOR DE CAIXA PARA CANALETA MOLDURA 32X20MM, "SISTEMA DLP", REF.6487 92, PIAL LEGRAND OU SIMILAR</v>
          </cell>
          <cell r="C225" t="str">
            <v>UN</v>
          </cell>
          <cell r="D225">
            <v>5.73</v>
          </cell>
        </row>
        <row r="226">
          <cell r="A226" t="str">
            <v>MT00084</v>
          </cell>
          <cell r="B226" t="str">
            <v>ADAPTADOR PVC PARA VALVULA PIA OU LAVATORIO, 40 MM</v>
          </cell>
          <cell r="C226" t="str">
            <v>UN</v>
          </cell>
          <cell r="D226">
            <v>1.05</v>
          </cell>
        </row>
        <row r="227">
          <cell r="A227" t="str">
            <v>MT00085</v>
          </cell>
          <cell r="B227" t="str">
            <v>ADAPTADOR PVC. ROSCAVEL. COM FLANGES E ANEL DE VEDACAO. 2". PARA CAIXA D' AGUA</v>
          </cell>
          <cell r="C227" t="str">
            <v>UN</v>
          </cell>
          <cell r="D227">
            <v>27.6</v>
          </cell>
        </row>
        <row r="228">
          <cell r="A228" t="str">
            <v>MT00086</v>
          </cell>
          <cell r="B228" t="str">
            <v>ADAPTADOR PVC SOLDAVEL. COM FLANGES LIVRES. 40 MM X 1 1/4". PARA CAIXA D' AGUA</v>
          </cell>
          <cell r="C228" t="str">
            <v>UN</v>
          </cell>
          <cell r="D228">
            <v>16.010000000000002</v>
          </cell>
        </row>
        <row r="229">
          <cell r="A229" t="str">
            <v>MT00087</v>
          </cell>
          <cell r="B229" t="str">
            <v>ADAPTADOR PVC SOLDAVEL. LONGO. COM FLANGE LIVRE. 25 MM X 3/4". PARA CAIXA D' AGUA</v>
          </cell>
          <cell r="C229" t="str">
            <v>UN</v>
          </cell>
          <cell r="D229">
            <v>12.08</v>
          </cell>
        </row>
        <row r="230">
          <cell r="A230" t="str">
            <v>MT00088</v>
          </cell>
          <cell r="B230" t="str">
            <v>ADAPTADOR PVC SOLDAVEL. LONGO. COM FLANGE LIVRE. 32 MM X 1". PARA CAIXA D' AGUA</v>
          </cell>
          <cell r="C230" t="str">
            <v>UN</v>
          </cell>
          <cell r="D230">
            <v>14.53</v>
          </cell>
        </row>
        <row r="231">
          <cell r="A231" t="str">
            <v>MT00089</v>
          </cell>
          <cell r="B231" t="str">
            <v>ADAPTADOR PVC SOLDAVEL. LONGO. COM FLANGE LIVRE. 40 MM X 1 1/4". PARA CAIXA D' AGUA</v>
          </cell>
          <cell r="C231" t="str">
            <v>UN</v>
          </cell>
          <cell r="D231">
            <v>21.45</v>
          </cell>
        </row>
        <row r="232">
          <cell r="A232" t="str">
            <v>MT00090</v>
          </cell>
          <cell r="B232" t="str">
            <v>ADAPTADOR PVC SOLDAVEL. LONGO. COM FLANGE LIVRE. 50 MM X 1 1/2". PARA CAIXA D' AGUA</v>
          </cell>
          <cell r="C232" t="str">
            <v>UN</v>
          </cell>
          <cell r="D232">
            <v>24.6</v>
          </cell>
        </row>
        <row r="233">
          <cell r="A233" t="str">
            <v>MT00095</v>
          </cell>
          <cell r="B233" t="str">
            <v>ADAPTADOR PVC SOLDAVEL. COM FLANGE E ANEL DE VEDACAO. 20 MM X 1/2". PARA CAIXA D'AGUA</v>
          </cell>
          <cell r="C233" t="str">
            <v>UN</v>
          </cell>
          <cell r="D233">
            <v>7.35</v>
          </cell>
        </row>
        <row r="234">
          <cell r="A234" t="str">
            <v>MT00096</v>
          </cell>
          <cell r="B234" t="str">
            <v>ADAPTADOR PVC SOLDAVEL. COM FLANGE E ANEL DE VEDACAO. 25 MM X 3/4". PARA CAIXA D'AGUA</v>
          </cell>
          <cell r="C234" t="str">
            <v>UN</v>
          </cell>
          <cell r="D234">
            <v>9.51</v>
          </cell>
        </row>
        <row r="235">
          <cell r="A235" t="str">
            <v>MT00097</v>
          </cell>
          <cell r="B235" t="str">
            <v>ADAPTADOR PVC SOLDAVEL, COM FLANGE E ANEL DE VEDACAO, 32 MMX 1", PARA CAIXA D'AGUA</v>
          </cell>
          <cell r="C235" t="str">
            <v>UN</v>
          </cell>
          <cell r="D235">
            <v>11.97</v>
          </cell>
        </row>
        <row r="236">
          <cell r="A236" t="str">
            <v>MT00098</v>
          </cell>
          <cell r="B236" t="str">
            <v>ADAPTADOR PVC SOLDAVEL. COM FLANGE E ANEL DE VEDACAO. 40 MM X 1 1/4". PARA CAIXA D'AGUA</v>
          </cell>
          <cell r="C236" t="str">
            <v>UN</v>
          </cell>
          <cell r="D236">
            <v>19.420000000000002</v>
          </cell>
        </row>
        <row r="237">
          <cell r="A237" t="str">
            <v>MT00099</v>
          </cell>
          <cell r="B237" t="str">
            <v>ADAPTADOR PVC SOLDAVEL. COM FLANGE E ANEL DE VEDACAO. 50 MM X 1 1/2". PARA CAIXA D'AGUA</v>
          </cell>
          <cell r="C237" t="str">
            <v>UN</v>
          </cell>
          <cell r="D237">
            <v>22.4</v>
          </cell>
        </row>
        <row r="238">
          <cell r="A238" t="str">
            <v>MT00100</v>
          </cell>
          <cell r="B238" t="str">
            <v>ADAPTADOR PVC SOLDAVEL. COM FLANGES E ANEL DE VEDACAO. 60 MM X 2". PARA CAIXA D' AGUA</v>
          </cell>
          <cell r="C238" t="str">
            <v>UN</v>
          </cell>
          <cell r="D238">
            <v>27.24</v>
          </cell>
        </row>
        <row r="239">
          <cell r="A239" t="str">
            <v>MT00102</v>
          </cell>
          <cell r="B239" t="str">
            <v>ADAPTADOR PVC SOLDAVEL CURTO COM BOLSA E ROSCA. 85 MM X 3". PARA AGUA FRIA</v>
          </cell>
          <cell r="C239" t="str">
            <v>UN</v>
          </cell>
          <cell r="D239">
            <v>17.38</v>
          </cell>
        </row>
        <row r="240">
          <cell r="A240" t="str">
            <v>MT00103</v>
          </cell>
          <cell r="B240" t="str">
            <v>ADAPTADOR PVC SOLDAVEL CURTO COM BOLSA E ROSCA. 110 MM X 4". PARA AGUA FRIA</v>
          </cell>
          <cell r="C240" t="str">
            <v>UN</v>
          </cell>
          <cell r="D240">
            <v>28</v>
          </cell>
        </row>
        <row r="241">
          <cell r="A241" t="str">
            <v>MT00104</v>
          </cell>
          <cell r="B241" t="str">
            <v>ADAPTADOR PVC SOLDAVEL CURTO COM BOLSA E ROSCA. 75 MM X 2 1/2". PARA AGUA FRIA</v>
          </cell>
          <cell r="C241" t="str">
            <v>UN</v>
          </cell>
          <cell r="D241">
            <v>11.57</v>
          </cell>
        </row>
        <row r="242">
          <cell r="A242" t="str">
            <v>MT00105</v>
          </cell>
          <cell r="B242" t="str">
            <v>ADAPTADOR PVC SOLDAVEL. LONGO. COM FLANGE LIVRE. 85 MM X 3". PARA CAIXA D' AGUA</v>
          </cell>
          <cell r="C242" t="str">
            <v>UN</v>
          </cell>
          <cell r="D242">
            <v>191.38</v>
          </cell>
        </row>
        <row r="243">
          <cell r="A243" t="str">
            <v>MT00106</v>
          </cell>
          <cell r="B243" t="str">
            <v>ADAPTADOR PVC SOLDAVEL. LONGO. COM FLANGE LIVRE. 110 MM X 4". PARA CAIXA D' AGUA</v>
          </cell>
          <cell r="C243" t="str">
            <v>UN</v>
          </cell>
          <cell r="D243">
            <v>291.89999999999998</v>
          </cell>
        </row>
        <row r="244">
          <cell r="A244" t="str">
            <v>MT00107</v>
          </cell>
          <cell r="B244" t="str">
            <v>ADAPTADOR PVC SOLDAVEL CURTO COM BOLSA E ROSCA. 20 MM X 1/2". PARA AGUA FRIA</v>
          </cell>
          <cell r="C244" t="str">
            <v>UN</v>
          </cell>
          <cell r="D244">
            <v>0.53</v>
          </cell>
        </row>
        <row r="245">
          <cell r="A245" t="str">
            <v>MT00108</v>
          </cell>
          <cell r="B245" t="str">
            <v>ADAPTADOR PVC SOLDAVEL CURTO COM BOLSA E ROSCA. 32 MM X 1". PARA AGUA FRIA</v>
          </cell>
          <cell r="C245" t="str">
            <v>UN</v>
          </cell>
          <cell r="D245">
            <v>1.18</v>
          </cell>
        </row>
        <row r="246">
          <cell r="A246" t="str">
            <v>MT00109</v>
          </cell>
          <cell r="B246" t="str">
            <v>ADAPTADOR PVC SOLDAVEL CURTO COM BOLSA E ROSCA. 40 MM X 1 1/4". PARA AGUA FRIA</v>
          </cell>
          <cell r="C246" t="str">
            <v>UN</v>
          </cell>
          <cell r="D246">
            <v>2.14</v>
          </cell>
        </row>
        <row r="247">
          <cell r="A247" t="str">
            <v>MT00110</v>
          </cell>
          <cell r="B247" t="str">
            <v>ADAPTADOR PVC SOLDAVEL CURTO COM BOLSA E ROSCA. 40 MM X 1 1/2". PARA AGUA FRIA</v>
          </cell>
          <cell r="C247" t="str">
            <v>UN</v>
          </cell>
          <cell r="D247">
            <v>2.8</v>
          </cell>
        </row>
        <row r="248">
          <cell r="A248" t="str">
            <v>MT00111</v>
          </cell>
          <cell r="B248" t="str">
            <v>ADAPTADOR PVC SOLDAVEL CURTO COM BOLSA E ROSCA. 50 MM X 1 1/4". PARA AGUA FRIA</v>
          </cell>
          <cell r="C248" t="str">
            <v>UN</v>
          </cell>
          <cell r="D248">
            <v>4.87</v>
          </cell>
        </row>
        <row r="249">
          <cell r="A249" t="str">
            <v>MT00112</v>
          </cell>
          <cell r="B249" t="str">
            <v>ADAPTADOR PVC SOLDAVEL CURTO COM BOLSA E ROSCA. 50 MM X1 1/2". PARA AGUA FRIA</v>
          </cell>
          <cell r="C249" t="str">
            <v>UN</v>
          </cell>
          <cell r="D249">
            <v>2.63</v>
          </cell>
        </row>
        <row r="250">
          <cell r="A250" t="str">
            <v>MT00113</v>
          </cell>
          <cell r="B250" t="str">
            <v>ADAPTADOR PVC SOLDAVEL CURTO COM BOLSA E ROSCA. 60 MM X 2". PARA AGUA FRIA</v>
          </cell>
          <cell r="C250" t="str">
            <v>UN</v>
          </cell>
          <cell r="D250">
            <v>6.7</v>
          </cell>
        </row>
        <row r="251">
          <cell r="A251" t="str">
            <v>MT00114</v>
          </cell>
          <cell r="B251" t="str">
            <v>ADAPTADOR PVC SOLDAVEL. COM FLANGES LIVRES. 25 MM X 3/4". PARA CAIXA D' AGUA</v>
          </cell>
          <cell r="C251" t="str">
            <v>UN</v>
          </cell>
          <cell r="D251">
            <v>8.06</v>
          </cell>
        </row>
        <row r="252">
          <cell r="A252" t="str">
            <v>MT00116</v>
          </cell>
          <cell r="B252" t="str">
            <v>REVESTIMENTO IMPERMEABILIZANTE SEMI-FLEXIVEL BI-COMPONENTE</v>
          </cell>
          <cell r="C252" t="str">
            <v>KG</v>
          </cell>
          <cell r="D252">
            <v>3.12</v>
          </cell>
        </row>
        <row r="253">
          <cell r="A253" t="str">
            <v>MT00120</v>
          </cell>
          <cell r="B253" t="str">
            <v>ADAPTADOR PVC RIGIDO SOLDAVEL C/ FLANGES LIVRES P/ CAIXA AGUA D= 20MM X 1/2"</v>
          </cell>
          <cell r="C253" t="str">
            <v>UN</v>
          </cell>
          <cell r="D253">
            <v>8.1</v>
          </cell>
        </row>
        <row r="254">
          <cell r="A254" t="str">
            <v>MT00122</v>
          </cell>
          <cell r="B254" t="str">
            <v>ADESIVO PLASTICO PARA PVC. FRASCO COM 850 GR</v>
          </cell>
          <cell r="C254" t="str">
            <v>UN</v>
          </cell>
          <cell r="D254">
            <v>35.770000000000003</v>
          </cell>
        </row>
        <row r="255">
          <cell r="A255" t="str">
            <v>MT00127</v>
          </cell>
          <cell r="B255" t="str">
            <v>ADITIVO IMPERMEABILIZANTE DE PEGA ULTRARRAPIDA</v>
          </cell>
          <cell r="C255" t="str">
            <v>L</v>
          </cell>
          <cell r="D255">
            <v>8.5500000000000007</v>
          </cell>
        </row>
        <row r="256">
          <cell r="A256" t="str">
            <v>MT00134</v>
          </cell>
          <cell r="B256" t="str">
            <v>GRAUTE CIMENTICIO PARA USO GERAL</v>
          </cell>
          <cell r="C256" t="str">
            <v>KG</v>
          </cell>
          <cell r="D256">
            <v>1.1599999999999999</v>
          </cell>
        </row>
        <row r="257">
          <cell r="A257" t="str">
            <v>MT00135</v>
          </cell>
          <cell r="B257" t="str">
            <v>ADESIVO BIANCO (VEDACIT) - P/ CHAPISCO. CONCRETO E ARGAMASSA - OU SIMILAR</v>
          </cell>
          <cell r="C257" t="str">
            <v>KG</v>
          </cell>
          <cell r="D257">
            <v>10.52</v>
          </cell>
        </row>
        <row r="258">
          <cell r="A258" t="str">
            <v>MT00138</v>
          </cell>
          <cell r="B258" t="str">
            <v>ADESIVO PVC EM FRASCO DE 850 GRAMAS</v>
          </cell>
          <cell r="C258" t="str">
            <v>KG</v>
          </cell>
          <cell r="D258">
            <v>42.08</v>
          </cell>
        </row>
        <row r="259">
          <cell r="A259" t="str">
            <v>MT00139</v>
          </cell>
          <cell r="B259" t="str">
            <v>ADESIVO SIKAFIX (SIKA) - P/ ARGAMASSA E PASTA DE CIMENTO - OU SIMILAR</v>
          </cell>
          <cell r="C259" t="str">
            <v>KG</v>
          </cell>
          <cell r="D259">
            <v>3.39</v>
          </cell>
        </row>
        <row r="260">
          <cell r="A260" t="str">
            <v>MT00142</v>
          </cell>
          <cell r="B260" t="str">
            <v>ADUELA DE FUNDO P/POÇO DE VISITAS. PRÉ-MOLDADA EM CONCRETO. ALT.=0.40M. DIAM. = 800MM</v>
          </cell>
          <cell r="C260" t="str">
            <v>UN</v>
          </cell>
          <cell r="D260">
            <v>138</v>
          </cell>
        </row>
        <row r="261">
          <cell r="A261" t="str">
            <v>MT00144</v>
          </cell>
          <cell r="B261" t="str">
            <v>ADUELA DE FUNDO P/POÇO DE VISITAS. PRÉ-MOLDADA EM CONCRETO. ALT.=0.50M. DIAM. =1200MM</v>
          </cell>
          <cell r="C261" t="str">
            <v>UN</v>
          </cell>
          <cell r="D261">
            <v>138.33000000000001</v>
          </cell>
        </row>
        <row r="262">
          <cell r="A262" t="str">
            <v>MT00146</v>
          </cell>
          <cell r="B262" t="str">
            <v>ÁGUA SANITÁRIA</v>
          </cell>
          <cell r="C262" t="str">
            <v>L</v>
          </cell>
          <cell r="D262">
            <v>1.39</v>
          </cell>
        </row>
        <row r="263">
          <cell r="A263" t="str">
            <v>MT00148</v>
          </cell>
          <cell r="B263" t="str">
            <v>ALAVANCA REDONDA 6KG 1" X 1.5M</v>
          </cell>
          <cell r="C263" t="str">
            <v>UN</v>
          </cell>
          <cell r="D263">
            <v>88.15</v>
          </cell>
        </row>
        <row r="264">
          <cell r="A264" t="str">
            <v>MT00149</v>
          </cell>
          <cell r="B264" t="str">
            <v>ALÇA PREFORMADA ALUMÍNIO P/ CA 4/0 AWG</v>
          </cell>
          <cell r="C264" t="str">
            <v>UN</v>
          </cell>
          <cell r="D264">
            <v>11.31</v>
          </cell>
        </row>
        <row r="265">
          <cell r="A265" t="str">
            <v>MT00150</v>
          </cell>
          <cell r="B265" t="str">
            <v>ALÇA PREFORMADA ALUMÍNIO P/ CA 1/0 AWG</v>
          </cell>
          <cell r="C265" t="str">
            <v>UN</v>
          </cell>
          <cell r="D265">
            <v>6.91</v>
          </cell>
        </row>
        <row r="266">
          <cell r="A266" t="str">
            <v>MT00151</v>
          </cell>
          <cell r="B266" t="str">
            <v>ALÇA PREFORMADA ALUMÍNIO P/ CA 2 AWG</v>
          </cell>
          <cell r="C266" t="str">
            <v>UN</v>
          </cell>
          <cell r="D266">
            <v>4.2</v>
          </cell>
        </row>
        <row r="267">
          <cell r="A267" t="str">
            <v>MT00154</v>
          </cell>
          <cell r="B267" t="str">
            <v>ALÇA PREFORMADA P/ ESTAI 6.4 MM MR</v>
          </cell>
          <cell r="C267" t="str">
            <v>UN</v>
          </cell>
          <cell r="D267">
            <v>5.86</v>
          </cell>
        </row>
        <row r="268">
          <cell r="A268" t="str">
            <v>MT00155</v>
          </cell>
          <cell r="B268" t="str">
            <v>ALÇA PREFORMADA P/ ESTAI 9.5 MM MR</v>
          </cell>
          <cell r="C268" t="str">
            <v>UN</v>
          </cell>
          <cell r="D268">
            <v>11.72</v>
          </cell>
        </row>
        <row r="269">
          <cell r="A269" t="str">
            <v>MT00156</v>
          </cell>
          <cell r="B269" t="str">
            <v>ADESIVO ESTRUTURAL A BASE DE RESINA EPOXI. BICOMPONENTE. FLUIDO</v>
          </cell>
          <cell r="C269" t="str">
            <v>KG</v>
          </cell>
          <cell r="D269">
            <v>32.840000000000003</v>
          </cell>
        </row>
        <row r="270">
          <cell r="A270" t="str">
            <v>MT00157</v>
          </cell>
          <cell r="B270" t="str">
            <v>ALIZAR EM MADEIRA 1° QUALID.. 5X1 CM (2.20X0.90CM). PARA 1 LADO</v>
          </cell>
          <cell r="C270" t="str">
            <v>CJ</v>
          </cell>
          <cell r="D270">
            <v>20</v>
          </cell>
        </row>
        <row r="271">
          <cell r="A271" t="str">
            <v>MT00158</v>
          </cell>
          <cell r="B271" t="str">
            <v>ALMOÇO (PARTICIPAÇÃO DO EMPREGADOR)</v>
          </cell>
          <cell r="C271" t="str">
            <v>UN</v>
          </cell>
          <cell r="D271">
            <v>4.5</v>
          </cell>
        </row>
        <row r="272">
          <cell r="A272" t="str">
            <v>MT00159</v>
          </cell>
          <cell r="B272" t="str">
            <v>ADUBO BOVINO</v>
          </cell>
          <cell r="C272" t="str">
            <v>M3</v>
          </cell>
          <cell r="D272">
            <v>212.08</v>
          </cell>
        </row>
        <row r="273">
          <cell r="A273" t="str">
            <v>MT00171</v>
          </cell>
          <cell r="B273" t="str">
            <v>ANEL PRÉ-MOLDADO CONCRETO D= 600MM. ALT= 500MM</v>
          </cell>
          <cell r="C273" t="str">
            <v>UN</v>
          </cell>
          <cell r="D273">
            <v>80.27</v>
          </cell>
        </row>
        <row r="274">
          <cell r="A274" t="str">
            <v>MT00172</v>
          </cell>
          <cell r="B274" t="str">
            <v>ANEL PRÉ-MOLDADO CONCRETO D= 800MM. ALT= 100MM</v>
          </cell>
          <cell r="C274" t="str">
            <v>UN</v>
          </cell>
          <cell r="D274">
            <v>21.67</v>
          </cell>
        </row>
        <row r="275">
          <cell r="A275" t="str">
            <v>MT00174</v>
          </cell>
          <cell r="B275" t="str">
            <v>ANEL PRÉ-MOLDADO CONCRETO D= 800MM. ALT=1000MM</v>
          </cell>
          <cell r="C275" t="str">
            <v>UN</v>
          </cell>
          <cell r="D275">
            <v>180.36</v>
          </cell>
        </row>
        <row r="276">
          <cell r="A276" t="str">
            <v>MT00175</v>
          </cell>
          <cell r="B276" t="str">
            <v>ANEL PRÉ-MOLDADO CONCRETO D=1000MM. ALT= 100MM</v>
          </cell>
          <cell r="C276" t="str">
            <v>UN</v>
          </cell>
          <cell r="D276">
            <v>29.17</v>
          </cell>
        </row>
        <row r="277">
          <cell r="A277" t="str">
            <v>MT00177</v>
          </cell>
          <cell r="B277" t="str">
            <v>ANEL PRÉ-MOLDADO CONCRETO D=1000MM. ALT=1000MM</v>
          </cell>
          <cell r="C277" t="str">
            <v>UN</v>
          </cell>
          <cell r="D277">
            <v>240.34</v>
          </cell>
        </row>
        <row r="278">
          <cell r="A278" t="str">
            <v>MT00178</v>
          </cell>
          <cell r="B278" t="str">
            <v>ANEL PRÉ-MOLDADO CONCRETO D=1200MM. ALT= 100MM</v>
          </cell>
          <cell r="C278" t="str">
            <v>UN</v>
          </cell>
          <cell r="D278">
            <v>115.88</v>
          </cell>
        </row>
        <row r="279">
          <cell r="A279" t="str">
            <v>MT00179</v>
          </cell>
          <cell r="B279" t="str">
            <v>ANEL PRÉ-MOLDADO CONCRETO D=1200MM. ALT= 500MM</v>
          </cell>
          <cell r="C279" t="str">
            <v>UN</v>
          </cell>
          <cell r="D279">
            <v>138.33000000000001</v>
          </cell>
        </row>
        <row r="280">
          <cell r="A280" t="str">
            <v>MT00180</v>
          </cell>
          <cell r="B280" t="str">
            <v>ANEL PRÉ-MOLDADO CONCRETO D=1200MM. ALT=1000MM</v>
          </cell>
          <cell r="C280" t="str">
            <v>UN</v>
          </cell>
          <cell r="D280">
            <v>387.08</v>
          </cell>
        </row>
        <row r="281">
          <cell r="A281" t="str">
            <v>MT00181</v>
          </cell>
          <cell r="B281" t="str">
            <v>ANILHA PARA IDENTIFICAÇÃO - (0 A 9) E (A A C) COM 10 UNIDADES</v>
          </cell>
          <cell r="C281" t="str">
            <v>UN</v>
          </cell>
          <cell r="D281">
            <v>0.05</v>
          </cell>
        </row>
        <row r="282">
          <cell r="A282" t="str">
            <v>MT00184</v>
          </cell>
          <cell r="B282" t="str">
            <v>BATENTE/ PORTAL/ ADUELA/ MARCO MACICO. E= *3* CM. L= *13* CM. *60 CM A 120* CM X *210* CM. EM PINUS/ TAUARI/ VIROLA OU EQUIVALENTE DA REGIAO</v>
          </cell>
          <cell r="C282" t="str">
            <v>JG</v>
          </cell>
          <cell r="D282">
            <v>66.09</v>
          </cell>
        </row>
        <row r="283">
          <cell r="A283" t="str">
            <v>MT00191</v>
          </cell>
          <cell r="B283" t="str">
            <v>MARCO/ARO/BATENTE SIMPLES / GRADE CANTO 7 X 3.5CM P/ PORTA 0.60 A 1.20 X 2.10M MADEIRA REGIONAL 1A</v>
          </cell>
          <cell r="C283" t="str">
            <v>JG</v>
          </cell>
          <cell r="D283">
            <v>78.819999999999993</v>
          </cell>
        </row>
        <row r="284">
          <cell r="A284" t="str">
            <v>MT00195</v>
          </cell>
          <cell r="B284" t="str">
            <v>MARCO/ARO/BATENTE SIMPLES / GRADE CANTO 7 X 3.5CM P/ PORTA 0.60 A 1.20 X 2.10M MADEIRA REGIONAL 2A</v>
          </cell>
          <cell r="C284" t="str">
            <v>JG</v>
          </cell>
          <cell r="D284">
            <v>81.23</v>
          </cell>
        </row>
        <row r="285">
          <cell r="A285" t="str">
            <v>MT00199</v>
          </cell>
          <cell r="B285" t="str">
            <v>PLANTA - ARBUSTO OU ÁRVORE PORTE PEQUENO (MULUNGU)</v>
          </cell>
          <cell r="C285" t="str">
            <v>UN</v>
          </cell>
          <cell r="D285">
            <v>28.92</v>
          </cell>
        </row>
        <row r="286">
          <cell r="A286" t="str">
            <v>MT00203</v>
          </cell>
          <cell r="B286" t="str">
            <v>ARENOSO COMERCIAL RETIRADO NO DEPOSITO COM FRETE</v>
          </cell>
          <cell r="C286" t="str">
            <v>M3</v>
          </cell>
          <cell r="D286">
            <v>47.5</v>
          </cell>
        </row>
        <row r="287">
          <cell r="A287" t="str">
            <v>MT00206</v>
          </cell>
          <cell r="B287" t="str">
            <v>ARO P/CESTA BASQUETE STANDARD D=45CM (COD.4001)</v>
          </cell>
          <cell r="C287" t="str">
            <v>PAR</v>
          </cell>
          <cell r="D287">
            <v>395.85</v>
          </cell>
        </row>
        <row r="288">
          <cell r="A288" t="str">
            <v>MT00207</v>
          </cell>
          <cell r="B288" t="str">
            <v>ARRUELA DE ALUMÍNIO P/ELETRODUTO D= 3/4"</v>
          </cell>
          <cell r="C288" t="str">
            <v>UN</v>
          </cell>
          <cell r="D288">
            <v>0.2</v>
          </cell>
        </row>
        <row r="289">
          <cell r="A289" t="str">
            <v>MT00208</v>
          </cell>
          <cell r="B289" t="str">
            <v>ARRUELA DE ALUMÍNIO P/ELETRODUTO D=1 "</v>
          </cell>
          <cell r="C289" t="str">
            <v>UN</v>
          </cell>
          <cell r="D289">
            <v>0.34</v>
          </cell>
        </row>
        <row r="290">
          <cell r="A290" t="str">
            <v>MT00209</v>
          </cell>
          <cell r="B290" t="str">
            <v>ARRUELA DE ALUMÍNIO P/ELETRODUTO D=1 1/ 4"</v>
          </cell>
          <cell r="C290" t="str">
            <v>UN</v>
          </cell>
          <cell r="D290">
            <v>0.5</v>
          </cell>
        </row>
        <row r="291">
          <cell r="A291" t="str">
            <v>MT00214</v>
          </cell>
          <cell r="B291" t="str">
            <v>ARRUELA EM LIGA ZAMAK P/ELETRODUTO 25MM. D=1 "</v>
          </cell>
          <cell r="C291" t="str">
            <v>UN</v>
          </cell>
          <cell r="D291">
            <v>0.56999999999999995</v>
          </cell>
        </row>
        <row r="292">
          <cell r="A292" t="str">
            <v>MT00216</v>
          </cell>
          <cell r="B292" t="str">
            <v>ARRUELA EM LIGA ZAMAK P/ELETRODUTO 40MM. D=1 1/2"</v>
          </cell>
          <cell r="C292" t="str">
            <v>UN</v>
          </cell>
          <cell r="D292">
            <v>0.96</v>
          </cell>
        </row>
        <row r="293">
          <cell r="A293" t="str">
            <v>MT00223</v>
          </cell>
          <cell r="B293" t="str">
            <v>ARRUELA QUADRADA GALVANIZADA 50 MM C/FURO 18 MM (11/16")</v>
          </cell>
          <cell r="C293" t="str">
            <v>UN</v>
          </cell>
          <cell r="D293">
            <v>0.97</v>
          </cell>
        </row>
        <row r="294">
          <cell r="A294" t="str">
            <v>MT00225</v>
          </cell>
          <cell r="B294" t="str">
            <v>ARRUELA DE ALUMÍNIO P/ELETRODUTO D=3"</v>
          </cell>
          <cell r="C294" t="str">
            <v>UN</v>
          </cell>
          <cell r="D294">
            <v>2.44</v>
          </cell>
        </row>
        <row r="295">
          <cell r="A295" t="str">
            <v>MT00226</v>
          </cell>
          <cell r="B295" t="str">
            <v>PLANTA - ÁRVORE PORTE MÉDIO SEM COPAS (FICUS)</v>
          </cell>
          <cell r="C295" t="str">
            <v>UN</v>
          </cell>
          <cell r="D295">
            <v>23.13</v>
          </cell>
        </row>
        <row r="296">
          <cell r="A296" t="str">
            <v>MT00227</v>
          </cell>
          <cell r="B296" t="str">
            <v>ASFALTO DILUIDO DE PETRÓLEO - ADP - CM-30 (DENSIDADE = 0.85 KG/L)</v>
          </cell>
          <cell r="C296" t="str">
            <v>T</v>
          </cell>
          <cell r="D296">
            <v>2670</v>
          </cell>
        </row>
        <row r="297">
          <cell r="A297" t="str">
            <v>MT00229</v>
          </cell>
          <cell r="B297" t="str">
            <v>ASSENTO PARA VASO SANITÁRIO EM POLIESTER. DECA AP23 LINHA CARRARA/ NUOVA/DUNA (OU SIMILAR)</v>
          </cell>
          <cell r="C297" t="str">
            <v>UN</v>
          </cell>
          <cell r="D297">
            <v>475.49</v>
          </cell>
        </row>
        <row r="298">
          <cell r="A298" t="str">
            <v>MT00230</v>
          </cell>
          <cell r="B298" t="str">
            <v>ASSENTO PARA VASO SANITÁRIO. PLASTICO. UNIVERSAL. BRANCO. PADRÃO POPULAR</v>
          </cell>
          <cell r="C298" t="str">
            <v>UN</v>
          </cell>
          <cell r="D298">
            <v>6.99</v>
          </cell>
        </row>
        <row r="299">
          <cell r="A299" t="str">
            <v>MT00234</v>
          </cell>
          <cell r="B299" t="str">
            <v>AVENTAL RASPA COURO SOLDADOR</v>
          </cell>
          <cell r="C299" t="str">
            <v>UN</v>
          </cell>
          <cell r="D299">
            <v>21.89</v>
          </cell>
        </row>
        <row r="300">
          <cell r="A300" t="str">
            <v>MT00235</v>
          </cell>
          <cell r="B300" t="str">
            <v>CERAMICA TIPO AZULEJO BRANCO 15X15 CM. TIPO "A"</v>
          </cell>
          <cell r="C300" t="str">
            <v>M2</v>
          </cell>
          <cell r="D300">
            <v>16.899999999999999</v>
          </cell>
        </row>
        <row r="301">
          <cell r="A301" t="str">
            <v>MT00239</v>
          </cell>
          <cell r="B301" t="str">
            <v>BALANÇO 3 LUGARES EM AÇO INDUSTRIAL OU MADEIRA. SERGIPARK OU SIMILAR</v>
          </cell>
          <cell r="C301" t="str">
            <v>UN</v>
          </cell>
          <cell r="D301">
            <v>2250</v>
          </cell>
        </row>
        <row r="302">
          <cell r="A302" t="str">
            <v>MT00243</v>
          </cell>
          <cell r="B302" t="str">
            <v>TRAVES P/ FUTEBOL SOÇAITE 4M. TUBO 4". DESMONTÁVEL. MED.EXT.4X2.2M (COD.4043)</v>
          </cell>
          <cell r="C302" t="str">
            <v>PAR</v>
          </cell>
          <cell r="D302">
            <v>2040.15</v>
          </cell>
        </row>
        <row r="303">
          <cell r="A303" t="str">
            <v>MT00244</v>
          </cell>
          <cell r="B303" t="str">
            <v>TRAVES P/ FUTEBOL CAMPO C/ TUBO 4" COD.4015</v>
          </cell>
          <cell r="C303" t="str">
            <v>PAR</v>
          </cell>
          <cell r="D303">
            <v>2850.12</v>
          </cell>
        </row>
        <row r="304">
          <cell r="A304" t="str">
            <v>MT00245</v>
          </cell>
          <cell r="B304" t="str">
            <v>PIA DE COZINHA EM AÇO INOX 1.20X0.60M C/ 1 CUBA. SEM VALVULA (PADRÃO COMERCIA L)</v>
          </cell>
          <cell r="C304" t="str">
            <v>UN</v>
          </cell>
          <cell r="D304">
            <v>109.5</v>
          </cell>
        </row>
        <row r="305">
          <cell r="A305" t="str">
            <v>MT00251</v>
          </cell>
          <cell r="B305" t="str">
            <v>BANCO DE CONCRETO C/ ENCOSTO DE 1.50 X 0.40M</v>
          </cell>
          <cell r="C305" t="str">
            <v>UN</v>
          </cell>
          <cell r="D305">
            <v>175</v>
          </cell>
        </row>
        <row r="306">
          <cell r="A306" t="str">
            <v>MT00252</v>
          </cell>
          <cell r="B306" t="str">
            <v>BANCO DE CONCRETO S/ ENCOSTO DE 1.50 X 0.45M</v>
          </cell>
          <cell r="C306" t="str">
            <v>UN</v>
          </cell>
          <cell r="D306">
            <v>170</v>
          </cell>
        </row>
        <row r="307">
          <cell r="A307" t="str">
            <v>MT00253</v>
          </cell>
          <cell r="B307" t="str">
            <v>BANCO COM PÉ EM FERRO FUNDIDO E 10 RÉGUAS DE MADEIRA C/ 1.50M. COM ENCOSTO</v>
          </cell>
          <cell r="C307" t="str">
            <v>UN</v>
          </cell>
          <cell r="D307">
            <v>1030</v>
          </cell>
        </row>
        <row r="308">
          <cell r="A308" t="str">
            <v>MT00256</v>
          </cell>
          <cell r="B308" t="str">
            <v>ARGAMASSA BARITADA PRONTA PARA APLICAÇÃO</v>
          </cell>
          <cell r="C308" t="str">
            <v>KG</v>
          </cell>
          <cell r="D308">
            <v>1.2</v>
          </cell>
        </row>
        <row r="309">
          <cell r="A309" t="str">
            <v>MT00257</v>
          </cell>
          <cell r="B309" t="str">
            <v>BARRA CHATA DE FERRO 1 1/2" X 3/16" (1.42 KG/M)</v>
          </cell>
          <cell r="C309" t="str">
            <v>M</v>
          </cell>
          <cell r="D309">
            <v>6.59</v>
          </cell>
        </row>
        <row r="310">
          <cell r="A310" t="str">
            <v>MT00258</v>
          </cell>
          <cell r="B310" t="str">
            <v>BARRA CHATA DE FERRO 2" X 1/4" (2.53 KG/M)</v>
          </cell>
          <cell r="C310" t="str">
            <v>M</v>
          </cell>
          <cell r="D310">
            <v>11.73</v>
          </cell>
        </row>
        <row r="311">
          <cell r="A311" t="str">
            <v>MT00259</v>
          </cell>
          <cell r="B311" t="str">
            <v>BARRA CHATA DE FERRO 2" X 5/16" (3.17 KG/M)</v>
          </cell>
          <cell r="C311" t="str">
            <v>M</v>
          </cell>
          <cell r="D311">
            <v>14.85</v>
          </cell>
        </row>
        <row r="312">
          <cell r="A312" t="str">
            <v>MT00261</v>
          </cell>
          <cell r="B312" t="str">
            <v>BARRA QUADRADA DE FERRO 1/2" (1.27 KG/M)</v>
          </cell>
          <cell r="C312" t="str">
            <v>M</v>
          </cell>
          <cell r="D312">
            <v>5.87</v>
          </cell>
        </row>
        <row r="313">
          <cell r="A313" t="str">
            <v>MT00262</v>
          </cell>
          <cell r="B313" t="str">
            <v>BARRA QUADRADA DE FERRO 3/4" (2.85 KG/M)</v>
          </cell>
          <cell r="C313" t="str">
            <v>M</v>
          </cell>
          <cell r="D313">
            <v>13</v>
          </cell>
        </row>
        <row r="314">
          <cell r="A314" t="str">
            <v>MT00264</v>
          </cell>
          <cell r="B314" t="str">
            <v>BASE DECORATIVA PARA EXTINTORES</v>
          </cell>
          <cell r="C314" t="str">
            <v>UN</v>
          </cell>
          <cell r="D314">
            <v>40.71</v>
          </cell>
        </row>
        <row r="315">
          <cell r="A315" t="str">
            <v>MT00265</v>
          </cell>
          <cell r="B315" t="str">
            <v>BASE FUSÍVEL ATÉ 25A. PARA QUADRO DISTRIBUIÇÃO CIRCUITOS (DIAZED OU SIMILAR)</v>
          </cell>
          <cell r="C315" t="str">
            <v>UN</v>
          </cell>
          <cell r="D315">
            <v>15.8</v>
          </cell>
        </row>
        <row r="316">
          <cell r="A316" t="str">
            <v>MT00266</v>
          </cell>
          <cell r="B316" t="str">
            <v>BASE FUSÍVEL ATÉ 63A. PARA QUADRO DISTRIBUIÇÃO CIRCUITOS (DIAZED OU SIMILAR)</v>
          </cell>
          <cell r="C316" t="str">
            <v>UN</v>
          </cell>
          <cell r="D316">
            <v>20.59</v>
          </cell>
        </row>
        <row r="317">
          <cell r="A317" t="str">
            <v>MT00268</v>
          </cell>
          <cell r="B317" t="str">
            <v>BASE FUSÍVEL ATÉ 250A. PARA QUADRO DISTRIBUIÇÃO CIRCUITOS (NH 01 OU SIMILAR)</v>
          </cell>
          <cell r="C317" t="str">
            <v>UN</v>
          </cell>
          <cell r="D317">
            <v>66.75</v>
          </cell>
        </row>
        <row r="318">
          <cell r="A318" t="str">
            <v>MT00269</v>
          </cell>
          <cell r="B318" t="str">
            <v>BASE FUSÍVEL ATÉ 400A. PARA QUADRO DISTRIBUIÇÃO CIRCUITOS (NH 02 OU SIMILAR)</v>
          </cell>
          <cell r="C318" t="str">
            <v>UN</v>
          </cell>
          <cell r="D318">
            <v>98.3</v>
          </cell>
        </row>
        <row r="319">
          <cell r="A319" t="str">
            <v>MT00270</v>
          </cell>
          <cell r="B319" t="str">
            <v>BASE FUSÍVEL ATÉ 630A. PARA QUADRO DISTRIBUIÇÃO CIRCUITOS (NH 03 OU SIMILAR)</v>
          </cell>
          <cell r="C319" t="str">
            <v>UN</v>
          </cell>
          <cell r="D319">
            <v>134.12</v>
          </cell>
        </row>
        <row r="320">
          <cell r="A320" t="str">
            <v>MT00271</v>
          </cell>
          <cell r="B320" t="str">
            <v>BASE FUSÍVEL ATÉ 1250A. PARA QUADRO DISTRIBUIÇÃO CIRCUITOS (NH 04 OU SIMILAR)</v>
          </cell>
          <cell r="C320" t="str">
            <v>UN</v>
          </cell>
          <cell r="D320">
            <v>507.11</v>
          </cell>
        </row>
        <row r="321">
          <cell r="A321" t="str">
            <v>MT00276</v>
          </cell>
          <cell r="B321" t="str">
            <v>BATERIA DE 12V X 7A PARA CENTRAIS DE ALARME</v>
          </cell>
          <cell r="C321" t="str">
            <v>UN</v>
          </cell>
          <cell r="D321">
            <v>160</v>
          </cell>
        </row>
        <row r="322">
          <cell r="A322" t="str">
            <v>MT00277</v>
          </cell>
          <cell r="B322" t="str">
            <v>BEBEDOURO ELÉTRICO DE PRESSÃO 40 LITROS INOX 110V. MASTERFRIO OU SIMILAR</v>
          </cell>
          <cell r="C322" t="str">
            <v>UN</v>
          </cell>
          <cell r="D322">
            <v>619.78</v>
          </cell>
        </row>
        <row r="323">
          <cell r="A323" t="str">
            <v>MT00279</v>
          </cell>
          <cell r="B323" t="str">
            <v>BLOCO DE CONCRETO TIPO "U" (CALHA) 9 X 15 X 30CM. PARA ARGOLAMENTO</v>
          </cell>
          <cell r="C323" t="str">
            <v>UN</v>
          </cell>
          <cell r="D323">
            <v>1.98</v>
          </cell>
        </row>
        <row r="324">
          <cell r="A324" t="str">
            <v>MT00293</v>
          </cell>
          <cell r="B324" t="str">
            <v>BOTA BORRACHA (SETE LÉGUAS OU SIMILAR)</v>
          </cell>
          <cell r="C324" t="str">
            <v>PR</v>
          </cell>
          <cell r="D324">
            <v>45.5</v>
          </cell>
        </row>
        <row r="325">
          <cell r="A325" t="str">
            <v>MT00295</v>
          </cell>
          <cell r="B325" t="str">
            <v>ABRAÇADEIRA TIPO U. D=26MM (3/4") C/ FIXAÇÕES. P/ TUBO GALVANIZADO</v>
          </cell>
          <cell r="C325" t="str">
            <v>UN</v>
          </cell>
          <cell r="D325">
            <v>0.15</v>
          </cell>
        </row>
        <row r="326">
          <cell r="A326" t="str">
            <v>MT00296</v>
          </cell>
          <cell r="B326" t="str">
            <v>ANEL BORRACHA PARA TUBO ESGOTO PREDIAL DN 50 MM (NBR 5688)</v>
          </cell>
          <cell r="C326" t="str">
            <v>UN</v>
          </cell>
          <cell r="D326">
            <v>0.69</v>
          </cell>
        </row>
        <row r="327">
          <cell r="A327" t="str">
            <v>MT00297</v>
          </cell>
          <cell r="B327" t="str">
            <v>ANEL BORRACHA PARA TUBO ESGOTO PREDIAL DN 75 MM (NBR 5688)</v>
          </cell>
          <cell r="C327" t="str">
            <v>UN</v>
          </cell>
          <cell r="D327">
            <v>0.97</v>
          </cell>
        </row>
        <row r="328">
          <cell r="A328" t="str">
            <v>MT00298</v>
          </cell>
          <cell r="B328" t="str">
            <v>ANEL BORRACHA DN 75 MM. PARA TUBO SERIE REFORCADA ESGOTO PREDIAL</v>
          </cell>
          <cell r="C328" t="str">
            <v>UN</v>
          </cell>
          <cell r="D328">
            <v>1.1100000000000001</v>
          </cell>
        </row>
        <row r="329">
          <cell r="A329" t="str">
            <v>MT00299</v>
          </cell>
          <cell r="B329" t="str">
            <v>ANEL BORRACHA DN 100 MM. PARA TUBO SERIE REFORCADA ESGOTO PREDIAL</v>
          </cell>
          <cell r="C329" t="str">
            <v>UN</v>
          </cell>
          <cell r="D329">
            <v>1.1000000000000001</v>
          </cell>
        </row>
        <row r="330">
          <cell r="A330" t="str">
            <v>MT00300</v>
          </cell>
          <cell r="B330" t="str">
            <v>ANEL BORRACHA. DN 150 MM. PARA TUBO SERIE REFORCADA ESGOTO PREDIAL</v>
          </cell>
          <cell r="C330" t="str">
            <v>UN</v>
          </cell>
          <cell r="D330">
            <v>5.12</v>
          </cell>
        </row>
        <row r="331">
          <cell r="A331" t="str">
            <v>MT00301</v>
          </cell>
          <cell r="B331" t="str">
            <v>ANEL BORRACHA PARA TUBO ESGOTO PREDIAL. DN 100 MM (NBR 5688)</v>
          </cell>
          <cell r="C331" t="str">
            <v>UN</v>
          </cell>
          <cell r="D331">
            <v>1.22</v>
          </cell>
        </row>
        <row r="332">
          <cell r="A332" t="str">
            <v>MT00304</v>
          </cell>
          <cell r="B332" t="str">
            <v>BRISES EM PVC COM ALETAS NA COR AMARELO TRANSLÚCIDO E MONTANTE EM ALUMÍNIO RE F 100 MARCA COMOVENT OU SIMILAR</v>
          </cell>
          <cell r="C332" t="str">
            <v>M2</v>
          </cell>
          <cell r="D332">
            <v>270</v>
          </cell>
        </row>
        <row r="333">
          <cell r="A333" t="str">
            <v>MT00305</v>
          </cell>
          <cell r="B333" t="str">
            <v>ANEL BORRACHA. PARA TUBO PVC. REDE COLETOR ESGOTO. DN 150 MM (NBR 7362)</v>
          </cell>
          <cell r="C333" t="str">
            <v>UN</v>
          </cell>
          <cell r="D333">
            <v>4.33</v>
          </cell>
        </row>
        <row r="334">
          <cell r="A334" t="str">
            <v>MT00306</v>
          </cell>
          <cell r="B334" t="str">
            <v>ANEL BORRACHA. PARA TUBO PVC. REDE COLETOR ESGOTO. DN 200 MM (NBR 7362)</v>
          </cell>
          <cell r="C334" t="str">
            <v>UN</v>
          </cell>
          <cell r="D334">
            <v>5.21</v>
          </cell>
        </row>
        <row r="335">
          <cell r="A335" t="str">
            <v>MT00309</v>
          </cell>
          <cell r="B335" t="str">
            <v>BRITA 2 (19.0 A 25.0 MM) - INCLUSO FRETE</v>
          </cell>
          <cell r="C335" t="str">
            <v>M3</v>
          </cell>
          <cell r="D335">
            <v>88.89</v>
          </cell>
        </row>
        <row r="336">
          <cell r="A336" t="str">
            <v>MT00313</v>
          </cell>
          <cell r="B336" t="str">
            <v>BUCHA ALUMÍNIO P/ELETRODUTO D=1 "</v>
          </cell>
          <cell r="C336" t="str">
            <v>UN</v>
          </cell>
          <cell r="D336">
            <v>0.41</v>
          </cell>
        </row>
        <row r="337">
          <cell r="A337" t="str">
            <v>MT00314</v>
          </cell>
          <cell r="B337" t="str">
            <v>ANEL BORRACHA. PARA TUBO PVC DEFOFO. DN 300 MM (NBR 7665)</v>
          </cell>
          <cell r="C337" t="str">
            <v>UN</v>
          </cell>
          <cell r="D337">
            <v>64.08</v>
          </cell>
        </row>
        <row r="338">
          <cell r="A338" t="str">
            <v>MT00318</v>
          </cell>
          <cell r="B338" t="str">
            <v>ANEL BORRACHA. PARA TUBO PVC DEFOFO. DN 150 MM (NBR 7665)</v>
          </cell>
          <cell r="C338" t="str">
            <v>UN</v>
          </cell>
          <cell r="D338">
            <v>6.95</v>
          </cell>
        </row>
        <row r="339">
          <cell r="A339" t="str">
            <v>MT00319</v>
          </cell>
          <cell r="B339" t="str">
            <v>ANEL BORRACHA. PARA TUBO PVC DEFOFO. DN 200 MM (NBR 7665)</v>
          </cell>
          <cell r="C339" t="str">
            <v>UN</v>
          </cell>
          <cell r="D339">
            <v>13.12</v>
          </cell>
        </row>
        <row r="340">
          <cell r="A340" t="str">
            <v>MT00320</v>
          </cell>
          <cell r="B340" t="str">
            <v>ANEL BORRACHA. PARA TUBO PVC DEFOFO. DN 250 MM (NBR 7665)</v>
          </cell>
          <cell r="C340" t="str">
            <v>UN</v>
          </cell>
          <cell r="D340">
            <v>41.72</v>
          </cell>
        </row>
        <row r="341">
          <cell r="A341" t="str">
            <v>MT00321</v>
          </cell>
          <cell r="B341" t="str">
            <v>BUCHA DE NYLON S-12</v>
          </cell>
          <cell r="C341" t="str">
            <v>UN</v>
          </cell>
          <cell r="D341">
            <v>0.18</v>
          </cell>
        </row>
        <row r="342">
          <cell r="A342" t="str">
            <v>MT00322</v>
          </cell>
          <cell r="B342" t="str">
            <v>BUCHA REDUÇÃO EXCENTRICA PVC RIGIDO SOLDAVEL. P/ESGOTO. D=150X100MM</v>
          </cell>
          <cell r="C342" t="str">
            <v>UN</v>
          </cell>
          <cell r="D342">
            <v>22.8</v>
          </cell>
        </row>
        <row r="343">
          <cell r="A343" t="str">
            <v>MT00325</v>
          </cell>
          <cell r="B343" t="str">
            <v>BUCHA EM LIGA ZAMAK PARA ELETRODUTO 25MM. D=1"</v>
          </cell>
          <cell r="C343" t="str">
            <v>UN</v>
          </cell>
          <cell r="D343">
            <v>1.0900000000000001</v>
          </cell>
        </row>
        <row r="344">
          <cell r="A344" t="str">
            <v>MT00327</v>
          </cell>
          <cell r="B344" t="str">
            <v>BUCHA EM LIGA ZAMAK PARA ELETRODUTO 40MM. D=1 1/2"</v>
          </cell>
          <cell r="C344" t="str">
            <v>UN</v>
          </cell>
          <cell r="D344">
            <v>1.28</v>
          </cell>
        </row>
        <row r="345">
          <cell r="A345" t="str">
            <v>MT00333</v>
          </cell>
          <cell r="B345" t="str">
            <v>ARAME GALVANIZADO 14 BWG. D = 2.11 MM (0.026 KG/M)</v>
          </cell>
          <cell r="C345" t="str">
            <v>KG</v>
          </cell>
          <cell r="D345">
            <v>11.02</v>
          </cell>
        </row>
        <row r="346">
          <cell r="A346" t="str">
            <v>MT00337</v>
          </cell>
          <cell r="B346" t="str">
            <v>ARAME RECOZIDO 18 BWG. 1.25 MM (0.01 KG/M)</v>
          </cell>
          <cell r="C346" t="str">
            <v>KG</v>
          </cell>
          <cell r="D346">
            <v>9</v>
          </cell>
        </row>
        <row r="347">
          <cell r="A347" t="str">
            <v>MT00340</v>
          </cell>
          <cell r="B347" t="str">
            <v>ARAME FARPADO 16 BWG 4 X 4". 23.50 KG/ROLO 500 M</v>
          </cell>
          <cell r="C347" t="str">
            <v>M</v>
          </cell>
          <cell r="D347">
            <v>0.76</v>
          </cell>
        </row>
        <row r="348">
          <cell r="A348" t="str">
            <v>MT00342</v>
          </cell>
          <cell r="B348" t="str">
            <v>ARAME GALVANIZADO 12 BWG. 2.76 MM (0.048 KG/M)</v>
          </cell>
          <cell r="C348" t="str">
            <v>KG</v>
          </cell>
          <cell r="D348">
            <v>10.77</v>
          </cell>
        </row>
        <row r="349">
          <cell r="A349" t="str">
            <v>MT00345</v>
          </cell>
          <cell r="B349" t="str">
            <v>ARAME GALVANIZADO 18 BWG. 1.24MM (0.009 KG/M)</v>
          </cell>
          <cell r="C349" t="str">
            <v>KG</v>
          </cell>
          <cell r="D349">
            <v>14.56</v>
          </cell>
        </row>
        <row r="350">
          <cell r="A350" t="str">
            <v>MT00365</v>
          </cell>
          <cell r="B350" t="str">
            <v>BUCHA REDUCA 45º NGA PVC RIGIDO SOLDAVEL. MARROM. D= 75 X 60MM</v>
          </cell>
          <cell r="C350" t="str">
            <v>UN</v>
          </cell>
          <cell r="D350">
            <v>7.89</v>
          </cell>
        </row>
        <row r="351">
          <cell r="A351" t="str">
            <v>MT00366</v>
          </cell>
          <cell r="B351" t="str">
            <v>AREIA FINA - POSTO JAZIDA/FORNECEDOR (SEM FRETE)</v>
          </cell>
          <cell r="C351" t="str">
            <v>M3</v>
          </cell>
          <cell r="D351">
            <v>63.18</v>
          </cell>
        </row>
        <row r="352">
          <cell r="A352" t="str">
            <v>MT00367</v>
          </cell>
          <cell r="B352" t="str">
            <v>AREIA GROSSA - POSTO JAZIDA/FORNECEDOR (SEM FRETE)</v>
          </cell>
          <cell r="C352" t="str">
            <v>M3</v>
          </cell>
          <cell r="D352">
            <v>75</v>
          </cell>
        </row>
        <row r="353">
          <cell r="A353" t="str">
            <v>MT00368</v>
          </cell>
          <cell r="B353" t="str">
            <v>AREIA PARA ATERRO - POSTO JAZIDA/FORNECEDOR (SEM FRETE)</v>
          </cell>
          <cell r="C353" t="str">
            <v>M3</v>
          </cell>
          <cell r="D353">
            <v>56.25</v>
          </cell>
        </row>
        <row r="354">
          <cell r="A354" t="str">
            <v>MT00370</v>
          </cell>
          <cell r="B354" t="str">
            <v>AREIA MEDIA - POSTO JAZIDA/FORNECEDOR (SEM FRETE)</v>
          </cell>
          <cell r="C354" t="str">
            <v>M3</v>
          </cell>
          <cell r="D354">
            <v>75</v>
          </cell>
        </row>
        <row r="355">
          <cell r="A355" t="str">
            <v>MT00371</v>
          </cell>
          <cell r="B355" t="str">
            <v>ARGAMASSA INDUSTRIALIZADA MULTIUSO. PARA REVESTIMENTO INTERNO E EXTERNO E ASSENTAMENTO DE BLOCOS DIVERSOS</v>
          </cell>
          <cell r="C355" t="str">
            <v>KG</v>
          </cell>
          <cell r="D355">
            <v>0.42</v>
          </cell>
        </row>
        <row r="356">
          <cell r="A356" t="str">
            <v>MT00375</v>
          </cell>
          <cell r="B356" t="str">
            <v>BUCHA REDUÇÃO PVC RÍGIDO ROSCÁVEL D=1 1/2" X 1/2"</v>
          </cell>
          <cell r="C356" t="str">
            <v>UN</v>
          </cell>
          <cell r="D356">
            <v>3.57</v>
          </cell>
        </row>
        <row r="357">
          <cell r="A357" t="str">
            <v>MT00377</v>
          </cell>
          <cell r="B357" t="str">
            <v>ASSENTO SANITARIO DE PLASTICO. TIPO CONVENCIONAL</v>
          </cell>
          <cell r="C357" t="str">
            <v>UN</v>
          </cell>
          <cell r="D357">
            <v>18</v>
          </cell>
        </row>
        <row r="358">
          <cell r="A358" t="str">
            <v>MT00379</v>
          </cell>
          <cell r="B358" t="str">
            <v>ARRUELA QUADRADA EM ACO GALVANIZADO. DIMENSAO = 38 MM. ESPESSURA = 3MM. DIAMETRO DO FURO= 18 MM</v>
          </cell>
          <cell r="C358" t="str">
            <v>UN</v>
          </cell>
          <cell r="D358">
            <v>0.47</v>
          </cell>
        </row>
        <row r="359">
          <cell r="A359" t="str">
            <v>MT00382</v>
          </cell>
          <cell r="B359" t="str">
            <v>BUCHA REDUÇÃO PVC RÍGIDO ROSCÁVEL D=2 1/2" X 1 1/ 4"</v>
          </cell>
          <cell r="C359" t="str">
            <v>UN</v>
          </cell>
          <cell r="D359">
            <v>11.7</v>
          </cell>
        </row>
        <row r="360">
          <cell r="A360" t="str">
            <v>MT00383</v>
          </cell>
          <cell r="B360" t="str">
            <v>BUCHA REDUÇÃO PVC RÍGIDO ROSCÁVEL D=2 1/2" X 1 1/2"</v>
          </cell>
          <cell r="C360" t="str">
            <v>UN</v>
          </cell>
          <cell r="D360">
            <v>11.78</v>
          </cell>
        </row>
        <row r="361">
          <cell r="A361" t="str">
            <v>MT00384</v>
          </cell>
          <cell r="B361" t="str">
            <v>BUCHA REDUÇÃO PVC RÍGIDO ROSCÁVEL D=2 1/2" X 2"</v>
          </cell>
          <cell r="C361" t="str">
            <v>UN</v>
          </cell>
          <cell r="D361">
            <v>11.68</v>
          </cell>
        </row>
        <row r="362">
          <cell r="A362" t="str">
            <v>MT00385</v>
          </cell>
          <cell r="B362" t="str">
            <v>BUCHA REDUÇÃO PVC RÍGIDO ROSCÁVEL D=3" X 1 1/2"</v>
          </cell>
          <cell r="C362" t="str">
            <v>UN</v>
          </cell>
          <cell r="D362">
            <v>13.2</v>
          </cell>
        </row>
        <row r="363">
          <cell r="A363" t="str">
            <v>MT00386</v>
          </cell>
          <cell r="B363" t="str">
            <v>BUCHA REDUÇÃO PVC RÍGIDO ROSCÁVEL D=3" X 2"</v>
          </cell>
          <cell r="C363" t="str">
            <v>UN</v>
          </cell>
          <cell r="D363">
            <v>13.62</v>
          </cell>
        </row>
        <row r="364">
          <cell r="A364" t="str">
            <v>MT00387</v>
          </cell>
          <cell r="B364" t="str">
            <v>BUCHA REDUÇÃO PVC RÍGIDO ROSCÁVEL D=3" X 2.1/2"</v>
          </cell>
          <cell r="C364" t="str">
            <v>UN</v>
          </cell>
          <cell r="D364">
            <v>13.97</v>
          </cell>
        </row>
        <row r="365">
          <cell r="A365" t="str">
            <v>MT00388</v>
          </cell>
          <cell r="B365" t="str">
            <v>BUCHA REDUÇÃO PVC RÍGIDO ROSCÁVEL D=4" X 3"</v>
          </cell>
          <cell r="C365" t="str">
            <v>UN</v>
          </cell>
          <cell r="D365">
            <v>25.17</v>
          </cell>
        </row>
        <row r="366">
          <cell r="A366" t="str">
            <v>MT00389</v>
          </cell>
          <cell r="B366" t="str">
            <v>CABIDE DE LOUÇA. BRANCO. REF: A680. DECA OU SIMILAR</v>
          </cell>
          <cell r="C366" t="str">
            <v>UN</v>
          </cell>
          <cell r="D366">
            <v>4.9000000000000004</v>
          </cell>
        </row>
        <row r="367">
          <cell r="A367" t="str">
            <v>MT00390</v>
          </cell>
          <cell r="B367" t="str">
            <v>CABIDE EM AÇO INOX. MOLDENOX. LINHA STYLUS 108 RSL OU SIMILAR</v>
          </cell>
          <cell r="C367" t="str">
            <v>UN</v>
          </cell>
          <cell r="D367">
            <v>15.76</v>
          </cell>
        </row>
        <row r="368">
          <cell r="A368" t="str">
            <v>MT00391</v>
          </cell>
          <cell r="B368" t="str">
            <v>CABO DE AÇO 6.4 MM MEDIA RESISTENCIA</v>
          </cell>
          <cell r="C368" t="str">
            <v>KG</v>
          </cell>
          <cell r="D368">
            <v>5.7</v>
          </cell>
        </row>
        <row r="369">
          <cell r="A369" t="str">
            <v>MT00392</v>
          </cell>
          <cell r="B369" t="str">
            <v>ABRACADEIRA TIPO D 1/2" C/ PARAFUSO"</v>
          </cell>
          <cell r="C369" t="str">
            <v>UN</v>
          </cell>
          <cell r="D369">
            <v>0.37</v>
          </cell>
        </row>
        <row r="370">
          <cell r="A370" t="str">
            <v>MT00393</v>
          </cell>
          <cell r="B370" t="str">
            <v>CABO DE AÇO COBREADO 3 X 9 AWG</v>
          </cell>
          <cell r="C370" t="str">
            <v>KG</v>
          </cell>
          <cell r="D370">
            <v>40.200000000000003</v>
          </cell>
        </row>
        <row r="371">
          <cell r="A371" t="str">
            <v>MT00395</v>
          </cell>
          <cell r="B371" t="str">
            <v>ABRACADEIRA TIPO D 1 1/4" C/ PARAFUSO"</v>
          </cell>
          <cell r="C371" t="str">
            <v>UN</v>
          </cell>
          <cell r="D371">
            <v>1.1599999999999999</v>
          </cell>
        </row>
        <row r="372">
          <cell r="A372" t="str">
            <v>MT00397</v>
          </cell>
          <cell r="B372" t="str">
            <v>ABRACADEIRA TIPO D 2 1/2" C/ PARAFUSO"</v>
          </cell>
          <cell r="C372" t="str">
            <v>UN</v>
          </cell>
          <cell r="D372">
            <v>1.7</v>
          </cell>
        </row>
        <row r="373">
          <cell r="A373" t="str">
            <v>MT00398</v>
          </cell>
          <cell r="B373" t="str">
            <v>ABRACADEIRA TIPO D 3" C/ PARAFUSO"</v>
          </cell>
          <cell r="C373" t="str">
            <v>UN</v>
          </cell>
          <cell r="D373">
            <v>1.36</v>
          </cell>
        </row>
        <row r="374">
          <cell r="A374" t="str">
            <v>MT00399</v>
          </cell>
          <cell r="B374" t="str">
            <v>ABRACADEIRA TIPO D 4" C/ PARAFUSO"</v>
          </cell>
          <cell r="C374" t="str">
            <v>UN</v>
          </cell>
          <cell r="D374">
            <v>2.41</v>
          </cell>
        </row>
        <row r="375">
          <cell r="A375" t="str">
            <v>MT00400</v>
          </cell>
          <cell r="B375" t="str">
            <v>ABRACADEIRA TIPO D 3/4" C/ PARAFUSO"</v>
          </cell>
          <cell r="C375" t="str">
            <v>UN</v>
          </cell>
          <cell r="D375">
            <v>0.51</v>
          </cell>
        </row>
        <row r="376">
          <cell r="A376" t="str">
            <v>MT00402</v>
          </cell>
          <cell r="B376" t="str">
            <v>CABO FTP - 4 PARES-CATEGORIA 5, BLINDADO (P/CABEAM.ESTRUTURADO)</v>
          </cell>
          <cell r="C376" t="str">
            <v>M</v>
          </cell>
          <cell r="D376">
            <v>4.6900000000000004</v>
          </cell>
        </row>
        <row r="377">
          <cell r="A377" t="str">
            <v>MT00407</v>
          </cell>
          <cell r="B377" t="str">
            <v>FITA DE ALUMINIO PARA PROTECAO DO CONDUTOR LARGURA 10 MM</v>
          </cell>
          <cell r="C377" t="str">
            <v>KG</v>
          </cell>
          <cell r="D377">
            <v>33.630000000000003</v>
          </cell>
        </row>
        <row r="378">
          <cell r="A378" t="str">
            <v>MT00408</v>
          </cell>
          <cell r="B378" t="str">
            <v>ABRACADEIRA DE NYLON PARA AMARRACAO DE CABOS. COMPRIMENTO DE 390 X *4.6* MM</v>
          </cell>
          <cell r="C378" t="str">
            <v>UN</v>
          </cell>
          <cell r="D378">
            <v>0.54</v>
          </cell>
        </row>
        <row r="379">
          <cell r="A379" t="str">
            <v>MT00412</v>
          </cell>
          <cell r="B379" t="str">
            <v>ABRACADEIRA DE NYLON PARA AMARRACAO DE CABOS. COMPRIMENTO DE *230* X *7.6* MM</v>
          </cell>
          <cell r="C379" t="str">
            <v>UN</v>
          </cell>
          <cell r="D379">
            <v>0.56000000000000005</v>
          </cell>
        </row>
        <row r="380">
          <cell r="A380" t="str">
            <v>MT00414</v>
          </cell>
          <cell r="B380" t="str">
            <v>CABO COBRE RÍGIDO, ISOLADO, 16MM2 - 450/750V / 70º</v>
          </cell>
          <cell r="C380" t="str">
            <v>M</v>
          </cell>
          <cell r="D380">
            <v>7.48</v>
          </cell>
        </row>
        <row r="381">
          <cell r="A381" t="str">
            <v>MT00420</v>
          </cell>
          <cell r="B381" t="str">
            <v>CINTA CIRCULAR EM ACO GALVANIZADO DE 150 MM DE DIAMETRO PARA FIXACAO DE CAIXA MEDICAO</v>
          </cell>
          <cell r="C381" t="str">
            <v>UN</v>
          </cell>
          <cell r="D381">
            <v>13.02</v>
          </cell>
        </row>
        <row r="382">
          <cell r="A382" t="str">
            <v>MT00422</v>
          </cell>
          <cell r="B382" t="str">
            <v>CABO UTP - 25 PARES-CATEGORIA 5 (P/CABEAM.ESTRUTURADO)</v>
          </cell>
          <cell r="C382" t="str">
            <v>M</v>
          </cell>
          <cell r="D382">
            <v>19.64</v>
          </cell>
        </row>
        <row r="383">
          <cell r="A383" t="str">
            <v>MT00423</v>
          </cell>
          <cell r="B383" t="str">
            <v>CABO UTP - 4 PARES-CATEGORIA 5E (P/CABEAM.ESTRUTURADO)</v>
          </cell>
          <cell r="C383" t="str">
            <v>M</v>
          </cell>
          <cell r="D383">
            <v>1.35</v>
          </cell>
        </row>
        <row r="384">
          <cell r="A384" t="str">
            <v>MT00424</v>
          </cell>
          <cell r="B384" t="str">
            <v>CADASTRO DE REDES DE ESGOTOS</v>
          </cell>
          <cell r="C384" t="str">
            <v>M</v>
          </cell>
          <cell r="D384">
            <v>1</v>
          </cell>
        </row>
        <row r="385">
          <cell r="A385" t="str">
            <v>MT00425</v>
          </cell>
          <cell r="B385" t="str">
            <v>CADEADO 40MM. PAPAIZ OU SIMILAR</v>
          </cell>
          <cell r="C385" t="str">
            <v>UN</v>
          </cell>
          <cell r="D385">
            <v>17.850000000000001</v>
          </cell>
        </row>
        <row r="386">
          <cell r="A386" t="str">
            <v>MT00427</v>
          </cell>
          <cell r="B386" t="str">
            <v>CADEADO 50MM. PADO OU SIMILAR</v>
          </cell>
          <cell r="C386" t="str">
            <v>UN</v>
          </cell>
          <cell r="D386">
            <v>25.62</v>
          </cell>
        </row>
        <row r="387">
          <cell r="A387" t="str">
            <v>MT00428</v>
          </cell>
          <cell r="B387" t="str">
            <v>CADEIRA OFICIAL PARA ÁRBITRO DE VOLEI. TUBO 1 1/2" - RODAS (COD.3103)</v>
          </cell>
          <cell r="C387" t="str">
            <v>UN</v>
          </cell>
          <cell r="D387">
            <v>4690.3500000000004</v>
          </cell>
        </row>
        <row r="388">
          <cell r="A388" t="str">
            <v>MT00429</v>
          </cell>
          <cell r="B388" t="str">
            <v>PARAFUSO M16 EM ACO GALVANIZADO. COMPRIMENTO = 300 MM. DIAMETRO = 16 MM. ROSCA DUPLA</v>
          </cell>
          <cell r="C388" t="str">
            <v>UN</v>
          </cell>
          <cell r="D388">
            <v>7.13</v>
          </cell>
        </row>
        <row r="389">
          <cell r="A389" t="str">
            <v>MT00430</v>
          </cell>
          <cell r="B389" t="str">
            <v>CAIXA 3" X 3" SISTEMA "X"</v>
          </cell>
          <cell r="C389" t="str">
            <v>UN</v>
          </cell>
          <cell r="D389">
            <v>3.95</v>
          </cell>
        </row>
        <row r="390">
          <cell r="A390" t="str">
            <v>MT00431</v>
          </cell>
          <cell r="B390" t="str">
            <v>CAIXA D'AGUA FIBROCIMENTO 250 LITROS C/TAMPA</v>
          </cell>
          <cell r="C390" t="str">
            <v>UN</v>
          </cell>
          <cell r="D390">
            <v>93.55</v>
          </cell>
        </row>
        <row r="391">
          <cell r="A391" t="str">
            <v>MT00432</v>
          </cell>
          <cell r="B391" t="str">
            <v>CAIXA D'AGUA FIBROCIMENTO 500 LITROS C/TAMPA</v>
          </cell>
          <cell r="C391" t="str">
            <v>UN</v>
          </cell>
          <cell r="D391">
            <v>151.44</v>
          </cell>
        </row>
        <row r="392">
          <cell r="A392" t="str">
            <v>MT00433</v>
          </cell>
          <cell r="B392" t="str">
            <v>CAIXA D'AGUA FIBROCIMENTO 750 LITROS C/TAMPA</v>
          </cell>
          <cell r="C392" t="str">
            <v>UN</v>
          </cell>
          <cell r="D392">
            <v>320.14</v>
          </cell>
        </row>
        <row r="393">
          <cell r="A393" t="str">
            <v>MT00434</v>
          </cell>
          <cell r="B393" t="str">
            <v>CAIXA D'AGUA FIBROCIMENTO 1000 LITROS C/TAMPA</v>
          </cell>
          <cell r="C393" t="str">
            <v>UN</v>
          </cell>
          <cell r="D393">
            <v>328.77</v>
          </cell>
        </row>
        <row r="394">
          <cell r="A394" t="str">
            <v>MT00435</v>
          </cell>
          <cell r="B394" t="str">
            <v>CAIXA DE MEDICAO MONOFÁSICA. EM NORIL (POLICARBONATO)</v>
          </cell>
          <cell r="C394" t="str">
            <v>UN</v>
          </cell>
          <cell r="D394">
            <v>13.3</v>
          </cell>
        </row>
        <row r="395">
          <cell r="A395" t="str">
            <v>MT00436</v>
          </cell>
          <cell r="B395" t="str">
            <v>CAIXA DE MEDICAO BI OU TRIFÁSICA. EM NORIL (POLICARBONATO)</v>
          </cell>
          <cell r="C395" t="str">
            <v>UN</v>
          </cell>
          <cell r="D395">
            <v>66</v>
          </cell>
        </row>
        <row r="396">
          <cell r="A396" t="str">
            <v>MT00437</v>
          </cell>
          <cell r="B396" t="str">
            <v>PARAFUSO M16 EM ACO GALVANIZADO. COMPRIMENTO = 400 MM. DIAMETRO = 16 MM. ROSCA DUPLA</v>
          </cell>
          <cell r="C396" t="str">
            <v>UN</v>
          </cell>
          <cell r="D396">
            <v>9.43</v>
          </cell>
        </row>
        <row r="397">
          <cell r="A397" t="str">
            <v>MT00439</v>
          </cell>
          <cell r="B397" t="str">
            <v>PARAFUSO M16 EM ACO GALVANIZADO. COMPRIMENTO = 300 MM. DIAMETRO = 16 MM. ROSCA MAQUINA. CABECA QUADRADA</v>
          </cell>
          <cell r="C397" t="str">
            <v>UN</v>
          </cell>
          <cell r="D397">
            <v>6.08</v>
          </cell>
        </row>
        <row r="398">
          <cell r="A398" t="str">
            <v>MT00440</v>
          </cell>
          <cell r="B398" t="str">
            <v>CAIXA DE EQUIPOTENCIALIZAÇÃO 40X40X15. COM BARRAMENTO PARA NEUTRO</v>
          </cell>
          <cell r="C398" t="str">
            <v>UN</v>
          </cell>
          <cell r="D398">
            <v>396.35</v>
          </cell>
        </row>
        <row r="399">
          <cell r="A399" t="str">
            <v>MT00442</v>
          </cell>
          <cell r="B399" t="str">
            <v>PARAFUSO FRANCES M16 EM ACO GALVANIZADO. COMPRIMENTO = 45 MM. DIAMETRO = 16 MM. CABECA ABAULADA</v>
          </cell>
          <cell r="C399" t="str">
            <v>UN</v>
          </cell>
          <cell r="D399">
            <v>2.38</v>
          </cell>
        </row>
        <row r="400">
          <cell r="A400" t="str">
            <v>MT00444</v>
          </cell>
          <cell r="B400" t="str">
            <v>PINO ROSCA EXTERNA. EM ACO GALVANIZADO. PARA ISOLADOR DE 15KV. DIAMETRO 25 MM. COMPRIMENTO *290* MM</v>
          </cell>
          <cell r="C400" t="str">
            <v>UN</v>
          </cell>
          <cell r="D400">
            <v>11.48</v>
          </cell>
        </row>
        <row r="401">
          <cell r="A401" t="str">
            <v>MT00445</v>
          </cell>
          <cell r="B401" t="str">
            <v>CAIXA DE PASSAGEM 20X20X12CM. EM CHAPA DE AÇO GALVANIZADO</v>
          </cell>
          <cell r="C401" t="str">
            <v>UN</v>
          </cell>
          <cell r="D401">
            <v>15</v>
          </cell>
        </row>
        <row r="402">
          <cell r="A402" t="str">
            <v>MT00446</v>
          </cell>
          <cell r="B402" t="str">
            <v>CAIXA DE PASSAGEM AQUATIC 180 X 140 X 80 MM ( REF. 92107 PIAL OU SIMILAR)</v>
          </cell>
          <cell r="C402" t="str">
            <v>UN</v>
          </cell>
          <cell r="D402">
            <v>37.130000000000003</v>
          </cell>
        </row>
        <row r="403">
          <cell r="A403" t="str">
            <v>MT00447</v>
          </cell>
          <cell r="B403" t="str">
            <v>CAIXA DE PASSAGEM AQUATIC 220 X 170 X 80MM ( REF. 92109 PIAL OU SIMILAR)</v>
          </cell>
          <cell r="C403" t="str">
            <v>UN</v>
          </cell>
          <cell r="D403">
            <v>56.24</v>
          </cell>
        </row>
        <row r="404">
          <cell r="A404" t="str">
            <v>MT00448</v>
          </cell>
          <cell r="B404" t="str">
            <v>CAIXA DE PASSAGEM EM ALUMÍNIO 30 X 30 X 10 CM</v>
          </cell>
          <cell r="C404" t="str">
            <v>UN</v>
          </cell>
          <cell r="D404">
            <v>88</v>
          </cell>
        </row>
        <row r="405">
          <cell r="A405" t="str">
            <v>MT00454</v>
          </cell>
          <cell r="B405" t="str">
            <v>CAIXA DE PASSAGEM PADRÃO TELEBRÁS. 30 X 30 X 12CM. EM CHAPA DE AÇO GALVANIZAD O</v>
          </cell>
          <cell r="C405" t="str">
            <v>UN</v>
          </cell>
          <cell r="D405">
            <v>46.2</v>
          </cell>
        </row>
        <row r="406">
          <cell r="A406" t="str">
            <v>MT00457</v>
          </cell>
          <cell r="B406" t="str">
            <v>CAIXA DE PASSAGEM PADRÃO TELEBRÁS. 100 X 100 X 12CM. EM CHAPA DE AÇO GALVANIZ ADO</v>
          </cell>
          <cell r="C406" t="str">
            <v>UN</v>
          </cell>
          <cell r="D406">
            <v>305.67</v>
          </cell>
        </row>
        <row r="407">
          <cell r="A407" t="str">
            <v>MT00458</v>
          </cell>
          <cell r="B407" t="str">
            <v>CAIXA D1AGUA FIBRA VIDRO 310 LITROS - FORTLEV-TORRES (OU SIMILAR)</v>
          </cell>
          <cell r="C407" t="str">
            <v>UN</v>
          </cell>
          <cell r="D407">
            <v>136.54</v>
          </cell>
        </row>
        <row r="408">
          <cell r="A408" t="str">
            <v>MT00461</v>
          </cell>
          <cell r="B408" t="str">
            <v>CAIXA D1AGUA FIBRA VIDRO 2.000 LITROS -FORTLEV-TORRES (OU SIMILAR)</v>
          </cell>
          <cell r="C408" t="str">
            <v>UN</v>
          </cell>
          <cell r="D408">
            <v>759</v>
          </cell>
        </row>
        <row r="409">
          <cell r="A409" t="str">
            <v>MT00462</v>
          </cell>
          <cell r="B409" t="str">
            <v>CAIXA D1AGUA FIBRA VIDRO 3.000 LITROS - FORTLEV-TORRES (OU SIMILAR)</v>
          </cell>
          <cell r="C409" t="str">
            <v>UN</v>
          </cell>
          <cell r="D409">
            <v>1018.91</v>
          </cell>
        </row>
        <row r="410">
          <cell r="A410" t="str">
            <v>MT00463</v>
          </cell>
          <cell r="B410" t="str">
            <v>CAIXA D1AGUA FIBRA VIDRO 5.000 LITROS - FORTLEV-TORRES (OU SIMILAR)</v>
          </cell>
          <cell r="C410" t="str">
            <v>UN</v>
          </cell>
          <cell r="D410">
            <v>1032.8699999999999</v>
          </cell>
        </row>
        <row r="411">
          <cell r="A411" t="str">
            <v>MT00464</v>
          </cell>
          <cell r="B411" t="str">
            <v>CAIXA D1AGUA FIBRA VIDRO 10.000 LITROS - FORTLEV-TORRES (OU SIMILAR)</v>
          </cell>
          <cell r="C411" t="str">
            <v>UN</v>
          </cell>
          <cell r="D411">
            <v>2558</v>
          </cell>
        </row>
        <row r="412">
          <cell r="A412" t="str">
            <v>MT00465</v>
          </cell>
          <cell r="B412" t="str">
            <v>CAIXA D1AGUA FIBRA VIDRO 15.000 LITROS - FORTLEV-TORRES (OU SIMILAR)</v>
          </cell>
          <cell r="C412" t="str">
            <v>UN</v>
          </cell>
          <cell r="D412">
            <v>6346</v>
          </cell>
        </row>
        <row r="413">
          <cell r="A413" t="str">
            <v>MT00466</v>
          </cell>
          <cell r="B413" t="str">
            <v>CAIXA D1AGUA FIBRA VIDRO 20.000 LITROS - FORTLEV-TORRES (OU SIMILAR)</v>
          </cell>
          <cell r="C413" t="str">
            <v>UN</v>
          </cell>
          <cell r="D413">
            <v>7100</v>
          </cell>
        </row>
        <row r="414">
          <cell r="A414" t="str">
            <v>MT00468</v>
          </cell>
          <cell r="B414" t="str">
            <v>CAIXA P/ MEDIÇÃO EM ALTA TENSÃO. EM CHAPA DE AÇO DIM. 0.60X0.60X0.40M</v>
          </cell>
          <cell r="C414" t="str">
            <v>UN</v>
          </cell>
          <cell r="D414">
            <v>560</v>
          </cell>
        </row>
        <row r="415">
          <cell r="A415" t="str">
            <v>MT00469</v>
          </cell>
          <cell r="B415" t="str">
            <v>CAIXA DE PASSAGEM PVC 15X15X8CM P/ELETRICA. TIPO AQUATIC OU SIMILAR</v>
          </cell>
          <cell r="C415" t="str">
            <v>UN</v>
          </cell>
          <cell r="D415">
            <v>13.8</v>
          </cell>
        </row>
        <row r="416">
          <cell r="A416" t="str">
            <v>MT00475</v>
          </cell>
          <cell r="B416" t="str">
            <v>CAIXA SIFONADA QUADRADA. COM TRÊS ENTRADAS E UMA SAIDA. D = 100X100X50MM. REF . N° 63. ACABAMENTO BRANCO AKROS OU SIMILAR</v>
          </cell>
          <cell r="C416" t="str">
            <v>UN</v>
          </cell>
          <cell r="D416">
            <v>6.89</v>
          </cell>
        </row>
        <row r="417">
          <cell r="A417" t="str">
            <v>MT00476</v>
          </cell>
          <cell r="B417" t="str">
            <v>CAIXA SIFONADA QUADRADA. COM TRÊS ENTRADAS E UMA SAIDA. D = 100 X 100 X 50MM. REF. N° 68. ACABAMENTO ALUMLNIO. MARCA AKROS OU SIMILAR</v>
          </cell>
          <cell r="C417" t="str">
            <v>UN</v>
          </cell>
          <cell r="D417">
            <v>14.29</v>
          </cell>
        </row>
        <row r="418">
          <cell r="A418" t="str">
            <v>MT00478</v>
          </cell>
          <cell r="B418" t="str">
            <v>CAIXA SIFONADA QUADRADA. COM SETE ENTRADAS E UMA SALDA. D = 150 X 150 X 50MM. REF. N°26. ACABAMENTO ALUMLNIO. MARCA AKROS OU SIMILAR</v>
          </cell>
          <cell r="C418" t="str">
            <v>UN</v>
          </cell>
          <cell r="D418">
            <v>30.5</v>
          </cell>
        </row>
        <row r="419">
          <cell r="A419" t="str">
            <v>MT00480</v>
          </cell>
          <cell r="B419" t="str">
            <v>CAIXA SIFONADA QUADRADA. COM SETE ENTRADAS E UMA SALDA. D = 150 X 185 X 75MM. REF. N°41. ACABAMENTO ALUMLNIO. MARCA AKROS OU SIMILAR</v>
          </cell>
          <cell r="C419" t="str">
            <v>UN</v>
          </cell>
          <cell r="D419">
            <v>34.9</v>
          </cell>
        </row>
        <row r="420">
          <cell r="A420" t="str">
            <v>MT00481</v>
          </cell>
          <cell r="B420" t="str">
            <v>CAIXA DE PASSAGEM EM ALUMÍNIO 4" X 2"</v>
          </cell>
          <cell r="C420" t="str">
            <v>UN</v>
          </cell>
          <cell r="D420">
            <v>7.2</v>
          </cell>
        </row>
        <row r="421">
          <cell r="A421" t="str">
            <v>MT00483</v>
          </cell>
          <cell r="B421" t="str">
            <v>CAIXA SOBREPOR 4" X 2" EM PVC</v>
          </cell>
          <cell r="C421" t="str">
            <v>UN</v>
          </cell>
          <cell r="D421">
            <v>3.95</v>
          </cell>
        </row>
        <row r="422">
          <cell r="A422" t="str">
            <v>MT00484</v>
          </cell>
          <cell r="B422" t="str">
            <v>CAIXA SOBREPOR 4" X 2". SISTEMA "X"</v>
          </cell>
          <cell r="C422" t="str">
            <v>UN</v>
          </cell>
          <cell r="D422">
            <v>5.65</v>
          </cell>
        </row>
        <row r="423">
          <cell r="A423" t="str">
            <v>MT00485</v>
          </cell>
          <cell r="B423" t="str">
            <v>CAIXA DE PASSAGEM 30X30CM. EM CHAPA DE AÇO GALVANIZADO P/ELETRICA</v>
          </cell>
          <cell r="C423" t="str">
            <v>UN</v>
          </cell>
          <cell r="D423">
            <v>36</v>
          </cell>
        </row>
        <row r="424">
          <cell r="A424" t="str">
            <v>MT00487</v>
          </cell>
          <cell r="B424" t="str">
            <v>BATENTE (CAIXÃO) EM MADEIRA DE LEI. L=14CM. COMPLETO. C/02 JOGOS DE ALIZAR</v>
          </cell>
          <cell r="C424" t="str">
            <v>M</v>
          </cell>
          <cell r="D424">
            <v>26.66</v>
          </cell>
        </row>
        <row r="425">
          <cell r="A425" t="str">
            <v>MT00488</v>
          </cell>
          <cell r="B425" t="str">
            <v>BATENTE (CAIXÃO) EM MADEIRA DE LEI. L=18CM. COMPLETO. C/02 JOGOS DE ALIZAR</v>
          </cell>
          <cell r="C425" t="str">
            <v>M</v>
          </cell>
          <cell r="D425">
            <v>46.98</v>
          </cell>
        </row>
        <row r="426">
          <cell r="A426" t="str">
            <v>MT00492</v>
          </cell>
          <cell r="B426" t="str">
            <v>CANALETA PLASTICA 20 X 10MM. COM DIVISÓRIA ( REF.308 01. PIAL LEGRAND OU SIMI LAR)</v>
          </cell>
          <cell r="C426" t="str">
            <v>M</v>
          </cell>
          <cell r="D426">
            <v>1.58</v>
          </cell>
        </row>
        <row r="427">
          <cell r="A427" t="str">
            <v>MT00494</v>
          </cell>
          <cell r="B427" t="str">
            <v>CHAPA DE AÇO GALVANIZADO N° 26 - (4.0KG/M2) - E=0.5MM - DIMENSÕES 2.00X1.00M</v>
          </cell>
          <cell r="C427" t="str">
            <v>M2</v>
          </cell>
          <cell r="D427">
            <v>23.41</v>
          </cell>
        </row>
        <row r="428">
          <cell r="A428" t="str">
            <v>MT00495</v>
          </cell>
          <cell r="B428" t="str">
            <v>CALHA (PERFIL) PLUVIAL EM PVC. DIM. 132 X 89MM. RETANGULAR. LINHA STYLE AQUAP LUV. TIGRE OU SIMILAR</v>
          </cell>
          <cell r="C428" t="str">
            <v>M</v>
          </cell>
          <cell r="D428">
            <v>23.3</v>
          </cell>
        </row>
        <row r="429">
          <cell r="A429" t="str">
            <v>MT00504</v>
          </cell>
          <cell r="B429" t="str">
            <v>CANALETA PLASTICA 110 X 20 MM, COM DIVISÓRIA ( REF. 300 46, PIAL LEGRAND OU SIMILAR)</v>
          </cell>
          <cell r="C429" t="str">
            <v>M</v>
          </cell>
          <cell r="D429">
            <v>23.5</v>
          </cell>
        </row>
        <row r="430">
          <cell r="A430" t="str">
            <v>MT00505</v>
          </cell>
          <cell r="B430" t="str">
            <v>CANALETA PLASTICA 20 X 10MM. SEM DIVISÓRIA (REF. 308 02. PIAL LEGRAND OU SIMI LAR)</v>
          </cell>
          <cell r="C430" t="str">
            <v>M</v>
          </cell>
          <cell r="D430">
            <v>1.1000000000000001</v>
          </cell>
        </row>
        <row r="431">
          <cell r="A431" t="str">
            <v>MT00506</v>
          </cell>
          <cell r="B431" t="str">
            <v>CANALETA PLASTICA 50 X 20MM. COM DIVISÓRIA ( REF. 300 24. PIAL LEGRAND OU SIM ILAR)</v>
          </cell>
          <cell r="C431" t="str">
            <v>M</v>
          </cell>
          <cell r="D431">
            <v>9.9499999999999993</v>
          </cell>
        </row>
        <row r="432">
          <cell r="A432" t="str">
            <v>MT00507</v>
          </cell>
          <cell r="B432" t="str">
            <v>CANTONEIRA ALUMÍNIO ANODIZADO COLORIDO. 1 1/2" X 1 1/2" X 1/8"</v>
          </cell>
          <cell r="C432" t="str">
            <v>M</v>
          </cell>
          <cell r="D432">
            <v>15.79</v>
          </cell>
        </row>
        <row r="433">
          <cell r="A433" t="str">
            <v>MT00508</v>
          </cell>
          <cell r="B433" t="str">
            <v>CANTONEIRA ALUMÍNIO ANODIZADO COR FOSCA. 1 1/2" X 1 1/2" X 1/8"</v>
          </cell>
          <cell r="C433" t="str">
            <v>M</v>
          </cell>
          <cell r="D433">
            <v>15.79</v>
          </cell>
        </row>
        <row r="434">
          <cell r="A434" t="str">
            <v>MT00509</v>
          </cell>
          <cell r="B434" t="str">
            <v>CANTONEIRA DE AÇO "L" ABAS IGUAIS - 1" X 1" X 1/8" (1.19 KG/M)</v>
          </cell>
          <cell r="C434" t="str">
            <v>KG</v>
          </cell>
          <cell r="D434">
            <v>2.85</v>
          </cell>
        </row>
        <row r="435">
          <cell r="A435" t="str">
            <v>MT00512</v>
          </cell>
          <cell r="B435" t="str">
            <v>CANTONEIRA DE AÇO "L" ABAS IGUAIS - 3/4" X 3/4" X 1/8" (0.87 KG/M)</v>
          </cell>
          <cell r="C435" t="str">
            <v>KG</v>
          </cell>
          <cell r="D435">
            <v>2.85</v>
          </cell>
        </row>
        <row r="436">
          <cell r="A436" t="str">
            <v>MT00522</v>
          </cell>
          <cell r="B436" t="str">
            <v>CAP FERRO GALVANIZADO D=6"</v>
          </cell>
          <cell r="C436" t="str">
            <v>UN</v>
          </cell>
          <cell r="D436">
            <v>70.37</v>
          </cell>
        </row>
        <row r="437">
          <cell r="A437" t="str">
            <v>MT00533</v>
          </cell>
          <cell r="B437" t="str">
            <v>REVESTIMENTO EM CERAMICA ESMALTADA COMERCIAL. PEI MENOR OU IGUAL A 3. FORMATO MENOR OU IGUAL A 2025 CM2</v>
          </cell>
          <cell r="C437" t="str">
            <v>M2</v>
          </cell>
          <cell r="D437">
            <v>9.9700000000000006</v>
          </cell>
        </row>
        <row r="438">
          <cell r="A438" t="str">
            <v>MT00541</v>
          </cell>
          <cell r="B438" t="str">
            <v>CARROCEL BABY PARA 4 LUGARES D=1.40M EM AÇO INDUSTRIAL. SERGIPARK OU SIMILAR</v>
          </cell>
          <cell r="C438" t="str">
            <v>UN</v>
          </cell>
          <cell r="D438">
            <v>1980</v>
          </cell>
        </row>
        <row r="439">
          <cell r="A439" t="str">
            <v>MT00542</v>
          </cell>
          <cell r="B439" t="str">
            <v>CARROCEL BABY PARA 6 LUGARES D=1.40M EM AÇO INDUSTRIAL. SERGIPARK OU SIMILAR</v>
          </cell>
          <cell r="C439" t="str">
            <v>UN</v>
          </cell>
          <cell r="D439">
            <v>2190</v>
          </cell>
        </row>
        <row r="440">
          <cell r="A440" t="str">
            <v>MT00543</v>
          </cell>
          <cell r="B440" t="str">
            <v>CARTUCHO PARA CONECTOR CUNHA SÉRIE VERMELHO</v>
          </cell>
          <cell r="C440" t="str">
            <v>UN</v>
          </cell>
          <cell r="D440">
            <v>5.7</v>
          </cell>
        </row>
        <row r="441">
          <cell r="A441" t="str">
            <v>MT00545</v>
          </cell>
          <cell r="B441" t="str">
            <v>CASCALHINHO OU PEDRISCO (BRITA 0). COM FRETE</v>
          </cell>
          <cell r="C441" t="str">
            <v>M3</v>
          </cell>
          <cell r="D441">
            <v>103.13</v>
          </cell>
        </row>
        <row r="442">
          <cell r="A442" t="str">
            <v>MT00546</v>
          </cell>
          <cell r="B442" t="str">
            <v>BARRA DE FERRO RETANGULAR. BARRA CHATA. 1 X 1/8" (L X E)</v>
          </cell>
          <cell r="C442" t="str">
            <v>KG</v>
          </cell>
          <cell r="D442">
            <v>4.6399999999999997</v>
          </cell>
        </row>
        <row r="443">
          <cell r="A443" t="str">
            <v>MT00547</v>
          </cell>
          <cell r="B443" t="str">
            <v>CAVILHA PARA FIXAÇÃO DLP 6MM (REF. 308 98 PIAL LEGRAND OU SIMILAR)</v>
          </cell>
          <cell r="C443" t="str">
            <v>UN</v>
          </cell>
          <cell r="D443">
            <v>0.15</v>
          </cell>
        </row>
        <row r="444">
          <cell r="A444" t="str">
            <v>MT00548</v>
          </cell>
          <cell r="B444" t="str">
            <v>CAVILHA PARA FIXAÇÃO DLP 8 MM (REF. 308 99 PIAL LEGRAND OU SIMILAR)</v>
          </cell>
          <cell r="C444" t="str">
            <v>UN</v>
          </cell>
          <cell r="D444">
            <v>0.53</v>
          </cell>
        </row>
        <row r="445">
          <cell r="A445" t="str">
            <v>MT00550</v>
          </cell>
          <cell r="B445" t="str">
            <v>BARRA DE FERRO RETANGULAR. BARRA CHATA. 3/4 X 3/16" (L X E)</v>
          </cell>
          <cell r="C445" t="str">
            <v>KG</v>
          </cell>
          <cell r="D445">
            <v>4.6399999999999997</v>
          </cell>
        </row>
        <row r="446">
          <cell r="A446" t="str">
            <v>MT00552</v>
          </cell>
          <cell r="B446" t="str">
            <v>BARRA DE FERRO RETANGULAR. BARRA CHATA. 1 1/2 X 1/4" (L X E). 1.89 KG/M</v>
          </cell>
          <cell r="C446" t="str">
            <v>M</v>
          </cell>
          <cell r="D446">
            <v>8.76</v>
          </cell>
        </row>
        <row r="447">
          <cell r="A447" t="str">
            <v>MT00554</v>
          </cell>
          <cell r="B447" t="str">
            <v>BARRA DE FERRO RETANGULAR. BARRA CHATA. 3/4 X 1/4" (L X E).</v>
          </cell>
          <cell r="C447" t="str">
            <v>KG</v>
          </cell>
          <cell r="D447">
            <v>4.6399999999999997</v>
          </cell>
        </row>
        <row r="448">
          <cell r="A448" t="str">
            <v>MT00555</v>
          </cell>
          <cell r="B448" t="str">
            <v>BARRA DE FERRO RETANGULAR. BARRA CHATA. 1 X 1/4" (L X E). 1.2265 KG/M</v>
          </cell>
          <cell r="C448" t="str">
            <v>M</v>
          </cell>
          <cell r="D448">
            <v>5.37</v>
          </cell>
        </row>
        <row r="449">
          <cell r="A449" t="str">
            <v>MT00556</v>
          </cell>
          <cell r="B449" t="str">
            <v>QUADRO DE DISTRIBUIÇÃO (CENTRO). SOBREPOR. P/ATÉ 06 DISJUNTORES S/ BARRAMENTO</v>
          </cell>
          <cell r="C449" t="str">
            <v>UN</v>
          </cell>
          <cell r="D449">
            <v>21</v>
          </cell>
        </row>
        <row r="450">
          <cell r="A450" t="str">
            <v>MT00557</v>
          </cell>
          <cell r="B450" t="str">
            <v>QUADRO DE DISTRIBUIÇÃO (CENTRO). SOBREPOR. P/ATÉ 12 DISJUNTORES S/ BARRAMENTO</v>
          </cell>
          <cell r="C450" t="str">
            <v>UN</v>
          </cell>
          <cell r="D450">
            <v>19.899999999999999</v>
          </cell>
        </row>
        <row r="451">
          <cell r="A451" t="str">
            <v>MT00558</v>
          </cell>
          <cell r="B451" t="str">
            <v>QUADRO DE DISTRIBUIÇÃO (CENTRO). SOBREPOR. P/ATÉ 24 DISJUNTORES S/ BARRAMENTO</v>
          </cell>
          <cell r="C451" t="str">
            <v>UN</v>
          </cell>
          <cell r="D451">
            <v>56</v>
          </cell>
        </row>
        <row r="452">
          <cell r="A452" t="str">
            <v>MT00559</v>
          </cell>
          <cell r="B452" t="str">
            <v>BARRA DE FERRO RETANGULAR. BARRA CHATA. 2 X 1/4" (L X E). 2.53 KG/M</v>
          </cell>
          <cell r="C452" t="str">
            <v>M</v>
          </cell>
          <cell r="D452">
            <v>11.73</v>
          </cell>
        </row>
        <row r="453">
          <cell r="A453" t="str">
            <v>MT00560</v>
          </cell>
          <cell r="B453" t="str">
            <v>BARRA DE FERRO RETANGULAR. BARRA CHATA. 2 X 5/16" (L X E). 3.162 KG/M</v>
          </cell>
          <cell r="C453" t="str">
            <v>M</v>
          </cell>
          <cell r="D453">
            <v>14.85</v>
          </cell>
        </row>
        <row r="454">
          <cell r="A454" t="str">
            <v>MT00561</v>
          </cell>
          <cell r="B454" t="str">
            <v>BARRA DE FERRO RETANGULAR. BARRA CHATA. 1 1/4 X 3/8" (L X E)</v>
          </cell>
          <cell r="C454" t="str">
            <v>KG</v>
          </cell>
          <cell r="D454">
            <v>4.5999999999999996</v>
          </cell>
        </row>
        <row r="455">
          <cell r="A455" t="str">
            <v>MT00576</v>
          </cell>
          <cell r="B455" t="str">
            <v>CHAPA AÇO INOXIDÁVEL N°22 . DIMENSÃO 2.0 X 1.0M</v>
          </cell>
          <cell r="C455" t="str">
            <v>M2</v>
          </cell>
          <cell r="D455">
            <v>211.48</v>
          </cell>
        </row>
        <row r="456">
          <cell r="A456" t="str">
            <v>MT00578</v>
          </cell>
          <cell r="B456" t="str">
            <v>CHAPA DE AÇO GALVANIZADO N° 22 - E=0.7MM - DIMENSÕES 2.00X1.00M</v>
          </cell>
          <cell r="C456" t="str">
            <v>M2</v>
          </cell>
          <cell r="D456">
            <v>33.17</v>
          </cell>
        </row>
        <row r="457">
          <cell r="A457" t="str">
            <v>MT00579</v>
          </cell>
          <cell r="B457" t="str">
            <v>CHAPA ESTAI FURO 8 MM</v>
          </cell>
          <cell r="C457" t="str">
            <v>UN</v>
          </cell>
          <cell r="D457">
            <v>3.96</v>
          </cell>
        </row>
        <row r="458">
          <cell r="A458" t="str">
            <v>MT00580</v>
          </cell>
          <cell r="B458" t="str">
            <v>CHAPA DE AÇO GALVANIZADO N° 24 - E=0.65MM - DIMENSÕES 2.00X1.00M (5.20 KG/M2)</v>
          </cell>
          <cell r="C458" t="str">
            <v>M2</v>
          </cell>
          <cell r="D458">
            <v>27.11</v>
          </cell>
        </row>
        <row r="459">
          <cell r="A459" t="str">
            <v>MT00582</v>
          </cell>
          <cell r="B459" t="str">
            <v>CHAPA XADREZ 3/16" - 4.75MM - (38.00KG/M2)</v>
          </cell>
          <cell r="C459" t="str">
            <v>KG</v>
          </cell>
          <cell r="D459">
            <v>5.43</v>
          </cell>
        </row>
        <row r="460">
          <cell r="A460" t="str">
            <v>MT00587</v>
          </cell>
          <cell r="B460" t="str">
            <v>CHAVE FUSÍVEL 15KV 100A - 10000A BASE C</v>
          </cell>
          <cell r="C460" t="str">
            <v>UN</v>
          </cell>
          <cell r="D460">
            <v>199.11</v>
          </cell>
        </row>
        <row r="461">
          <cell r="A461" t="str">
            <v>MT00588</v>
          </cell>
          <cell r="B461" t="str">
            <v>CHAVE FUSÍVEL 15KV- 24KV 100A 12000A</v>
          </cell>
          <cell r="C461" t="str">
            <v>UN</v>
          </cell>
          <cell r="D461">
            <v>236.7</v>
          </cell>
        </row>
        <row r="462">
          <cell r="A462" t="str">
            <v>MT00589</v>
          </cell>
          <cell r="B462" t="str">
            <v>CHAVE LIGA-DESLIGA 3X30A</v>
          </cell>
          <cell r="C462" t="str">
            <v>UN</v>
          </cell>
          <cell r="D462">
            <v>27</v>
          </cell>
        </row>
        <row r="463">
          <cell r="A463" t="str">
            <v>MT00590</v>
          </cell>
          <cell r="B463" t="str">
            <v>CHAVE LIGA-DESLIGA 3X60A</v>
          </cell>
          <cell r="C463" t="str">
            <v>UN</v>
          </cell>
          <cell r="D463">
            <v>155.94999999999999</v>
          </cell>
        </row>
        <row r="464">
          <cell r="A464" t="str">
            <v>MT00591</v>
          </cell>
          <cell r="B464" t="str">
            <v>CHAVE MAGNÉTICA P/MOTOR 3CV-220V</v>
          </cell>
          <cell r="C464" t="str">
            <v>UN</v>
          </cell>
          <cell r="D464">
            <v>118.4</v>
          </cell>
        </row>
        <row r="465">
          <cell r="A465" t="str">
            <v>MT00592</v>
          </cell>
          <cell r="B465" t="str">
            <v>CHAVE SECCIONADORA KV 340 - 40A</v>
          </cell>
          <cell r="C465" t="str">
            <v>UN</v>
          </cell>
          <cell r="D465">
            <v>179.02</v>
          </cell>
        </row>
        <row r="466">
          <cell r="A466" t="str">
            <v>MT00593</v>
          </cell>
          <cell r="B466" t="str">
            <v>CHAVE SECCIONADORA SEM CARGA 250A</v>
          </cell>
          <cell r="C466" t="str">
            <v>UN</v>
          </cell>
          <cell r="D466">
            <v>378.2</v>
          </cell>
        </row>
        <row r="467">
          <cell r="A467" t="str">
            <v>MT00594</v>
          </cell>
          <cell r="B467" t="str">
            <v>CHAVE SECCIONADORA SEM CARGA 400A</v>
          </cell>
          <cell r="C467" t="str">
            <v>UN</v>
          </cell>
          <cell r="D467">
            <v>662.4</v>
          </cell>
        </row>
        <row r="468">
          <cell r="A468" t="str">
            <v>MT00596</v>
          </cell>
          <cell r="B468" t="str">
            <v>CHAVE SECCIONADORA S-32 400A. C/ CARGA P/ QD DIST. CIRCUITOS (NH OU SIMILAR)</v>
          </cell>
          <cell r="C468" t="str">
            <v>UN</v>
          </cell>
          <cell r="D468">
            <v>1312</v>
          </cell>
        </row>
        <row r="469">
          <cell r="A469" t="str">
            <v>MT00597</v>
          </cell>
          <cell r="B469" t="str">
            <v>CHAVE SECCIONADORA FUSÍVEL NH SEM CARGA 250A</v>
          </cell>
          <cell r="C469" t="str">
            <v>UN</v>
          </cell>
          <cell r="D469">
            <v>378.2</v>
          </cell>
        </row>
        <row r="470">
          <cell r="A470" t="str">
            <v>MT00598</v>
          </cell>
          <cell r="B470" t="str">
            <v>CHAVE SECCIONADORA KV 325 - 25A</v>
          </cell>
          <cell r="C470" t="str">
            <v>UN</v>
          </cell>
          <cell r="D470">
            <v>64.64</v>
          </cell>
        </row>
        <row r="471">
          <cell r="A471" t="str">
            <v>MT00599</v>
          </cell>
          <cell r="B471" t="str">
            <v>CHAVE SECCIONADORA KV 380 80A</v>
          </cell>
          <cell r="C471" t="str">
            <v>UN</v>
          </cell>
          <cell r="D471">
            <v>238.69</v>
          </cell>
        </row>
        <row r="472">
          <cell r="A472" t="str">
            <v>MT00601</v>
          </cell>
          <cell r="B472" t="str">
            <v>CHAVE SECCIONADORA S-32 250A. C/ CARGA P/ QD DIST. CIRCUITOS (NH OU SIMILAR)</v>
          </cell>
          <cell r="C472" t="str">
            <v>UN</v>
          </cell>
          <cell r="D472">
            <v>895.3</v>
          </cell>
        </row>
        <row r="473">
          <cell r="A473" t="str">
            <v>MT00602</v>
          </cell>
          <cell r="B473" t="str">
            <v>CHAVE SECCIONADORA S-32 630A. C/ CARGA P/ QD DIST. CIRCUITOS (NH OU SIMILAR)</v>
          </cell>
          <cell r="C473" t="str">
            <v>UN</v>
          </cell>
          <cell r="D473">
            <v>1831.97</v>
          </cell>
        </row>
        <row r="474">
          <cell r="A474" t="str">
            <v>MT00603</v>
          </cell>
          <cell r="B474" t="str">
            <v>CHUMBADOR COM ROSCA EXTERNA 3/8" X 30. EXTERNO 3/8" X 75 (REF. VL 1.42 VALEMA M OU SIMILAR)</v>
          </cell>
          <cell r="C474" t="str">
            <v>UN</v>
          </cell>
          <cell r="D474">
            <v>2.99</v>
          </cell>
        </row>
        <row r="475">
          <cell r="A475" t="str">
            <v>MT00604</v>
          </cell>
          <cell r="B475" t="str">
            <v>CHUVEIRO TRADICIONAL CROMADO. DECA 1995 OU SIMILAR</v>
          </cell>
          <cell r="C475" t="str">
            <v>UN</v>
          </cell>
          <cell r="D475">
            <v>298.97000000000003</v>
          </cell>
        </row>
        <row r="476">
          <cell r="A476" t="str">
            <v>MT00608</v>
          </cell>
          <cell r="B476" t="str">
            <v>CILINDRO DE AÇO PARA OXIGÊNIO - 3L</v>
          </cell>
          <cell r="C476" t="str">
            <v>UN</v>
          </cell>
          <cell r="D476">
            <v>435</v>
          </cell>
        </row>
        <row r="477">
          <cell r="A477" t="str">
            <v>MT00615</v>
          </cell>
          <cell r="B477" t="str">
            <v>CLORO LÍQUIDO PARA LIMPEZA E DESINFECÇÃO</v>
          </cell>
          <cell r="C477" t="str">
            <v>L</v>
          </cell>
          <cell r="D477">
            <v>2.67</v>
          </cell>
        </row>
        <row r="478">
          <cell r="A478" t="str">
            <v>MT00618</v>
          </cell>
          <cell r="B478" t="str">
            <v>COBOGO CIMENTO VAZADO 20 X 20CM (UNICO FURO)</v>
          </cell>
          <cell r="C478" t="str">
            <v>UN</v>
          </cell>
          <cell r="D478">
            <v>1.3</v>
          </cell>
        </row>
        <row r="479">
          <cell r="A479" t="str">
            <v>MT00619</v>
          </cell>
          <cell r="B479" t="str">
            <v>COBOGO CIMENTO TIPO "ESCAMA". DIM: 40 X 40CM</v>
          </cell>
          <cell r="C479" t="str">
            <v>UN</v>
          </cell>
          <cell r="D479">
            <v>6</v>
          </cell>
        </row>
        <row r="480">
          <cell r="A480" t="str">
            <v>MT00620</v>
          </cell>
          <cell r="B480" t="str">
            <v>COBOGO VIDRO (VENEZIANA) 20 X 10 X 10 CM</v>
          </cell>
          <cell r="C480" t="str">
            <v>UN</v>
          </cell>
          <cell r="D480">
            <v>10.15</v>
          </cell>
        </row>
        <row r="481">
          <cell r="A481" t="str">
            <v>MT00621</v>
          </cell>
          <cell r="B481" t="str">
            <v>COIFA DOMICILIAR COM EXAUSTOR (DEPURADOR) 60CM. REF:94804. VETRO. TRAMONTINA OU SIMILAR</v>
          </cell>
          <cell r="C481" t="str">
            <v>UN</v>
          </cell>
          <cell r="D481">
            <v>1679.3</v>
          </cell>
        </row>
        <row r="482">
          <cell r="A482" t="str">
            <v>MT00623</v>
          </cell>
          <cell r="B482" t="str">
            <v>COLA RHODOPAS 201-D - P/ TACO - OU SIMILAR</v>
          </cell>
          <cell r="C482" t="str">
            <v>KG</v>
          </cell>
          <cell r="D482">
            <v>26.6</v>
          </cell>
        </row>
        <row r="483">
          <cell r="A483" t="str">
            <v>MT00624</v>
          </cell>
          <cell r="B483" t="str">
            <v>COLUNA DE LOUÇA BRANCA P/ TANQUE LAVAR (DECA - REF CT-25 OU SIMILAR)</v>
          </cell>
          <cell r="C483" t="str">
            <v>UN</v>
          </cell>
          <cell r="D483">
            <v>64.900000000000006</v>
          </cell>
        </row>
        <row r="484">
          <cell r="A484" t="str">
            <v>MT00625</v>
          </cell>
          <cell r="B484" t="str">
            <v>COMPENSADO RESINADO 6MM - MADEIRIT OU SIMILAR</v>
          </cell>
          <cell r="C484" t="str">
            <v>M2</v>
          </cell>
          <cell r="D484">
            <v>9.25</v>
          </cell>
        </row>
        <row r="485">
          <cell r="A485" t="str">
            <v>MT00626</v>
          </cell>
          <cell r="B485" t="str">
            <v>EMULSAO ASFALTICA COM ELASTOMEROS PARA IMPERMEABILIZACAO</v>
          </cell>
          <cell r="C485" t="str">
            <v>KG</v>
          </cell>
          <cell r="D485">
            <v>9.06</v>
          </cell>
        </row>
        <row r="486">
          <cell r="A486" t="str">
            <v>MT00627</v>
          </cell>
          <cell r="B486" t="str">
            <v>COMPENSADO NAVAL 18MM</v>
          </cell>
          <cell r="C486" t="str">
            <v>M2</v>
          </cell>
          <cell r="D486">
            <v>53.04</v>
          </cell>
        </row>
        <row r="487">
          <cell r="A487" t="str">
            <v>MT00628</v>
          </cell>
          <cell r="B487" t="str">
            <v>COMPENSADO PLASTIFICADO 14MM</v>
          </cell>
          <cell r="C487" t="str">
            <v>M2</v>
          </cell>
          <cell r="D487">
            <v>29.11</v>
          </cell>
        </row>
        <row r="488">
          <cell r="A488" t="str">
            <v>MT00629</v>
          </cell>
          <cell r="B488" t="str">
            <v>COMPENSADO RESINADO 10MM - MADEIRIT OU SIMILAR</v>
          </cell>
          <cell r="C488" t="str">
            <v>M2</v>
          </cell>
          <cell r="D488">
            <v>14.59</v>
          </cell>
        </row>
        <row r="489">
          <cell r="A489" t="str">
            <v>MT00630</v>
          </cell>
          <cell r="B489" t="str">
            <v>COMPENSADO RESINADO 12MM - MADEIRIT OU SIMILAR</v>
          </cell>
          <cell r="C489" t="str">
            <v>M2</v>
          </cell>
          <cell r="D489">
            <v>18.579999999999998</v>
          </cell>
        </row>
        <row r="490">
          <cell r="A490" t="str">
            <v>MT00632</v>
          </cell>
          <cell r="B490" t="str">
            <v>COMPENSADO RESINADO 20MM - MADEIRIT OU SIMILAR</v>
          </cell>
          <cell r="C490" t="str">
            <v>M2</v>
          </cell>
          <cell r="D490">
            <v>28.71</v>
          </cell>
        </row>
        <row r="491">
          <cell r="A491" t="str">
            <v>MT00633</v>
          </cell>
          <cell r="B491" t="str">
            <v>CONCRETO BETUMINOSO USINADO A QUENTE (CBUQ). FORNECIDO E APLICADO PELA EMURB. SEM TRANSPORTE. INCLUSIVE CAP</v>
          </cell>
          <cell r="C491" t="str">
            <v>T</v>
          </cell>
          <cell r="D491">
            <v>307.98</v>
          </cell>
        </row>
        <row r="492">
          <cell r="A492" t="str">
            <v>MT00641</v>
          </cell>
          <cell r="B492" t="str">
            <v>CONDULETE TIPO S E PÓS. "LL" DE 1" EM ALUMÍNIO FUNDIDO A PROVA DE TEMPO. GASES. VAPORE</v>
          </cell>
          <cell r="C492" t="str">
            <v>UN</v>
          </cell>
          <cell r="D492">
            <v>9.8000000000000007</v>
          </cell>
        </row>
        <row r="493">
          <cell r="A493" t="str">
            <v>MT00645</v>
          </cell>
          <cell r="B493" t="str">
            <v>CONDULETE TIPO RES E PÓS. "LB' DE 3/4" EM ALUMÍNIO FUNDIDO A PROVA DE TEMPO. GASES. VAPO</v>
          </cell>
          <cell r="C493" t="str">
            <v>UN</v>
          </cell>
          <cell r="D493">
            <v>5.85</v>
          </cell>
        </row>
        <row r="494">
          <cell r="A494" t="str">
            <v>MT00646</v>
          </cell>
          <cell r="B494" t="str">
            <v>CONDULETE TIPO RES E PÓS. "LL" DE 3/4" EM ALUMÍNIO FUNDIDO A PROVA DE TEMPO. GASES. VAPO</v>
          </cell>
          <cell r="C494" t="str">
            <v>UN</v>
          </cell>
          <cell r="D494">
            <v>5.85</v>
          </cell>
        </row>
        <row r="495">
          <cell r="A495" t="str">
            <v>MT00650</v>
          </cell>
          <cell r="B495" t="str">
            <v>BLOCO VEDACAO CONCRETO 9 X 19 X 39 CM (CLASSE D - NBR 6136)</v>
          </cell>
          <cell r="C495" t="str">
            <v>UN</v>
          </cell>
          <cell r="D495">
            <v>1.55</v>
          </cell>
        </row>
        <row r="496">
          <cell r="A496" t="str">
            <v>MT00651</v>
          </cell>
          <cell r="B496" t="str">
            <v>BLOCO VEDACAO CONCRETO 14 X 19 X 39 CM (CLASSE D - NBR 6136)</v>
          </cell>
          <cell r="C496" t="str">
            <v>UN</v>
          </cell>
          <cell r="D496">
            <v>1.94</v>
          </cell>
        </row>
        <row r="497">
          <cell r="A497" t="str">
            <v>MT00652</v>
          </cell>
          <cell r="B497" t="str">
            <v>CONDUTOR PVC SOLDÁVEL P/CALHA PLUVIAL. D= 100MM</v>
          </cell>
          <cell r="C497" t="str">
            <v>M</v>
          </cell>
          <cell r="D497">
            <v>13.8</v>
          </cell>
        </row>
        <row r="498">
          <cell r="A498" t="str">
            <v>MT00653</v>
          </cell>
          <cell r="B498" t="str">
            <v>CONE DE PVC H=0.75 M. PARA SINALIZAÇÃO DE VIAS</v>
          </cell>
          <cell r="C498" t="str">
            <v>UN</v>
          </cell>
          <cell r="D498">
            <v>21.73</v>
          </cell>
        </row>
        <row r="499">
          <cell r="A499" t="str">
            <v>MT00654</v>
          </cell>
          <cell r="B499" t="str">
            <v>CONEC AMPACTINHO TIPO II VERDE - 880.560-1</v>
          </cell>
          <cell r="C499" t="str">
            <v>UN</v>
          </cell>
          <cell r="D499">
            <v>3.8</v>
          </cell>
        </row>
        <row r="500">
          <cell r="A500" t="str">
            <v>MT00655</v>
          </cell>
          <cell r="B500" t="str">
            <v>CONEC AMPACTINHO TIPO VII VERMELHO / BR 444.033-2</v>
          </cell>
          <cell r="C500" t="str">
            <v>UN</v>
          </cell>
          <cell r="D500">
            <v>6</v>
          </cell>
        </row>
        <row r="501">
          <cell r="A501" t="str">
            <v>MT00656</v>
          </cell>
          <cell r="B501" t="str">
            <v>CONEC CUNHA P/C 2 C/ 1/0 AWG AL</v>
          </cell>
          <cell r="C501" t="str">
            <v>UN</v>
          </cell>
          <cell r="D501">
            <v>4.9000000000000004</v>
          </cell>
        </row>
        <row r="502">
          <cell r="A502" t="str">
            <v>MT00657</v>
          </cell>
          <cell r="B502" t="str">
            <v>CONEC CUNHA P/C 6 C/ 1/0 AWG AL</v>
          </cell>
          <cell r="C502" t="str">
            <v>UN</v>
          </cell>
          <cell r="D502">
            <v>16.72</v>
          </cell>
        </row>
        <row r="503">
          <cell r="A503" t="str">
            <v>MT00658</v>
          </cell>
          <cell r="B503" t="str">
            <v>CONEC CUNHA P/C 6 C/ 2 AWG AL</v>
          </cell>
          <cell r="C503" t="str">
            <v>UN</v>
          </cell>
          <cell r="D503">
            <v>16.72</v>
          </cell>
        </row>
        <row r="504">
          <cell r="A504" t="str">
            <v>MT00660</v>
          </cell>
          <cell r="B504" t="str">
            <v>CONECTOR C LOOK</v>
          </cell>
          <cell r="C504" t="str">
            <v>UN</v>
          </cell>
          <cell r="D504">
            <v>32</v>
          </cell>
        </row>
        <row r="505">
          <cell r="A505" t="str">
            <v>MT00663</v>
          </cell>
          <cell r="B505" t="str">
            <v>CONECTOR P/ HASTE DE ATERRAMENTO 3/4"</v>
          </cell>
          <cell r="C505" t="str">
            <v>UN</v>
          </cell>
          <cell r="D505">
            <v>3</v>
          </cell>
        </row>
        <row r="506">
          <cell r="A506" t="str">
            <v>MT00664</v>
          </cell>
          <cell r="B506" t="str">
            <v>CONECTOR P/ HASTE DE ATERRAMENTO 5/8"</v>
          </cell>
          <cell r="C506" t="str">
            <v>UN</v>
          </cell>
          <cell r="D506">
            <v>1.5</v>
          </cell>
        </row>
        <row r="507">
          <cell r="A507" t="str">
            <v>MT00665</v>
          </cell>
          <cell r="B507" t="str">
            <v>CONECTOR RJ 45 FÊMEA CAT 5E (KRONE OU SIMILAR)</v>
          </cell>
          <cell r="C507" t="str">
            <v>UN</v>
          </cell>
          <cell r="D507">
            <v>7.6</v>
          </cell>
        </row>
        <row r="508">
          <cell r="A508" t="str">
            <v>MT00667</v>
          </cell>
          <cell r="B508" t="str">
            <v>CONJUNTO DE FIXAÇÃO (PREGO/ANILHA) PARA TELHAS ONDULINE</v>
          </cell>
          <cell r="C508" t="str">
            <v>UN</v>
          </cell>
          <cell r="D508">
            <v>0.25</v>
          </cell>
        </row>
        <row r="509">
          <cell r="A509" t="str">
            <v>MT00668</v>
          </cell>
          <cell r="B509" t="str">
            <v>CONJUNTO DE FIXAÇÃO PARA TANQUE. DECA FT11 OU SIMILAR</v>
          </cell>
          <cell r="C509" t="str">
            <v>CJ</v>
          </cell>
          <cell r="D509">
            <v>33.9</v>
          </cell>
        </row>
        <row r="510">
          <cell r="A510" t="str">
            <v>MT00669</v>
          </cell>
          <cell r="B510" t="str">
            <v>CONJUNTO DE FIXAÇÃO PARA VASO SANITÁRIO. DECA SP13 OU SIMILAR</v>
          </cell>
          <cell r="C510" t="str">
            <v>CJ</v>
          </cell>
          <cell r="D510">
            <v>21.45</v>
          </cell>
        </row>
        <row r="511">
          <cell r="A511" t="str">
            <v>MT00670</v>
          </cell>
          <cell r="B511" t="str">
            <v>CONJUNTO MOTO-BOMBA SCHNEIDER BC-91S OU SIMILAR. MOTOR 1 CV. MONOFÁSICO. HM = 14 A 26 M. Q = 2.5 A 7.0 M3/H</v>
          </cell>
          <cell r="C511" t="str">
            <v>UN</v>
          </cell>
          <cell r="D511">
            <v>1021.6</v>
          </cell>
        </row>
        <row r="512">
          <cell r="A512" t="str">
            <v>MT00672</v>
          </cell>
          <cell r="B512" t="str">
            <v>CONJUNTO MOTO-BOMBA SCHNEIDER BC-91S OU SIMILAR. MOTOR 1/2 CV. TRIFÁSICO. HM = 8 A 20 M. Q = 3.4 A 8.3 M3/H</v>
          </cell>
          <cell r="C512" t="str">
            <v>UN</v>
          </cell>
          <cell r="D512">
            <v>666.5</v>
          </cell>
        </row>
        <row r="513">
          <cell r="A513" t="str">
            <v>MT00673</v>
          </cell>
          <cell r="B513" t="str">
            <v>CONJUNTO MOTO-BOMBA SCHNEIDER BC-91S OU SIMILAR. MOTOR 1/3 CV. TRIFÁSICO. HM = 5 A 17 M. Q = 1.8 A 8.0 M3/H</v>
          </cell>
          <cell r="C513" t="str">
            <v>UN</v>
          </cell>
          <cell r="D513">
            <v>381.11</v>
          </cell>
        </row>
        <row r="514">
          <cell r="A514" t="str">
            <v>MT00675</v>
          </cell>
          <cell r="B514" t="str">
            <v>CONJUNTO MOTO-BOMBA SCHNEIDER BC-91S OU SIMILAR. MOTOR 3/4 CV. TRIFÁSICO. HM = 11 A 23 M. Q = 3.4 A 7.3 M3/H</v>
          </cell>
          <cell r="C514" t="str">
            <v>UN</v>
          </cell>
          <cell r="D514">
            <v>662.32</v>
          </cell>
        </row>
        <row r="515">
          <cell r="A515" t="str">
            <v>MT00676</v>
          </cell>
          <cell r="B515" t="str">
            <v>CONJUNTO MOTO-BOMBA SCHNEIDER BC-92S GB OU SIMILAR. MOTOR 1 1/2 CV. TRIFÁSICO . HM = 8 A 26 M. Q = 5.3 A 15.5 M3/H</v>
          </cell>
          <cell r="C515" t="str">
            <v>UN</v>
          </cell>
          <cell r="D515">
            <v>936.37</v>
          </cell>
        </row>
        <row r="516">
          <cell r="A516" t="str">
            <v>MT00677</v>
          </cell>
          <cell r="B516" t="str">
            <v>CONJUNTO MOTO-BOMBA SCHNEIDER BC-92S GB OU SIMILAR. MOTOR 2 CV. TRIFÁSICO. HM = 14 A 30 M. Q = 7.3 A 15.9 M3/H</v>
          </cell>
          <cell r="C516" t="str">
            <v>UN</v>
          </cell>
          <cell r="D516">
            <v>1009.51</v>
          </cell>
        </row>
        <row r="517">
          <cell r="A517" t="str">
            <v>MT00678</v>
          </cell>
          <cell r="B517" t="str">
            <v>CONJUNTO MOTO-BOMBA SCHNEIDER BC-92S GB OU SIMILAR. MOTOR 3 CV. TRIFÁSICO. HM = 20 A 38 M. Q = 7.2 A 16.3 M3/H</v>
          </cell>
          <cell r="C517" t="str">
            <v>UN</v>
          </cell>
          <cell r="D517">
            <v>937.97</v>
          </cell>
        </row>
        <row r="518">
          <cell r="A518" t="str">
            <v>MT00687</v>
          </cell>
          <cell r="B518" t="str">
            <v>CORDA NYLON 3/16" P/ MASTRO BANDEIRA</v>
          </cell>
          <cell r="C518" t="str">
            <v>M</v>
          </cell>
          <cell r="D518">
            <v>1.1599999999999999</v>
          </cell>
        </row>
        <row r="519">
          <cell r="A519" t="str">
            <v>MT00688</v>
          </cell>
          <cell r="B519" t="str">
            <v>CORDOALHA DE COBRE NU 70MM2</v>
          </cell>
          <cell r="C519" t="str">
            <v>KG</v>
          </cell>
          <cell r="D519">
            <v>41.66</v>
          </cell>
        </row>
        <row r="520">
          <cell r="A520" t="str">
            <v>MT00689</v>
          </cell>
          <cell r="B520" t="str">
            <v>CORRENTE DE AÇO GALVANIZADO 3/16" (0.43 KG/M)</v>
          </cell>
          <cell r="C520" t="str">
            <v>KG</v>
          </cell>
          <cell r="D520">
            <v>13</v>
          </cell>
        </row>
        <row r="521">
          <cell r="A521" t="str">
            <v>MT00690</v>
          </cell>
          <cell r="B521" t="str">
            <v>CORRIMÃO MADEIRA LEI</v>
          </cell>
          <cell r="C521" t="str">
            <v>M</v>
          </cell>
          <cell r="D521">
            <v>40.31</v>
          </cell>
        </row>
        <row r="522">
          <cell r="A522" t="str">
            <v>MT00700</v>
          </cell>
          <cell r="B522" t="str">
            <v>CRUZETA PVC RIGIDO ROSCAVEL D= 1/2"</v>
          </cell>
          <cell r="C522" t="str">
            <v>UN</v>
          </cell>
          <cell r="D522">
            <v>1.86</v>
          </cell>
        </row>
        <row r="523">
          <cell r="A523" t="str">
            <v>MT00701</v>
          </cell>
          <cell r="B523" t="str">
            <v>CRUZETA PVC RIGIDO ROSCAVEL D= 3/4"</v>
          </cell>
          <cell r="C523" t="str">
            <v>UN</v>
          </cell>
          <cell r="D523">
            <v>2.92</v>
          </cell>
        </row>
        <row r="524">
          <cell r="A524" t="str">
            <v>MT00702</v>
          </cell>
          <cell r="B524" t="str">
            <v>CRUZETA PVC RIGIDO ROSCAVEL D= 1 "</v>
          </cell>
          <cell r="C524" t="str">
            <v>UN</v>
          </cell>
          <cell r="D524">
            <v>4.41</v>
          </cell>
        </row>
        <row r="525">
          <cell r="A525" t="str">
            <v>MT00703</v>
          </cell>
          <cell r="B525" t="str">
            <v>CRUZETA PVC RIGIDO ROSCAVEL D= 1 1/ 4"</v>
          </cell>
          <cell r="C525" t="str">
            <v>UN</v>
          </cell>
          <cell r="D525">
            <v>5.67</v>
          </cell>
        </row>
        <row r="526">
          <cell r="A526" t="str">
            <v>MT00704</v>
          </cell>
          <cell r="B526" t="str">
            <v>CRUZETA PVC RIGIDO ROSCAVEL D= 1 1/2"</v>
          </cell>
          <cell r="C526" t="str">
            <v>UN</v>
          </cell>
          <cell r="D526">
            <v>11.49</v>
          </cell>
        </row>
        <row r="527">
          <cell r="A527" t="str">
            <v>MT00705</v>
          </cell>
          <cell r="B527" t="str">
            <v>CRUZETA PVC RIGIDO ROSCAVEL D= 2 "</v>
          </cell>
          <cell r="C527" t="str">
            <v>UN</v>
          </cell>
          <cell r="D527">
            <v>16.82</v>
          </cell>
        </row>
        <row r="528">
          <cell r="A528" t="str">
            <v>MT00706</v>
          </cell>
          <cell r="B528" t="str">
            <v>CRUZETA PVC RIGIDO SOLDAVEL. MARROM. D= 25MM</v>
          </cell>
          <cell r="C528" t="str">
            <v>UN</v>
          </cell>
          <cell r="D528">
            <v>1.61</v>
          </cell>
        </row>
        <row r="529">
          <cell r="A529" t="str">
            <v>MT00707</v>
          </cell>
          <cell r="B529" t="str">
            <v>CRUZETA PVC RIGIDO SOLDAVEL. MARROM. D= 50MM</v>
          </cell>
          <cell r="C529" t="str">
            <v>UN</v>
          </cell>
          <cell r="D529">
            <v>7.24</v>
          </cell>
        </row>
        <row r="530">
          <cell r="A530" t="str">
            <v>MT00711</v>
          </cell>
          <cell r="B530" t="str">
            <v>CRUZETA EM CONCRETO ARMADO. RETANGULAR . 1900MM</v>
          </cell>
          <cell r="C530" t="str">
            <v>UN</v>
          </cell>
          <cell r="D530">
            <v>128</v>
          </cell>
        </row>
        <row r="531">
          <cell r="A531" t="str">
            <v>MT00712</v>
          </cell>
          <cell r="B531" t="str">
            <v>CRUZETA EM CONCRETO ARMADO. RETANGULAR . 2300MM</v>
          </cell>
          <cell r="C531" t="str">
            <v>UN</v>
          </cell>
          <cell r="D531">
            <v>240</v>
          </cell>
        </row>
        <row r="532">
          <cell r="A532" t="str">
            <v>MT00713</v>
          </cell>
          <cell r="B532" t="str">
            <v>CRUZETA CONCRETO TIPO "L". 1700MM</v>
          </cell>
          <cell r="C532" t="str">
            <v>UN</v>
          </cell>
          <cell r="D532">
            <v>128</v>
          </cell>
        </row>
        <row r="533">
          <cell r="A533" t="str">
            <v>MT00714</v>
          </cell>
          <cell r="B533" t="str">
            <v>CRUZETA EM CONCRETO ARMADO. TIPO "T". 1900MM</v>
          </cell>
          <cell r="C533" t="str">
            <v>UN</v>
          </cell>
          <cell r="D533">
            <v>128</v>
          </cell>
        </row>
        <row r="534">
          <cell r="A534" t="str">
            <v>MT00715</v>
          </cell>
          <cell r="B534" t="str">
            <v>BLOCO DE VIDRO INCOLOR. CANELADO. DE *19 X 19 X 8* CM</v>
          </cell>
          <cell r="C534" t="str">
            <v>UN</v>
          </cell>
          <cell r="D534">
            <v>16.61</v>
          </cell>
        </row>
        <row r="535">
          <cell r="A535" t="str">
            <v>MT00717</v>
          </cell>
          <cell r="B535" t="str">
            <v>CUBA DE EMBUTIR BRANCA ( DECA - CARRARA - REF. L-36 OU SIMILAR)</v>
          </cell>
          <cell r="C535" t="str">
            <v>UN</v>
          </cell>
          <cell r="D535">
            <v>94.92</v>
          </cell>
        </row>
        <row r="536">
          <cell r="A536" t="str">
            <v>MT00718</v>
          </cell>
          <cell r="B536" t="str">
            <v>CUBA DE EMBUTIR OVAL BRANCA (DECA - REF. L-37 OU SIMILAR)</v>
          </cell>
          <cell r="C536" t="str">
            <v>UN</v>
          </cell>
          <cell r="D536">
            <v>58.6</v>
          </cell>
        </row>
        <row r="537">
          <cell r="A537" t="str">
            <v>MT00719</v>
          </cell>
          <cell r="B537" t="str">
            <v>CUBA DE SOBREPOR. LINHA CARRARA. L34. DECA OU SIMILAR</v>
          </cell>
          <cell r="C537" t="str">
            <v>UN</v>
          </cell>
          <cell r="D537">
            <v>230.93</v>
          </cell>
        </row>
        <row r="538">
          <cell r="A538" t="str">
            <v>MT00720</v>
          </cell>
          <cell r="B538" t="str">
            <v>CUMEEIRA ALUMÍNIO 0.8 MM (2.71 KG/M2)</v>
          </cell>
          <cell r="C538" t="str">
            <v>M</v>
          </cell>
          <cell r="D538">
            <v>34.99</v>
          </cell>
        </row>
        <row r="539">
          <cell r="A539" t="str">
            <v>MT00721</v>
          </cell>
          <cell r="B539" t="str">
            <v>CUMEEIRA NORMAL P/ TELHA TIPO CANALETE 49 (ETERNIT - REF. 301036 OU SIMILAR)</v>
          </cell>
          <cell r="C539" t="str">
            <v>M</v>
          </cell>
          <cell r="D539">
            <v>35.409999999999997</v>
          </cell>
        </row>
        <row r="540">
          <cell r="A540" t="str">
            <v>MT00722</v>
          </cell>
          <cell r="B540" t="str">
            <v>CUMEEIRA NORMAL P/ TELHA TIPO KALHETAO (BRASILIT - REF. 301017 OU SIMILAR)</v>
          </cell>
          <cell r="C540" t="str">
            <v>M</v>
          </cell>
          <cell r="D540">
            <v>86.84</v>
          </cell>
        </row>
        <row r="541">
          <cell r="A541" t="str">
            <v>MT00723</v>
          </cell>
          <cell r="B541" t="str">
            <v>CUMEEIRA NORMAL P/ TELHA ONDULADA FIBROCIMENTO 4 MM (ETERNIT OU SIMILAR)</v>
          </cell>
          <cell r="C541" t="str">
            <v>M</v>
          </cell>
          <cell r="D541">
            <v>33.229999999999997</v>
          </cell>
        </row>
        <row r="542">
          <cell r="A542" t="str">
            <v>MT00724</v>
          </cell>
          <cell r="B542" t="str">
            <v>CUMEEIRA NORMAL P/ TELHA ONDULADA FIBROCIMENTO 6 MM (ETERNIT OU SIMILAR)</v>
          </cell>
          <cell r="C542" t="str">
            <v>M</v>
          </cell>
          <cell r="D542">
            <v>29.39</v>
          </cell>
        </row>
        <row r="543">
          <cell r="A543" t="str">
            <v>MT00725</v>
          </cell>
          <cell r="B543" t="str">
            <v>CUMEEIRA NORMAL P/ TELHA ONDULADA FIBROCIMENTO 8 MM (ETERNIT OU SIMILAR)</v>
          </cell>
          <cell r="C543" t="str">
            <v>M</v>
          </cell>
          <cell r="D543">
            <v>40.32</v>
          </cell>
        </row>
        <row r="544">
          <cell r="A544" t="str">
            <v>MT00726</v>
          </cell>
          <cell r="B544" t="str">
            <v>CUMEEIRA PARA TELHA CANAL PLAN</v>
          </cell>
          <cell r="C544" t="str">
            <v>UN</v>
          </cell>
          <cell r="D544">
            <v>4.88</v>
          </cell>
        </row>
        <row r="545">
          <cell r="A545" t="str">
            <v>MT00727</v>
          </cell>
          <cell r="B545" t="str">
            <v>CUMEEIRA PARA TELHA ECOLÓGICA ONDULINE</v>
          </cell>
          <cell r="C545" t="str">
            <v>M</v>
          </cell>
          <cell r="D545">
            <v>26.56</v>
          </cell>
        </row>
        <row r="546">
          <cell r="A546" t="str">
            <v>MT00729</v>
          </cell>
          <cell r="B546" t="str">
            <v>CURVA 90° ELETRODUTO PVC ROSCÁVEL. D= 3/4"</v>
          </cell>
          <cell r="C546" t="str">
            <v>UN</v>
          </cell>
          <cell r="D546">
            <v>2.2200000000000002</v>
          </cell>
        </row>
        <row r="547">
          <cell r="A547" t="str">
            <v>MT00755</v>
          </cell>
          <cell r="B547" t="str">
            <v>CURVA 45° FERRO GALVANIZADO D=6"</v>
          </cell>
          <cell r="C547" t="str">
            <v>UN</v>
          </cell>
          <cell r="D547">
            <v>316.48</v>
          </cell>
        </row>
        <row r="548">
          <cell r="A548" t="str">
            <v>MT00764</v>
          </cell>
          <cell r="B548" t="str">
            <v>BUCHA DE REDUCAO DE FERRO GALVANIZADO. COM ROSCA. DE 1" X 1/2"</v>
          </cell>
          <cell r="C548" t="str">
            <v>UN</v>
          </cell>
          <cell r="D548">
            <v>5.16</v>
          </cell>
        </row>
        <row r="549">
          <cell r="A549" t="str">
            <v>MT00765</v>
          </cell>
          <cell r="B549" t="str">
            <v>BUCHA REDUCAO FERRO GALV ROSCA REF. 1"X3/4"</v>
          </cell>
          <cell r="C549" t="str">
            <v>UN</v>
          </cell>
          <cell r="D549">
            <v>5.07</v>
          </cell>
        </row>
        <row r="550">
          <cell r="A550" t="str">
            <v>MT00767</v>
          </cell>
          <cell r="B550" t="str">
            <v>BUCHA REDUCAO FERRO GALV ROSCA REF. 1 1/2"X3/4"</v>
          </cell>
          <cell r="C550" t="str">
            <v>UN</v>
          </cell>
          <cell r="D550">
            <v>11.35</v>
          </cell>
        </row>
        <row r="551">
          <cell r="A551" t="str">
            <v>MT00771</v>
          </cell>
          <cell r="B551" t="str">
            <v>BUCHA REDUCAO FERRO GALV ROSCA REF. 2"X1"</v>
          </cell>
          <cell r="C551" t="str">
            <v>UN</v>
          </cell>
          <cell r="D551">
            <v>13.46</v>
          </cell>
        </row>
        <row r="552">
          <cell r="A552" t="str">
            <v>MT00772</v>
          </cell>
          <cell r="B552" t="str">
            <v>BUCHA REDUCAO FERRO GALV ROSCA REF. 2"X1 1/4"</v>
          </cell>
          <cell r="C552" t="str">
            <v>UN</v>
          </cell>
          <cell r="D552">
            <v>13.28</v>
          </cell>
        </row>
        <row r="553">
          <cell r="A553" t="str">
            <v>MT00775</v>
          </cell>
          <cell r="B553" t="str">
            <v>BUCHA REDUCAO FERRO GALV ROSCA REF. 2 1/2"X2"</v>
          </cell>
          <cell r="C553" t="str">
            <v>UN</v>
          </cell>
          <cell r="D553">
            <v>19.920000000000002</v>
          </cell>
        </row>
        <row r="554">
          <cell r="A554" t="str">
            <v>MT00776</v>
          </cell>
          <cell r="B554" t="str">
            <v>BUCHA REDUCAO FERRO GALV ROSCA REF. 3"X1 1/2"</v>
          </cell>
          <cell r="C554" t="str">
            <v>UN</v>
          </cell>
          <cell r="D554">
            <v>22.56</v>
          </cell>
        </row>
        <row r="555">
          <cell r="A555" t="str">
            <v>MT00778</v>
          </cell>
          <cell r="B555" t="str">
            <v>BUCHA REDUCAO FERRO GALV ROSCA REF. 3"X2"</v>
          </cell>
          <cell r="C555" t="str">
            <v>UN</v>
          </cell>
          <cell r="D555">
            <v>23.33</v>
          </cell>
        </row>
        <row r="556">
          <cell r="A556" t="str">
            <v>MT00779</v>
          </cell>
          <cell r="B556" t="str">
            <v>BUCHA REDUCAO FERRO GALV ROSCA REF. 3/4"X1/2"</v>
          </cell>
          <cell r="C556" t="str">
            <v>UN</v>
          </cell>
          <cell r="D556">
            <v>3.54</v>
          </cell>
        </row>
        <row r="557">
          <cell r="A557" t="str">
            <v>MT00780</v>
          </cell>
          <cell r="B557" t="str">
            <v>CURVA 90° PVC RIGIDO ROSCAVEL D=2 1/2"</v>
          </cell>
          <cell r="C557" t="str">
            <v>UN</v>
          </cell>
          <cell r="D557">
            <v>25.11</v>
          </cell>
        </row>
        <row r="558">
          <cell r="A558" t="str">
            <v>MT00782</v>
          </cell>
          <cell r="B558" t="str">
            <v>CURVA 90° PVC RIGIDO ROSCAVEL D=3 "</v>
          </cell>
          <cell r="C558" t="str">
            <v>UN</v>
          </cell>
          <cell r="D558">
            <v>36.869999999999997</v>
          </cell>
        </row>
        <row r="559">
          <cell r="A559" t="str">
            <v>MT00783</v>
          </cell>
          <cell r="B559" t="str">
            <v>CURVA 90° PVC RIGIDO ROSCAVEL D=4 "</v>
          </cell>
          <cell r="C559" t="str">
            <v>UN</v>
          </cell>
          <cell r="D559">
            <v>75.290000000000006</v>
          </cell>
        </row>
        <row r="560">
          <cell r="A560" t="str">
            <v>MT00785</v>
          </cell>
          <cell r="B560" t="str">
            <v>BUCHA REDUCAO FERRO GALV ROSCA REF. 6"X4"</v>
          </cell>
          <cell r="C560" t="str">
            <v>UN</v>
          </cell>
          <cell r="D560">
            <v>143.94</v>
          </cell>
        </row>
        <row r="561">
          <cell r="A561" t="str">
            <v>MT00788</v>
          </cell>
          <cell r="B561" t="str">
            <v>BUCHA REDUCAO FERRO GALV ROSCA REF. 2"X1 1/2"</v>
          </cell>
          <cell r="C561" t="str">
            <v>UN</v>
          </cell>
          <cell r="D561">
            <v>13.59</v>
          </cell>
        </row>
        <row r="562">
          <cell r="A562" t="str">
            <v>MT00789</v>
          </cell>
          <cell r="B562" t="str">
            <v>BUCHA REDUCAO FERRO GALV ROSCA REF. 1 1/4"X1"</v>
          </cell>
          <cell r="C562" t="str">
            <v>UN</v>
          </cell>
          <cell r="D562">
            <v>7.98</v>
          </cell>
        </row>
        <row r="563">
          <cell r="A563" t="str">
            <v>MT00790</v>
          </cell>
          <cell r="B563" t="str">
            <v>BUCHA REDUCAO FERRO GALV ROSCA REF. 1 1/2"X1 1/4"</v>
          </cell>
          <cell r="C563" t="str">
            <v>UN</v>
          </cell>
          <cell r="D563">
            <v>11.57</v>
          </cell>
        </row>
        <row r="564">
          <cell r="A564" t="str">
            <v>MT00791</v>
          </cell>
          <cell r="B564" t="str">
            <v>BUCHA REDUCAO FERRO GALV ROSCA REF. 1 1/2"X1"</v>
          </cell>
          <cell r="C564" t="str">
            <v>UN</v>
          </cell>
          <cell r="D564">
            <v>11.48</v>
          </cell>
        </row>
        <row r="565">
          <cell r="A565" t="str">
            <v>MT00792</v>
          </cell>
          <cell r="B565" t="str">
            <v>BUCHA DE REDUCAO PVC ROSCAVEL. 1" X 3/4"</v>
          </cell>
          <cell r="C565" t="str">
            <v>UN</v>
          </cell>
          <cell r="D565">
            <v>1.21</v>
          </cell>
        </row>
        <row r="566">
          <cell r="A566" t="str">
            <v>MT00793</v>
          </cell>
          <cell r="B566" t="str">
            <v>CURVA 90° CURTA PVC PB JE P/REDE COLETORA ESG.. D= 100MM</v>
          </cell>
          <cell r="C566" t="str">
            <v>UN</v>
          </cell>
          <cell r="D566">
            <v>10.89</v>
          </cell>
        </row>
        <row r="567">
          <cell r="A567" t="str">
            <v>MT00794</v>
          </cell>
          <cell r="B567" t="str">
            <v>CURVA 90° LONGA PVC RIGIDO P/ESGOTO. D= 150MM</v>
          </cell>
          <cell r="C567" t="str">
            <v>UN</v>
          </cell>
          <cell r="D567">
            <v>55.9</v>
          </cell>
        </row>
        <row r="568">
          <cell r="A568" t="str">
            <v>MT00795</v>
          </cell>
          <cell r="B568" t="str">
            <v>CURVA 45 CURTA PVC SANITARIO C = 100MM</v>
          </cell>
          <cell r="C568" t="str">
            <v>UN</v>
          </cell>
          <cell r="D568">
            <v>20.27</v>
          </cell>
        </row>
        <row r="569">
          <cell r="A569" t="str">
            <v>MT00796</v>
          </cell>
          <cell r="B569" t="str">
            <v>BUCHA REDUCAO PVC ROSCAVEL. 1 1/2" X 3/4"</v>
          </cell>
          <cell r="C569" t="str">
            <v>UN</v>
          </cell>
          <cell r="D569">
            <v>2.77</v>
          </cell>
        </row>
        <row r="570">
          <cell r="A570" t="str">
            <v>MT00797</v>
          </cell>
          <cell r="B570" t="str">
            <v>BUCHA REDUCAO PVC ROSCAVEL 1 1/2" X 1"</v>
          </cell>
          <cell r="C570" t="str">
            <v>UN</v>
          </cell>
          <cell r="D570">
            <v>2.82</v>
          </cell>
        </row>
        <row r="571">
          <cell r="A571" t="str">
            <v>MT00798</v>
          </cell>
          <cell r="B571" t="str">
            <v>BUCHA REDUCAO PVC ROSCAVEL 3/4" X 1/2"</v>
          </cell>
          <cell r="C571" t="str">
            <v>UN</v>
          </cell>
          <cell r="D571">
            <v>0.41</v>
          </cell>
        </row>
        <row r="572">
          <cell r="A572" t="str">
            <v>MT00799</v>
          </cell>
          <cell r="B572" t="str">
            <v>BUCHA REDUCAO PVC ROSCAVEL. 1" X 1/2"</v>
          </cell>
          <cell r="C572" t="str">
            <v>UN</v>
          </cell>
          <cell r="D572">
            <v>1.27</v>
          </cell>
        </row>
        <row r="573">
          <cell r="A573" t="str">
            <v>MT00801</v>
          </cell>
          <cell r="B573" t="str">
            <v>BUCHA REDUCAO PVC. ROSCAVEL. 1 1/4" X 3/4 "</v>
          </cell>
          <cell r="C573" t="str">
            <v>UN</v>
          </cell>
          <cell r="D573">
            <v>1.86</v>
          </cell>
        </row>
        <row r="574">
          <cell r="A574" t="str">
            <v>MT00802</v>
          </cell>
          <cell r="B574" t="str">
            <v>BUCHA REDUCAO PVC. ROSCAVEL. 2" X 1 "</v>
          </cell>
          <cell r="C574" t="str">
            <v>UN</v>
          </cell>
          <cell r="D574">
            <v>5.87</v>
          </cell>
        </row>
        <row r="575">
          <cell r="A575" t="str">
            <v>MT00803</v>
          </cell>
          <cell r="B575" t="str">
            <v>BUCHA REDUCAO PVC. ROSCAVEL. 2" X 1 1/4 "</v>
          </cell>
          <cell r="C575" t="str">
            <v>UN</v>
          </cell>
          <cell r="D575">
            <v>6.12</v>
          </cell>
        </row>
        <row r="576">
          <cell r="A576" t="str">
            <v>MT00804</v>
          </cell>
          <cell r="B576" t="str">
            <v>BUCHA REDUCAO PVC. ROSCAVEL. 2" X 1 1/2 "</v>
          </cell>
          <cell r="C576" t="str">
            <v>UN</v>
          </cell>
          <cell r="D576">
            <v>5.56</v>
          </cell>
        </row>
        <row r="577">
          <cell r="A577" t="str">
            <v>MT00810</v>
          </cell>
          <cell r="B577" t="str">
            <v>CURVA HORIZONTAL 400 X 50 MM PARA ELETROCALHA METÁLICA. COM ÂNGULO DE 90°</v>
          </cell>
          <cell r="C577" t="str">
            <v>UN</v>
          </cell>
          <cell r="D577">
            <v>48.89</v>
          </cell>
        </row>
        <row r="578">
          <cell r="A578" t="str">
            <v>MT00812</v>
          </cell>
          <cell r="B578" t="str">
            <v>BUCHA DE REDUCAO DE PVC. SOLDAVEL. CURTA. COM 40 X 32 MM. PARA AGUA FRIA PREDIAL</v>
          </cell>
          <cell r="C578" t="str">
            <v>UN</v>
          </cell>
          <cell r="D578">
            <v>1.0900000000000001</v>
          </cell>
        </row>
        <row r="579">
          <cell r="A579" t="str">
            <v>MT00813</v>
          </cell>
          <cell r="B579" t="str">
            <v>DESENCROSTANTE BETONEX OU SIMILAR</v>
          </cell>
          <cell r="C579" t="str">
            <v>L</v>
          </cell>
          <cell r="D579">
            <v>4.91</v>
          </cell>
        </row>
        <row r="580">
          <cell r="A580" t="str">
            <v>MT00814</v>
          </cell>
          <cell r="B580" t="str">
            <v>BUCHA DE REDUCAO DE PVC. SOLDAVEL. LONGA. COM 60 X 32 MM. PARA AGUA FRIA PREDIAL</v>
          </cell>
          <cell r="C580" t="str">
            <v>UN</v>
          </cell>
          <cell r="D580">
            <v>5.71</v>
          </cell>
        </row>
        <row r="581">
          <cell r="A581" t="str">
            <v>MT00815</v>
          </cell>
          <cell r="B581" t="str">
            <v>DESVIO À ESQUERDA 150X50 MM (REF. VL 3.01-16-150X50 GE VALEMAM OU SIMILAR)</v>
          </cell>
          <cell r="C581" t="str">
            <v>UN</v>
          </cell>
          <cell r="D581">
            <v>18.690000000000001</v>
          </cell>
        </row>
        <row r="582">
          <cell r="A582" t="str">
            <v>MT00816</v>
          </cell>
          <cell r="B582" t="str">
            <v>DETECTOR DE FUMAÇA</v>
          </cell>
          <cell r="C582" t="str">
            <v>UN</v>
          </cell>
          <cell r="D582">
            <v>139.25</v>
          </cell>
        </row>
        <row r="583">
          <cell r="A583" t="str">
            <v>MT00817</v>
          </cell>
          <cell r="B583" t="str">
            <v>BUCHA DE REDUCAO DE PVC. SOLDAVEL. LONGA. COM 85 X 60 MM. PARA AGUA FRIA PREDIAL</v>
          </cell>
          <cell r="C583" t="str">
            <v>UN</v>
          </cell>
          <cell r="D583">
            <v>11.08</v>
          </cell>
        </row>
        <row r="584">
          <cell r="A584" t="str">
            <v>MT00818</v>
          </cell>
          <cell r="B584" t="str">
            <v>DETECTOR TERMOVELOCIMÉTRICO</v>
          </cell>
          <cell r="C584" t="str">
            <v>UN</v>
          </cell>
          <cell r="D584">
            <v>124.78</v>
          </cell>
        </row>
        <row r="585">
          <cell r="A585" t="str">
            <v>MT00819</v>
          </cell>
          <cell r="B585" t="str">
            <v>BUCHA DE REDUCAO DE PVC. SOLDAVEL. CURTA. COM 50 X 40 MM. PARA AGUA FRIA PREDIAL</v>
          </cell>
          <cell r="C585" t="str">
            <v>UN</v>
          </cell>
          <cell r="D585">
            <v>1.93</v>
          </cell>
        </row>
        <row r="586">
          <cell r="A586" t="str">
            <v>MT00820</v>
          </cell>
          <cell r="B586" t="str">
            <v>BUCHA DE REDUCAO DE PVC. SOLDAVEL. LONGA. COM 50 X 32 MM. PARA AGUA FRIA PREDIAL</v>
          </cell>
          <cell r="C586" t="str">
            <v>UN</v>
          </cell>
          <cell r="D586">
            <v>2.67</v>
          </cell>
        </row>
        <row r="587">
          <cell r="A587" t="str">
            <v>MT00821</v>
          </cell>
          <cell r="B587" t="str">
            <v>DIMMER ROTATIVO (VARIADOR DE LUMINOSIDADE). SIEMENS OU SIMILAR</v>
          </cell>
          <cell r="C587" t="str">
            <v>UN</v>
          </cell>
          <cell r="D587">
            <v>104.9</v>
          </cell>
        </row>
        <row r="588">
          <cell r="A588" t="str">
            <v>MT00822</v>
          </cell>
          <cell r="B588" t="str">
            <v>DISJUNTOR BIPOLAR 10 A, PADRÃO NEMA (LINHA PRETA ) CORRENTE DE INTERRUPÇÃO 5KA, REF.: ELETROMAR OU SIM
ILAR</v>
          </cell>
          <cell r="C588" t="str">
            <v>UN</v>
          </cell>
          <cell r="D588">
            <v>40</v>
          </cell>
        </row>
        <row r="589">
          <cell r="A589" t="str">
            <v>MT00823</v>
          </cell>
          <cell r="B589" t="str">
            <v>DISJUNTOR BIPOLAR 60 A, PADRÃO NEMA ( LINHA PRETA ), CORRENTE INTERRUPÇÃO 5KA, REF.: ELETROMAR OU SIMILAR</v>
          </cell>
          <cell r="C589" t="str">
            <v>UN</v>
          </cell>
          <cell r="D589">
            <v>50.32</v>
          </cell>
        </row>
        <row r="590">
          <cell r="A590" t="str">
            <v>MT00824</v>
          </cell>
          <cell r="B590" t="str">
            <v>DISJUNTOR MONOPOLAR 10 A. PADRÃO NEMA LINHA PRETA ). CORRENTE DE INTERRUPÇÃ O 5KA. REF.: ELETROMAR OU SIMILAR</v>
          </cell>
          <cell r="C590" t="str">
            <v>UN</v>
          </cell>
          <cell r="D590">
            <v>8.49</v>
          </cell>
        </row>
        <row r="591">
          <cell r="A591" t="str">
            <v>MT00825</v>
          </cell>
          <cell r="B591" t="str">
            <v>DISJUNTOR TRIPOLAR 1250 A - 5AKA INSTALADO</v>
          </cell>
          <cell r="C591" t="str">
            <v>UN</v>
          </cell>
          <cell r="D591">
            <v>8749.07</v>
          </cell>
        </row>
        <row r="592">
          <cell r="A592" t="str">
            <v>MT00826</v>
          </cell>
          <cell r="B592" t="str">
            <v>BUCHA REDUCAO PVC SOLD LONGA P/ AGUA FRIA PRED 110MM X 60MM</v>
          </cell>
          <cell r="C592" t="str">
            <v>UN</v>
          </cell>
          <cell r="D592">
            <v>15.63</v>
          </cell>
        </row>
        <row r="593">
          <cell r="A593" t="str">
            <v>MT00827</v>
          </cell>
          <cell r="B593" t="str">
            <v>DISJUNTOR TRIPOLAR 10 A. PADRÃO DIN ( LINHA BRANCA ). CURVA DE DISPARO C. CO RRENTE DE INTERRUPÇÃO 5KA. REF.: SIEMENS 5SX1 OU SIMILAR.</v>
          </cell>
          <cell r="C593" t="str">
            <v>UN</v>
          </cell>
          <cell r="D593">
            <v>50</v>
          </cell>
        </row>
        <row r="594">
          <cell r="A594" t="str">
            <v>MT00828</v>
          </cell>
          <cell r="B594" t="str">
            <v>DISJUNTOR TRIPOLAR 63 A, PADRÃO DIN ( LINHA BRANCA ), CURVA DE DISPARO C, CORRENTE DE INTERRUPÇÃO 5KA
, REF.: SIEMENS 5SX1 OU SIMILAR</v>
          </cell>
          <cell r="C594" t="str">
            <v>UN</v>
          </cell>
          <cell r="D594">
            <v>74.78</v>
          </cell>
        </row>
        <row r="595">
          <cell r="A595" t="str">
            <v>MT00829</v>
          </cell>
          <cell r="B595" t="str">
            <v>DISJUNTOR TRIPOLAR 100 A, PADRÃO DIN ( LINHA BRANCA ), CORRENTE DE INTERRUPÇÃO 65KA, REF.: SIEMENS 3
VF22 OU SIMILAR.</v>
          </cell>
          <cell r="C595" t="str">
            <v>UN</v>
          </cell>
          <cell r="D595">
            <v>238.23</v>
          </cell>
        </row>
        <row r="596">
          <cell r="A596" t="str">
            <v>MT00830</v>
          </cell>
          <cell r="B596" t="str">
            <v>BUCHA REDUCAO PVC SOLD CURTA P/ AGUA FRIA PRED 85MM X 75MM</v>
          </cell>
          <cell r="C596" t="str">
            <v>UN</v>
          </cell>
          <cell r="D596">
            <v>9.26</v>
          </cell>
        </row>
        <row r="597">
          <cell r="A597" t="str">
            <v>MT00831</v>
          </cell>
          <cell r="B597" t="str">
            <v>DISJUNTOR TRIPOLAR 250 A, PADRÃO DIN (LINHA BRANÇA ), CORRENTE DE INTERRUPÇÃO 65KA, REF.: SIEMENS FFC3
M OU SIMILAR</v>
          </cell>
          <cell r="C597" t="str">
            <v>UN</v>
          </cell>
          <cell r="D597">
            <v>1120.55</v>
          </cell>
        </row>
        <row r="598">
          <cell r="A598" t="str">
            <v>MT00832</v>
          </cell>
          <cell r="B598" t="str">
            <v>DISJUNTOR TRIPOLAR 300 A. PADRÃO DIN 65KA. REF.: SIEMENS JFC3M OU SIMILAR (LINHA BRANCA ) . CORRENTE DE INTERRUPÇÃO</v>
          </cell>
          <cell r="C598" t="str">
            <v>UN</v>
          </cell>
          <cell r="D598">
            <v>1230</v>
          </cell>
        </row>
        <row r="599">
          <cell r="A599" t="str">
            <v>MT00833</v>
          </cell>
          <cell r="B599" t="str">
            <v>DISJUNTOR TRIPOLAR COMPACTO E ABERTO ATE 630A</v>
          </cell>
          <cell r="C599" t="str">
            <v>UN</v>
          </cell>
          <cell r="D599">
            <v>10192.74</v>
          </cell>
        </row>
        <row r="600">
          <cell r="A600" t="str">
            <v>MT00834</v>
          </cell>
          <cell r="B600" t="str">
            <v>DISJUNTOR TRIPOLAR COMPACTO E ABERTO ATE 1000A</v>
          </cell>
          <cell r="C600" t="str">
            <v>UN</v>
          </cell>
          <cell r="D600">
            <v>3748.99</v>
          </cell>
        </row>
        <row r="601">
          <cell r="A601" t="str">
            <v>MT00837</v>
          </cell>
          <cell r="B601" t="str">
            <v>DIVISÓRIA MÁRMORE BRANCO POLIDO E-=2CM</v>
          </cell>
          <cell r="C601" t="str">
            <v>M2</v>
          </cell>
          <cell r="D601">
            <v>160</v>
          </cell>
        </row>
        <row r="602">
          <cell r="A602" t="str">
            <v>MT00838</v>
          </cell>
          <cell r="B602" t="str">
            <v>DIVISÓRIA MARMORITE BRANCO POLIDO E=3CM</v>
          </cell>
          <cell r="C602" t="str">
            <v>M2</v>
          </cell>
          <cell r="D602">
            <v>165.28</v>
          </cell>
        </row>
        <row r="603">
          <cell r="A603" t="str">
            <v>MT00841</v>
          </cell>
          <cell r="B603" t="str">
            <v>CABO DE ALUMINIO NU COM ALMA DE ACO. BITOLA 4 AWG</v>
          </cell>
          <cell r="C603" t="str">
            <v>KG</v>
          </cell>
          <cell r="D603">
            <v>18.77</v>
          </cell>
        </row>
        <row r="604">
          <cell r="A604" t="str">
            <v>MT00842</v>
          </cell>
          <cell r="B604" t="str">
            <v>CABO DE ALUMINIO NU SEM ALMA DE ACO. BITOLA 4 AWG</v>
          </cell>
          <cell r="C604" t="str">
            <v>KG</v>
          </cell>
          <cell r="D604">
            <v>23.15</v>
          </cell>
        </row>
        <row r="605">
          <cell r="A605" t="str">
            <v>MT00843</v>
          </cell>
          <cell r="B605" t="str">
            <v>DOBRADIÇA AÇO LAMINADO.TIPO REFORÇADO. 3.1/2" X 2.1/2. ESP.2.4 MM (LIDER OU S IMILAR)</v>
          </cell>
          <cell r="C605" t="str">
            <v>UN</v>
          </cell>
          <cell r="D605">
            <v>11.67</v>
          </cell>
        </row>
        <row r="606">
          <cell r="A606" t="str">
            <v>MT00846</v>
          </cell>
          <cell r="B606" t="str">
            <v>BUCHA REDUCAO ALUMINIO FUNDIDO P/ ELETRODUTO 1'' X 3/4''</v>
          </cell>
          <cell r="C606" t="str">
            <v>UN</v>
          </cell>
          <cell r="D606">
            <v>1.98</v>
          </cell>
        </row>
        <row r="607">
          <cell r="A607" t="str">
            <v>MT00848</v>
          </cell>
          <cell r="B607" t="str">
            <v>DOBRADIÇA FERRO GALVANIZADO 3" X 3" SEM ANEIS</v>
          </cell>
          <cell r="C607" t="str">
            <v>UN</v>
          </cell>
          <cell r="D607">
            <v>5.55</v>
          </cell>
        </row>
        <row r="608">
          <cell r="A608" t="str">
            <v>MT00849</v>
          </cell>
          <cell r="B608" t="str">
            <v>DOBRADIÇA DE LATÃO CROMADO TIPO PALMELA 3 1/2". P/JANELAS E PORTA DIVISÓRIA. REF.LF-1228. FAMA OU SIMILAR</v>
          </cell>
          <cell r="C608" t="str">
            <v>UN</v>
          </cell>
          <cell r="D608">
            <v>11.42</v>
          </cell>
        </row>
        <row r="609">
          <cell r="A609" t="str">
            <v>MT00850</v>
          </cell>
          <cell r="B609" t="str">
            <v>DOBRADIÇA PORTÃO 8". EM LATÃO. C/CHUMBADOR P/CONCRETO (IMAB - REF. DO 0964 OU SIMILAR)</v>
          </cell>
          <cell r="C609" t="str">
            <v>UN</v>
          </cell>
          <cell r="D609">
            <v>53.64</v>
          </cell>
        </row>
        <row r="610">
          <cell r="A610" t="str">
            <v>MT00852</v>
          </cell>
          <cell r="B610" t="str">
            <v>DOMUS ACRILICO</v>
          </cell>
          <cell r="C610" t="str">
            <v>M2</v>
          </cell>
          <cell r="D610">
            <v>205.56</v>
          </cell>
        </row>
        <row r="611">
          <cell r="A611" t="str">
            <v>MT00853</v>
          </cell>
          <cell r="B611" t="str">
            <v>DOMUS FIBRA VIDRO 1.05 X 1.05M (ZENITAL OU SIMILAR)</v>
          </cell>
          <cell r="C611" t="str">
            <v>M2</v>
          </cell>
          <cell r="D611">
            <v>345.45</v>
          </cell>
        </row>
        <row r="612">
          <cell r="A612" t="str">
            <v>MT00857</v>
          </cell>
          <cell r="B612" t="str">
            <v>ELETROCALHA METÁLICA PERFURADA 50 X 50 X . 3000 MM (REF. VALEMAM OU SIMILAR)</v>
          </cell>
          <cell r="C612" t="str">
            <v>UN</v>
          </cell>
          <cell r="D612">
            <v>35</v>
          </cell>
        </row>
        <row r="613">
          <cell r="A613" t="str">
            <v>MT00858</v>
          </cell>
          <cell r="B613" t="str">
            <v>ELETROCALHA METÁLICA AM OU SIMILAR) PERFURADA 75 X 50 X 3000 MM (REF. VL 3.01 75/50 GE VALEM</v>
          </cell>
          <cell r="C613" t="str">
            <v>UN</v>
          </cell>
          <cell r="D613">
            <v>33.93</v>
          </cell>
        </row>
        <row r="614">
          <cell r="A614" t="str">
            <v>MT00859</v>
          </cell>
          <cell r="B614" t="str">
            <v>ELETROCALHA METÁLICA SIMILAR) PERFURADA 150 X 50 X . 3000 MM (REF. VL 3.01 GE VALEMAM OU</v>
          </cell>
          <cell r="C614" t="str">
            <v>UN</v>
          </cell>
          <cell r="D614">
            <v>60</v>
          </cell>
        </row>
        <row r="615">
          <cell r="A615" t="str">
            <v>MT00860</v>
          </cell>
          <cell r="B615" t="str">
            <v>ELETROCALHA METÁLICA PERFURADA 100 X 50 X 3000 MM (REF. MOPA OU SIMILAR)</v>
          </cell>
          <cell r="C615" t="str">
            <v>M</v>
          </cell>
          <cell r="D615">
            <v>14</v>
          </cell>
        </row>
        <row r="616">
          <cell r="A616" t="str">
            <v>MT00861</v>
          </cell>
          <cell r="B616" t="str">
            <v>ELETROCALHA METÁLICA PERFURADA 200 X 100 X 3000 MM (REF. MOPA OU SIMILAR)</v>
          </cell>
          <cell r="C616" t="str">
            <v>M</v>
          </cell>
          <cell r="D616">
            <v>24.33</v>
          </cell>
        </row>
        <row r="617">
          <cell r="A617" t="str">
            <v>MT00862</v>
          </cell>
          <cell r="B617" t="str">
            <v>ELETROCALHA METÁLICA PERFURADA 300 X 100 X 3000 MM (REF. MOPA OU SIMILAR)</v>
          </cell>
          <cell r="C617" t="str">
            <v>M</v>
          </cell>
          <cell r="D617">
            <v>33.270000000000003</v>
          </cell>
        </row>
        <row r="618">
          <cell r="A618" t="str">
            <v>MT00864</v>
          </cell>
          <cell r="B618" t="str">
            <v>ELETRODO AWS E-7018 (OK 48.04; WI-718) D=4MM (SOLDA ELETRICA)</v>
          </cell>
          <cell r="C618" t="str">
            <v>KG</v>
          </cell>
          <cell r="D618">
            <v>16.84</v>
          </cell>
        </row>
        <row r="619">
          <cell r="A619" t="str">
            <v>MT00865</v>
          </cell>
          <cell r="B619" t="str">
            <v>ELETRODUTO CONDULETE PVC RÍGIDO. D= 1/2"</v>
          </cell>
          <cell r="C619" t="str">
            <v>M</v>
          </cell>
          <cell r="D619">
            <v>4.24</v>
          </cell>
        </row>
        <row r="620">
          <cell r="A620" t="str">
            <v>MT00866</v>
          </cell>
          <cell r="B620" t="str">
            <v>ELETRODUTO CONDULETE PVC RÍGIDO. D= 3/4"</v>
          </cell>
          <cell r="C620" t="str">
            <v>M</v>
          </cell>
          <cell r="D620">
            <v>5.45</v>
          </cell>
        </row>
        <row r="621">
          <cell r="A621" t="str">
            <v>MT00868</v>
          </cell>
          <cell r="B621" t="str">
            <v>CABO DE COBRE NU 25 MM2 MEIO-DURO</v>
          </cell>
          <cell r="C621" t="str">
            <v>M</v>
          </cell>
          <cell r="D621">
            <v>9.56</v>
          </cell>
        </row>
        <row r="622">
          <cell r="A622" t="str">
            <v>MT00869</v>
          </cell>
          <cell r="B622" t="str">
            <v>ELETRODUTO FERRO GALVANIZADO ELETROLITICO - PESADO. D= 3/4"</v>
          </cell>
          <cell r="C622" t="str">
            <v>M</v>
          </cell>
          <cell r="D622">
            <v>16.41</v>
          </cell>
        </row>
        <row r="623">
          <cell r="A623" t="str">
            <v>MT00880</v>
          </cell>
          <cell r="B623" t="str">
            <v>ELO FUSÍVEL 1 H. 500 MM</v>
          </cell>
          <cell r="C623" t="str">
            <v>UN</v>
          </cell>
          <cell r="D623">
            <v>5.8</v>
          </cell>
        </row>
        <row r="624">
          <cell r="A624" t="str">
            <v>MT00881</v>
          </cell>
          <cell r="B624" t="str">
            <v>ELO FUSÍVEL 2 H. 500 MM</v>
          </cell>
          <cell r="C624" t="str">
            <v>UN</v>
          </cell>
          <cell r="D624">
            <v>5.76</v>
          </cell>
        </row>
        <row r="625">
          <cell r="A625" t="str">
            <v>MT00882</v>
          </cell>
          <cell r="B625" t="str">
            <v>ELO FUSÍVEL 3 H. 500 MM</v>
          </cell>
          <cell r="C625" t="str">
            <v>UN</v>
          </cell>
          <cell r="D625">
            <v>5.76</v>
          </cell>
        </row>
        <row r="626">
          <cell r="A626" t="str">
            <v>MT00883</v>
          </cell>
          <cell r="B626" t="str">
            <v>ELO FUSÍVEL 5 H. 500 MM</v>
          </cell>
          <cell r="C626" t="str">
            <v>UN</v>
          </cell>
          <cell r="D626">
            <v>5.76</v>
          </cell>
        </row>
        <row r="627">
          <cell r="A627" t="str">
            <v>MT00884</v>
          </cell>
          <cell r="B627" t="str">
            <v>ELO FUSÍVEL 10 K. 500 MM</v>
          </cell>
          <cell r="C627" t="str">
            <v>UN</v>
          </cell>
          <cell r="D627">
            <v>6.12</v>
          </cell>
        </row>
        <row r="628">
          <cell r="A628" t="str">
            <v>MT00885</v>
          </cell>
          <cell r="B628" t="str">
            <v>EMENDA INTERNA 150 X 50 MM COM BASE LISA 3.01-21-150/50 GE VALEMAM OU SIMILAR) PARA ELETROCALHA METÁLICA (REF. VL</v>
          </cell>
          <cell r="C628" t="str">
            <v>UN</v>
          </cell>
          <cell r="D628">
            <v>4.0999999999999996</v>
          </cell>
        </row>
        <row r="629">
          <cell r="A629" t="str">
            <v>MT00886</v>
          </cell>
          <cell r="B629" t="str">
            <v>EMENDA INTERNA 400 X 50 MM COM BASE LISA PARA ELETROCALHA METÁLICA (REF. VL 3.01-21-400/50 GE VALEMAM OU SIMILAR)</v>
          </cell>
          <cell r="C629" t="str">
            <v>UN</v>
          </cell>
          <cell r="D629">
            <v>4.25</v>
          </cell>
        </row>
        <row r="630">
          <cell r="A630" t="str">
            <v>MT00887</v>
          </cell>
          <cell r="B630" t="str">
            <v>EMENDA INTERNA 50 X 50 MM COM BASE LISA PARA ELETROCALHA METÁLICA (REF. VL 3 .01-21-50/50 GE VALEMAM OU SIMILAR)</v>
          </cell>
          <cell r="C630" t="str">
            <v>UN</v>
          </cell>
          <cell r="D630">
            <v>2.2999999999999998</v>
          </cell>
        </row>
        <row r="631">
          <cell r="A631" t="str">
            <v>MT00888</v>
          </cell>
          <cell r="B631" t="str">
            <v>EMENDA INTERNA 75 X 25 MM COM BASE LISA PARA ELETROCALHA METÁLICA (REF. VL 2. 02-21-75/25 GE VALEMAM OU SIMILAR)</v>
          </cell>
          <cell r="C631" t="str">
            <v>UN</v>
          </cell>
          <cell r="D631">
            <v>1.35</v>
          </cell>
        </row>
        <row r="632">
          <cell r="A632" t="str">
            <v>MT00889</v>
          </cell>
          <cell r="B632" t="str">
            <v>EMENDA TOTAL PREFORMADA CAA 1/0 AWG</v>
          </cell>
          <cell r="C632" t="str">
            <v>UN</v>
          </cell>
          <cell r="D632">
            <v>12.77</v>
          </cell>
        </row>
        <row r="633">
          <cell r="A633" t="str">
            <v>MT00890</v>
          </cell>
          <cell r="B633" t="str">
            <v>EMENDA TOTAL PREFORMADA CAA 2 AWG</v>
          </cell>
          <cell r="C633" t="str">
            <v>UN</v>
          </cell>
          <cell r="D633">
            <v>7.6</v>
          </cell>
        </row>
        <row r="634">
          <cell r="A634" t="str">
            <v>MT00891</v>
          </cell>
          <cell r="B634" t="str">
            <v>EMENDA TOTAL PREFORMADA CAA 4 AWG</v>
          </cell>
          <cell r="C634" t="str">
            <v>UN</v>
          </cell>
          <cell r="D634">
            <v>4.71</v>
          </cell>
        </row>
        <row r="635">
          <cell r="A635" t="str">
            <v>MT00892</v>
          </cell>
          <cell r="B635" t="str">
            <v>EMENDA TOTAL PREFORMADA CAA 4/0 AWG</v>
          </cell>
          <cell r="C635" t="str">
            <v>UN</v>
          </cell>
          <cell r="D635">
            <v>43.97</v>
          </cell>
        </row>
        <row r="636">
          <cell r="A636" t="str">
            <v>MT00895</v>
          </cell>
          <cell r="B636" t="str">
            <v>EMULSÃO ASFÁLTICA RR-1C</v>
          </cell>
          <cell r="C636" t="str">
            <v>T</v>
          </cell>
          <cell r="D636">
            <v>1690</v>
          </cell>
        </row>
        <row r="637">
          <cell r="A637" t="str">
            <v>MT00899</v>
          </cell>
          <cell r="B637" t="str">
            <v>ENGATE EM PVC (LIGAÇÃO FLEXÍVEL). ACABAMENTO BRANCO. 1/2" X 30CM. AMANCO OU S IMILAR</v>
          </cell>
          <cell r="C637" t="str">
            <v>UN</v>
          </cell>
          <cell r="D637">
            <v>2.48</v>
          </cell>
        </row>
        <row r="638">
          <cell r="A638" t="str">
            <v>MT00900</v>
          </cell>
          <cell r="B638" t="str">
            <v>ESCADA DE FERRO COM GUARDA-CORPO</v>
          </cell>
          <cell r="C638" t="str">
            <v>M</v>
          </cell>
          <cell r="D638">
            <v>487.85</v>
          </cell>
        </row>
        <row r="639">
          <cell r="A639" t="str">
            <v>MT00902</v>
          </cell>
          <cell r="B639" t="str">
            <v>ESCADA P/ PISCINA EM AÇO INOX COM 2 DOIS DEGRAUS INOX</v>
          </cell>
          <cell r="C639" t="str">
            <v>UN</v>
          </cell>
          <cell r="D639">
            <v>482.32</v>
          </cell>
        </row>
        <row r="640">
          <cell r="A640" t="str">
            <v>MT00904</v>
          </cell>
          <cell r="B640" t="str">
            <v>ESCORA TUBULAR CONVENCIONAL TIPO "C" (H=1.76 À 2.80 M) C/ACESSÓRIOS S E VIGAS MACIÇAS (ALUGUEL DIÁRIO) PARA LAJE</v>
          </cell>
          <cell r="C640" t="str">
            <v>DIA</v>
          </cell>
          <cell r="D640">
            <v>0.35</v>
          </cell>
        </row>
        <row r="641">
          <cell r="A641" t="str">
            <v>MT00905</v>
          </cell>
          <cell r="B641" t="str">
            <v>ESCORREGADEIRA EM AÇO INDUSTRIAL. COM 2.00M DE PISTA. SERGIPARK OU SIMILAR</v>
          </cell>
          <cell r="C641" t="str">
            <v>UN</v>
          </cell>
          <cell r="D641">
            <v>1690</v>
          </cell>
        </row>
        <row r="642">
          <cell r="A642" t="str">
            <v>MT00907</v>
          </cell>
          <cell r="B642" t="str">
            <v>ESGUICHO RETO P/ MANGUEIRA DE INCÊNDIO 19 MM</v>
          </cell>
          <cell r="C642" t="str">
            <v>UN</v>
          </cell>
          <cell r="D642">
            <v>54.84</v>
          </cell>
        </row>
        <row r="643">
          <cell r="A643" t="str">
            <v>MT00908</v>
          </cell>
          <cell r="B643" t="str">
            <v>ESPELHO 4" X 2" PARA 2 RJ-45</v>
          </cell>
          <cell r="C643" t="str">
            <v>UN</v>
          </cell>
          <cell r="D643">
            <v>1.99</v>
          </cell>
        </row>
        <row r="644">
          <cell r="A644" t="str">
            <v>MT00909</v>
          </cell>
          <cell r="B644" t="str">
            <v>ESPELHO ANGULAR PARA CAIXA 3" X 3" PARA 2 RJ-45</v>
          </cell>
          <cell r="C644" t="str">
            <v>UN</v>
          </cell>
          <cell r="D644">
            <v>1.85</v>
          </cell>
        </row>
        <row r="645">
          <cell r="A645" t="str">
            <v>MT00910</v>
          </cell>
          <cell r="B645" t="str">
            <v>ESPELHO CRISTAL REDONDO DIAM=40CM COM MOLDURA</v>
          </cell>
          <cell r="C645" t="str">
            <v>UN</v>
          </cell>
          <cell r="D645">
            <v>79.099999999999994</v>
          </cell>
        </row>
        <row r="646">
          <cell r="A646" t="str">
            <v>MT00911</v>
          </cell>
          <cell r="B646" t="str">
            <v>ESPELHO DE CRISTAL COM MOLDURA 60 X 70CM</v>
          </cell>
          <cell r="C646" t="str">
            <v>UN</v>
          </cell>
          <cell r="D646">
            <v>93.39</v>
          </cell>
        </row>
        <row r="647">
          <cell r="A647" t="str">
            <v>MT00914</v>
          </cell>
          <cell r="B647" t="str">
            <v>ESPELHO LISO E = 3MM</v>
          </cell>
          <cell r="C647" t="str">
            <v>M2</v>
          </cell>
          <cell r="D647">
            <v>95</v>
          </cell>
        </row>
        <row r="648">
          <cell r="A648" t="str">
            <v>MT00916</v>
          </cell>
          <cell r="B648" t="str">
            <v>ESPELHO LISO E = 6MM</v>
          </cell>
          <cell r="C648" t="str">
            <v>M2</v>
          </cell>
          <cell r="D648">
            <v>210</v>
          </cell>
        </row>
        <row r="649">
          <cell r="A649" t="str">
            <v>MT00918</v>
          </cell>
          <cell r="B649" t="str">
            <v>ESPELHO PARA CAIXA 4"X2". COM 01 SAÍDA RJ-45 (KRONE OU SIMILAR)</v>
          </cell>
          <cell r="C649" t="str">
            <v>UN</v>
          </cell>
          <cell r="D649">
            <v>1.9</v>
          </cell>
        </row>
        <row r="650">
          <cell r="A650" t="str">
            <v>MT00919</v>
          </cell>
          <cell r="B650" t="str">
            <v>ESPELHO PARA CAIXA 4"X4" EM PAREDE. COM 04 SAÍDAS RJ-45 (KRONE OU SIMILAR)</v>
          </cell>
          <cell r="C650" t="str">
            <v>UN</v>
          </cell>
          <cell r="D650">
            <v>3.7</v>
          </cell>
        </row>
        <row r="651">
          <cell r="A651" t="str">
            <v>MT00920</v>
          </cell>
          <cell r="B651" t="str">
            <v>ESPELHO PARA CAIXA HORIZONTAL 4"X4" EM PAREDE. COM 02 SAÍDA RJ-45 (KRONE OU S IMILAR)</v>
          </cell>
          <cell r="C651" t="str">
            <v>UN</v>
          </cell>
          <cell r="D651">
            <v>3.25</v>
          </cell>
        </row>
        <row r="652">
          <cell r="A652" t="str">
            <v>MT00921</v>
          </cell>
          <cell r="B652" t="str">
            <v>ESPELHO PARA CAIXA VERTICAL 4"X2". COM 02 SAÍDAS RJ-45 (KRONE OU SIMILAR)</v>
          </cell>
          <cell r="C652" t="str">
            <v>UN</v>
          </cell>
          <cell r="D652">
            <v>1.99</v>
          </cell>
        </row>
        <row r="653">
          <cell r="A653" t="str">
            <v>MT00922</v>
          </cell>
          <cell r="B653" t="str">
            <v>ESPOLETA ELÉTRICA D=10MM; FIO DE 5M</v>
          </cell>
          <cell r="C653" t="str">
            <v>UN</v>
          </cell>
          <cell r="D653">
            <v>10.02</v>
          </cell>
        </row>
        <row r="654">
          <cell r="A654" t="str">
            <v>MT00923</v>
          </cell>
          <cell r="B654" t="str">
            <v>ESTACA "SABIA" OU SIMILAR PARA CERCA ALT=2.20M</v>
          </cell>
          <cell r="C654" t="str">
            <v>UN</v>
          </cell>
          <cell r="D654">
            <v>6.09</v>
          </cell>
        </row>
        <row r="655">
          <cell r="A655" t="str">
            <v>MT00924</v>
          </cell>
          <cell r="B655" t="str">
            <v>ESTACAS DE MADEIRA PARA DEMARCAÇÃO. SEÇÃO 5X5CM. ALTURA 50 CM</v>
          </cell>
          <cell r="C655" t="str">
            <v>UN</v>
          </cell>
          <cell r="D655">
            <v>3.91</v>
          </cell>
        </row>
        <row r="656">
          <cell r="A656" t="str">
            <v>MT00927</v>
          </cell>
          <cell r="B656" t="str">
            <v>ESTRIBO NORMAL ALÇA 2 AWG PARA CO</v>
          </cell>
          <cell r="C656" t="str">
            <v>UN</v>
          </cell>
          <cell r="D656">
            <v>29.02</v>
          </cell>
        </row>
        <row r="657">
          <cell r="A657" t="str">
            <v>MT00928</v>
          </cell>
          <cell r="B657" t="str">
            <v>ESTRONCA EUCALIPTO D = 7 CM</v>
          </cell>
          <cell r="C657" t="str">
            <v>M</v>
          </cell>
          <cell r="D657">
            <v>1.39</v>
          </cell>
        </row>
        <row r="658">
          <cell r="A658" t="str">
            <v>MT00931</v>
          </cell>
          <cell r="B658" t="str">
            <v>ESTRUTURA PARA GALPÃO EM PÓRTICOS NIM. MONTADA E C/ TELHA DE 6MM PRÉ-MOLDADOS DE CONCRETO ARMADO. SEM LANTER</v>
          </cell>
          <cell r="C658" t="str">
            <v>M2</v>
          </cell>
          <cell r="D658">
            <v>180</v>
          </cell>
        </row>
        <row r="659">
          <cell r="A659" t="str">
            <v>MT00932</v>
          </cell>
          <cell r="B659" t="str">
            <v>ESTRUTURA/SUPORTE OFICIAL P/TABELA DE BASQUETE EM TUBO AÇO GALVANIZADO D=5". H=3.05M PISO/ARO. PINTURA SINTÉTICA. FORNECIMENTO E INSTALAÇÃO</v>
          </cell>
          <cell r="C659" t="str">
            <v>PAR</v>
          </cell>
          <cell r="D659">
            <v>2779.35</v>
          </cell>
        </row>
        <row r="660">
          <cell r="A660" t="str">
            <v>MT00933</v>
          </cell>
          <cell r="B660" t="str">
            <v>EUCATEX ISOLANTE 300 X 300 X 19MM OU SIMILAR</v>
          </cell>
          <cell r="C660" t="str">
            <v>M2</v>
          </cell>
          <cell r="D660">
            <v>15.94</v>
          </cell>
        </row>
        <row r="661">
          <cell r="A661" t="str">
            <v>MT00936</v>
          </cell>
          <cell r="B661" t="str">
            <v>EXTINTOR DE ESPUMA MECÂNICA AFFF. ALCANCE DO JATO 7M. CAPACIDADE 9 LITROS. NB R9443/9444</v>
          </cell>
          <cell r="C661" t="str">
            <v>UN</v>
          </cell>
          <cell r="D661">
            <v>556.92999999999995</v>
          </cell>
        </row>
        <row r="662">
          <cell r="A662" t="str">
            <v>MT00938</v>
          </cell>
          <cell r="B662" t="str">
            <v>FIO RIGIDO. ISOLACAO EM PVC 450/750V 1.5MM2</v>
          </cell>
          <cell r="C662" t="str">
            <v>M</v>
          </cell>
          <cell r="D662">
            <v>0.7</v>
          </cell>
        </row>
        <row r="663">
          <cell r="A663" t="str">
            <v>MT00939</v>
          </cell>
          <cell r="B663" t="str">
            <v>FIO RIGIDO. ISOLACAO EM PVC 450/750V 2.5MM2</v>
          </cell>
          <cell r="C663" t="str">
            <v>M</v>
          </cell>
          <cell r="D663">
            <v>1.06</v>
          </cell>
        </row>
        <row r="664">
          <cell r="A664" t="str">
            <v>MT00940</v>
          </cell>
          <cell r="B664" t="str">
            <v>FIO RIGIDO. ISOLACAO EM PVC 450/750V 6MM2</v>
          </cell>
          <cell r="C664" t="str">
            <v>M</v>
          </cell>
          <cell r="D664">
            <v>2.44</v>
          </cell>
        </row>
        <row r="665">
          <cell r="A665" t="str">
            <v>MT00941</v>
          </cell>
          <cell r="B665" t="str">
            <v>FARDAMENTO</v>
          </cell>
          <cell r="C665" t="str">
            <v>UN</v>
          </cell>
          <cell r="D665">
            <v>48</v>
          </cell>
        </row>
        <row r="666">
          <cell r="A666" t="str">
            <v>MT00944</v>
          </cell>
          <cell r="B666" t="str">
            <v>FIO RIGIDO. ISOLACAO EM PVC 450/750V 4.0MM2</v>
          </cell>
          <cell r="C666" t="str">
            <v>M</v>
          </cell>
          <cell r="D666">
            <v>1.69</v>
          </cell>
        </row>
        <row r="667">
          <cell r="A667" t="str">
            <v>MT00945</v>
          </cell>
          <cell r="B667" t="str">
            <v>FECHADURA PADO.LINHA EVIDENCE ACABAMENTO IX (INOX) PASSAGEM REF.325-01 OU SI MILAR</v>
          </cell>
          <cell r="C667" t="str">
            <v>UN</v>
          </cell>
          <cell r="D667">
            <v>72.27</v>
          </cell>
        </row>
        <row r="668">
          <cell r="A668" t="str">
            <v>MT00949</v>
          </cell>
          <cell r="B668" t="str">
            <v>FECHADURA EMBUTIR COM CILINDRO(IMAB - REF. LUNA. 1600 OU SIMILAR)</v>
          </cell>
          <cell r="C668" t="str">
            <v>UN</v>
          </cell>
          <cell r="D668">
            <v>53.61</v>
          </cell>
        </row>
        <row r="669">
          <cell r="A669" t="str">
            <v>MT00954</v>
          </cell>
          <cell r="B669" t="str">
            <v>FECHO SOBREPOR FIO REDONDO 152MM. REF. 81128. ZINCADO. ALIANÇA OU SIMILAR</v>
          </cell>
          <cell r="C669" t="str">
            <v>UN</v>
          </cell>
          <cell r="D669">
            <v>10.119999999999999</v>
          </cell>
        </row>
        <row r="670">
          <cell r="A670" t="str">
            <v>MT00955</v>
          </cell>
          <cell r="B670" t="str">
            <v>FELTRO FIBRA VIDRO (VEU POLIESTER) 100 G/M2 (P/QUADRO ESCOLAR VERDE)</v>
          </cell>
          <cell r="C670" t="str">
            <v>M2</v>
          </cell>
          <cell r="D670">
            <v>13.1</v>
          </cell>
        </row>
        <row r="671">
          <cell r="A671" t="str">
            <v>MT00956</v>
          </cell>
          <cell r="B671" t="str">
            <v>FERROLHO OU TARGETA DE FIO REDONDO ( ALIANÇA OU SIMILAR ) REF.81098 63MM (2 1/2")</v>
          </cell>
          <cell r="C671" t="str">
            <v>UN</v>
          </cell>
          <cell r="D671">
            <v>3.55</v>
          </cell>
        </row>
        <row r="672">
          <cell r="A672" t="str">
            <v>MT00957</v>
          </cell>
          <cell r="B672" t="str">
            <v>FILLER PARA CONCRETO ASFÁLTICO</v>
          </cell>
          <cell r="C672" t="str">
            <v>KG</v>
          </cell>
          <cell r="D672">
            <v>0.05</v>
          </cell>
        </row>
        <row r="673">
          <cell r="A673" t="str">
            <v>MT00958</v>
          </cell>
          <cell r="B673" t="str">
            <v>FIO ALUMÍNIO RECOZIDO PARA AMARRAÇÃO 6 AWG</v>
          </cell>
          <cell r="C673" t="str">
            <v>KG</v>
          </cell>
          <cell r="D673">
            <v>40.57</v>
          </cell>
        </row>
        <row r="674">
          <cell r="A674" t="str">
            <v>MT00960</v>
          </cell>
          <cell r="B674" t="str">
            <v>FIO COBRE ISOLADO BWF P/ 750V 4.0MM2</v>
          </cell>
          <cell r="C674" t="str">
            <v>M</v>
          </cell>
          <cell r="D674">
            <v>1.69</v>
          </cell>
        </row>
        <row r="675">
          <cell r="A675" t="str">
            <v>MT00963</v>
          </cell>
          <cell r="B675" t="str">
            <v>FIO COBRE NU 35.0 MM2</v>
          </cell>
          <cell r="C675" t="str">
            <v>KG</v>
          </cell>
          <cell r="D675">
            <v>41.53</v>
          </cell>
        </row>
        <row r="676">
          <cell r="A676" t="str">
            <v>MT00964</v>
          </cell>
          <cell r="B676" t="str">
            <v>FIO COBRE RECOZIDO P/ AMARRACAO 6 AWG</v>
          </cell>
          <cell r="C676" t="str">
            <v>KG</v>
          </cell>
          <cell r="D676">
            <v>35.450000000000003</v>
          </cell>
        </row>
        <row r="677">
          <cell r="A677" t="str">
            <v>MT00965</v>
          </cell>
          <cell r="B677" t="str">
            <v>FIO DE COBRE NU TIPO CORDOALHA PARA ATERRAMENTO - 10MM2</v>
          </cell>
          <cell r="C677" t="str">
            <v>M</v>
          </cell>
          <cell r="D677">
            <v>3.44</v>
          </cell>
        </row>
        <row r="678">
          <cell r="A678" t="str">
            <v>MT00967</v>
          </cell>
          <cell r="B678" t="str">
            <v>FIO FLEXIVEL 2 X 0.5MM2</v>
          </cell>
          <cell r="C678" t="str">
            <v>M</v>
          </cell>
          <cell r="D678">
            <v>0.52</v>
          </cell>
        </row>
        <row r="679">
          <cell r="A679" t="str">
            <v>MT00970</v>
          </cell>
          <cell r="B679" t="str">
            <v>FIO FLEXIVEL 2 X 1.0MM2</v>
          </cell>
          <cell r="C679" t="str">
            <v>M</v>
          </cell>
          <cell r="D679">
            <v>0.8</v>
          </cell>
        </row>
        <row r="680">
          <cell r="A680" t="str">
            <v>MT00974</v>
          </cell>
          <cell r="B680" t="str">
            <v>FIO RÍGIDO ISOLADO EM PVC 2.5MM2 (FIO 12 )</v>
          </cell>
          <cell r="C680" t="str">
            <v>M</v>
          </cell>
          <cell r="D680">
            <v>1.06</v>
          </cell>
        </row>
        <row r="681">
          <cell r="A681" t="str">
            <v>MT00975</v>
          </cell>
          <cell r="B681" t="str">
            <v>FIO RÍGIDO ISOLADO EM PVC 4.0MM2 (FIO 10)</v>
          </cell>
          <cell r="C681" t="str">
            <v>M</v>
          </cell>
          <cell r="D681">
            <v>1.69</v>
          </cell>
        </row>
        <row r="682">
          <cell r="A682" t="str">
            <v>MT00976</v>
          </cell>
          <cell r="B682" t="str">
            <v>FITA ANTIDERRAPANTE SAFETY-WALK "3M" - L=5CM OU SIMILAR</v>
          </cell>
          <cell r="C682" t="str">
            <v>M</v>
          </cell>
          <cell r="D682">
            <v>5.98</v>
          </cell>
        </row>
        <row r="683">
          <cell r="A683" t="str">
            <v>MT00977</v>
          </cell>
          <cell r="B683" t="str">
            <v>FITA DE SINALIZAÇÃO AMARELA E PRETA</v>
          </cell>
          <cell r="C683" t="str">
            <v>M</v>
          </cell>
          <cell r="D683">
            <v>0.05</v>
          </cell>
        </row>
        <row r="684">
          <cell r="A684" t="str">
            <v>MT00978</v>
          </cell>
          <cell r="B684" t="str">
            <v>FITA ISOLANTE (ROLO 20M) 3/4"</v>
          </cell>
          <cell r="C684" t="str">
            <v>UN</v>
          </cell>
          <cell r="D684">
            <v>3.91</v>
          </cell>
        </row>
        <row r="685">
          <cell r="A685" t="str">
            <v>MT00979</v>
          </cell>
          <cell r="B685" t="str">
            <v>CABO DE COBRE FLEXÍVEL DE 16 MM2. COM ISOLAMENTO ANTI-CHAMA 450/750 V</v>
          </cell>
          <cell r="C685" t="str">
            <v>M</v>
          </cell>
          <cell r="D685">
            <v>5.78</v>
          </cell>
        </row>
        <row r="686">
          <cell r="A686" t="str">
            <v>MT00980</v>
          </cell>
          <cell r="B686" t="str">
            <v>FITA VEDACAO TEFLON LARG= 1/2"</v>
          </cell>
          <cell r="C686" t="str">
            <v>M</v>
          </cell>
          <cell r="D686">
            <v>0.1</v>
          </cell>
        </row>
        <row r="687">
          <cell r="A687" t="str">
            <v>MT00981</v>
          </cell>
          <cell r="B687" t="str">
            <v>FITA VEDA ROSCA 18MM</v>
          </cell>
          <cell r="C687" t="str">
            <v>M</v>
          </cell>
          <cell r="D687">
            <v>0.15</v>
          </cell>
        </row>
        <row r="688">
          <cell r="A688" t="str">
            <v>MT00982</v>
          </cell>
          <cell r="B688" t="str">
            <v>FIXAÇÃO P/ LAVATÓRIO - PARAFUSOS (DECA - REF: SP-7 OU SIMILAR)</v>
          </cell>
          <cell r="C688" t="str">
            <v>CJ</v>
          </cell>
          <cell r="D688">
            <v>4.47</v>
          </cell>
        </row>
        <row r="689">
          <cell r="A689" t="str">
            <v>MT00985</v>
          </cell>
          <cell r="B689" t="str">
            <v>CABO DE COBRE ISOLAMENTO ANTI-CHAMA 450/750V 10MM2. TP PIRASTIC PIRELLI OU EQUIV</v>
          </cell>
          <cell r="C689" t="str">
            <v>M</v>
          </cell>
          <cell r="D689">
            <v>4.04</v>
          </cell>
        </row>
        <row r="690">
          <cell r="A690" t="str">
            <v>MT00986</v>
          </cell>
          <cell r="B690" t="str">
            <v>CABO DE COBRE ISOLAMENTO ANTI-CHAMA 450/750V 25MM2. TP PIRASTIC PIRELLI OU EQUIV</v>
          </cell>
          <cell r="C690" t="str">
            <v>M</v>
          </cell>
          <cell r="D690">
            <v>9.0299999999999994</v>
          </cell>
        </row>
        <row r="691">
          <cell r="A691" t="str">
            <v>MT00994</v>
          </cell>
          <cell r="B691" t="str">
            <v>CABO DE COBRE ISOLAMENTO ANTI-CHAMA 0.6/1KV 6MM2 (1 CONDUTOR) TP SINTENAX PIRELLI OU EQUIV</v>
          </cell>
          <cell r="C691" t="str">
            <v>M</v>
          </cell>
          <cell r="D691">
            <v>2.94</v>
          </cell>
        </row>
        <row r="692">
          <cell r="A692" t="str">
            <v>MT00995</v>
          </cell>
          <cell r="B692" t="str">
            <v>CABO DE COBRE ISOLAMENTO ANTI-CHAMA 0.6/1KV 16MM2 (1 CONDUTOR) TP SINTENAX PIRELLI OU EQUIV</v>
          </cell>
          <cell r="C692" t="str">
            <v>M</v>
          </cell>
          <cell r="D692">
            <v>6.77</v>
          </cell>
        </row>
        <row r="693">
          <cell r="A693" t="str">
            <v>MT00996</v>
          </cell>
          <cell r="B693" t="str">
            <v>CABO DE COBRE ISOLAMENTO ANTI-CHAMA 0.6/1KV 25MM2 (1 CONDUTOR) TP SINTENAX PIRELLI OU EQUIV</v>
          </cell>
          <cell r="C693" t="str">
            <v>M</v>
          </cell>
          <cell r="D693">
            <v>10.45</v>
          </cell>
        </row>
        <row r="694">
          <cell r="A694" t="str">
            <v>MT00998</v>
          </cell>
          <cell r="B694" t="str">
            <v>CABO DE COBRE ISOLAMENTO ANTI-CHAMA 0.6/1KV 95MM2 (1 CONDUTOR) TP SINTENAX PIRELLI OU EQUIV</v>
          </cell>
          <cell r="C694" t="str">
            <v>M</v>
          </cell>
          <cell r="D694">
            <v>36.51</v>
          </cell>
        </row>
        <row r="695">
          <cell r="A695" t="str">
            <v>MT00999</v>
          </cell>
          <cell r="B695" t="str">
            <v>CABO DE COBRE ISOLAMENTO ANTI-CHAMA 0.6/1KV 150MM2 (1 CONDUTOR) TP SINTENAX PIRELLI OU EQUIV</v>
          </cell>
          <cell r="C695" t="str">
            <v>M</v>
          </cell>
          <cell r="D695">
            <v>53.59</v>
          </cell>
        </row>
        <row r="696">
          <cell r="A696" t="str">
            <v>MT01000</v>
          </cell>
          <cell r="B696" t="str">
            <v>CABO DE COBRE ISOLAMENTO ANTI-CHAMA 0.6/1KV 185MM2 (1 CONDUTOR)TP SINTENAX PIRELLI OU EQUIV</v>
          </cell>
          <cell r="C696" t="str">
            <v>M</v>
          </cell>
          <cell r="D696">
            <v>65.680000000000007</v>
          </cell>
        </row>
        <row r="697">
          <cell r="A697" t="str">
            <v>MT01001</v>
          </cell>
          <cell r="B697" t="str">
            <v>CABO DE COBRE ISOLAMENTO ANTI-CHAMA 0.6/1KV 300MM2 (1 CONDUTOR) TP SINTENAX PIRELLI OU EQUIV</v>
          </cell>
          <cell r="C697" t="str">
            <v>M</v>
          </cell>
          <cell r="D697">
            <v>105.82</v>
          </cell>
        </row>
        <row r="698">
          <cell r="A698" t="str">
            <v>MT01008</v>
          </cell>
          <cell r="B698" t="str">
            <v>CABO DE COBRE ISOLAMENTO ANTI-CHAMA 450/750V 6MM2. TP PIRASTIC PIRELLI OU EQUIV</v>
          </cell>
          <cell r="C698" t="str">
            <v>M</v>
          </cell>
          <cell r="D698">
            <v>2.41</v>
          </cell>
        </row>
        <row r="699">
          <cell r="A699" t="str">
            <v>MT01011</v>
          </cell>
          <cell r="B699" t="str">
            <v>CABO DE COBRE ISOLAMENTO ANTI-CHAMA 450/750V 0.75MM2. FLEXIVEL. TP FORESPLAST ALCOA OU EQUIV</v>
          </cell>
          <cell r="C699" t="str">
            <v>M</v>
          </cell>
          <cell r="D699">
            <v>0.47</v>
          </cell>
        </row>
        <row r="700">
          <cell r="A700" t="str">
            <v>MT01013</v>
          </cell>
          <cell r="B700" t="str">
            <v>CABO DE COBRE ISOLAMENTO ANTI-CHAMA 450/750V 1.5MM2. FLEXIVEL. TP FORESPLAST ALCOA OU EQUIV</v>
          </cell>
          <cell r="C700" t="str">
            <v>M</v>
          </cell>
          <cell r="D700">
            <v>0.78</v>
          </cell>
        </row>
        <row r="701">
          <cell r="A701" t="str">
            <v>MT01014</v>
          </cell>
          <cell r="B701" t="str">
            <v>CABO DE COBRE ISOLAMENTO ANTI-CHAMA 450/750V 2.5MM2. FLEXIVEL. TP FORESPLAST ALCOA OU EQUIV</v>
          </cell>
          <cell r="C701" t="str">
            <v>M</v>
          </cell>
          <cell r="D701">
            <v>1.31</v>
          </cell>
        </row>
        <row r="702">
          <cell r="A702" t="str">
            <v>MT01015</v>
          </cell>
          <cell r="B702" t="str">
            <v>CABO DE COBRE ISOLAMENTO ANTI-CHAMA 0,6/1KV 240MM2 (1 CONDUTOR)TP SINTENAX PIRELLI OU EQUIV</v>
          </cell>
          <cell r="C702" t="str">
            <v>M</v>
          </cell>
          <cell r="D702">
            <v>88.95</v>
          </cell>
        </row>
        <row r="703">
          <cell r="A703" t="str">
            <v>MT01017</v>
          </cell>
          <cell r="B703" t="str">
            <v>FORRO LUXALON CELL T 15. PLACAS 625 X 625 MM. FORNECIMENTO E APLICAÇÃO (OU SI MILAR)</v>
          </cell>
          <cell r="C703" t="str">
            <v>M2</v>
          </cell>
          <cell r="D703">
            <v>270</v>
          </cell>
        </row>
        <row r="704">
          <cell r="A704" t="str">
            <v>MT01018</v>
          </cell>
          <cell r="B704" t="str">
            <v>CABO DE COBRE ISOLAMENTO ANTI-CHAMA 0.6/1KV 50MM2 (1 CONDUTOR) TP SINTENAX PIRELLI OU EQUIV 75 A 500 E PN-16 DN 75 A 400</v>
          </cell>
          <cell r="C704" t="str">
            <v>M</v>
          </cell>
          <cell r="D704">
            <v>18.649999999999999</v>
          </cell>
        </row>
        <row r="705">
          <cell r="A705" t="str">
            <v>MT01019</v>
          </cell>
          <cell r="B705" t="str">
            <v>CABO DE COBRE ISOLAMENTO ANTI-CHAMA 0.6/1KV 35MM2 (1 CONDUTOR) TP SINTENAX PIRELLI OU EQUIV</v>
          </cell>
          <cell r="C705" t="str">
            <v>M</v>
          </cell>
          <cell r="D705">
            <v>13.76</v>
          </cell>
        </row>
        <row r="706">
          <cell r="A706" t="str">
            <v>MT01020</v>
          </cell>
          <cell r="B706" t="str">
            <v>CABO DE COBRE ISOLAMENTO ANTI-CHAMA 0.6/1KV 10MM2 (1 CONDUTOR) TP SINTENAX PIRELLI OU EQUIV</v>
          </cell>
          <cell r="C706" t="str">
            <v>M</v>
          </cell>
          <cell r="D706">
            <v>4.51</v>
          </cell>
        </row>
        <row r="707">
          <cell r="A707" t="str">
            <v>MT01023</v>
          </cell>
          <cell r="B707" t="str">
            <v>FOSSA SÉPTICA OMS P/ 10 PESSOAS V=600L)</v>
          </cell>
          <cell r="C707" t="str">
            <v>UN</v>
          </cell>
          <cell r="D707">
            <v>1445.85</v>
          </cell>
        </row>
        <row r="708">
          <cell r="A708" t="str">
            <v>MT01024</v>
          </cell>
          <cell r="B708" t="str">
            <v>FOSSA SÉPTICA OMS P/ 15 PESSOAS V=900L)</v>
          </cell>
          <cell r="C708" t="str">
            <v>UN</v>
          </cell>
          <cell r="D708">
            <v>1445.85</v>
          </cell>
        </row>
        <row r="709">
          <cell r="A709" t="str">
            <v>MT01025</v>
          </cell>
          <cell r="B709" t="str">
            <v>FOSSA SÉPTICA OMS P/ 20 PESSOAS ( V=1410L)</v>
          </cell>
          <cell r="C709" t="str">
            <v>UN</v>
          </cell>
          <cell r="D709">
            <v>3179</v>
          </cell>
        </row>
        <row r="710">
          <cell r="A710" t="str">
            <v>MT01026</v>
          </cell>
          <cell r="B710" t="str">
            <v>FOSSA SÉPTICA OMS P/ 30 PESSOAS ( V=2710L)</v>
          </cell>
          <cell r="C710" t="str">
            <v>UN</v>
          </cell>
          <cell r="D710">
            <v>3179</v>
          </cell>
        </row>
        <row r="711">
          <cell r="A711" t="str">
            <v>MT01027</v>
          </cell>
          <cell r="B711" t="str">
            <v>FOSSA SÉPTICA OMS P/ 50 PESSOAS ( V=3390L)</v>
          </cell>
          <cell r="C711" t="str">
            <v>UN</v>
          </cell>
          <cell r="D711">
            <v>5089</v>
          </cell>
        </row>
        <row r="712">
          <cell r="A712" t="str">
            <v>MT01030</v>
          </cell>
          <cell r="B712" t="str">
            <v>CAIXA DE DESCARGA DE PLASTICO EXTERNA. DE *9* L. PUXADOR FIO DE NYLON. NAO INCLUSO CANO. BOLSA. ENGATE</v>
          </cell>
          <cell r="C712" t="str">
            <v>UN</v>
          </cell>
          <cell r="D712">
            <v>24.38</v>
          </cell>
        </row>
        <row r="713">
          <cell r="A713" t="str">
            <v>MT01031</v>
          </cell>
          <cell r="B713" t="str">
            <v>FUNDO FOSFATIZANTE (P/GALVANIZADO)</v>
          </cell>
          <cell r="C713" t="str">
            <v>L</v>
          </cell>
          <cell r="D713">
            <v>25.58</v>
          </cell>
        </row>
        <row r="714">
          <cell r="A714" t="str">
            <v>MT01032</v>
          </cell>
          <cell r="B714" t="str">
            <v>FUNDO SINTÉTICO NIVELADOR SELADOR (CORALIT OU SIMILAR)</v>
          </cell>
          <cell r="C714" t="str">
            <v>L</v>
          </cell>
          <cell r="D714">
            <v>15.53</v>
          </cell>
        </row>
        <row r="715">
          <cell r="A715" t="str">
            <v>MT01035</v>
          </cell>
          <cell r="B715" t="str">
            <v>FUSÍVEL "NH" TALA 2</v>
          </cell>
          <cell r="C715" t="str">
            <v>UN</v>
          </cell>
          <cell r="D715">
            <v>58.6</v>
          </cell>
        </row>
        <row r="716">
          <cell r="A716" t="str">
            <v>MT01036</v>
          </cell>
          <cell r="B716" t="str">
            <v>FUSÍVEL "NH" TALA 3</v>
          </cell>
          <cell r="C716" t="str">
            <v>UN</v>
          </cell>
          <cell r="D716">
            <v>86.83</v>
          </cell>
        </row>
        <row r="717">
          <cell r="A717" t="str">
            <v>MT01037</v>
          </cell>
          <cell r="B717" t="str">
            <v>FUSÍVEL "NH" TALA 4</v>
          </cell>
          <cell r="C717" t="str">
            <v>UN</v>
          </cell>
          <cell r="D717">
            <v>483.65</v>
          </cell>
        </row>
        <row r="718">
          <cell r="A718" t="str">
            <v>MT01038</v>
          </cell>
          <cell r="B718" t="str">
            <v>FUSÍVEL DIAZED 2A A 25A</v>
          </cell>
          <cell r="C718" t="str">
            <v>UN</v>
          </cell>
          <cell r="D718">
            <v>2.5</v>
          </cell>
        </row>
        <row r="719">
          <cell r="A719" t="str">
            <v>MT01041</v>
          </cell>
          <cell r="B719" t="str">
            <v>GANCHO OLHAL C/ FURO 18MM</v>
          </cell>
          <cell r="C719" t="str">
            <v>UN</v>
          </cell>
          <cell r="D719">
            <v>11.6</v>
          </cell>
        </row>
        <row r="720">
          <cell r="A720" t="str">
            <v>MT01043</v>
          </cell>
          <cell r="B720" t="str">
            <v>GANGORRA COM 3 PRANCHAS. EM AÇO INDUSTRIAL OU MADEIRA. SERGIPARK OU SIMILAR</v>
          </cell>
          <cell r="C720" t="str">
            <v>UN</v>
          </cell>
          <cell r="D720">
            <v>1980</v>
          </cell>
        </row>
        <row r="721">
          <cell r="A721" t="str">
            <v>MT01045</v>
          </cell>
          <cell r="B721" t="str">
            <v>EXPLOSIVO GELATINOSO DINAMITE 40% (COMPRIMENTO = 8" / DIÂMETRO DA SEÇÃO = 1")</v>
          </cell>
          <cell r="C721" t="str">
            <v>KG</v>
          </cell>
          <cell r="D721">
            <v>5.91</v>
          </cell>
        </row>
        <row r="722">
          <cell r="A722" t="str">
            <v>MT01048</v>
          </cell>
          <cell r="B722" t="str">
            <v>GONZO LATÃO DE EMBUTIR (IMAB - REF. 0868 OU SIMILAR)</v>
          </cell>
          <cell r="C722" t="str">
            <v>UN</v>
          </cell>
          <cell r="D722">
            <v>4.99</v>
          </cell>
        </row>
        <row r="723">
          <cell r="A723" t="str">
            <v>MT01051</v>
          </cell>
          <cell r="B723" t="str">
            <v>GRADE DE FERRO 1/2" X 1/2"</v>
          </cell>
          <cell r="C723" t="str">
            <v>M2</v>
          </cell>
          <cell r="D723">
            <v>155.07</v>
          </cell>
        </row>
        <row r="724">
          <cell r="A724" t="str">
            <v>MT01054</v>
          </cell>
          <cell r="B724" t="str">
            <v>GRADE DE PROTEÇÃO C/ BARRA CHATA FERRO 1/8" X 5/8"</v>
          </cell>
          <cell r="C724" t="str">
            <v>M2</v>
          </cell>
          <cell r="D724">
            <v>64.61</v>
          </cell>
        </row>
        <row r="725">
          <cell r="A725" t="str">
            <v>MT01055</v>
          </cell>
          <cell r="B725" t="str">
            <v>GRADE DE PROTEÇÃO C/ BARRA QUADRADA FERRO 5/8"</v>
          </cell>
          <cell r="C725" t="str">
            <v>M2</v>
          </cell>
          <cell r="D725">
            <v>103.38</v>
          </cell>
        </row>
        <row r="726">
          <cell r="A726" t="str">
            <v>MT01056</v>
          </cell>
          <cell r="B726" t="str">
            <v>GRADE DE PROTEÇÃO C/ BARRA REDONDA FERRO 5/8"</v>
          </cell>
          <cell r="C726" t="str">
            <v>M2</v>
          </cell>
          <cell r="D726">
            <v>103.38</v>
          </cell>
        </row>
        <row r="727">
          <cell r="A727" t="str">
            <v>MT01057</v>
          </cell>
          <cell r="B727" t="str">
            <v>GRADIL EM ALUMÍNIO ANODIZADO PRETO</v>
          </cell>
          <cell r="C727" t="str">
            <v>M2</v>
          </cell>
          <cell r="D727">
            <v>265.16000000000003</v>
          </cell>
        </row>
        <row r="728">
          <cell r="A728" t="str">
            <v>MT01058</v>
          </cell>
          <cell r="B728" t="str">
            <v>GRADIL TUBO FERRO GALVANIZADO 1 1/2"</v>
          </cell>
          <cell r="C728" t="str">
            <v>M2</v>
          </cell>
          <cell r="D728">
            <v>193.84</v>
          </cell>
        </row>
        <row r="729">
          <cell r="A729" t="str">
            <v>MT01059</v>
          </cell>
          <cell r="B729" t="str">
            <v>GRADIL TUBO FERRO GALVANIZADO 2.1/2"</v>
          </cell>
          <cell r="C729" t="str">
            <v>M2</v>
          </cell>
          <cell r="D729">
            <v>361.82</v>
          </cell>
        </row>
        <row r="730">
          <cell r="A730" t="str">
            <v>MT01060</v>
          </cell>
          <cell r="B730" t="str">
            <v>GRAMA ESMERALDA EM MUDAS</v>
          </cell>
          <cell r="C730" t="str">
            <v>M2</v>
          </cell>
          <cell r="D730">
            <v>3.42</v>
          </cell>
        </row>
        <row r="731">
          <cell r="A731" t="str">
            <v>MT01062</v>
          </cell>
          <cell r="B731" t="str">
            <v>GRAMPO DE SUSTENTAÇÃO DLP (REF. 302 55 PIAL LEGRAND OU SIMILAR)</v>
          </cell>
          <cell r="C731" t="str">
            <v>UN</v>
          </cell>
          <cell r="D731">
            <v>0.31</v>
          </cell>
        </row>
        <row r="732">
          <cell r="A732" t="str">
            <v>MT01063</v>
          </cell>
          <cell r="B732" t="str">
            <v>GRAMPO DE SUSTENTAÇÃO DLP (REF. 308 88 PIAL LEGRAND OU SIMILAR)</v>
          </cell>
          <cell r="C732" t="str">
            <v>UN</v>
          </cell>
          <cell r="D732">
            <v>1.45</v>
          </cell>
        </row>
        <row r="733">
          <cell r="A733" t="str">
            <v>MT01064</v>
          </cell>
          <cell r="B733" t="str">
            <v>GRAMPO LINHA VIVA 6 A 250 MCM. RAMAL 8 A 2/0 AWG</v>
          </cell>
          <cell r="C733" t="str">
            <v>UN</v>
          </cell>
          <cell r="D733">
            <v>46.99</v>
          </cell>
        </row>
        <row r="734">
          <cell r="A734" t="str">
            <v>MT01066</v>
          </cell>
          <cell r="B734" t="str">
            <v>GRANITO BRANCO ARABESCO E=2CM</v>
          </cell>
          <cell r="C734" t="str">
            <v>M2</v>
          </cell>
          <cell r="D734">
            <v>160</v>
          </cell>
        </row>
        <row r="735">
          <cell r="A735" t="str">
            <v>MT01067</v>
          </cell>
          <cell r="B735" t="str">
            <v>GRANITO CINZA ANDORINHA. BRUTO. E=2CM</v>
          </cell>
          <cell r="C735" t="str">
            <v>M2</v>
          </cell>
          <cell r="D735">
            <v>135</v>
          </cell>
        </row>
        <row r="736">
          <cell r="A736" t="str">
            <v>MT01069</v>
          </cell>
          <cell r="B736" t="str">
            <v>GRANITO CINZA ANDORINHA. SERRADO. E=2CM</v>
          </cell>
          <cell r="C736" t="str">
            <v>M2</v>
          </cell>
          <cell r="D736">
            <v>135</v>
          </cell>
        </row>
        <row r="737">
          <cell r="A737" t="str">
            <v>MT01070</v>
          </cell>
          <cell r="B737" t="str">
            <v>GRANITO PRETO FLAMEADO POLIDO ESP=2CM</v>
          </cell>
          <cell r="C737" t="str">
            <v>M2</v>
          </cell>
          <cell r="D737">
            <v>253.12</v>
          </cell>
        </row>
        <row r="738">
          <cell r="A738" t="str">
            <v>MT01071</v>
          </cell>
          <cell r="B738" t="str">
            <v>GRANITO VERDE UBATUBA POLIDO ESP=2CM</v>
          </cell>
          <cell r="C738" t="str">
            <v>M2</v>
          </cell>
          <cell r="D738">
            <v>162</v>
          </cell>
        </row>
        <row r="739">
          <cell r="A739" t="str">
            <v>MT01074</v>
          </cell>
          <cell r="B739" t="str">
            <v>GRELHA FERRO 1/4" X 1/4"</v>
          </cell>
          <cell r="C739" t="str">
            <v>M2</v>
          </cell>
          <cell r="D739">
            <v>232.59</v>
          </cell>
        </row>
        <row r="740">
          <cell r="A740" t="str">
            <v>MT01075</v>
          </cell>
          <cell r="B740" t="str">
            <v>GRELHA PRÉ-MOLDADA EM CONCRETO PARA BOCA DE LOBO 0.45 X1 .10M</v>
          </cell>
          <cell r="C740" t="str">
            <v>UN</v>
          </cell>
          <cell r="D740">
            <v>50</v>
          </cell>
        </row>
        <row r="741">
          <cell r="A741" t="str">
            <v>MT01076</v>
          </cell>
          <cell r="B741" t="str">
            <v>GRELHA PVC REDONDA. BRANCA. P/CAIXA E RALOS. D=100MM</v>
          </cell>
          <cell r="C741" t="str">
            <v>UN</v>
          </cell>
          <cell r="D741">
            <v>3.94</v>
          </cell>
        </row>
        <row r="742">
          <cell r="A742" t="str">
            <v>MT01077</v>
          </cell>
          <cell r="B742" t="str">
            <v>GRUPO GERADOR SINCRONO. AUTOMÁTICO 350 KVA - 220/127V</v>
          </cell>
          <cell r="C742" t="str">
            <v>UN</v>
          </cell>
          <cell r="D742">
            <v>138000</v>
          </cell>
        </row>
        <row r="743">
          <cell r="A743" t="str">
            <v>MT01078</v>
          </cell>
          <cell r="B743" t="str">
            <v>GRUPO GERADOR YG 050ME A 0010 E A 0020 7.5 KVA MONOFÁSICO - RADIADOR QUADRO A UTOMÁTICO</v>
          </cell>
          <cell r="C743" t="str">
            <v>UN</v>
          </cell>
          <cell r="D743">
            <v>14500</v>
          </cell>
        </row>
        <row r="744">
          <cell r="A744" t="str">
            <v>MT01079</v>
          </cell>
          <cell r="B744" t="str">
            <v>GRUPO GERADOR YG060TR A0010 E A0020 6 KVA TRIFÁSICO - RADIADOR</v>
          </cell>
          <cell r="C744" t="str">
            <v>UN</v>
          </cell>
          <cell r="D744">
            <v>14500</v>
          </cell>
        </row>
        <row r="745">
          <cell r="A745" t="str">
            <v>MT01080</v>
          </cell>
          <cell r="B745" t="str">
            <v>GRUPO GERADOR YG075MRE A0010 E A0020 7.5 KVA MONOFÁSICO - RADIADOR E PARTIDA ELÉTRICA</v>
          </cell>
          <cell r="C745" t="str">
            <v>UN</v>
          </cell>
          <cell r="D745">
            <v>14500</v>
          </cell>
        </row>
        <row r="746">
          <cell r="A746" t="str">
            <v>MT01081</v>
          </cell>
          <cell r="B746" t="str">
            <v>GRUPO GERADOR YG075TRE A0010 E A0020 7.5 KVA TRIFÁSICO - RADIADOR E PARTIDA ELÉTRICA</v>
          </cell>
          <cell r="C746" t="str">
            <v>UN</v>
          </cell>
          <cell r="D746">
            <v>14500</v>
          </cell>
        </row>
        <row r="747">
          <cell r="A747" t="str">
            <v>MT01082</v>
          </cell>
          <cell r="B747" t="str">
            <v>REATOR P/ LAMPADA VAPOR DE SODIO 250W USO EXT</v>
          </cell>
          <cell r="C747" t="str">
            <v>UN</v>
          </cell>
          <cell r="D747">
            <v>111.81</v>
          </cell>
        </row>
        <row r="748">
          <cell r="A748" t="str">
            <v>MT01083</v>
          </cell>
          <cell r="B748" t="str">
            <v>GRUPO GERADOR YG100TRE A0010 E A0020 10 KVA TRIFÁSICO - RADIADOR E PARTIDA E LÉTRICA</v>
          </cell>
          <cell r="C748" t="str">
            <v>UN</v>
          </cell>
          <cell r="D748">
            <v>16000</v>
          </cell>
        </row>
        <row r="749">
          <cell r="A749" t="str">
            <v>MT01084</v>
          </cell>
          <cell r="B749" t="str">
            <v>GRUPO GERADOR YG125MRE A0010 E A0020 12.5 KVA MONOFÁSICO - RADIADOR E PARTID A ELÉTRICA</v>
          </cell>
          <cell r="C749" t="str">
            <v>UN</v>
          </cell>
          <cell r="D749">
            <v>17000</v>
          </cell>
        </row>
        <row r="750">
          <cell r="A750" t="str">
            <v>MT01085</v>
          </cell>
          <cell r="B750" t="str">
            <v>GRUPO GERADOR YG125TRE A0010 E A0020 12.5 KVA TRIFÁSICO - RADIADOR E PARTIDA ELÉTRICA</v>
          </cell>
          <cell r="C750" t="str">
            <v>UN</v>
          </cell>
          <cell r="D750">
            <v>17000</v>
          </cell>
        </row>
        <row r="751">
          <cell r="A751" t="str">
            <v>MT01088</v>
          </cell>
          <cell r="B751" t="str">
            <v>REATOR PARTIDA RAPIDA P/ 1 LAMPADA FLUORESCENTE 20W/127V</v>
          </cell>
          <cell r="C751" t="str">
            <v>UN</v>
          </cell>
          <cell r="D751">
            <v>21.78</v>
          </cell>
        </row>
        <row r="752">
          <cell r="A752" t="str">
            <v>MT01089</v>
          </cell>
          <cell r="B752" t="str">
            <v>GUIA DE CABOS FECHADO 19" (1.00 M)</v>
          </cell>
          <cell r="C752" t="str">
            <v>UN</v>
          </cell>
          <cell r="D752">
            <v>18.82</v>
          </cell>
        </row>
        <row r="753">
          <cell r="A753" t="str">
            <v>MT01090</v>
          </cell>
          <cell r="B753" t="str">
            <v>GUIA FRONTAL PARA CABOS (15M)</v>
          </cell>
          <cell r="C753" t="str">
            <v>UN</v>
          </cell>
          <cell r="D753">
            <v>7</v>
          </cell>
        </row>
        <row r="754">
          <cell r="A754" t="str">
            <v>MT01091</v>
          </cell>
          <cell r="B754" t="str">
            <v>ARMACAO VERTICAL COM HASTE E CONTRA-PINO. EM CHAPA DE ACO GALVANIZADO 3/16". COM 1 ESTRIBO E 1 ISOLADOR</v>
          </cell>
          <cell r="C754" t="str">
            <v>UN</v>
          </cell>
          <cell r="D754">
            <v>12.48</v>
          </cell>
        </row>
        <row r="755">
          <cell r="A755" t="str">
            <v>MT01092</v>
          </cell>
          <cell r="B755" t="str">
            <v>ARMACAO VERTICAL COM HASTE E CONTRA-PINO. EM CHAPA DE ACO GALVANIZADO 3/16". COM 2 ESTRIBOS. SEM ISOLADOR</v>
          </cell>
          <cell r="C755" t="str">
            <v>UN</v>
          </cell>
          <cell r="D755">
            <v>14.36</v>
          </cell>
        </row>
        <row r="756">
          <cell r="A756" t="str">
            <v>MT01093</v>
          </cell>
          <cell r="B756" t="str">
            <v>HASTE GALVANIZADA PARA ATERRAMENTO 1.00 M. EXCLUSO CONECTOR</v>
          </cell>
          <cell r="C756" t="str">
            <v>UN</v>
          </cell>
          <cell r="D756">
            <v>14.36</v>
          </cell>
        </row>
        <row r="757">
          <cell r="A757" t="str">
            <v>MT01094</v>
          </cell>
          <cell r="B757" t="str">
            <v>HASTE COBREADA COPPERWELD P/ ATERRAMENTO 254 MICR D= 3/4" X 3.00 M C/CONECTOR</v>
          </cell>
          <cell r="C757" t="str">
            <v>UN</v>
          </cell>
          <cell r="D757">
            <v>49.5</v>
          </cell>
        </row>
        <row r="758">
          <cell r="A758" t="str">
            <v>MT01096</v>
          </cell>
          <cell r="B758" t="str">
            <v>HASTE COBREADA COPPERWELD P/ATERRAMENTO D= 5/8" X 2.40M. EXCLUSO CONECTOR</v>
          </cell>
          <cell r="C758" t="str">
            <v>UN</v>
          </cell>
          <cell r="D758">
            <v>20.6</v>
          </cell>
        </row>
        <row r="759">
          <cell r="A759" t="str">
            <v>MT01097</v>
          </cell>
          <cell r="B759" t="str">
            <v>HASTE INOX P/ABERTURA DE BASCULANTE(IMAB-REF.AT 0686 OU SIMILAR)</v>
          </cell>
          <cell r="C759" t="str">
            <v>UN</v>
          </cell>
          <cell r="D759">
            <v>13.89</v>
          </cell>
        </row>
        <row r="760">
          <cell r="A760" t="str">
            <v>MT01099</v>
          </cell>
          <cell r="B760" t="str">
            <v>PLANTA-HERBÁCEA / MINI FICUS</v>
          </cell>
          <cell r="C760" t="str">
            <v>UN</v>
          </cell>
          <cell r="D760">
            <v>1.21</v>
          </cell>
        </row>
        <row r="761">
          <cell r="A761" t="str">
            <v>MT01105</v>
          </cell>
          <cell r="B761" t="str">
            <v>ÍCONE DE IDENTIFICAÇÃO</v>
          </cell>
          <cell r="C761" t="str">
            <v>UN</v>
          </cell>
          <cell r="D761">
            <v>0.35</v>
          </cell>
        </row>
        <row r="762">
          <cell r="A762" t="str">
            <v>MT01106</v>
          </cell>
          <cell r="B762" t="str">
            <v>CAL HIDRATADA. DE 1A. QUALIDADE. PARA ARGAMASSA</v>
          </cell>
          <cell r="C762" t="str">
            <v>KG</v>
          </cell>
          <cell r="D762">
            <v>0.7</v>
          </cell>
        </row>
        <row r="763">
          <cell r="A763" t="str">
            <v>MT01107</v>
          </cell>
          <cell r="B763" t="str">
            <v>CAL VIRGEM</v>
          </cell>
          <cell r="C763" t="str">
            <v>KG</v>
          </cell>
          <cell r="D763">
            <v>0.8</v>
          </cell>
        </row>
        <row r="764">
          <cell r="A764" t="str">
            <v>MT01109</v>
          </cell>
          <cell r="B764" t="str">
            <v>IGNITOR P/ LÂMPADAS VAPOR SÓDIO. TENSÃO PARTIDA 1300V (PHILLIPS REF.126689 OU SIMILAR)</v>
          </cell>
          <cell r="C764" t="str">
            <v>UN</v>
          </cell>
          <cell r="D764">
            <v>21.16</v>
          </cell>
        </row>
        <row r="765">
          <cell r="A765" t="str">
            <v>MT01111</v>
          </cell>
          <cell r="B765" t="str">
            <v>IGOLFLEX BRANCO</v>
          </cell>
          <cell r="C765" t="str">
            <v>L</v>
          </cell>
          <cell r="D765">
            <v>9.7200000000000006</v>
          </cell>
        </row>
        <row r="766">
          <cell r="A766" t="str">
            <v>MT01113</v>
          </cell>
          <cell r="B766" t="str">
            <v>IMPERMEABILIZANTE PARA CONCRETOS E ARGAMASSAS VEDACIT OU SIMILAR</v>
          </cell>
          <cell r="C766" t="str">
            <v>KG</v>
          </cell>
          <cell r="D766">
            <v>3.79</v>
          </cell>
        </row>
        <row r="767">
          <cell r="A767" t="str">
            <v>MT01114</v>
          </cell>
          <cell r="B767" t="str">
            <v>IMUNIZANTE INCOLOR PENETROL CUPIM (VEDACIT) P/ MADEIRAS APARELHADAS. OU SIMIL AR</v>
          </cell>
          <cell r="C767" t="str">
            <v>L</v>
          </cell>
          <cell r="D767">
            <v>21.81</v>
          </cell>
        </row>
        <row r="768">
          <cell r="A768" t="str">
            <v>MT01115</v>
          </cell>
          <cell r="B768" t="str">
            <v>RUFO CHAPA GALVANIZADA NUM 24 L = 16CM</v>
          </cell>
          <cell r="C768" t="str">
            <v>M</v>
          </cell>
          <cell r="D768">
            <v>11.44</v>
          </cell>
        </row>
        <row r="769">
          <cell r="A769" t="str">
            <v>MT01116</v>
          </cell>
          <cell r="B769" t="str">
            <v>RUFO CHAPA GALVANIZADA NUM 24 L = 25CM</v>
          </cell>
          <cell r="C769" t="str">
            <v>M</v>
          </cell>
          <cell r="D769">
            <v>13.95</v>
          </cell>
        </row>
        <row r="770">
          <cell r="A770" t="str">
            <v>MT01118</v>
          </cell>
          <cell r="B770" t="str">
            <v>INTERRUPTOR "SISTEMA X" 01 SEÇÃO SIMPLES COM PLACA</v>
          </cell>
          <cell r="C770" t="str">
            <v>UN</v>
          </cell>
          <cell r="D770">
            <v>9.6</v>
          </cell>
        </row>
        <row r="771">
          <cell r="A771" t="str">
            <v>MT01120</v>
          </cell>
          <cell r="B771" t="str">
            <v>INTERRUPTOR 02 SEÇÕES SIMPLES COM PLACA - SISTEMA X</v>
          </cell>
          <cell r="C771" t="str">
            <v>UN</v>
          </cell>
          <cell r="D771">
            <v>13</v>
          </cell>
        </row>
        <row r="772">
          <cell r="A772" t="str">
            <v>MT01124</v>
          </cell>
          <cell r="B772" t="str">
            <v>ISOLADOR DISCO VIDRO GARFO OLHAL 175MM</v>
          </cell>
          <cell r="C772" t="str">
            <v>UN</v>
          </cell>
          <cell r="D772">
            <v>24.5</v>
          </cell>
        </row>
        <row r="773">
          <cell r="A773" t="str">
            <v>MT01125</v>
          </cell>
          <cell r="B773" t="str">
            <v>ISOLADOR PINO PORCELANA P/ 15KV</v>
          </cell>
          <cell r="C773" t="str">
            <v>UN</v>
          </cell>
          <cell r="D773">
            <v>16.8</v>
          </cell>
        </row>
        <row r="774">
          <cell r="A774" t="str">
            <v>MT01126</v>
          </cell>
          <cell r="B774" t="str">
            <v>ISOLADOR PINO VIDRO MULTI-CORPO P/ 15KV</v>
          </cell>
          <cell r="C774" t="str">
            <v>UN</v>
          </cell>
          <cell r="D774">
            <v>55</v>
          </cell>
        </row>
        <row r="775">
          <cell r="A775" t="str">
            <v>MT01127</v>
          </cell>
          <cell r="B775" t="str">
            <v>ISOLADOR PINO VIDRO P/ 15KV</v>
          </cell>
          <cell r="C775" t="str">
            <v>UN</v>
          </cell>
          <cell r="D775">
            <v>4.1500000000000004</v>
          </cell>
        </row>
        <row r="776">
          <cell r="A776" t="str">
            <v>MT01128</v>
          </cell>
          <cell r="B776" t="str">
            <v>ISOLADOR ROLDANA PORCELANA</v>
          </cell>
          <cell r="C776" t="str">
            <v>UN</v>
          </cell>
          <cell r="D776">
            <v>3.37</v>
          </cell>
        </row>
        <row r="777">
          <cell r="A777" t="str">
            <v>MT01130</v>
          </cell>
          <cell r="B777" t="str">
            <v>JANELA ABRIR. MADEIRA LEI. COM MOLDURA E VIDRO</v>
          </cell>
          <cell r="C777" t="str">
            <v>M2</v>
          </cell>
          <cell r="D777">
            <v>217.16</v>
          </cell>
        </row>
        <row r="778">
          <cell r="A778" t="str">
            <v>MT01131</v>
          </cell>
          <cell r="B778" t="str">
            <v>JANELA ABRIR. MADEIRA LEI. TIPO ESCAMA COMUM SEM BANDEIRA</v>
          </cell>
          <cell r="C778" t="str">
            <v>M2</v>
          </cell>
          <cell r="D778">
            <v>217.27</v>
          </cell>
        </row>
        <row r="779">
          <cell r="A779" t="str">
            <v>MT01132</v>
          </cell>
          <cell r="B779" t="str">
            <v>JANELA ABRIR. MADEIRA LEI. TIPO ESCAMA Z COM BANDEIRA</v>
          </cell>
          <cell r="C779" t="str">
            <v>M2</v>
          </cell>
          <cell r="D779">
            <v>217.27</v>
          </cell>
        </row>
        <row r="780">
          <cell r="A780" t="str">
            <v>MT01133</v>
          </cell>
          <cell r="B780" t="str">
            <v>JANELA ABRIR. MADEIRA. TIPO FICHA EMBUTIDA 1.00 X 1.10 M</v>
          </cell>
          <cell r="C780" t="str">
            <v>UN</v>
          </cell>
          <cell r="D780">
            <v>37</v>
          </cell>
        </row>
        <row r="781">
          <cell r="A781" t="str">
            <v>MT01134</v>
          </cell>
          <cell r="B781" t="str">
            <v>BASCULANTE DE ALUMÍNIO. COR FOSCA. TIPO CONVENCIONAL OU PIVOTANTE (EXCLUSIVE VIDROS)</v>
          </cell>
          <cell r="C781" t="str">
            <v>M2</v>
          </cell>
          <cell r="D781">
            <v>238.47</v>
          </cell>
        </row>
        <row r="782">
          <cell r="A782" t="str">
            <v>MT01135</v>
          </cell>
          <cell r="B782" t="str">
            <v>JANELA DE ALUMÍNIO. COR FOSCA. TIPO MAXIM-AR. EXCLUSIVE VIDROS</v>
          </cell>
          <cell r="C782" t="str">
            <v>M2</v>
          </cell>
          <cell r="D782">
            <v>228.26</v>
          </cell>
        </row>
        <row r="783">
          <cell r="A783" t="str">
            <v>MT01136</v>
          </cell>
          <cell r="B783" t="str">
            <v>BASCULANTE DE ALUMÍNIO. COR FOSCA. TIPO MODULADO. COMPLETO. EXCLUSIVE VIDROS</v>
          </cell>
          <cell r="C783" t="str">
            <v>M2</v>
          </cell>
          <cell r="D783">
            <v>238.47</v>
          </cell>
        </row>
        <row r="784">
          <cell r="A784" t="str">
            <v>MT01137</v>
          </cell>
          <cell r="B784" t="str">
            <v>BASCULANTE DE ALUMÍNIO. COR PRETA. TIPO CONVENCIONAL OU PIVOTANTE</v>
          </cell>
          <cell r="C784" t="str">
            <v>M2</v>
          </cell>
          <cell r="D784">
            <v>253.62</v>
          </cell>
        </row>
        <row r="785">
          <cell r="A785" t="str">
            <v>MT01138</v>
          </cell>
          <cell r="B785" t="str">
            <v>BASCULANTE DE ALUMÍNIO. COR PRETA. TIPO MODULADO</v>
          </cell>
          <cell r="C785" t="str">
            <v>M2</v>
          </cell>
          <cell r="D785">
            <v>253.62</v>
          </cell>
        </row>
        <row r="786">
          <cell r="A786" t="str">
            <v>MT01139</v>
          </cell>
          <cell r="B786" t="str">
            <v>JANELA BASCULANTE FERRO. TIPO TRADICIONAL FIXO E MÓVEL</v>
          </cell>
          <cell r="C786" t="str">
            <v>M2</v>
          </cell>
          <cell r="D786">
            <v>305.57</v>
          </cell>
        </row>
        <row r="787">
          <cell r="A787" t="str">
            <v>MT01140</v>
          </cell>
          <cell r="B787" t="str">
            <v>JANELA BASCULANTE. MADEIRA LEI. TIPO CONVENCIONAL</v>
          </cell>
          <cell r="C787" t="str">
            <v>M2</v>
          </cell>
          <cell r="D787">
            <v>462.42</v>
          </cell>
        </row>
        <row r="788">
          <cell r="A788" t="str">
            <v>MT01141</v>
          </cell>
          <cell r="B788" t="str">
            <v>JANELA BASCULANTE. MADEIRA LEI. TIPO MAXIM-AR</v>
          </cell>
          <cell r="C788" t="str">
            <v>M2</v>
          </cell>
          <cell r="D788">
            <v>402.82</v>
          </cell>
        </row>
        <row r="789">
          <cell r="A789" t="str">
            <v>MT01142</v>
          </cell>
          <cell r="B789" t="str">
            <v>JANELA BASCULANTE. MADEIRA LEI. TIPO MODULADO</v>
          </cell>
          <cell r="C789" t="str">
            <v>M2</v>
          </cell>
          <cell r="D789">
            <v>402.82</v>
          </cell>
        </row>
        <row r="790">
          <cell r="A790" t="str">
            <v>MT01143</v>
          </cell>
          <cell r="B790" t="str">
            <v>JANELA BASCULANTE. MADEIRA LEI. TIPO PIVOTANTE</v>
          </cell>
          <cell r="C790" t="str">
            <v>M2</v>
          </cell>
          <cell r="D790">
            <v>402.82</v>
          </cell>
        </row>
        <row r="791">
          <cell r="A791" t="str">
            <v>MT01144</v>
          </cell>
          <cell r="B791" t="str">
            <v>JANELA DE ALUMÍNIO. DE CORRER OU ABRIR. COR FOSCA. TIPO MOLDURA/VENEZIANA. EX CLUSIVE VIDRO</v>
          </cell>
          <cell r="C791" t="str">
            <v>M2</v>
          </cell>
          <cell r="D791">
            <v>312.13</v>
          </cell>
        </row>
        <row r="792">
          <cell r="A792" t="str">
            <v>MT01145</v>
          </cell>
          <cell r="B792" t="str">
            <v>JANELA DE ALUMÍNIO. DE CORRER OU ABRIR. COR FOSCA. TIPO MOLDURA. EXCLUSIVE VI DROS</v>
          </cell>
          <cell r="C792" t="str">
            <v>M2</v>
          </cell>
          <cell r="D792">
            <v>296.41000000000003</v>
          </cell>
        </row>
        <row r="793">
          <cell r="A793" t="str">
            <v>MT01146</v>
          </cell>
          <cell r="B793" t="str">
            <v>JANELA DE ALUMÍNIO. DE CORRER OU ABRIR. COR PRETA. TIPO MOLDURA/VENEZIANA</v>
          </cell>
          <cell r="C793" t="str">
            <v>M2</v>
          </cell>
          <cell r="D793">
            <v>278.97000000000003</v>
          </cell>
        </row>
        <row r="794">
          <cell r="A794" t="str">
            <v>MT01147</v>
          </cell>
          <cell r="B794" t="str">
            <v>JANELA DE ALUMÍNIO. DE CORRER OU ABRIR. COR PRETA. TIPO MOLDURA</v>
          </cell>
          <cell r="C794" t="str">
            <v>M2</v>
          </cell>
          <cell r="D794">
            <v>228.26</v>
          </cell>
        </row>
        <row r="795">
          <cell r="A795" t="str">
            <v>MT01148</v>
          </cell>
          <cell r="B795" t="str">
            <v>JANELA DE ALUMINIO. COR PRETA. TIPO MAXIM-AR</v>
          </cell>
          <cell r="C795" t="str">
            <v>M2</v>
          </cell>
          <cell r="D795">
            <v>240.94</v>
          </cell>
        </row>
        <row r="796">
          <cell r="A796" t="str">
            <v>MT01149</v>
          </cell>
          <cell r="B796" t="str">
            <v>JANELA CORRER. MADEIRA LEI. TIPO MOLDURA E VIDRO</v>
          </cell>
          <cell r="C796" t="str">
            <v>M2</v>
          </cell>
          <cell r="D796">
            <v>402.82</v>
          </cell>
        </row>
        <row r="797">
          <cell r="A797" t="str">
            <v>MT01150</v>
          </cell>
          <cell r="B797" t="str">
            <v>JANELA DE MADEIRA ALMOFADADA COM ESCAMA E POSTIGO</v>
          </cell>
          <cell r="C797" t="str">
            <v>M2</v>
          </cell>
          <cell r="D797">
            <v>268.54000000000002</v>
          </cell>
        </row>
        <row r="798">
          <cell r="A798" t="str">
            <v>MT01151</v>
          </cell>
          <cell r="B798" t="str">
            <v>JANELA DE MADEIRA ALMOFADADA COM ESCAMA E SEM POSTIGO</v>
          </cell>
          <cell r="C798" t="str">
            <v>M2</v>
          </cell>
          <cell r="D798">
            <v>214.92</v>
          </cell>
        </row>
        <row r="799">
          <cell r="A799" t="str">
            <v>MT01152</v>
          </cell>
          <cell r="B799" t="str">
            <v>JANELA DE ALUMÍNIO. COR FOSCA. TIPO GUILHOTINA. EXCLUSIVE VIDROS</v>
          </cell>
          <cell r="C799" t="str">
            <v>M2</v>
          </cell>
          <cell r="D799">
            <v>215.58</v>
          </cell>
        </row>
        <row r="800">
          <cell r="A800" t="str">
            <v>MT01153</v>
          </cell>
          <cell r="B800" t="str">
            <v>JANELA MADEIRA C/ESCAMA TIPO PIVOTANTE</v>
          </cell>
          <cell r="C800" t="str">
            <v>UN</v>
          </cell>
          <cell r="D800">
            <v>268.54000000000002</v>
          </cell>
        </row>
        <row r="801">
          <cell r="A801" t="str">
            <v>MT01154</v>
          </cell>
          <cell r="B801" t="str">
            <v>JANELA GUILHOTINA. MADEIRA LEI</v>
          </cell>
          <cell r="C801" t="str">
            <v>M2</v>
          </cell>
          <cell r="D801">
            <v>286.08</v>
          </cell>
        </row>
        <row r="802">
          <cell r="A802" t="str">
            <v>MT01162</v>
          </cell>
          <cell r="B802" t="str">
            <v>CAP OU TAMPAO FERRO GALV ROSCA 1/2"</v>
          </cell>
          <cell r="C802" t="str">
            <v>UN</v>
          </cell>
          <cell r="D802">
            <v>2.6</v>
          </cell>
        </row>
        <row r="803">
          <cell r="A803" t="str">
            <v>MT01163</v>
          </cell>
          <cell r="B803" t="str">
            <v>CAP OU TAMPAO FERRO GALV ROSCA 3/4"</v>
          </cell>
          <cell r="C803" t="str">
            <v>UN</v>
          </cell>
          <cell r="D803">
            <v>3.63</v>
          </cell>
        </row>
        <row r="804">
          <cell r="A804" t="str">
            <v>MT01164</v>
          </cell>
          <cell r="B804" t="str">
            <v>CAP OU TAMPAO FERRO GALV ROSCA 1 1/4"</v>
          </cell>
          <cell r="C804" t="str">
            <v>UN</v>
          </cell>
          <cell r="D804">
            <v>8.92</v>
          </cell>
        </row>
        <row r="805">
          <cell r="A805" t="str">
            <v>MT01165</v>
          </cell>
          <cell r="B805" t="str">
            <v>CAP OU TAMPAO FERRO GALV ROSCA 1 1/2"</v>
          </cell>
          <cell r="C805" t="str">
            <v>UN</v>
          </cell>
          <cell r="D805">
            <v>10.32</v>
          </cell>
        </row>
        <row r="806">
          <cell r="A806" t="str">
            <v>MT01166</v>
          </cell>
          <cell r="B806" t="str">
            <v>CAP OU TAMPAO FERRO GALV ROSCA 2"</v>
          </cell>
          <cell r="C806" t="str">
            <v>UN</v>
          </cell>
          <cell r="D806">
            <v>13.46</v>
          </cell>
        </row>
        <row r="807">
          <cell r="A807" t="str">
            <v>MT01167</v>
          </cell>
          <cell r="B807" t="str">
            <v>CAP OU TAMPAO FERRO GALV ROSCA 4"</v>
          </cell>
          <cell r="C807" t="str">
            <v>UN</v>
          </cell>
          <cell r="D807">
            <v>54.02</v>
          </cell>
        </row>
        <row r="808">
          <cell r="A808" t="str">
            <v>MT01168</v>
          </cell>
          <cell r="B808" t="str">
            <v>CAP OU TAMPAO FERRO GALV ROSCA 3"</v>
          </cell>
          <cell r="C808" t="str">
            <v>UN</v>
          </cell>
          <cell r="D808">
            <v>30.37</v>
          </cell>
        </row>
        <row r="809">
          <cell r="A809" t="str">
            <v>MT01169</v>
          </cell>
          <cell r="B809" t="str">
            <v>CAP OU TAMPAO FERRO GALV ROSCA 2 1/2"</v>
          </cell>
          <cell r="C809" t="str">
            <v>UN</v>
          </cell>
          <cell r="D809">
            <v>17.63</v>
          </cell>
        </row>
        <row r="810">
          <cell r="A810" t="str">
            <v>MT01170</v>
          </cell>
          <cell r="B810" t="str">
            <v>CAP OU TAMPAO FERRO GALV ROSCA 1"</v>
          </cell>
          <cell r="C810" t="str">
            <v>UN</v>
          </cell>
          <cell r="D810">
            <v>5.38</v>
          </cell>
        </row>
        <row r="811">
          <cell r="A811" t="str">
            <v>MT01172</v>
          </cell>
          <cell r="B811" t="str">
            <v>JOELHO 45 ° PVC RIGIDO ROSCAVEL D=2 1/2"</v>
          </cell>
          <cell r="C811" t="str">
            <v>UN</v>
          </cell>
          <cell r="D811">
            <v>11.69</v>
          </cell>
        </row>
        <row r="812">
          <cell r="A812" t="str">
            <v>MT01173</v>
          </cell>
          <cell r="B812" t="str">
            <v>JOELHO 45 ° PVC RIGIDO ROSCAVEL D=3"</v>
          </cell>
          <cell r="C812" t="str">
            <v>UN</v>
          </cell>
          <cell r="D812">
            <v>19.13</v>
          </cell>
        </row>
        <row r="813">
          <cell r="A813" t="str">
            <v>MT01174</v>
          </cell>
          <cell r="B813" t="str">
            <v>JOELHO 45 ° PVC RIGIDO ROSCAVEL D=4 "</v>
          </cell>
          <cell r="C813" t="str">
            <v>UN</v>
          </cell>
          <cell r="D813">
            <v>50.27</v>
          </cell>
        </row>
        <row r="814">
          <cell r="A814" t="str">
            <v>MT01184</v>
          </cell>
          <cell r="B814" t="str">
            <v>CAP PVC SOLD P/ AGUA FRIA PREDIAL 110 MM</v>
          </cell>
          <cell r="C814" t="str">
            <v>UN</v>
          </cell>
          <cell r="D814">
            <v>52.68</v>
          </cell>
        </row>
        <row r="815">
          <cell r="A815" t="str">
            <v>MT01185</v>
          </cell>
          <cell r="B815" t="str">
            <v>CAP PVC SOLD P/ AGUA FRIA PREDIAL 25 MM</v>
          </cell>
          <cell r="C815" t="str">
            <v>UN</v>
          </cell>
          <cell r="D815">
            <v>0.92</v>
          </cell>
        </row>
        <row r="816">
          <cell r="A816" t="str">
            <v>MT01188</v>
          </cell>
          <cell r="B816" t="str">
            <v>JOELHO 90° PVC RIGIDO COM ANEL P/ESGOTO SECUNDARIO. D= 40MM</v>
          </cell>
          <cell r="C816" t="str">
            <v>UN</v>
          </cell>
          <cell r="D816">
            <v>2.68</v>
          </cell>
        </row>
        <row r="817">
          <cell r="A817" t="str">
            <v>MT01189</v>
          </cell>
          <cell r="B817" t="str">
            <v>CAP PVC SOLD P/ AGUA FRIA PREDIAL 32 MM</v>
          </cell>
          <cell r="C817" t="str">
            <v>UN</v>
          </cell>
          <cell r="D817">
            <v>1.3</v>
          </cell>
        </row>
        <row r="818">
          <cell r="A818" t="str">
            <v>MT01191</v>
          </cell>
          <cell r="B818" t="str">
            <v>CAP PVC SOLD P/ AGUA FRIA PREDIAL 20 MM</v>
          </cell>
          <cell r="C818" t="str">
            <v>UN</v>
          </cell>
          <cell r="D818">
            <v>0.84</v>
          </cell>
        </row>
        <row r="819">
          <cell r="A819" t="str">
            <v>MT01193</v>
          </cell>
          <cell r="B819" t="str">
            <v>CAP PVC SOLD P/ AGUA FRIA PREDIAL 40 MM</v>
          </cell>
          <cell r="C819" t="str">
            <v>UN</v>
          </cell>
          <cell r="D819">
            <v>2.6</v>
          </cell>
        </row>
        <row r="820">
          <cell r="A820" t="str">
            <v>MT01194</v>
          </cell>
          <cell r="B820" t="str">
            <v>CAP PVC SOLD P/ AGUA FRIA PREDIAL 50 MM</v>
          </cell>
          <cell r="C820" t="str">
            <v>UN</v>
          </cell>
          <cell r="D820">
            <v>4.78</v>
          </cell>
        </row>
        <row r="821">
          <cell r="A821" t="str">
            <v>MT01195</v>
          </cell>
          <cell r="B821" t="str">
            <v>CAP PVC SOLD P/ AGUA FRIA PREDIAL 60 MM</v>
          </cell>
          <cell r="C821" t="str">
            <v>UN</v>
          </cell>
          <cell r="D821">
            <v>7.31</v>
          </cell>
        </row>
        <row r="822">
          <cell r="A822" t="str">
            <v>MT01197</v>
          </cell>
          <cell r="B822" t="str">
            <v>CAP PVC C/ROSCA P/AGUA FRIA PREDIAL 1/2"</v>
          </cell>
          <cell r="C822" t="str">
            <v>UN</v>
          </cell>
          <cell r="D822">
            <v>0.8</v>
          </cell>
        </row>
        <row r="823">
          <cell r="A823" t="str">
            <v>MT01200</v>
          </cell>
          <cell r="B823" t="str">
            <v>CAP PVC SOLD P/ ESG PREDIAL DN 100 MM</v>
          </cell>
          <cell r="C823" t="str">
            <v>UN</v>
          </cell>
          <cell r="D823">
            <v>5.83</v>
          </cell>
        </row>
        <row r="824">
          <cell r="A824" t="str">
            <v>MT01202</v>
          </cell>
          <cell r="B824" t="str">
            <v>CAP PVC C/ROSCA P/AGUA FRIA PREDIAL 1"</v>
          </cell>
          <cell r="C824" t="str">
            <v>UN</v>
          </cell>
          <cell r="D824">
            <v>2.15</v>
          </cell>
        </row>
        <row r="825">
          <cell r="A825" t="str">
            <v>MT01204</v>
          </cell>
          <cell r="B825" t="str">
            <v>CAP PVC SOLD P/ AGUA FRIA PREDIAL 75 MM</v>
          </cell>
          <cell r="C825" t="str">
            <v>UN</v>
          </cell>
          <cell r="D825">
            <v>13.46</v>
          </cell>
        </row>
        <row r="826">
          <cell r="A826" t="str">
            <v>MT01205</v>
          </cell>
          <cell r="B826" t="str">
            <v>CAP PVC SOLD P/ AGUA FRIA PREDIAL 85 MM</v>
          </cell>
          <cell r="C826" t="str">
            <v>UN</v>
          </cell>
          <cell r="D826">
            <v>30.39</v>
          </cell>
        </row>
        <row r="827">
          <cell r="A827" t="str">
            <v>MT01206</v>
          </cell>
          <cell r="B827" t="str">
            <v>JOELHO 90° PVC RIGIDO ROSCAVEL D=2 1/2"</v>
          </cell>
          <cell r="C827" t="str">
            <v>UN</v>
          </cell>
          <cell r="D827">
            <v>19.23</v>
          </cell>
        </row>
        <row r="828">
          <cell r="A828" t="str">
            <v>MT01207</v>
          </cell>
          <cell r="B828" t="str">
            <v>JOELHO 90° PVC RIGIDO ROSCAVEL D=3"</v>
          </cell>
          <cell r="C828" t="str">
            <v>UN</v>
          </cell>
          <cell r="D828">
            <v>23.14</v>
          </cell>
        </row>
        <row r="829">
          <cell r="A829" t="str">
            <v>MT01208</v>
          </cell>
          <cell r="B829" t="str">
            <v>JOELHO 90° PVC RIGIDO ROSCAVEL D=4"</v>
          </cell>
          <cell r="C829" t="str">
            <v>UN</v>
          </cell>
          <cell r="D829">
            <v>53.03</v>
          </cell>
        </row>
        <row r="830">
          <cell r="A830" t="str">
            <v>MT01209</v>
          </cell>
          <cell r="B830" t="str">
            <v>JOELHO 90° PVC RIGIDO ROSCAVEL C/BUCHA LATAO. D= 1/2"</v>
          </cell>
          <cell r="C830" t="str">
            <v>UN</v>
          </cell>
          <cell r="D830">
            <v>6.48</v>
          </cell>
        </row>
        <row r="831">
          <cell r="A831" t="str">
            <v>MT01211</v>
          </cell>
          <cell r="B831" t="str">
            <v>JOELHO 90° PVC RIGIDO SOLDAVEL. MARROM. D= 20MM</v>
          </cell>
          <cell r="C831" t="str">
            <v>UN</v>
          </cell>
          <cell r="D831">
            <v>0.3</v>
          </cell>
        </row>
        <row r="832">
          <cell r="A832" t="str">
            <v>MT01226</v>
          </cell>
          <cell r="B832" t="str">
            <v>JOELHO 90° PVC RIGIDO SOLDAVEL E C/ROSCA. D= 25MM X 1/2"</v>
          </cell>
          <cell r="C832" t="str">
            <v>UN</v>
          </cell>
          <cell r="D832">
            <v>1.05</v>
          </cell>
        </row>
        <row r="833">
          <cell r="A833" t="str">
            <v>MT01227</v>
          </cell>
          <cell r="B833" t="str">
            <v>JOELHO 90° RB REFORÇO BLINDADO). PVC RÍGIDO ROSCÁVEL. D= 1/2"</v>
          </cell>
          <cell r="C833" t="str">
            <v>UN</v>
          </cell>
          <cell r="D833">
            <v>5.57</v>
          </cell>
        </row>
        <row r="834">
          <cell r="A834" t="str">
            <v>MT01228</v>
          </cell>
          <cell r="B834" t="str">
            <v>JOELHO 90° RB REFORÇC BLINDADO). PVC RÍGIDO ROSCÁVEL. D= 3/4"</v>
          </cell>
          <cell r="C834" t="str">
            <v>UN</v>
          </cell>
          <cell r="D834">
            <v>9.43</v>
          </cell>
        </row>
        <row r="835">
          <cell r="A835" t="str">
            <v>MT01255</v>
          </cell>
          <cell r="B835" t="str">
            <v>JUNÇÃO FERRO GALVANIZADO D=6"</v>
          </cell>
          <cell r="C835" t="str">
            <v>UN</v>
          </cell>
          <cell r="D835">
            <v>572.30999999999995</v>
          </cell>
        </row>
        <row r="836">
          <cell r="A836" t="str">
            <v>MT01257</v>
          </cell>
          <cell r="B836" t="str">
            <v>JUNCAO INVERTIDA PVC RIGIDO P/ ESGOTO PRIMARIO. DIAM = 75 X 7 5MM</v>
          </cell>
          <cell r="C836" t="str">
            <v>UN</v>
          </cell>
          <cell r="D836">
            <v>17.98</v>
          </cell>
        </row>
        <row r="837">
          <cell r="A837" t="str">
            <v>MT01260</v>
          </cell>
          <cell r="B837" t="str">
            <v>JUNCAO INVERTIDA PVC RIGIDO P/ ESGOTO PRIMARIO. DIAM =100 X 100MM</v>
          </cell>
          <cell r="C837" t="str">
            <v>UN</v>
          </cell>
          <cell r="D837">
            <v>22.48</v>
          </cell>
        </row>
        <row r="838">
          <cell r="A838" t="str">
            <v>MT01270</v>
          </cell>
          <cell r="B838" t="str">
            <v>JUNCAO SIMPLES PVC RIGIDO P/ ESGOTO PRIMARIO. DIAM =100 X 5 0MM</v>
          </cell>
          <cell r="C838" t="str">
            <v>UN</v>
          </cell>
          <cell r="D838">
            <v>9.07</v>
          </cell>
        </row>
        <row r="839">
          <cell r="A839" t="str">
            <v>MT01274</v>
          </cell>
          <cell r="B839" t="str">
            <v>JUNTA DE DILATAÇÃO PLÁSTICA PARA PISOS. 27MM X 3MM</v>
          </cell>
          <cell r="C839" t="str">
            <v>M</v>
          </cell>
          <cell r="D839">
            <v>2.5</v>
          </cell>
        </row>
        <row r="840">
          <cell r="A840" t="str">
            <v>MT01279</v>
          </cell>
          <cell r="B840" t="str">
            <v>LADRILHO HIDRÁULICO "TROTTOIR" NA COR VERMELHA 20 X 20CM</v>
          </cell>
          <cell r="C840" t="str">
            <v>M2</v>
          </cell>
          <cell r="D840">
            <v>20</v>
          </cell>
        </row>
        <row r="841">
          <cell r="A841" t="str">
            <v>MT01281</v>
          </cell>
          <cell r="B841" t="str">
            <v>LAJE ABERT EXCÊNTRICA IAM.= 800MM PRÉ-MOLDADA EM CONCRETO. ESP.=12CM . P/POÇOS DE VISITA D</v>
          </cell>
          <cell r="C841" t="str">
            <v>UN</v>
          </cell>
          <cell r="D841">
            <v>107.1</v>
          </cell>
        </row>
        <row r="842">
          <cell r="A842" t="str">
            <v>MT01283</v>
          </cell>
          <cell r="B842" t="str">
            <v>LAJE ABERT EXCÊNTRICA IAM.=1200MM PRÉ-MOLDADA EM CONCRETO. ESP.=12CM . P/POÇOS DE VISITA D</v>
          </cell>
          <cell r="C842" t="str">
            <v>UN</v>
          </cell>
          <cell r="D842">
            <v>235.2</v>
          </cell>
        </row>
        <row r="843">
          <cell r="A843" t="str">
            <v>MT01286</v>
          </cell>
          <cell r="B843" t="str">
            <v>LAJE PRÉ-FABRICADA TRELIÇADA PARA PISO OU COBERTURA. H=12CM. EL. ENCHIMENTO E M BLOCO EPS. H=8CM</v>
          </cell>
          <cell r="C843" t="str">
            <v>M2</v>
          </cell>
          <cell r="D843">
            <v>29</v>
          </cell>
        </row>
        <row r="844">
          <cell r="A844" t="str">
            <v>MT01289</v>
          </cell>
          <cell r="B844" t="str">
            <v>LAJOTA DE CONCRETO QUADRADA BISOTADA DIM.9X19X39CM FCK=15MPA</v>
          </cell>
          <cell r="C844" t="str">
            <v>M2</v>
          </cell>
          <cell r="D844">
            <v>34.53</v>
          </cell>
        </row>
        <row r="845">
          <cell r="A845" t="str">
            <v>MT01290</v>
          </cell>
          <cell r="B845" t="str">
            <v>LAJOTA (BLOCO. PISO) HEXAGONAL (SEXTAVADO) DE CONCRETO DE 10CM C/ FCK=15MPA</v>
          </cell>
          <cell r="C845" t="str">
            <v>UN</v>
          </cell>
          <cell r="D845">
            <v>2.4</v>
          </cell>
        </row>
        <row r="846">
          <cell r="A846" t="str">
            <v>MT01291</v>
          </cell>
          <cell r="B846" t="str">
            <v>LAJOTA (BLOCO. PISO) HEXAGONAL (SEXTAVADO) DE CONCRETO DE 5CM C/ FCK=15MPA</v>
          </cell>
          <cell r="C846" t="str">
            <v>UN</v>
          </cell>
          <cell r="D846">
            <v>1.2</v>
          </cell>
        </row>
        <row r="847">
          <cell r="A847" t="str">
            <v>MT01292</v>
          </cell>
          <cell r="B847" t="str">
            <v>LAJOTA (BLOCO. PISO) HEXAGONAL (SEXTAVADO) DE CONCRETO DE 8CM C/ FCK=15MPA</v>
          </cell>
          <cell r="C847" t="str">
            <v>UN</v>
          </cell>
          <cell r="D847">
            <v>1.9</v>
          </cell>
        </row>
        <row r="848">
          <cell r="A848" t="str">
            <v>MT01294</v>
          </cell>
          <cell r="B848" t="str">
            <v>LAJOTA CONCRETO SIMPLES 40 X 40 X 3CM</v>
          </cell>
          <cell r="C848" t="str">
            <v>M2</v>
          </cell>
          <cell r="D848">
            <v>39.03</v>
          </cell>
        </row>
        <row r="849">
          <cell r="A849" t="str">
            <v>MT01295</v>
          </cell>
          <cell r="B849" t="str">
            <v>LAJOTA DE CIMENTO. LISA. 40 X 40 CM</v>
          </cell>
          <cell r="C849" t="str">
            <v>UN</v>
          </cell>
          <cell r="D849">
            <v>6</v>
          </cell>
        </row>
        <row r="850">
          <cell r="A850" t="str">
            <v>MT01296</v>
          </cell>
          <cell r="B850" t="str">
            <v>FORRO DE MADEIRA LAMBRI CEREJEIRA. E = 6.4 MM</v>
          </cell>
          <cell r="C850" t="str">
            <v>M2</v>
          </cell>
          <cell r="D850">
            <v>70</v>
          </cell>
        </row>
        <row r="851">
          <cell r="A851" t="str">
            <v>MT01297</v>
          </cell>
          <cell r="B851" t="str">
            <v>FORRO DE MADEIRA LAMBRI PAU D'ARCO. EM RÉGUAS DE 10CM</v>
          </cell>
          <cell r="C851" t="str">
            <v>M2</v>
          </cell>
          <cell r="D851">
            <v>40.130000000000003</v>
          </cell>
        </row>
        <row r="852">
          <cell r="A852" t="str">
            <v>MT01299</v>
          </cell>
          <cell r="B852" t="str">
            <v>LÂMPADA FLUORESCENTE 32 W (SYLVANIA OU SIMILAR)</v>
          </cell>
          <cell r="C852" t="str">
            <v>UN</v>
          </cell>
          <cell r="D852">
            <v>5</v>
          </cell>
        </row>
        <row r="853">
          <cell r="A853" t="str">
            <v>MT01301</v>
          </cell>
          <cell r="B853" t="str">
            <v>LÂMPADA HALÓGENA PALITO 300W. REF: HA-300. PHILLIPS OU SIMILAR</v>
          </cell>
          <cell r="C853" t="str">
            <v>UN</v>
          </cell>
          <cell r="D853">
            <v>3.8</v>
          </cell>
        </row>
        <row r="854">
          <cell r="A854" t="str">
            <v>MT01307</v>
          </cell>
          <cell r="B854" t="str">
            <v>LÂMPADA MISTA 160 W X 220 V</v>
          </cell>
          <cell r="C854" t="str">
            <v>UN</v>
          </cell>
          <cell r="D854">
            <v>9.57</v>
          </cell>
        </row>
        <row r="855">
          <cell r="A855" t="str">
            <v>MT01310</v>
          </cell>
          <cell r="B855" t="str">
            <v>LAMPADA VAPOR MERCÚRIO 80 W (PHILLIPS REF. HPL - N80 OU SIMILAR)</v>
          </cell>
          <cell r="C855" t="str">
            <v>UN</v>
          </cell>
          <cell r="D855">
            <v>8.42</v>
          </cell>
        </row>
        <row r="856">
          <cell r="A856" t="str">
            <v>MT01314</v>
          </cell>
          <cell r="B856" t="str">
            <v>LÂMPADA VAPOR METÁLICO 1000W OSRAM OU SIMILAR</v>
          </cell>
          <cell r="C856" t="str">
            <v>UN</v>
          </cell>
          <cell r="D856">
            <v>401.51</v>
          </cell>
        </row>
        <row r="857">
          <cell r="A857" t="str">
            <v>MT01316</v>
          </cell>
          <cell r="B857" t="str">
            <v>LÂMPADA VAPOR SÓDIO ALTA PRESSÃO 70 W (PHILLIPS REF. SON 70W OU SIMILAR)</v>
          </cell>
          <cell r="C857" t="str">
            <v>UN</v>
          </cell>
          <cell r="D857">
            <v>18.100000000000001</v>
          </cell>
        </row>
        <row r="858">
          <cell r="A858" t="str">
            <v>MT01319</v>
          </cell>
          <cell r="B858" t="str">
            <v>LÂMPADA VAPOR SÓDIO ALTA PRESSÃO 400 W (PHILLIPS REF. SON 400W OU SIMILAR)</v>
          </cell>
          <cell r="C858" t="str">
            <v>UN</v>
          </cell>
          <cell r="D858">
            <v>35.94</v>
          </cell>
        </row>
        <row r="859">
          <cell r="A859" t="str">
            <v>MT01320</v>
          </cell>
          <cell r="B859" t="str">
            <v>LÂMPADA VAPOR SÓDIO ALTA PRESSÃO PARA PROJETOR 150 W (PHILLIPS REF. SON/T 15 0W OU SIMILAR)</v>
          </cell>
          <cell r="C859" t="str">
            <v>UN</v>
          </cell>
          <cell r="D859">
            <v>26.35</v>
          </cell>
        </row>
        <row r="860">
          <cell r="A860" t="str">
            <v>MT01324</v>
          </cell>
          <cell r="B860" t="str">
            <v>LAVATÓRI 45º UÇA 55X51CM. LINHA CARRARA L-60. DECA OU SIMILAR</v>
          </cell>
          <cell r="C860" t="str">
            <v>UN</v>
          </cell>
          <cell r="D860">
            <v>206.53</v>
          </cell>
        </row>
        <row r="861">
          <cell r="A861" t="str">
            <v>MT01325</v>
          </cell>
          <cell r="B861" t="str">
            <v>LAVATÓRI 45º UÇA 45.5X36CM. LINHA RAVENA L-915. DECA OU SIMILAR</v>
          </cell>
          <cell r="C861" t="str">
            <v>UN</v>
          </cell>
          <cell r="D861">
            <v>58.45</v>
          </cell>
        </row>
        <row r="862">
          <cell r="A862" t="str">
            <v>MT01326</v>
          </cell>
          <cell r="B862" t="str">
            <v>LAVATÓRI 45º UÇA SEM COLUNA. 56X46CM. LINHA RAVENA. REF: L-91. DECA OU SIMILAR</v>
          </cell>
          <cell r="C862" t="str">
            <v>UN</v>
          </cell>
          <cell r="D862">
            <v>98.8</v>
          </cell>
        </row>
        <row r="863">
          <cell r="A863" t="str">
            <v>MT01327</v>
          </cell>
          <cell r="B863" t="str">
            <v>LONA PLÁSTICA PRETA E=0.2 A 0.3 MM</v>
          </cell>
          <cell r="C863" t="str">
            <v>M2</v>
          </cell>
          <cell r="D863">
            <v>1.19</v>
          </cell>
        </row>
        <row r="864">
          <cell r="A864" t="str">
            <v>MT01328</v>
          </cell>
          <cell r="B864" t="str">
            <v>LETRAS AÇO INOX 25 X 25CM</v>
          </cell>
          <cell r="C864" t="str">
            <v>UN</v>
          </cell>
          <cell r="D864">
            <v>116</v>
          </cell>
        </row>
        <row r="865">
          <cell r="A865" t="str">
            <v>MT01330</v>
          </cell>
          <cell r="B865" t="str">
            <v>CHAPA ACO GROSSA PRETA 1/4"(6.35MM) 49.797KG/M2</v>
          </cell>
          <cell r="C865" t="str">
            <v>KG</v>
          </cell>
          <cell r="D865">
            <v>2.89</v>
          </cell>
        </row>
        <row r="866">
          <cell r="A866" t="str">
            <v>MT01332</v>
          </cell>
          <cell r="B866" t="str">
            <v>LÍQUIDO SELADOR ACRÍLICO</v>
          </cell>
          <cell r="C866" t="str">
            <v>L</v>
          </cell>
          <cell r="D866">
            <v>6.25</v>
          </cell>
        </row>
        <row r="867">
          <cell r="A867" t="str">
            <v>MT01333</v>
          </cell>
          <cell r="B867" t="str">
            <v>LÍQUIDO SELADOR PARA PAREDE</v>
          </cell>
          <cell r="C867" t="str">
            <v>L</v>
          </cell>
          <cell r="D867">
            <v>7.29</v>
          </cell>
        </row>
        <row r="868">
          <cell r="A868" t="str">
            <v>MT01335</v>
          </cell>
          <cell r="B868" t="str">
            <v>LIXA DE DISCO FERRO 80</v>
          </cell>
          <cell r="C868" t="str">
            <v>FL</v>
          </cell>
          <cell r="D868">
            <v>3.83</v>
          </cell>
        </row>
        <row r="869">
          <cell r="A869" t="str">
            <v>MT01337</v>
          </cell>
          <cell r="B869" t="str">
            <v>CHAPA ACO P/PISOS LTP XADREZ 1/4" - (TP PERMETAL)</v>
          </cell>
          <cell r="C869" t="str">
            <v>KG</v>
          </cell>
          <cell r="D869">
            <v>4.04</v>
          </cell>
        </row>
        <row r="870">
          <cell r="A870" t="str">
            <v>MT01338</v>
          </cell>
          <cell r="B870" t="str">
            <v>CHAPA DE LAMINADO MELAMINICO. LISO BRILHANTE. DE *1.25 X 3.08* M. E = 0.8 MM</v>
          </cell>
          <cell r="C870" t="str">
            <v>M2</v>
          </cell>
          <cell r="D870">
            <v>16.88</v>
          </cell>
        </row>
        <row r="871">
          <cell r="A871" t="str">
            <v>MT01339</v>
          </cell>
          <cell r="B871" t="str">
            <v>COLA A BASE DE RESINA SINTETICA PARA CHAPA DE LAMINADO MELAMINICO</v>
          </cell>
          <cell r="C871" t="str">
            <v>KG</v>
          </cell>
          <cell r="D871">
            <v>16.920000000000002</v>
          </cell>
        </row>
        <row r="872">
          <cell r="A872" t="str">
            <v>MT01340</v>
          </cell>
          <cell r="B872" t="str">
            <v>LUMINÁRIA PARA ILUMINAÇÃO PÚBLICA. REF. CW-50. TECNOLUX OU SIMILAR</v>
          </cell>
          <cell r="C872" t="str">
            <v>UN</v>
          </cell>
          <cell r="D872">
            <v>379.5</v>
          </cell>
        </row>
        <row r="873">
          <cell r="A873" t="str">
            <v>MT01341</v>
          </cell>
          <cell r="B873" t="str">
            <v>CHAPA DE LAMINADO MELAMINICO. TEXTURIZADO. DE *1.25 X 3.08* M. E = 0.8 MM</v>
          </cell>
          <cell r="C873" t="str">
            <v>M2</v>
          </cell>
          <cell r="D873">
            <v>18.79</v>
          </cell>
        </row>
        <row r="874">
          <cell r="A874" t="str">
            <v>MT01345</v>
          </cell>
          <cell r="B874" t="str">
            <v>CHAPA DE MADEIRA COMPENSADA PLASTIFICADA PARA FORMA DE CONCRETO. DE *2.44 X 1.22* M. E = 18 MM</v>
          </cell>
          <cell r="C874" t="str">
            <v>M2</v>
          </cell>
          <cell r="D874">
            <v>37.06</v>
          </cell>
        </row>
        <row r="875">
          <cell r="A875" t="str">
            <v>MT01346</v>
          </cell>
          <cell r="B875" t="str">
            <v>CHAPA DE MADEIRA COMPENSADA PLASTIFICADA PARA FORMA DE CONCRETO. DE *2.44 X 1.22* M. E = 10 MM</v>
          </cell>
          <cell r="C875" t="str">
            <v>M2</v>
          </cell>
          <cell r="D875">
            <v>22.87</v>
          </cell>
        </row>
        <row r="876">
          <cell r="A876" t="str">
            <v>MT01347</v>
          </cell>
          <cell r="B876" t="str">
            <v>CHAPA DE MADEIRA COMPENSADA PLASTIFICADA PARA FORMA DE CONCRETO. DE *1.10 X 2.20* M. E = 12 MM</v>
          </cell>
          <cell r="C876" t="str">
            <v>M2</v>
          </cell>
          <cell r="D876">
            <v>27.33</v>
          </cell>
        </row>
        <row r="877">
          <cell r="A877" t="str">
            <v>MT01349</v>
          </cell>
          <cell r="B877" t="str">
            <v>LUMINÁRIA À PROVA DE TEMPO TECNOLUX - REF. TB-30/1 (OU SIMILAR)</v>
          </cell>
          <cell r="C877" t="str">
            <v>UN</v>
          </cell>
          <cell r="D877">
            <v>64.459999999999994</v>
          </cell>
        </row>
        <row r="878">
          <cell r="A878" t="str">
            <v>MT01351</v>
          </cell>
          <cell r="B878" t="str">
            <v>LUMINÁRIA (CALHA) P/ LÂMPADA FLUORESCENTE 1 X 32 W</v>
          </cell>
          <cell r="C878" t="str">
            <v>UN</v>
          </cell>
          <cell r="D878">
            <v>12.65</v>
          </cell>
        </row>
        <row r="879">
          <cell r="A879" t="str">
            <v>MT01352</v>
          </cell>
          <cell r="B879" t="str">
            <v>LUMINÁRIA (CALHA) P/ LAMPADA FLUORESCENTE 2 X 32 W</v>
          </cell>
          <cell r="C879" t="str">
            <v>UN</v>
          </cell>
          <cell r="D879">
            <v>15</v>
          </cell>
        </row>
        <row r="880">
          <cell r="A880" t="str">
            <v>MT01353</v>
          </cell>
          <cell r="B880" t="str">
            <v>LUMINÁRIA DE EMERGÊNCIA 20W</v>
          </cell>
          <cell r="C880" t="str">
            <v>UN</v>
          </cell>
          <cell r="D880">
            <v>43.73</v>
          </cell>
        </row>
        <row r="881">
          <cell r="A881" t="str">
            <v>MT01354</v>
          </cell>
          <cell r="B881" t="str">
            <v>LUMINÁRIA DECORATIVA DUPLA. BASE ALUMÍNIO FUNDIDO. DIFUSOR ESFÉRICO VIDRO. CO M POSTE DE 2.5M (TECNOLUX - REF.CW-382/D OU SIMILAR)</v>
          </cell>
          <cell r="C881" t="str">
            <v>UN</v>
          </cell>
          <cell r="D881">
            <v>382.74</v>
          </cell>
        </row>
        <row r="882">
          <cell r="A882" t="str">
            <v>MT01355</v>
          </cell>
          <cell r="B882" t="str">
            <v>CHAPA DE MADEIRA COMPENSADA RESINADA PARA FORMA DE CONCRETO. DE *2.2 X 1.1* M. E = 14 MM</v>
          </cell>
          <cell r="C882" t="str">
            <v>M2</v>
          </cell>
          <cell r="D882">
            <v>20.69</v>
          </cell>
        </row>
        <row r="883">
          <cell r="A883" t="str">
            <v>MT01356</v>
          </cell>
          <cell r="B883" t="str">
            <v>LUMINÁRIA DECORATIVA TRIPLA. COM POSTE DE 2.5M (TECNOLUX - REF.382/T OU SIMIL AR)</v>
          </cell>
          <cell r="C883" t="str">
            <v>UN</v>
          </cell>
          <cell r="D883">
            <v>312.39999999999998</v>
          </cell>
        </row>
        <row r="884">
          <cell r="A884" t="str">
            <v>MT01358</v>
          </cell>
          <cell r="B884" t="str">
            <v>CHAPA DE MADEIRA COMPENSADA RESINADA PARA FORMA DE CONCRETO. DE *2.2 X 1.1* M. E = 17 MM</v>
          </cell>
          <cell r="C884" t="str">
            <v>M2</v>
          </cell>
          <cell r="D884">
            <v>23.97</v>
          </cell>
        </row>
        <row r="885">
          <cell r="A885" t="str">
            <v>MT01359</v>
          </cell>
          <cell r="B885" t="str">
            <v>LUMINÁRIA FECHADA. C/ 1 PÉTALA. C/ 1 LÂMPADA ILUMINAÇÃO DE AVENIDAS E PRAÇAS C/ DIFUSOR ACRÍLICO (TECNOLUX REF.CW-565 S/3 - OU SIMILAR</v>
          </cell>
          <cell r="C885" t="str">
            <v>UN</v>
          </cell>
          <cell r="D885">
            <v>728.97</v>
          </cell>
        </row>
        <row r="886">
          <cell r="A886" t="str">
            <v>MT01360</v>
          </cell>
          <cell r="B886" t="str">
            <v>LUMINÁRIA FECHADA. C/ 2 PÉTALAS. P/ ILUMINAÇÃO DE AVENIDAS E PRAÇAS C/ DIFUSO R ACRÍLICO (TECNOLUX REF.CW-565 D/5 OU SIMILAR</v>
          </cell>
          <cell r="C886" t="str">
            <v>UN</v>
          </cell>
          <cell r="D886">
            <v>1418.56</v>
          </cell>
        </row>
        <row r="887">
          <cell r="A887" t="str">
            <v>MT01361</v>
          </cell>
          <cell r="B887" t="str">
            <v>LUMINÁRIA FECHADA. C/ 3 PÉTALAS. P/ ILUMINAÇÃO DE AVENIDAS E PRAÇAS C/ DIFUSO R ACRÍLICO (TECNOLUX REF.CW-565 T/5 AT OU SIMILAR</v>
          </cell>
          <cell r="C887" t="str">
            <v>UN</v>
          </cell>
          <cell r="D887">
            <v>2090.2199999999998</v>
          </cell>
        </row>
        <row r="888">
          <cell r="A888" t="str">
            <v>MT01362</v>
          </cell>
          <cell r="B888" t="str">
            <v>LUMINÁRIA FECHADA. C/ 4 PETALAS. C/ 4 LÂMPADAS ILUMINAÇÃO DE AVENIDAS E PRAÇ AS C/ DIFUSOR ACRÍLICO (TECNOLUX REF.CW-565 Q/5 OU SIMILAR</v>
          </cell>
          <cell r="C888" t="str">
            <v>UN</v>
          </cell>
          <cell r="D888">
            <v>3685.5</v>
          </cell>
        </row>
        <row r="889">
          <cell r="A889" t="str">
            <v>MT01363</v>
          </cell>
          <cell r="B889" t="str">
            <v>LUMINÁRIA FLUORESCENTE EMBUTIR ABERTA 2 X 20 W (TECNOLUX - REF.FLE 8157/216 OU SIMILAR)</v>
          </cell>
          <cell r="C889" t="str">
            <v>UN</v>
          </cell>
          <cell r="D889">
            <v>52.74</v>
          </cell>
        </row>
        <row r="890">
          <cell r="A890" t="str">
            <v>MT01364</v>
          </cell>
          <cell r="B890" t="str">
            <v>LUMINÁRIA FLUORESCENTE EMBUTIR ABERTA 2 X 20 W (TECNOLUX - REF.FLE 8157/216</v>
          </cell>
          <cell r="C890" t="str">
            <v>UN</v>
          </cell>
          <cell r="D890">
            <v>67.650000000000006</v>
          </cell>
        </row>
        <row r="891">
          <cell r="A891" t="str">
            <v>MT01365</v>
          </cell>
          <cell r="B891" t="str">
            <v>LUMINÁRIA FLUORESCENTE EMBUTIR ABERTA 4 X 32 W (TECNOLUX - REF.FLE 8157/432 OU SIMILAR)</v>
          </cell>
          <cell r="C891" t="str">
            <v>UN</v>
          </cell>
          <cell r="D891">
            <v>108.9</v>
          </cell>
        </row>
        <row r="892">
          <cell r="A892" t="str">
            <v>MT01366</v>
          </cell>
          <cell r="B892" t="str">
            <v>LUMINÁRIA FLUORESCENTE EMBUTIR COM ALETAS 2 X 20 W (TECNOLUX - REF.FLE 6440/2 16 OU SIMILAR)</v>
          </cell>
          <cell r="C892" t="str">
            <v>UN</v>
          </cell>
          <cell r="D892">
            <v>66.989999999999995</v>
          </cell>
        </row>
        <row r="893">
          <cell r="A893" t="str">
            <v>MT01367</v>
          </cell>
          <cell r="B893" t="str">
            <v>LUMINÁRIA FLUORESCENTE EMBUTIR COM ALETAS 2 X 40 W (TECNOLUX - REF.FLE 6440/2 32 OU SIMILAR)</v>
          </cell>
          <cell r="C893" t="str">
            <v>UN</v>
          </cell>
          <cell r="D893">
            <v>94.05</v>
          </cell>
        </row>
        <row r="894">
          <cell r="A894" t="str">
            <v>MT01368</v>
          </cell>
          <cell r="B894" t="str">
            <v>LUMINÁRIA FLUORESCENTE EMBUTIR COM ALETAS 4 X 32 W (TECNOLUX - REF.FLE 817/43 2 OU SIMILAR)</v>
          </cell>
          <cell r="C894" t="str">
            <v>UN</v>
          </cell>
          <cell r="D894">
            <v>222.64</v>
          </cell>
        </row>
        <row r="895">
          <cell r="A895" t="str">
            <v>MT01369</v>
          </cell>
          <cell r="B895" t="str">
            <v>LUMINÁRIA FLUORESCENTE EMBUTIR COM DIFUSOR PLANO EM POLIESTIRENO OU ACRÍLICO 2 X 20W (TECNOLUX REF.FLE-6487/216 OU SIMILAR)</v>
          </cell>
          <cell r="C895" t="str">
            <v>UN</v>
          </cell>
          <cell r="D895">
            <v>64.680000000000007</v>
          </cell>
        </row>
        <row r="896">
          <cell r="A896" t="str">
            <v>MT01370</v>
          </cell>
          <cell r="B896" t="str">
            <v>LUMINÁRIA FLUORESCENTE EMBUTIR COM DIFUSOR PLANO EM POLIESTIRENO OU ACRÍLICO 2 X 40W (TECNOLUX REF.6487/240 OU SIMILAR)</v>
          </cell>
          <cell r="C896" t="str">
            <v>UN</v>
          </cell>
          <cell r="D896">
            <v>125.4</v>
          </cell>
        </row>
        <row r="897">
          <cell r="A897" t="str">
            <v>MT01371</v>
          </cell>
          <cell r="B897" t="str">
            <v>LUMINÁRIA FLUORESCENTE EMBUTIR COM DIFUSOR PLANO EM POLIESTIRENO OU ACRÍLICO 4 X 40W (TECNOLUX REF.6487/440 OU SIMILAR)</v>
          </cell>
          <cell r="C897" t="str">
            <v>UN</v>
          </cell>
          <cell r="D897">
            <v>169.34</v>
          </cell>
        </row>
        <row r="898">
          <cell r="A898" t="str">
            <v>MT01372</v>
          </cell>
          <cell r="B898" t="str">
            <v>LUMINÁRIA FLUORESCENTE PLAFONIER (SOBREPOR) 2 X 20W (TECNOLUX REF.FLP-6410/22 OU SIMILAR)</v>
          </cell>
          <cell r="C898" t="str">
            <v>UN</v>
          </cell>
          <cell r="D898">
            <v>24.42</v>
          </cell>
        </row>
        <row r="899">
          <cell r="A899" t="str">
            <v>MT01373</v>
          </cell>
          <cell r="B899" t="str">
            <v>LUMINÁRIA FLUORESCENTE PLAFONIER (SOBREPOR) 2 X 40W (TECNOLUX REF.FLP-/6410/2 4 OU SIMILAR)</v>
          </cell>
          <cell r="C899" t="str">
            <v>UN</v>
          </cell>
          <cell r="D899">
            <v>34.76</v>
          </cell>
        </row>
        <row r="900">
          <cell r="A900" t="str">
            <v>MT01374</v>
          </cell>
          <cell r="B900" t="str">
            <v>LUMINÁRIA FLUORESCENTE PLAFONIER (SOBREPOR) 4 X 40W (TECNOLUX REF.FLP-6410/44 OU SIMILAR)</v>
          </cell>
          <cell r="C900" t="str">
            <v>UN</v>
          </cell>
          <cell r="D900">
            <v>49.06</v>
          </cell>
        </row>
        <row r="901">
          <cell r="A901" t="str">
            <v>MT01376</v>
          </cell>
          <cell r="B901" t="str">
            <v>LUMINÁRIA FLUORESCENTE PLAFONIER (SOBREPOR) COM DIFUSOR PLANFONIER COM ALETAS 2 X 20W (TECNOLUX REF.FLP-6478/22 OU SIMILAR)</v>
          </cell>
          <cell r="C901" t="str">
            <v>UN</v>
          </cell>
          <cell r="D901">
            <v>66.22</v>
          </cell>
        </row>
        <row r="902">
          <cell r="A902" t="str">
            <v>MT01377</v>
          </cell>
          <cell r="B902" t="str">
            <v>LUMINÁRIA FLUORESCENTE PLAFONIER (SOBREPOR) COM DIFUSOR PLANFONIER COM ALETAS 2 X 40W (TECNOLUX REF.FLP-6478/24 OU SIMILAR)</v>
          </cell>
          <cell r="C902" t="str">
            <v>UN</v>
          </cell>
          <cell r="D902">
            <v>105.49</v>
          </cell>
        </row>
        <row r="903">
          <cell r="A903" t="str">
            <v>MT01378</v>
          </cell>
          <cell r="B903" t="str">
            <v>LUMINÁRIA FLUORESCENTE PLAFONIER (SOBREPOR) COM DIFUSOR PLANFONIER COM ALETAS 4 X 40W (TECNOLUX REF.FLP-6478/44 OU SIMILAR)</v>
          </cell>
          <cell r="C903" t="str">
            <v>UN</v>
          </cell>
          <cell r="D903">
            <v>124.41</v>
          </cell>
        </row>
        <row r="904">
          <cell r="A904" t="str">
            <v>MT01379</v>
          </cell>
          <cell r="B904" t="str">
            <v>CIMENTO PORTLAND COMPOSTO CP II-32</v>
          </cell>
          <cell r="C904" t="str">
            <v>KG</v>
          </cell>
          <cell r="D904">
            <v>0.52</v>
          </cell>
        </row>
        <row r="905">
          <cell r="A905" t="str">
            <v>MT01380</v>
          </cell>
          <cell r="B905" t="str">
            <v>CIMENTO BRANCO</v>
          </cell>
          <cell r="C905" t="str">
            <v>KG</v>
          </cell>
          <cell r="D905">
            <v>3.08</v>
          </cell>
        </row>
        <row r="906">
          <cell r="A906" t="str">
            <v>MT01382</v>
          </cell>
          <cell r="B906" t="str">
            <v>LUMINÁRIA HERMÉTICA COM DIFUSOR ESFÉRICO EM ACRÍLICO CRISTAL OU LEITOSO. TECN OLUX REF. CW-360/1 (OU SIMILAR)</v>
          </cell>
          <cell r="C906" t="str">
            <v>UN</v>
          </cell>
          <cell r="D906">
            <v>470.58</v>
          </cell>
        </row>
        <row r="907">
          <cell r="A907" t="str">
            <v>MT01384</v>
          </cell>
          <cell r="B907" t="str">
            <v>LUMINÁRIA INDUSTRIAL CHAPA AÇO. BLINDADA. PROVA TEMPO PARA LÂMPADA FLUORESCEN TE 2 X 40W (TECNOLUX REF.TB165/24 OU SIMILAR)</v>
          </cell>
          <cell r="C907" t="str">
            <v>UN</v>
          </cell>
          <cell r="D907">
            <v>227.92</v>
          </cell>
        </row>
        <row r="908">
          <cell r="A908" t="str">
            <v>MT01385</v>
          </cell>
          <cell r="B908" t="str">
            <v>LUMINÁRIA INDUSTRIAL CHAPA AÇO. BLINDADA. PROVA TEMPO PARA LÂMPADA FLUORESCEN TE 4 X 40W (TECNOLUX REF.TB165/44 OU SIMILAR)</v>
          </cell>
          <cell r="C908" t="str">
            <v>UN</v>
          </cell>
          <cell r="D908">
            <v>325.93</v>
          </cell>
        </row>
        <row r="909">
          <cell r="A909" t="str">
            <v>MT01386</v>
          </cell>
          <cell r="B909" t="str">
            <v>LUMINÁRIA INDUSTRIAL TECNOLUX REF. LM 210/3 (OU SIMILAR)</v>
          </cell>
          <cell r="C909" t="str">
            <v>UN</v>
          </cell>
          <cell r="D909">
            <v>82.11</v>
          </cell>
        </row>
        <row r="910">
          <cell r="A910" t="str">
            <v>MT01387</v>
          </cell>
          <cell r="B910" t="str">
            <v>LUMINÁRIA LM-220/5 TECNOLUX OU SIMILAR</v>
          </cell>
          <cell r="C910" t="str">
            <v>UN</v>
          </cell>
          <cell r="D910">
            <v>100.76</v>
          </cell>
        </row>
        <row r="911">
          <cell r="A911" t="str">
            <v>MT01391</v>
          </cell>
          <cell r="B911" t="str">
            <v>LUMINÁRIA PLAFONIER CA-2281P. TECNOLUX OU SIMILAR</v>
          </cell>
          <cell r="C911" t="str">
            <v>UN</v>
          </cell>
          <cell r="D911">
            <v>57.64</v>
          </cell>
        </row>
        <row r="912">
          <cell r="A912" t="str">
            <v>MT01392</v>
          </cell>
          <cell r="B912" t="str">
            <v>LUMINÁRIA TB-105. 100 W. TECNOLUX OU SIMILAR</v>
          </cell>
          <cell r="C912" t="str">
            <v>UN</v>
          </cell>
          <cell r="D912">
            <v>78.98</v>
          </cell>
        </row>
        <row r="913">
          <cell r="A913" t="str">
            <v>MT01393</v>
          </cell>
          <cell r="B913" t="str">
            <v>LUMINÁRIA TUBULAR 1 X 20 W (LUMIFLEX OU SIMILAR)</v>
          </cell>
          <cell r="C913" t="str">
            <v>UN</v>
          </cell>
          <cell r="D913">
            <v>28</v>
          </cell>
        </row>
        <row r="914">
          <cell r="A914" t="str">
            <v>MT01394</v>
          </cell>
          <cell r="B914" t="str">
            <v>LUMINÁRIA TUBULAR 1 X 40 W (LUMIFLEX OU SIMILAR)</v>
          </cell>
          <cell r="C914" t="str">
            <v>UN</v>
          </cell>
          <cell r="D914">
            <v>40.950000000000003</v>
          </cell>
        </row>
        <row r="915">
          <cell r="A915" t="str">
            <v>MT01395</v>
          </cell>
          <cell r="B915" t="str">
            <v>LUMINÁRIA TUBULAR 2 X 20 W (LUMIFLEX OU SIMILAR)</v>
          </cell>
          <cell r="C915" t="str">
            <v>UN</v>
          </cell>
          <cell r="D915">
            <v>48</v>
          </cell>
        </row>
        <row r="916">
          <cell r="A916" t="str">
            <v>MT01396</v>
          </cell>
          <cell r="B916" t="str">
            <v>LUMINÁRIA TUBULAR 2 X 40 W (LUMIFLEX OU SIMILAR)</v>
          </cell>
          <cell r="C916" t="str">
            <v>UN</v>
          </cell>
          <cell r="D916">
            <v>73.2</v>
          </cell>
        </row>
        <row r="917">
          <cell r="A917" t="str">
            <v>MT01407</v>
          </cell>
          <cell r="B917" t="str">
            <v>LUVA CORRER PVC RIGIDO P/ ESGOTO SECUNDARIO. D = 40MM</v>
          </cell>
          <cell r="C917" t="str">
            <v>UN</v>
          </cell>
          <cell r="D917">
            <v>4.1900000000000004</v>
          </cell>
        </row>
        <row r="918">
          <cell r="A918" t="str">
            <v>MT01449</v>
          </cell>
          <cell r="B918" t="str">
            <v>LUVA RB (REFORÇO BLINDADO) PVC RÍGIDO ROSCÁVEL D= 1/2"</v>
          </cell>
          <cell r="C918" t="str">
            <v>UN</v>
          </cell>
          <cell r="D918">
            <v>5.26</v>
          </cell>
        </row>
        <row r="919">
          <cell r="A919" t="str">
            <v>MT01450</v>
          </cell>
          <cell r="B919" t="str">
            <v>BUCHA DE REDUÇÃO COBRE D= 22MM X 15MM</v>
          </cell>
          <cell r="C919" t="str">
            <v>UN</v>
          </cell>
          <cell r="D919">
            <v>2.35</v>
          </cell>
        </row>
        <row r="920">
          <cell r="A920" t="str">
            <v>MT01498</v>
          </cell>
          <cell r="B920" t="str">
            <v>LUVA REDUÇÃO FERRO GALVANIZADO D= 2 " X 1/2"</v>
          </cell>
          <cell r="C920" t="str">
            <v>UN</v>
          </cell>
          <cell r="D920">
            <v>21.97</v>
          </cell>
        </row>
        <row r="921">
          <cell r="A921" t="str">
            <v>MT01499</v>
          </cell>
          <cell r="B921" t="str">
            <v>LUVA REDUÇÃO FERRO GALVANIZADO D= 2 " X 3/4"</v>
          </cell>
          <cell r="C921" t="str">
            <v>UN</v>
          </cell>
          <cell r="D921">
            <v>22.02</v>
          </cell>
        </row>
        <row r="922">
          <cell r="A922" t="str">
            <v>MT01500</v>
          </cell>
          <cell r="B922" t="str">
            <v>LUVA REDUÇÃO FERRO GALVANIZADO D= 2 1/2" X 1 "</v>
          </cell>
          <cell r="C922" t="str">
            <v>UN</v>
          </cell>
          <cell r="D922">
            <v>34.44</v>
          </cell>
        </row>
        <row r="923">
          <cell r="A923" t="str">
            <v>MT01502</v>
          </cell>
          <cell r="B923" t="str">
            <v>LUVA REDUÇÃO FERRO GALVANIZADO D= 2 1/2" X 1 1/4"</v>
          </cell>
          <cell r="C923" t="str">
            <v>UN</v>
          </cell>
          <cell r="D923">
            <v>32.11</v>
          </cell>
        </row>
        <row r="924">
          <cell r="A924" t="str">
            <v>MT01503</v>
          </cell>
          <cell r="B924" t="str">
            <v>LUVA REDUÇÃO FERRO GALVANIZADO D= 2 1/2" X 1/2"</v>
          </cell>
          <cell r="C924" t="str">
            <v>UN</v>
          </cell>
          <cell r="D924">
            <v>38.19</v>
          </cell>
        </row>
        <row r="925">
          <cell r="A925" t="str">
            <v>MT01505</v>
          </cell>
          <cell r="B925" t="str">
            <v>LUVA REDUÇÃO FERRO GALVANIZADO D= 2 1/2" X 3/4"</v>
          </cell>
          <cell r="C925" t="str">
            <v>UN</v>
          </cell>
          <cell r="D925">
            <v>38.19</v>
          </cell>
        </row>
        <row r="926">
          <cell r="A926" t="str">
            <v>MT01506</v>
          </cell>
          <cell r="B926" t="str">
            <v>LUVA REDUÇÃO FERRO GALVANIZADO D= 3 " X 1 "</v>
          </cell>
          <cell r="C926" t="str">
            <v>UN</v>
          </cell>
          <cell r="D926">
            <v>40.22</v>
          </cell>
        </row>
        <row r="927">
          <cell r="A927" t="str">
            <v>MT01508</v>
          </cell>
          <cell r="B927" t="str">
            <v>LUVA REDUÇÃO FERRO GALVANIZADO D= 3 " X 1 1/4"</v>
          </cell>
          <cell r="C927" t="str">
            <v>UN</v>
          </cell>
          <cell r="D927">
            <v>47.86</v>
          </cell>
        </row>
        <row r="928">
          <cell r="A928" t="str">
            <v>MT01509</v>
          </cell>
          <cell r="B928" t="str">
            <v>LUVA REDUÇÃO FERRO GALVANIZADO D= 3 " X 1/2"</v>
          </cell>
          <cell r="C928" t="str">
            <v>UN</v>
          </cell>
          <cell r="D928">
            <v>57.49</v>
          </cell>
        </row>
        <row r="929">
          <cell r="A929" t="str">
            <v>MT01512</v>
          </cell>
          <cell r="B929" t="str">
            <v>LUVA REDUÇÃO FERRO GALVANIZADO D= 3 X 3/4”</v>
          </cell>
          <cell r="C929" t="str">
            <v>UN</v>
          </cell>
          <cell r="D929">
            <v>57.49</v>
          </cell>
        </row>
        <row r="930">
          <cell r="A930" t="str">
            <v>MT01514</v>
          </cell>
          <cell r="B930" t="str">
            <v>LUVA REDUÇÃO FERRO GALVANIZADO D= 4 X 1 ”</v>
          </cell>
          <cell r="C930" t="str">
            <v>UN</v>
          </cell>
          <cell r="D930">
            <v>86.15</v>
          </cell>
        </row>
        <row r="931">
          <cell r="A931" t="str">
            <v>MT01515</v>
          </cell>
          <cell r="B931" t="str">
            <v>LUVA REDUÇÃO FERRO GALVANIZADO D= 4 X 1 1/2”</v>
          </cell>
          <cell r="C931" t="str">
            <v>UN</v>
          </cell>
          <cell r="D931">
            <v>91.97</v>
          </cell>
        </row>
        <row r="932">
          <cell r="A932" t="str">
            <v>MT01516</v>
          </cell>
          <cell r="B932" t="str">
            <v>LUVA REDUÇÃO FERRO GALVANIZADO D= 4 X 1 1/4”</v>
          </cell>
          <cell r="C932" t="str">
            <v>UN</v>
          </cell>
          <cell r="D932">
            <v>91.97</v>
          </cell>
        </row>
        <row r="933">
          <cell r="A933" t="str">
            <v>MT01517</v>
          </cell>
          <cell r="B933" t="str">
            <v>LUVA REDUÇÃO FERRO GALVANIZADO D= 4 X 1/2”</v>
          </cell>
          <cell r="C933" t="str">
            <v>UN</v>
          </cell>
          <cell r="D933">
            <v>99.63</v>
          </cell>
        </row>
        <row r="934">
          <cell r="A934" t="str">
            <v>MT01521</v>
          </cell>
          <cell r="B934" t="str">
            <v>LUVA REDUÇÃO FERRO GALVANIZADO D= 4 X 3/4”</v>
          </cell>
          <cell r="C934" t="str">
            <v>UN</v>
          </cell>
          <cell r="D934">
            <v>99.63</v>
          </cell>
        </row>
        <row r="935">
          <cell r="A935" t="str">
            <v>MT01522</v>
          </cell>
          <cell r="B935" t="str">
            <v>LUVA REDUÇÃO FERRO GALVANIZADO D= 5 X 1 ”</v>
          </cell>
          <cell r="C935" t="str">
            <v>UN</v>
          </cell>
          <cell r="D935">
            <v>107.68</v>
          </cell>
        </row>
        <row r="936">
          <cell r="A936" t="str">
            <v>MT01523</v>
          </cell>
          <cell r="B936" t="str">
            <v>CONCRETO USINADO CONVENCIONAL (NAO BOMBEAVEL) CLASSE DE RESISTENCIA C15. COM BRITA 1 E 2. SLUMP = 80 MM +/- 10 MM (NBR 8953)</v>
          </cell>
          <cell r="C936" t="str">
            <v>M3</v>
          </cell>
          <cell r="D936">
            <v>249.39</v>
          </cell>
        </row>
        <row r="937">
          <cell r="A937" t="str">
            <v>MT01524</v>
          </cell>
          <cell r="B937" t="str">
            <v>LUVA REDUÇÃO FERRO GALVANIZADO D= 5 X 1 1/4”</v>
          </cell>
          <cell r="C937" t="str">
            <v>UN</v>
          </cell>
          <cell r="D937">
            <v>113.04</v>
          </cell>
        </row>
        <row r="938">
          <cell r="A938" t="str">
            <v>MT01525</v>
          </cell>
          <cell r="B938" t="str">
            <v>LUVA REDUÇÃO FERRO GALVANIZADO D= 5 X 1/2”</v>
          </cell>
          <cell r="C938" t="str">
            <v>UN</v>
          </cell>
          <cell r="D938">
            <v>115.75</v>
          </cell>
        </row>
        <row r="939">
          <cell r="A939" t="str">
            <v>MT01526</v>
          </cell>
          <cell r="B939" t="str">
            <v>LUVA REDUÇÃO FERRO GALVANIZADO D= 5 X 2 ”</v>
          </cell>
          <cell r="C939" t="str">
            <v>UN</v>
          </cell>
          <cell r="D939">
            <v>118.45</v>
          </cell>
        </row>
        <row r="940">
          <cell r="A940" t="str">
            <v>MT01527</v>
          </cell>
          <cell r="B940" t="str">
            <v>LUVA REDUÇÃO FERRO GALVANIZADO D= 5 X 2 1/2”</v>
          </cell>
          <cell r="C940" t="str">
            <v>UN</v>
          </cell>
          <cell r="D940">
            <v>119.29</v>
          </cell>
        </row>
        <row r="941">
          <cell r="A941" t="str">
            <v>MT01528</v>
          </cell>
          <cell r="B941" t="str">
            <v>LUVA REDUÇÃO FERRO GALVANIZADO D= 5 X 3 ”</v>
          </cell>
          <cell r="C941" t="str">
            <v>UN</v>
          </cell>
          <cell r="D941">
            <v>122.77</v>
          </cell>
        </row>
        <row r="942">
          <cell r="A942" t="str">
            <v>MT01529</v>
          </cell>
          <cell r="B942" t="str">
            <v>LUVA REDUÇÃO FERRO GALVANIZADO D= 5 X 3/4”</v>
          </cell>
          <cell r="C942" t="str">
            <v>UN</v>
          </cell>
          <cell r="D942">
            <v>124.96</v>
          </cell>
        </row>
        <row r="943">
          <cell r="A943" t="str">
            <v>MT01530</v>
          </cell>
          <cell r="B943" t="str">
            <v>LUVA REDUÇÃO FERRO GALVANIZADO D= 5 X 4 ”</v>
          </cell>
          <cell r="C943" t="str">
            <v>UN</v>
          </cell>
          <cell r="D943">
            <v>126.98</v>
          </cell>
        </row>
        <row r="944">
          <cell r="A944" t="str">
            <v>MT01531</v>
          </cell>
          <cell r="B944" t="str">
            <v>LUVA REDUÇÃO FERRO GALVANIZADO D= 6 X 1 ”</v>
          </cell>
          <cell r="C944" t="str">
            <v>UN</v>
          </cell>
          <cell r="D944">
            <v>129.26</v>
          </cell>
        </row>
        <row r="945">
          <cell r="A945" t="str">
            <v>MT01532</v>
          </cell>
          <cell r="B945" t="str">
            <v>LUVA REDUÇÃO FERRO GALVANIZADO D= 6 X 1 1/2”</v>
          </cell>
          <cell r="C945" t="str">
            <v>UN</v>
          </cell>
          <cell r="D945">
            <v>130.16999999999999</v>
          </cell>
        </row>
        <row r="946">
          <cell r="A946" t="str">
            <v>MT01533</v>
          </cell>
          <cell r="B946" t="str">
            <v>LUVA REDUÇÃO FERRO GALVANIZADO D= 6 X 1 1/4”</v>
          </cell>
          <cell r="C946" t="str">
            <v>UN</v>
          </cell>
          <cell r="D946">
            <v>131.06</v>
          </cell>
        </row>
        <row r="947">
          <cell r="A947" t="str">
            <v>MT01534</v>
          </cell>
          <cell r="B947" t="str">
            <v>LUVA REDUÇÃO FERRO GALVANIZADO D= 6 X 1/2 ”</v>
          </cell>
          <cell r="C947" t="str">
            <v>UN</v>
          </cell>
          <cell r="D947">
            <v>133.13</v>
          </cell>
        </row>
        <row r="948">
          <cell r="A948" t="str">
            <v>MT01535</v>
          </cell>
          <cell r="B948" t="str">
            <v>LUVA REDUÇÃO FERRO GALVANIZADO D= 6 X 2 ”</v>
          </cell>
          <cell r="C948" t="str">
            <v>UN</v>
          </cell>
          <cell r="D948">
            <v>136.9</v>
          </cell>
        </row>
        <row r="949">
          <cell r="A949" t="str">
            <v>MT01536</v>
          </cell>
          <cell r="B949" t="str">
            <v>LUVA REDUÇÃO FERRO GALVANIZADO D= 6 X 2 1/2”</v>
          </cell>
          <cell r="C949" t="str">
            <v>UN</v>
          </cell>
          <cell r="D949">
            <v>137.82</v>
          </cell>
        </row>
        <row r="950">
          <cell r="A950" t="str">
            <v>MT01537</v>
          </cell>
          <cell r="B950" t="str">
            <v>LUVA REDUÇÃO FERRO GALVANIZADO D= 6 X 3 ”</v>
          </cell>
          <cell r="C950" t="str">
            <v>UN</v>
          </cell>
          <cell r="D950">
            <v>137.82</v>
          </cell>
        </row>
        <row r="951">
          <cell r="A951" t="str">
            <v>MT01538</v>
          </cell>
          <cell r="B951" t="str">
            <v>LUVA REDUÇÃO FERRO GALVANIZADO D= 6 X 3/4”</v>
          </cell>
          <cell r="C951" t="str">
            <v>UN</v>
          </cell>
          <cell r="D951">
            <v>133.99</v>
          </cell>
        </row>
        <row r="952">
          <cell r="A952" t="str">
            <v>MT01539</v>
          </cell>
          <cell r="B952" t="str">
            <v>LUVA REDUÇÃO FERRO GALVANIZADO D= 6 " X 4 "</v>
          </cell>
          <cell r="C952" t="str">
            <v>UN</v>
          </cell>
          <cell r="D952">
            <v>141.69</v>
          </cell>
        </row>
        <row r="953">
          <cell r="A953" t="str">
            <v>MT01540</v>
          </cell>
          <cell r="B953" t="str">
            <v>LUVA REDUÇÃO FERRO GALVANIZADO D= 6 X 5 ”</v>
          </cell>
          <cell r="C953" t="str">
            <v>UN</v>
          </cell>
          <cell r="D953">
            <v>163.63</v>
          </cell>
        </row>
        <row r="954">
          <cell r="A954" t="str">
            <v>MT01541</v>
          </cell>
          <cell r="B954" t="str">
            <v>LUVA REDUCAO PVC RIGIDO ROSCAVEL D= 3/4" X 1/2"</v>
          </cell>
          <cell r="C954" t="str">
            <v>UN</v>
          </cell>
          <cell r="D954">
            <v>1.44</v>
          </cell>
        </row>
        <row r="955">
          <cell r="A955" t="str">
            <v>MT01543</v>
          </cell>
          <cell r="B955" t="str">
            <v>LUVA REDUCAO PVC RIGIDO SOLDAVEL. MARROM. D= 25 X 20MM</v>
          </cell>
          <cell r="C955" t="str">
            <v>UN</v>
          </cell>
          <cell r="D955">
            <v>0.7</v>
          </cell>
        </row>
        <row r="956">
          <cell r="A956" t="str">
            <v>MT01547</v>
          </cell>
          <cell r="B956" t="str">
            <v>LUVA REDUCAO PVC RIGIDO SOLDAVEL. MARROM. D= 75 X 60MM</v>
          </cell>
          <cell r="C956" t="str">
            <v>UN</v>
          </cell>
          <cell r="D956">
            <v>7.71</v>
          </cell>
        </row>
        <row r="957">
          <cell r="A957" t="str">
            <v>MT01549</v>
          </cell>
          <cell r="B957" t="str">
            <v>LUVA REDUCAO PVC RIGIDO SOLDAVEL. MARROM. D= 110 X 60MM</v>
          </cell>
          <cell r="C957" t="str">
            <v>UN</v>
          </cell>
          <cell r="D957">
            <v>13.88</v>
          </cell>
        </row>
        <row r="958">
          <cell r="A958" t="str">
            <v>MT01550</v>
          </cell>
          <cell r="B958" t="str">
            <v>LUVA REDUCAO PVC RIGIDO SOLDAVEL, MARROM, D= 110 X 75MM</v>
          </cell>
          <cell r="C958" t="str">
            <v>UN</v>
          </cell>
          <cell r="D958">
            <v>23.32</v>
          </cell>
        </row>
        <row r="959">
          <cell r="A959" t="str">
            <v>MT01551</v>
          </cell>
          <cell r="B959" t="str">
            <v>LUVA REDUCAO PVC RIGIDO SOLDAVEL. MARROM. D= 110 X 85MM</v>
          </cell>
          <cell r="C959" t="str">
            <v>UN</v>
          </cell>
          <cell r="D959">
            <v>24.4</v>
          </cell>
        </row>
        <row r="960">
          <cell r="A960" t="str">
            <v>MT01552</v>
          </cell>
          <cell r="B960" t="str">
            <v>LUVA SIMPL ES PVC SANITÁRIO D= 15 0MM</v>
          </cell>
          <cell r="C960" t="str">
            <v>UN</v>
          </cell>
          <cell r="D960">
            <v>12.96</v>
          </cell>
        </row>
        <row r="961">
          <cell r="A961" t="str">
            <v>MT01553</v>
          </cell>
          <cell r="B961" t="str">
            <v>LUVA SIMPL ES PVC SANITARIO D= 5 0MM</v>
          </cell>
          <cell r="C961" t="str">
            <v>UN</v>
          </cell>
          <cell r="D961">
            <v>1.66</v>
          </cell>
        </row>
        <row r="962">
          <cell r="A962" t="str">
            <v>MT01556</v>
          </cell>
          <cell r="B962" t="str">
            <v>MADEIRA PINHO SERRADA 3A QUALIDADE NÃO APARELHADA</v>
          </cell>
          <cell r="C962" t="str">
            <v>M3</v>
          </cell>
          <cell r="D962">
            <v>1350</v>
          </cell>
        </row>
        <row r="963">
          <cell r="A963" t="str">
            <v>MT01557</v>
          </cell>
          <cell r="B963" t="str">
            <v>MOURÃO MADEIRA PIQUI SERRADA E APARELHADA 13 X 13CM</v>
          </cell>
          <cell r="C963" t="str">
            <v>M</v>
          </cell>
          <cell r="D963">
            <v>47.08</v>
          </cell>
        </row>
        <row r="964">
          <cell r="A964" t="str">
            <v>MT01559</v>
          </cell>
          <cell r="B964" t="str">
            <v>MADEIRA ESCORAMENTO ESTRONCA COMUM 10CM &lt; D &lt; 20CM</v>
          </cell>
          <cell r="C964" t="str">
            <v>M</v>
          </cell>
          <cell r="D964">
            <v>2.5</v>
          </cell>
        </row>
        <row r="965">
          <cell r="A965" t="str">
            <v>MT01560</v>
          </cell>
          <cell r="B965" t="str">
            <v>FAIXA DE MADEIRA DE LEI (MUIRACATIARA) APARELHADA 10 X 2.5CM (0.0025 M3/M)</v>
          </cell>
          <cell r="C965" t="str">
            <v>M</v>
          </cell>
          <cell r="D965">
            <v>9.99</v>
          </cell>
        </row>
        <row r="966">
          <cell r="A966" t="str">
            <v>MT01561</v>
          </cell>
          <cell r="B966" t="str">
            <v>MADEIRA MASSARANDUBA SERRADA</v>
          </cell>
          <cell r="C966" t="str">
            <v>M3</v>
          </cell>
          <cell r="D966">
            <v>3000</v>
          </cell>
        </row>
        <row r="967">
          <cell r="A967" t="str">
            <v>MT01566</v>
          </cell>
          <cell r="B967" t="str">
            <v>MADEIRA MASSARANDUBA SERRADA (PEÇA) 5CM X 9CM (0.0045 MD/M)</v>
          </cell>
          <cell r="C967" t="str">
            <v>M</v>
          </cell>
          <cell r="D967">
            <v>13</v>
          </cell>
        </row>
        <row r="968">
          <cell r="A968" t="str">
            <v>MT01567</v>
          </cell>
          <cell r="B968" t="str">
            <v>MADEIRA MASSARANDUBA SERRADA (PEÇA) 5CM X 11CM (0.0055 MD/M)</v>
          </cell>
          <cell r="C968" t="str">
            <v>M</v>
          </cell>
          <cell r="D968">
            <v>13.89</v>
          </cell>
        </row>
        <row r="969">
          <cell r="A969" t="str">
            <v>MT01569</v>
          </cell>
          <cell r="B969" t="str">
            <v>MADEIRA MISTA SERRADA (BARROTE) 6 X 6CM - 0.0036 M3/M (ANGELIM. LOURO)</v>
          </cell>
          <cell r="C969" t="str">
            <v>M</v>
          </cell>
          <cell r="D969">
            <v>4.8</v>
          </cell>
        </row>
        <row r="970">
          <cell r="A970" t="str">
            <v>MT01570</v>
          </cell>
          <cell r="B970" t="str">
            <v>TERMINAL A COMPRESSAO EM COBRE ESTANHADO P/ CABO 2.5MM2</v>
          </cell>
          <cell r="C970" t="str">
            <v>UN</v>
          </cell>
          <cell r="D970">
            <v>0.33</v>
          </cell>
        </row>
        <row r="971">
          <cell r="A971" t="str">
            <v>MT01571</v>
          </cell>
          <cell r="B971" t="str">
            <v>TERMINAL A COMPRESSAO EM COBRE ESTANHADO P/ CABO 4MM2</v>
          </cell>
          <cell r="C971" t="str">
            <v>UN</v>
          </cell>
          <cell r="D971">
            <v>0.43</v>
          </cell>
        </row>
        <row r="972">
          <cell r="A972" t="str">
            <v>MT01572</v>
          </cell>
          <cell r="B972" t="str">
            <v>MADEIRA MISTA SERRADA (TÁBUA) 2.2 X 14 CM - 0.00308 M3/M</v>
          </cell>
          <cell r="C972" t="str">
            <v>M</v>
          </cell>
          <cell r="D972">
            <v>4.99</v>
          </cell>
        </row>
        <row r="973">
          <cell r="A973" t="str">
            <v>MT01573</v>
          </cell>
          <cell r="B973" t="str">
            <v>TERMINAL A COMPRESSAO EM COBRE ESTANHADO P/ CABO 6MM2</v>
          </cell>
          <cell r="C973" t="str">
            <v>UN</v>
          </cell>
          <cell r="D973">
            <v>0.52</v>
          </cell>
        </row>
        <row r="974">
          <cell r="A974" t="str">
            <v>MT01574</v>
          </cell>
          <cell r="B974" t="str">
            <v>TERMINAL A COMPRESSAO EM COBRE ESTANHADO P/ CABO 10MM2</v>
          </cell>
          <cell r="C974" t="str">
            <v>UN</v>
          </cell>
          <cell r="D974">
            <v>0.56000000000000005</v>
          </cell>
        </row>
        <row r="975">
          <cell r="A975" t="str">
            <v>MT01575</v>
          </cell>
          <cell r="B975" t="str">
            <v>TERMINAL A COMPRESSAO EM COBRE ESTANHADO P/ CABO 16MM2</v>
          </cell>
          <cell r="C975" t="str">
            <v>UN</v>
          </cell>
          <cell r="D975">
            <v>0.67</v>
          </cell>
        </row>
        <row r="976">
          <cell r="A976" t="str">
            <v>MT01576</v>
          </cell>
          <cell r="B976" t="str">
            <v>MADEIRA ROLIÇA D=(+ -) 10,0CM PARA QUIOSQUE</v>
          </cell>
          <cell r="C976" t="str">
            <v>M</v>
          </cell>
          <cell r="D976">
            <v>17.48</v>
          </cell>
        </row>
        <row r="977">
          <cell r="A977" t="str">
            <v>MT01577</v>
          </cell>
          <cell r="B977" t="str">
            <v>TERMINAL A COMPRESSAO EM COBRE ESTANHADO P/ CABO 35MM2</v>
          </cell>
          <cell r="C977" t="str">
            <v>UN</v>
          </cell>
          <cell r="D977">
            <v>1.04</v>
          </cell>
        </row>
        <row r="978">
          <cell r="A978" t="str">
            <v>MT01578</v>
          </cell>
          <cell r="B978" t="str">
            <v>TERMINAL A COMPRESSAO EM COBRE ESTANHADO P/ CABO 50MM2</v>
          </cell>
          <cell r="C978" t="str">
            <v>UN</v>
          </cell>
          <cell r="D978">
            <v>1.81</v>
          </cell>
        </row>
        <row r="979">
          <cell r="A979" t="str">
            <v>MT01579</v>
          </cell>
          <cell r="B979" t="str">
            <v>MANGUEIRA DE ALGODÃO P/INCÊNDIO 2 1/2" COM 30M</v>
          </cell>
          <cell r="C979" t="str">
            <v>UN</v>
          </cell>
          <cell r="D979">
            <v>904.97</v>
          </cell>
        </row>
        <row r="980">
          <cell r="A980" t="str">
            <v>MT01580</v>
          </cell>
          <cell r="B980" t="str">
            <v>TERMINAL A COMPRESSÃO EM COBRE ESTANHADO P/ CABO 95MM2</v>
          </cell>
          <cell r="C980" t="str">
            <v>UN</v>
          </cell>
          <cell r="D980">
            <v>2.78</v>
          </cell>
        </row>
        <row r="981">
          <cell r="A981" t="str">
            <v>MT01581</v>
          </cell>
          <cell r="B981" t="str">
            <v>MANGUEIRA TRANÇADA DE ALTA PRESSÃO DIÂMETRO = 1"</v>
          </cell>
          <cell r="C981" t="str">
            <v>M</v>
          </cell>
          <cell r="D981">
            <v>13.16</v>
          </cell>
        </row>
        <row r="982">
          <cell r="A982" t="str">
            <v>MT01582</v>
          </cell>
          <cell r="B982" t="str">
            <v>MANGUEIRA TRANÇADA DE ALTA PRESSÃO SPT 250P D= 3/4"</v>
          </cell>
          <cell r="C982" t="str">
            <v>M</v>
          </cell>
          <cell r="D982">
            <v>3.59</v>
          </cell>
        </row>
        <row r="983">
          <cell r="A983" t="str">
            <v>MT01583</v>
          </cell>
          <cell r="B983" t="str">
            <v>MANILHA 90 GR</v>
          </cell>
          <cell r="C983" t="str">
            <v>UN</v>
          </cell>
          <cell r="D983">
            <v>8.92</v>
          </cell>
        </row>
        <row r="984">
          <cell r="A984" t="str">
            <v>MT01584</v>
          </cell>
          <cell r="B984" t="str">
            <v>MANILHA SAPATILHA FERRO NODULAR GALVANIZADO</v>
          </cell>
          <cell r="C984" t="str">
            <v>UN</v>
          </cell>
          <cell r="D984">
            <v>12.4</v>
          </cell>
        </row>
        <row r="985">
          <cell r="A985" t="str">
            <v>MT01585</v>
          </cell>
          <cell r="B985" t="str">
            <v>MANILHA SAPATILHA LIGA ALUMÍNIO</v>
          </cell>
          <cell r="C985" t="str">
            <v>UN</v>
          </cell>
          <cell r="D985">
            <v>9.7100000000000009</v>
          </cell>
        </row>
        <row r="986">
          <cell r="A986" t="str">
            <v>MT01588</v>
          </cell>
          <cell r="B986" t="str">
            <v>TERMINAL A PRESSAO 1 CABO 50MM2 C/ 1 FURO DE FIXACAO</v>
          </cell>
          <cell r="C986" t="str">
            <v>UN</v>
          </cell>
          <cell r="D986">
            <v>3.2</v>
          </cell>
        </row>
        <row r="987">
          <cell r="A987" t="str">
            <v>MT01589</v>
          </cell>
          <cell r="B987" t="str">
            <v>MÃO FRANCESA PERFILADA 993MM</v>
          </cell>
          <cell r="C987" t="str">
            <v>UN</v>
          </cell>
          <cell r="D987">
            <v>47.96</v>
          </cell>
        </row>
        <row r="988">
          <cell r="A988" t="str">
            <v>MT01590</v>
          </cell>
          <cell r="B988" t="str">
            <v>MÃO FRANCESA PERFILADA 1534MM</v>
          </cell>
          <cell r="C988" t="str">
            <v>UN</v>
          </cell>
          <cell r="D988">
            <v>6.14</v>
          </cell>
        </row>
        <row r="989">
          <cell r="A989" t="str">
            <v>MT01591</v>
          </cell>
          <cell r="B989" t="str">
            <v>MÃO FRANCESA PERFILADA 1971MM</v>
          </cell>
          <cell r="C989" t="str">
            <v>UN</v>
          </cell>
          <cell r="D989">
            <v>6.14</v>
          </cell>
        </row>
        <row r="990">
          <cell r="A990" t="str">
            <v>MT01592</v>
          </cell>
          <cell r="B990" t="str">
            <v>MÃO FRANCESA PLANA 619MM</v>
          </cell>
          <cell r="C990" t="str">
            <v>UN</v>
          </cell>
          <cell r="D990">
            <v>6.14</v>
          </cell>
        </row>
        <row r="991">
          <cell r="A991" t="str">
            <v>MT01593</v>
          </cell>
          <cell r="B991" t="str">
            <v>MÃO FRANCESA PLANA 726MM</v>
          </cell>
          <cell r="C991" t="str">
            <v>UN</v>
          </cell>
          <cell r="D991">
            <v>6.14</v>
          </cell>
        </row>
        <row r="992">
          <cell r="A992" t="str">
            <v>MT01594</v>
          </cell>
          <cell r="B992" t="str">
            <v>MÃO FRANCESA PLANA 1053MM</v>
          </cell>
          <cell r="C992" t="str">
            <v>UN</v>
          </cell>
          <cell r="D992">
            <v>6.14</v>
          </cell>
        </row>
        <row r="993">
          <cell r="A993" t="str">
            <v>MT01595</v>
          </cell>
          <cell r="B993" t="str">
            <v>MÃO FRANCESA REFORÇADA 500 MM (REF. VL 1.37 VALEMAM OU SIMILAR)</v>
          </cell>
          <cell r="C993" t="str">
            <v>UN</v>
          </cell>
          <cell r="D993">
            <v>29.9</v>
          </cell>
        </row>
        <row r="994">
          <cell r="A994" t="str">
            <v>MT01596</v>
          </cell>
          <cell r="B994" t="str">
            <v>MÃO FRANCESA SIMPLES 150 MM (REF. VL 1.35 VALEMAM OU SIMILAR)</v>
          </cell>
          <cell r="C994" t="str">
            <v>UN</v>
          </cell>
          <cell r="D994">
            <v>5.9</v>
          </cell>
        </row>
        <row r="995">
          <cell r="A995" t="str">
            <v>MT01597</v>
          </cell>
          <cell r="B995" t="str">
            <v>MÁRMORE BEGE BAHIA OU MARTA ROCHA E=2CM</v>
          </cell>
          <cell r="C995" t="str">
            <v>M2</v>
          </cell>
          <cell r="D995">
            <v>150</v>
          </cell>
        </row>
        <row r="996">
          <cell r="A996" t="str">
            <v>MT01598</v>
          </cell>
          <cell r="B996" t="str">
            <v>MÁRMORE BRANCO E=2CM</v>
          </cell>
          <cell r="C996" t="str">
            <v>M2</v>
          </cell>
          <cell r="D996">
            <v>100</v>
          </cell>
        </row>
        <row r="997">
          <cell r="A997" t="str">
            <v>MT01599</v>
          </cell>
          <cell r="B997" t="str">
            <v>MÁSCARA DESCARTÁVEL (3M OU SIMILAR)</v>
          </cell>
          <cell r="C997" t="str">
            <v>UN</v>
          </cell>
          <cell r="D997">
            <v>0.62</v>
          </cell>
        </row>
        <row r="998">
          <cell r="A998" t="str">
            <v>MT01600</v>
          </cell>
          <cell r="B998" t="str">
            <v>MÁSCARA JATISTA</v>
          </cell>
          <cell r="C998" t="str">
            <v>UN</v>
          </cell>
          <cell r="D998">
            <v>122.41</v>
          </cell>
        </row>
        <row r="999">
          <cell r="A999" t="str">
            <v>MT01601</v>
          </cell>
          <cell r="B999" t="str">
            <v>MÁSCARA SOLDADOR COM VISOR ARTICULADO</v>
          </cell>
          <cell r="C999" t="str">
            <v>UN</v>
          </cell>
          <cell r="D999">
            <v>49.03</v>
          </cell>
        </row>
        <row r="1000">
          <cell r="A1000" t="str">
            <v>MT01602</v>
          </cell>
          <cell r="B1000" t="str">
            <v>MASSA ACRÍLICA</v>
          </cell>
          <cell r="C1000" t="str">
            <v>L</v>
          </cell>
          <cell r="D1000">
            <v>4.99</v>
          </cell>
        </row>
        <row r="1001">
          <cell r="A1001" t="str">
            <v>MT01604</v>
          </cell>
          <cell r="B1001" t="str">
            <v>MASSA BASE ÓLEO (CORAL OU SIMILAR)</v>
          </cell>
          <cell r="C1001" t="str">
            <v>KG</v>
          </cell>
          <cell r="D1001">
            <v>12.22</v>
          </cell>
        </row>
        <row r="1002">
          <cell r="A1002" t="str">
            <v>MT01605</v>
          </cell>
          <cell r="B1002" t="str">
            <v>MASSA CORRIDA A BASE PVA (CORALAR OU SIMILAR)</v>
          </cell>
          <cell r="C1002" t="str">
            <v>L</v>
          </cell>
          <cell r="D1002">
            <v>3.21</v>
          </cell>
        </row>
        <row r="1003">
          <cell r="A1003" t="str">
            <v>MT01607</v>
          </cell>
          <cell r="B1003" t="str">
            <v>CONJUNTO ARRUELAS DE VEDACAO 5/16" PARA TELHA FIBROCIMENTO (UMA ARRUELA METALICA E UMA ARRUELA PVC - CONICAS)</v>
          </cell>
          <cell r="C1003" t="str">
            <v>CJ</v>
          </cell>
          <cell r="D1003">
            <v>0.17</v>
          </cell>
        </row>
        <row r="1004">
          <cell r="A1004" t="str">
            <v>MT01608</v>
          </cell>
          <cell r="B1004" t="str">
            <v>MASTRO TUBO FERRO GALVANIZADO TELESCÓPICO P/ BANDEIRA ALT= 7M (3M X 2" + 4M X 1 1/2”)</v>
          </cell>
          <cell r="C1004" t="str">
            <v>UN</v>
          </cell>
          <cell r="D1004">
            <v>1904.84</v>
          </cell>
        </row>
        <row r="1005">
          <cell r="A1005" t="str">
            <v>MT01610</v>
          </cell>
          <cell r="B1005" t="str">
            <v>MEIO FIO GRANITICO</v>
          </cell>
          <cell r="C1005" t="str">
            <v>M</v>
          </cell>
          <cell r="D1005">
            <v>15</v>
          </cell>
        </row>
        <row r="1006">
          <cell r="A1006" t="str">
            <v>MT01611</v>
          </cell>
          <cell r="B1006" t="str">
            <v>MEIO FIO PRÉ-MOLDADO CONCRETO (0.12 X 0.30 X 1.00M)</v>
          </cell>
          <cell r="C1006" t="str">
            <v>M</v>
          </cell>
          <cell r="D1006">
            <v>9</v>
          </cell>
        </row>
        <row r="1007">
          <cell r="A1007" t="str">
            <v>MT01612</v>
          </cell>
          <cell r="B1007" t="str">
            <v>MICROESFERAS DE VIDRO TIPO I-B PARA PINTURA</v>
          </cell>
          <cell r="C1007" t="str">
            <v>KG</v>
          </cell>
          <cell r="D1007">
            <v>11.83</v>
          </cell>
        </row>
        <row r="1008">
          <cell r="A1008" t="str">
            <v>MT01615</v>
          </cell>
          <cell r="B1008" t="str">
            <v>MICTÓRI 45º UÇA BRANCA S/ SIFÃO INTEGRADO (DECA - REF. M-711 OU SIMILAR)</v>
          </cell>
          <cell r="C1008" t="str">
            <v>UN</v>
          </cell>
          <cell r="D1008">
            <v>289.89999999999998</v>
          </cell>
        </row>
        <row r="1009">
          <cell r="A1009" t="str">
            <v>MT01616</v>
          </cell>
          <cell r="B1009" t="str">
            <v>MICTÓRI 45º UÇA BRANCA C/ SIFÃO INTEGRADO (DECA - REF. M-712 OU SIMILAR)</v>
          </cell>
          <cell r="C1009" t="str">
            <v>UN</v>
          </cell>
          <cell r="D1009">
            <v>399.9</v>
          </cell>
        </row>
        <row r="1010">
          <cell r="A1010" t="str">
            <v>MT01622</v>
          </cell>
          <cell r="B1010" t="str">
            <v>MOLA HIDRÁULICA P/ VIDRO TEMPERADO (TIPO BLINDEX - REF. 1024 OU SIMILAR)</v>
          </cell>
          <cell r="C1010" t="str">
            <v>UN</v>
          </cell>
          <cell r="D1010">
            <v>600</v>
          </cell>
        </row>
        <row r="1011">
          <cell r="A1011" t="str">
            <v>MT01623</v>
          </cell>
          <cell r="B1011" t="str">
            <v>MOLDURA DE MADEIRA 10 X 1.5 CM</v>
          </cell>
          <cell r="C1011" t="str">
            <v>M</v>
          </cell>
          <cell r="D1011">
            <v>15.28</v>
          </cell>
        </row>
        <row r="1012">
          <cell r="A1012" t="str">
            <v>MT01624</v>
          </cell>
          <cell r="B1012" t="str">
            <v>MONTACOL (ETERNIT - REF. 901020 OU SIMILAR)</v>
          </cell>
          <cell r="C1012" t="str">
            <v>KG</v>
          </cell>
          <cell r="D1012">
            <v>54.11</v>
          </cell>
        </row>
        <row r="1013">
          <cell r="A1013" t="str">
            <v>MT01626</v>
          </cell>
          <cell r="B1013" t="str">
            <v>MOTOR DIESEL HORIZONTAL MODELO NSB12. 8.5CV-1800RPM/ 12CV-2400RPM. CAP=10.5 L . 631CC. YANMAR OU SIMILAR</v>
          </cell>
          <cell r="C1013" t="str">
            <v>UN</v>
          </cell>
          <cell r="D1013">
            <v>8045.25</v>
          </cell>
        </row>
        <row r="1014">
          <cell r="A1014" t="str">
            <v>MT01627</v>
          </cell>
          <cell r="B1014" t="str">
            <v>MOTOR DIESEL HORIZONTAL MODELO NSB18. 12CV-1800RPM / 15CV-2200RPM. CAP=16.5 L . 866CC. YANMAR OU SIMILAR</v>
          </cell>
          <cell r="C1014" t="str">
            <v>UN</v>
          </cell>
          <cell r="D1014">
            <v>10196.790000000001</v>
          </cell>
        </row>
        <row r="1015">
          <cell r="A1015" t="str">
            <v>MT01628</v>
          </cell>
          <cell r="B1015" t="str">
            <v>MOTOR DIESEL HORIZONTAL MODELO NSB80. 5.5CV-1800RPM / 7.80CV-2400RPM. CAP=9 L . 427CC. YANMAR OU SIMILAR</v>
          </cell>
          <cell r="C1015" t="str">
            <v>UN</v>
          </cell>
          <cell r="D1015">
            <v>6326.6</v>
          </cell>
        </row>
        <row r="1016">
          <cell r="A1016" t="str">
            <v>MT01629</v>
          </cell>
          <cell r="B1016" t="str">
            <v>MOTOR DIESEL HORIZONTAL MODELO NSB95. 6.5CV-1800RPM / 9.5CV-2400RPM. CAP=9.5 L. 510CC. YANMAR OU SIMILAR</v>
          </cell>
          <cell r="C1016" t="str">
            <v>UN</v>
          </cell>
          <cell r="D1016">
            <v>6729.7</v>
          </cell>
        </row>
        <row r="1017">
          <cell r="A1017" t="str">
            <v>MT01632</v>
          </cell>
          <cell r="B1017" t="str">
            <v>NIPLE DUPLO DE FERRO GALVANIZADO D=1/2"</v>
          </cell>
          <cell r="C1017" t="str">
            <v>UN</v>
          </cell>
          <cell r="D1017">
            <v>2.73</v>
          </cell>
        </row>
        <row r="1018">
          <cell r="A1018" t="str">
            <v>MT01633</v>
          </cell>
          <cell r="B1018" t="str">
            <v>NIPLE DUPLO DE FERRO GALVANIZADO D=3/4"</v>
          </cell>
          <cell r="C1018" t="str">
            <v>UN</v>
          </cell>
          <cell r="D1018">
            <v>2.85</v>
          </cell>
        </row>
        <row r="1019">
          <cell r="A1019" t="str">
            <v>MT01634</v>
          </cell>
          <cell r="B1019" t="str">
            <v>CORDEL DETONANTE. NP 10 G/M</v>
          </cell>
          <cell r="C1019" t="str">
            <v>M</v>
          </cell>
          <cell r="D1019">
            <v>0.53</v>
          </cell>
        </row>
        <row r="1020">
          <cell r="A1020" t="str">
            <v>MT01636</v>
          </cell>
          <cell r="B1020" t="str">
            <v>NIPLE DUPLO DE FERRO GALVANIZADO D=2 "</v>
          </cell>
          <cell r="C1020" t="str">
            <v>UN</v>
          </cell>
          <cell r="D1020">
            <v>16.59</v>
          </cell>
        </row>
        <row r="1021">
          <cell r="A1021" t="str">
            <v>MT01637</v>
          </cell>
          <cell r="B1021" t="str">
            <v>NIPLE DUPLO DE FERRO GALVANIZADO D=3"</v>
          </cell>
          <cell r="C1021" t="str">
            <v>UN</v>
          </cell>
          <cell r="D1021">
            <v>22.82</v>
          </cell>
        </row>
        <row r="1022">
          <cell r="A1022" t="str">
            <v>MT01638</v>
          </cell>
          <cell r="B1022" t="str">
            <v>NIPLE DUPLO DE FERRO GALVANIZADO D=4"</v>
          </cell>
          <cell r="C1022" t="str">
            <v>UN</v>
          </cell>
          <cell r="D1022">
            <v>30.5</v>
          </cell>
        </row>
        <row r="1023">
          <cell r="A1023" t="str">
            <v>MT01645</v>
          </cell>
          <cell r="B1023" t="str">
            <v>NIPEL PVC RIGIDO ROSCAVEL D= 2 1/2"</v>
          </cell>
          <cell r="C1023" t="str">
            <v>UN</v>
          </cell>
          <cell r="D1023">
            <v>5.92</v>
          </cell>
        </row>
        <row r="1024">
          <cell r="A1024" t="str">
            <v>MT01646</v>
          </cell>
          <cell r="B1024" t="str">
            <v>NIPEL PVC RIGIDO ROSCAVEL D= 3 "</v>
          </cell>
          <cell r="C1024" t="str">
            <v>UN</v>
          </cell>
          <cell r="D1024">
            <v>7.31</v>
          </cell>
        </row>
        <row r="1025">
          <cell r="A1025" t="str">
            <v>MT01647</v>
          </cell>
          <cell r="B1025" t="str">
            <v>NIPEL PVC RIGIDO ROSCAVEL D= 4 "</v>
          </cell>
          <cell r="C1025" t="str">
            <v>UN</v>
          </cell>
          <cell r="D1025">
            <v>14.27</v>
          </cell>
        </row>
        <row r="1026">
          <cell r="A1026" t="str">
            <v>MT01649</v>
          </cell>
          <cell r="B1026" t="str">
            <v>NO-BREAK 110/220V 1.2 KVA COM 03 SAÍDAS 110V AC</v>
          </cell>
          <cell r="C1026" t="str">
            <v>UN</v>
          </cell>
          <cell r="D1026">
            <v>565.65</v>
          </cell>
        </row>
        <row r="1027">
          <cell r="A1027" t="str">
            <v>MT01651</v>
          </cell>
          <cell r="B1027" t="str">
            <v>ÓCULOS BRANCO PROTEÇÃO</v>
          </cell>
          <cell r="C1027" t="str">
            <v>PR</v>
          </cell>
          <cell r="D1027">
            <v>5.36</v>
          </cell>
        </row>
        <row r="1028">
          <cell r="A1028" t="str">
            <v>MT01652</v>
          </cell>
          <cell r="B1028" t="str">
            <v>ÓLEO COMBUSTÍVEL A1 (B.P.F)</v>
          </cell>
          <cell r="C1028" t="str">
            <v>T</v>
          </cell>
          <cell r="D1028">
            <v>1640</v>
          </cell>
        </row>
        <row r="1029">
          <cell r="A1029" t="str">
            <v>MT01655</v>
          </cell>
          <cell r="B1029" t="str">
            <v>ÓXIDO DE ETILENO MEDICINAL (OXYFUME 12) FC EM CILINDRO DE 62 KG INS OU SIMILAR) (WHITE MART</v>
          </cell>
          <cell r="C1029" t="str">
            <v>KG</v>
          </cell>
          <cell r="D1029">
            <v>190.68</v>
          </cell>
        </row>
        <row r="1030">
          <cell r="A1030" t="str">
            <v>MT01656</v>
          </cell>
          <cell r="B1030" t="str">
            <v>ÓXIDO NITROSO EM CILINDRO COM 28 KG COM PRESSÃO DE 32 KG/CM2</v>
          </cell>
          <cell r="C1030" t="str">
            <v>KG</v>
          </cell>
          <cell r="D1030">
            <v>98.34</v>
          </cell>
        </row>
        <row r="1031">
          <cell r="A1031" t="str">
            <v>MT01659</v>
          </cell>
          <cell r="B1031" t="str">
            <v>PAINEL DE FECHAMENTO 19"</v>
          </cell>
          <cell r="C1031" t="str">
            <v>UN</v>
          </cell>
          <cell r="D1031">
            <v>8.33</v>
          </cell>
        </row>
        <row r="1032">
          <cell r="A1032" t="str">
            <v>MT01660</v>
          </cell>
          <cell r="B1032" t="str">
            <v>PAINEL EM VIDRO BLINDADO E=56 MM</v>
          </cell>
          <cell r="C1032" t="str">
            <v>M2</v>
          </cell>
          <cell r="D1032">
            <v>1000</v>
          </cell>
        </row>
        <row r="1033">
          <cell r="A1033" t="str">
            <v>MT01663</v>
          </cell>
          <cell r="B1033" t="str">
            <v>PÁRA-RAIO DE LINHA PEV M-175-13 DA VOLTTS OU SIMILAR</v>
          </cell>
          <cell r="C1033" t="str">
            <v>UN</v>
          </cell>
          <cell r="D1033">
            <v>41.37</v>
          </cell>
        </row>
        <row r="1034">
          <cell r="A1034" t="str">
            <v>MT01664</v>
          </cell>
          <cell r="B1034" t="str">
            <v>PÁRA-RAIO TIPO POLIMÉRICO 12KV. COM DESLIGADOR AUTOMÁTICO. RESIST. N/ LINEAR</v>
          </cell>
          <cell r="C1034" t="str">
            <v>UN</v>
          </cell>
          <cell r="D1034">
            <v>175.9</v>
          </cell>
        </row>
        <row r="1035">
          <cell r="A1035" t="str">
            <v>MT01665</v>
          </cell>
          <cell r="B1035" t="str">
            <v>PÁRA-RAIOS TIPO FRANKLIN 350MM. LATÃO CROMADO. DESCIDA 1 CABO (OU SIMILAR)</v>
          </cell>
          <cell r="C1035" t="str">
            <v>CJ</v>
          </cell>
          <cell r="D1035">
            <v>41.5</v>
          </cell>
        </row>
        <row r="1036">
          <cell r="A1036" t="str">
            <v>MT01666</v>
          </cell>
          <cell r="B1036" t="str">
            <v>PARAFUSO P/TELHA 5/16" X 110MM C/ ARRUELA METALICA E VEDACAO</v>
          </cell>
          <cell r="C1036" t="str">
            <v>CJ</v>
          </cell>
          <cell r="D1036">
            <v>0.49</v>
          </cell>
        </row>
        <row r="1037">
          <cell r="A1037" t="str">
            <v>MT01669</v>
          </cell>
          <cell r="B1037" t="str">
            <v>PARAFUSO AUTO-ATARRACHANTE P/ TELHA. C/ PORCA - 2 ARRUELAS CONCAVAS</v>
          </cell>
          <cell r="C1037" t="str">
            <v>UN</v>
          </cell>
          <cell r="D1037">
            <v>1.28</v>
          </cell>
        </row>
        <row r="1038">
          <cell r="A1038" t="str">
            <v>MT01670</v>
          </cell>
          <cell r="B1038" t="str">
            <v>PARAFUSO C/ PORCA E ARRUELA 3/4 X 6"</v>
          </cell>
          <cell r="C1038" t="str">
            <v>UN</v>
          </cell>
          <cell r="D1038">
            <v>6.14</v>
          </cell>
        </row>
        <row r="1039">
          <cell r="A1039" t="str">
            <v>MT01672</v>
          </cell>
          <cell r="B1039" t="str">
            <v>PARAFUSO CABEÇA ABAULADA 16 X 70MM</v>
          </cell>
          <cell r="C1039" t="str">
            <v>UN</v>
          </cell>
          <cell r="D1039">
            <v>6.91</v>
          </cell>
        </row>
        <row r="1040">
          <cell r="A1040" t="str">
            <v>MT01674</v>
          </cell>
          <cell r="B1040" t="str">
            <v>PARAFUSO CABEÇA ABAULADA 16 X 200MM</v>
          </cell>
          <cell r="C1040" t="str">
            <v>UN</v>
          </cell>
          <cell r="D1040">
            <v>4.99</v>
          </cell>
        </row>
        <row r="1041">
          <cell r="A1041" t="str">
            <v>MT01675</v>
          </cell>
          <cell r="B1041" t="str">
            <v>PARAFUSO CABEÇA ABAULADA 16 X 250MM</v>
          </cell>
          <cell r="C1041" t="str">
            <v>UN</v>
          </cell>
          <cell r="D1041">
            <v>5.19</v>
          </cell>
        </row>
        <row r="1042">
          <cell r="A1042" t="str">
            <v>MT01676</v>
          </cell>
          <cell r="B1042" t="str">
            <v>PARAFUSO CABEÇA LENTILHA 3/8" X 3/4" (REF. VL 1.68 VALEMAM OU SIMILAR)</v>
          </cell>
          <cell r="C1042" t="str">
            <v>UN</v>
          </cell>
          <cell r="D1042">
            <v>0.14000000000000001</v>
          </cell>
        </row>
        <row r="1043">
          <cell r="A1043" t="str">
            <v>MT01677</v>
          </cell>
          <cell r="B1043" t="str">
            <v>PARAFUSO CABEÇA QUADRADA 16 X 125MM</v>
          </cell>
          <cell r="C1043" t="str">
            <v>UN</v>
          </cell>
          <cell r="D1043">
            <v>4.33</v>
          </cell>
        </row>
        <row r="1044">
          <cell r="A1044" t="str">
            <v>MT01678</v>
          </cell>
          <cell r="B1044" t="str">
            <v>PARAFUSO CABEÇA QUADRADA 16 X 150MM</v>
          </cell>
          <cell r="C1044" t="str">
            <v>UN</v>
          </cell>
          <cell r="D1044">
            <v>4.33</v>
          </cell>
        </row>
        <row r="1045">
          <cell r="A1045" t="str">
            <v>MT01679</v>
          </cell>
          <cell r="B1045" t="str">
            <v>PARAFUSO CABEÇA QUADRADA 16 X 200MM</v>
          </cell>
          <cell r="C1045" t="str">
            <v>UN</v>
          </cell>
          <cell r="D1045">
            <v>4.99</v>
          </cell>
        </row>
        <row r="1046">
          <cell r="A1046" t="str">
            <v>MT01680</v>
          </cell>
          <cell r="B1046" t="str">
            <v>PARAFUSO CABEÇA QUADRADA 16 X 250MM</v>
          </cell>
          <cell r="C1046" t="str">
            <v>UN</v>
          </cell>
          <cell r="D1046">
            <v>5.99</v>
          </cell>
        </row>
        <row r="1047">
          <cell r="A1047" t="str">
            <v>MT01682</v>
          </cell>
          <cell r="B1047" t="str">
            <v>PARAFUSO CABEÇA QUADRADA 16 X 350MM</v>
          </cell>
          <cell r="C1047" t="str">
            <v>UN</v>
          </cell>
          <cell r="D1047">
            <v>8.24</v>
          </cell>
        </row>
        <row r="1048">
          <cell r="A1048" t="str">
            <v>MT01683</v>
          </cell>
          <cell r="B1048" t="str">
            <v>PARAFUSO CABEÇA QUADRADA 16 X 400MM</v>
          </cell>
          <cell r="C1048" t="str">
            <v>UN</v>
          </cell>
          <cell r="D1048">
            <v>9.1</v>
          </cell>
        </row>
        <row r="1049">
          <cell r="A1049" t="str">
            <v>MT01684</v>
          </cell>
          <cell r="B1049" t="str">
            <v>PARAFUSO CABEÇA QUADRADA 16 X 450MM</v>
          </cell>
          <cell r="C1049" t="str">
            <v>UN</v>
          </cell>
          <cell r="D1049">
            <v>10.47</v>
          </cell>
        </row>
        <row r="1050">
          <cell r="A1050" t="str">
            <v>MT01685</v>
          </cell>
          <cell r="B1050" t="str">
            <v>PARAFUSO CABEÇA QUADRADA 16 X 500MM</v>
          </cell>
          <cell r="C1050" t="str">
            <v>UN</v>
          </cell>
          <cell r="D1050">
            <v>10</v>
          </cell>
        </row>
        <row r="1051">
          <cell r="A1051" t="str">
            <v>MT01686</v>
          </cell>
          <cell r="B1051" t="str">
            <v>PARAFUSO CABEÇA QUADRADA 16 X 550MM</v>
          </cell>
          <cell r="C1051" t="str">
            <v>UN</v>
          </cell>
          <cell r="D1051">
            <v>12.74</v>
          </cell>
        </row>
        <row r="1052">
          <cell r="A1052" t="str">
            <v>MT01687</v>
          </cell>
          <cell r="B1052" t="str">
            <v>PARAFUSO LAR) CABEÇA REDONDA DE ROSCA SOBERBA 6.1X50 (REF. VL 1.77 VALEMAM OU SIMI</v>
          </cell>
          <cell r="C1052" t="str">
            <v>UN</v>
          </cell>
          <cell r="D1052">
            <v>0.43</v>
          </cell>
        </row>
        <row r="1053">
          <cell r="A1053" t="str">
            <v>MT01688</v>
          </cell>
          <cell r="B1053" t="str">
            <v>PARAFUSO COM PORCA GAIOLA</v>
          </cell>
          <cell r="C1053" t="str">
            <v>UN</v>
          </cell>
          <cell r="D1053">
            <v>0.82</v>
          </cell>
        </row>
        <row r="1054">
          <cell r="A1054" t="str">
            <v>MT01689</v>
          </cell>
          <cell r="B1054" t="str">
            <v>PARAFUSO DE FIXAÇÃO COM BUCHA PLÁSTICA 8 MM</v>
          </cell>
          <cell r="C1054" t="str">
            <v>CJ</v>
          </cell>
          <cell r="D1054">
            <v>0.46</v>
          </cell>
        </row>
        <row r="1055">
          <cell r="A1055" t="str">
            <v>MT01690</v>
          </cell>
          <cell r="B1055" t="str">
            <v>PARAFUSO DE METAL 2 " X 12 (SEXTAVADO)</v>
          </cell>
          <cell r="C1055" t="str">
            <v>UN</v>
          </cell>
          <cell r="D1055">
            <v>2.04</v>
          </cell>
        </row>
        <row r="1056">
          <cell r="A1056" t="str">
            <v>MT01691</v>
          </cell>
          <cell r="B1056" t="str">
            <v>PARAFUSO METAL 2 1/2" X 12 P/ BUCHA S-10</v>
          </cell>
          <cell r="C1056" t="str">
            <v>UN</v>
          </cell>
          <cell r="D1056">
            <v>0.43</v>
          </cell>
        </row>
        <row r="1057">
          <cell r="A1057" t="str">
            <v>MT01692</v>
          </cell>
          <cell r="B1057" t="str">
            <v>PARAFUSO ROSCA DUPLA 16 X 200MM</v>
          </cell>
          <cell r="C1057" t="str">
            <v>UN</v>
          </cell>
          <cell r="D1057">
            <v>10.17</v>
          </cell>
        </row>
        <row r="1058">
          <cell r="A1058" t="str">
            <v>MT01693</v>
          </cell>
          <cell r="B1058" t="str">
            <v>PARAFUSO ROSCA DUPLA 16 X 250MM</v>
          </cell>
          <cell r="C1058" t="str">
            <v>UN</v>
          </cell>
          <cell r="D1058">
            <v>9.31</v>
          </cell>
        </row>
        <row r="1059">
          <cell r="A1059" t="str">
            <v>MT01695</v>
          </cell>
          <cell r="B1059" t="str">
            <v>PARAFUSO ROSCA DUPLA 16 X 350MM</v>
          </cell>
          <cell r="C1059" t="str">
            <v>UN</v>
          </cell>
          <cell r="D1059">
            <v>10.52</v>
          </cell>
        </row>
        <row r="1060">
          <cell r="A1060" t="str">
            <v>MT01698</v>
          </cell>
          <cell r="B1060" t="str">
            <v>PARAFUSO ROSCA DUPLA 16 X 500MM</v>
          </cell>
          <cell r="C1060" t="str">
            <v>UN</v>
          </cell>
          <cell r="D1060">
            <v>11.8</v>
          </cell>
        </row>
        <row r="1061">
          <cell r="A1061" t="str">
            <v>MT01699</v>
          </cell>
          <cell r="B1061" t="str">
            <v>PARAFUSO ROSCA DUPLA 16 X 550MM</v>
          </cell>
          <cell r="C1061" t="str">
            <v>UN</v>
          </cell>
          <cell r="D1061">
            <v>11.8</v>
          </cell>
        </row>
        <row r="1062">
          <cell r="A1062" t="str">
            <v>MT01700</v>
          </cell>
          <cell r="B1062" t="str">
            <v>PARAFUSO ROSCA DUPLA 16 X 600MM</v>
          </cell>
          <cell r="C1062" t="str">
            <v>UN</v>
          </cell>
          <cell r="D1062">
            <v>25.8</v>
          </cell>
        </row>
        <row r="1063">
          <cell r="A1063" t="str">
            <v>MT01703</v>
          </cell>
          <cell r="B1063" t="str">
            <v>PASTA LUBRIFICANTE P/ PVC JE</v>
          </cell>
          <cell r="C1063" t="str">
            <v>KG</v>
          </cell>
          <cell r="D1063">
            <v>13.09</v>
          </cell>
        </row>
        <row r="1064">
          <cell r="A1064" t="str">
            <v>MT01704</v>
          </cell>
          <cell r="B1064" t="str">
            <v>PASTA P/ SOLDAR</v>
          </cell>
          <cell r="C1064" t="str">
            <v>KG</v>
          </cell>
          <cell r="D1064">
            <v>7.24</v>
          </cell>
        </row>
        <row r="1065">
          <cell r="A1065" t="str">
            <v>MT01705</v>
          </cell>
          <cell r="B1065" t="str">
            <v>PASTILHA EM PORCELANA ESMALTADA. 5 X 5 CM. COR BRANCO ARARUAMA REF.GR-701. MA RCA NGK OU SIMILAR</v>
          </cell>
          <cell r="C1065" t="str">
            <v>M2</v>
          </cell>
          <cell r="D1065">
            <v>166.77</v>
          </cell>
        </row>
        <row r="1066">
          <cell r="A1066" t="str">
            <v>MT01707</v>
          </cell>
          <cell r="B1066" t="str">
            <v>PATH PANEL 48 PORTAS CAT. 5E</v>
          </cell>
          <cell r="C1066" t="str">
            <v>UN</v>
          </cell>
          <cell r="D1066">
            <v>925.14</v>
          </cell>
        </row>
        <row r="1067">
          <cell r="A1067" t="str">
            <v>MT01708</v>
          </cell>
          <cell r="B1067" t="str">
            <v>PATH CABLE 1.50 M CAT 5E</v>
          </cell>
          <cell r="C1067" t="str">
            <v>UN</v>
          </cell>
          <cell r="D1067">
            <v>6.14</v>
          </cell>
        </row>
        <row r="1068">
          <cell r="A1068" t="str">
            <v>MT01709</v>
          </cell>
          <cell r="B1068" t="str">
            <v>PATH CORDS DE 1.50 M COM CONECTOR RJ-45 MACHO</v>
          </cell>
          <cell r="C1068" t="str">
            <v>UN</v>
          </cell>
          <cell r="D1068">
            <v>6.14</v>
          </cell>
        </row>
        <row r="1069">
          <cell r="A1069" t="str">
            <v>MT01710</v>
          </cell>
          <cell r="B1069" t="str">
            <v>PATH PANEL 24 PORTAS CAT 5E</v>
          </cell>
          <cell r="C1069" t="str">
            <v>UN</v>
          </cell>
          <cell r="D1069">
            <v>300.67</v>
          </cell>
        </row>
        <row r="1070">
          <cell r="A1070" t="str">
            <v>MT01711</v>
          </cell>
          <cell r="B1070" t="str">
            <v>PATH PANEL 24 PORTAS CAT 5E (KRONE OU SIMILAR)</v>
          </cell>
          <cell r="C1070" t="str">
            <v>UN</v>
          </cell>
          <cell r="D1070">
            <v>300.67</v>
          </cell>
        </row>
        <row r="1071">
          <cell r="A1071" t="str">
            <v>MT01713</v>
          </cell>
          <cell r="B1071" t="str">
            <v>PEDRA ARDOSIA VERDE 20X20 OU 15X30</v>
          </cell>
          <cell r="C1071" t="str">
            <v>M2</v>
          </cell>
          <cell r="D1071">
            <v>31</v>
          </cell>
        </row>
        <row r="1072">
          <cell r="A1072" t="str">
            <v>MT01715</v>
          </cell>
          <cell r="B1072" t="str">
            <v>PEDRA DE MÃO GRANÍTICA</v>
          </cell>
          <cell r="C1072" t="str">
            <v>M3</v>
          </cell>
          <cell r="D1072">
            <v>60</v>
          </cell>
        </row>
        <row r="1073">
          <cell r="A1073" t="str">
            <v>MT01716</v>
          </cell>
          <cell r="B1073" t="str">
            <v>PEDRA GRANÍTICA ALMOFADADA PARA REVESTIMENTO DE PAREDES</v>
          </cell>
          <cell r="C1073" t="str">
            <v>M2</v>
          </cell>
          <cell r="D1073">
            <v>29</v>
          </cell>
        </row>
        <row r="1074">
          <cell r="A1074" t="str">
            <v>MT01717</v>
          </cell>
          <cell r="B1074" t="str">
            <v>PEDRA LAGOA SANTA 15X30</v>
          </cell>
          <cell r="C1074" t="str">
            <v>M2</v>
          </cell>
          <cell r="D1074">
            <v>52</v>
          </cell>
        </row>
        <row r="1075">
          <cell r="A1075" t="str">
            <v>MT01718</v>
          </cell>
          <cell r="B1075" t="str">
            <v>PEDRA MINEIRA IRREGULAR</v>
          </cell>
          <cell r="C1075" t="str">
            <v>M2</v>
          </cell>
          <cell r="D1075">
            <v>28.12</v>
          </cell>
        </row>
        <row r="1076">
          <cell r="A1076" t="str">
            <v>MT01719</v>
          </cell>
          <cell r="B1076" t="str">
            <v>PEDRA MIRACEMA 11 X 23 E=3CM (TIPO GRANITICA)</v>
          </cell>
          <cell r="C1076" t="str">
            <v>M2</v>
          </cell>
          <cell r="D1076">
            <v>31</v>
          </cell>
        </row>
        <row r="1077">
          <cell r="A1077" t="str">
            <v>MT01720</v>
          </cell>
          <cell r="B1077" t="str">
            <v>PEDRA PORTUGUESA BRANCA (BASALTO BRANCO)</v>
          </cell>
          <cell r="C1077" t="str">
            <v>M2</v>
          </cell>
          <cell r="D1077">
            <v>31</v>
          </cell>
        </row>
        <row r="1078">
          <cell r="A1078" t="str">
            <v>MT01721</v>
          </cell>
          <cell r="B1078" t="str">
            <v>PEDRA PORTUGUESA PRETA (BASALTO PRETO)</v>
          </cell>
          <cell r="C1078" t="str">
            <v>M2</v>
          </cell>
          <cell r="D1078">
            <v>31</v>
          </cell>
        </row>
        <row r="1079">
          <cell r="A1079" t="str">
            <v>MT01722</v>
          </cell>
          <cell r="B1079" t="str">
            <v>PEDRA SAO DOMINGOS (IRREGULAR)</v>
          </cell>
          <cell r="C1079" t="str">
            <v>M2</v>
          </cell>
          <cell r="D1079">
            <v>11.5</v>
          </cell>
        </row>
        <row r="1080">
          <cell r="A1080" t="str">
            <v>MT01723</v>
          </cell>
          <cell r="B1080" t="str">
            <v>PEDRA SÃO TOME. TIPO "A". EXPORTAÇÃO. COM DIMENSÕES 47X47 CM</v>
          </cell>
          <cell r="C1080" t="str">
            <v>M2</v>
          </cell>
          <cell r="D1080">
            <v>165.23</v>
          </cell>
        </row>
        <row r="1081">
          <cell r="A1081" t="str">
            <v>MT01724</v>
          </cell>
          <cell r="B1081" t="str">
            <v>PEDRA SILVALITA</v>
          </cell>
          <cell r="C1081" t="str">
            <v>M2</v>
          </cell>
          <cell r="D1081">
            <v>40</v>
          </cell>
        </row>
        <row r="1082">
          <cell r="A1082" t="str">
            <v>MT01725</v>
          </cell>
          <cell r="B1082" t="str">
            <v>PEDRA TOMAR DO GERU</v>
          </cell>
          <cell r="C1082" t="str">
            <v>M2</v>
          </cell>
          <cell r="D1082">
            <v>20</v>
          </cell>
        </row>
        <row r="1083">
          <cell r="A1083" t="str">
            <v>MT01726</v>
          </cell>
          <cell r="B1083" t="str">
            <v>PEITORIL GRANITO CINZA POLIDO 17 X 2CM</v>
          </cell>
          <cell r="C1083" t="str">
            <v>M</v>
          </cell>
          <cell r="D1083">
            <v>28.95</v>
          </cell>
        </row>
        <row r="1084">
          <cell r="A1084" t="str">
            <v>MT01727</v>
          </cell>
          <cell r="B1084" t="str">
            <v>CRUZETA REDUCAO PVC PBA EB183 JE BBBB DN 75 X 50 /DE 85 X 60MM</v>
          </cell>
          <cell r="C1084" t="str">
            <v>UN</v>
          </cell>
          <cell r="D1084">
            <v>35.01</v>
          </cell>
        </row>
        <row r="1085">
          <cell r="A1085" t="str">
            <v>MT01728</v>
          </cell>
          <cell r="B1085" t="str">
            <v>PEITORIL MÁRMORE BRANCO POLIDO 17 X 2CM</v>
          </cell>
          <cell r="C1085" t="str">
            <v>M</v>
          </cell>
          <cell r="D1085">
            <v>23</v>
          </cell>
        </row>
        <row r="1086">
          <cell r="A1086" t="str">
            <v>MT01729</v>
          </cell>
          <cell r="B1086" t="str">
            <v>PEITORIL MÁRMORE BRANCO POLIDO 22 X 2CM</v>
          </cell>
          <cell r="C1086" t="str">
            <v>M</v>
          </cell>
          <cell r="D1086">
            <v>28</v>
          </cell>
        </row>
        <row r="1087">
          <cell r="A1087" t="str">
            <v>MT01730</v>
          </cell>
          <cell r="B1087" t="str">
            <v>PEITORIL MÁRMORE BRANCO POLIDO 32 X 2CM</v>
          </cell>
          <cell r="C1087" t="str">
            <v>M</v>
          </cell>
          <cell r="D1087">
            <v>38</v>
          </cell>
        </row>
        <row r="1088">
          <cell r="A1088" t="str">
            <v>MT01731</v>
          </cell>
          <cell r="B1088" t="str">
            <v>PEITORIL MARMORITE BRANCO PRÉ-MOLDADO 17 X 2CM</v>
          </cell>
          <cell r="C1088" t="str">
            <v>M</v>
          </cell>
          <cell r="D1088">
            <v>19.98</v>
          </cell>
        </row>
        <row r="1089">
          <cell r="A1089" t="str">
            <v>MT01732</v>
          </cell>
          <cell r="B1089" t="str">
            <v>PEITORIL MARMORITE BRANCO PRÉ-MOLDADO 22 X 2CM</v>
          </cell>
          <cell r="C1089" t="str">
            <v>M</v>
          </cell>
          <cell r="D1089">
            <v>22.11</v>
          </cell>
        </row>
        <row r="1090">
          <cell r="A1090" t="str">
            <v>MT01734</v>
          </cell>
          <cell r="B1090" t="str">
            <v>PERFIL U DOBRADO DE CHAPA UDC SIMPLES- 100 X 50 X 3 MM (4.50 KG/M)</v>
          </cell>
          <cell r="C1090" t="str">
            <v>M</v>
          </cell>
          <cell r="D1090">
            <v>18</v>
          </cell>
        </row>
        <row r="1091">
          <cell r="A1091" t="str">
            <v>MT01735</v>
          </cell>
          <cell r="B1091" t="str">
            <v>PERFIL U DOBRADO DE CHAPA UDC SIMPLES- 75 X 38 X 2.65 MM (3.00 KG/M)</v>
          </cell>
          <cell r="C1091" t="str">
            <v>M</v>
          </cell>
          <cell r="D1091">
            <v>13</v>
          </cell>
        </row>
        <row r="1092">
          <cell r="A1092" t="str">
            <v>MT01736</v>
          </cell>
          <cell r="B1092" t="str">
            <v>PERMACRYL - MICRO-REVESTIMENTO. CORES INORGANICAS. TONS CLAROS. IBRATIN OU SI MILAR</v>
          </cell>
          <cell r="C1092" t="str">
            <v>KG</v>
          </cell>
          <cell r="D1092">
            <v>15.66</v>
          </cell>
        </row>
        <row r="1093">
          <cell r="A1093" t="str">
            <v>MT01737</v>
          </cell>
          <cell r="B1093" t="str">
            <v>PERMALIT NOBRE 222 MALHA 12. IBRATIN OU SIMILAR</v>
          </cell>
          <cell r="C1093" t="str">
            <v>KG</v>
          </cell>
          <cell r="D1093">
            <v>4.67</v>
          </cell>
        </row>
        <row r="1094">
          <cell r="A1094" t="str">
            <v>MT01738</v>
          </cell>
          <cell r="B1094" t="str">
            <v>PERSIANA HORIZONTAL EM ALUMÍNIO 50MM</v>
          </cell>
          <cell r="C1094" t="str">
            <v>M2</v>
          </cell>
          <cell r="D1094">
            <v>100</v>
          </cell>
        </row>
        <row r="1095">
          <cell r="A1095" t="str">
            <v>MT01739</v>
          </cell>
          <cell r="B1095" t="str">
            <v>PERSIANA HORIZONTAL 25MM MICROLINE OU SIMILAR</v>
          </cell>
          <cell r="C1095" t="str">
            <v>M2</v>
          </cell>
          <cell r="D1095">
            <v>90</v>
          </cell>
        </row>
        <row r="1096">
          <cell r="A1096" t="str">
            <v>MT01740</v>
          </cell>
          <cell r="B1096" t="str">
            <v>PERSIANA HORIZONTAL 35MM MIDLINE OU SIMILAR</v>
          </cell>
          <cell r="C1096" t="str">
            <v>M2</v>
          </cell>
          <cell r="D1096">
            <v>72.209999999999994</v>
          </cell>
        </row>
        <row r="1097">
          <cell r="A1097" t="str">
            <v>MT01741</v>
          </cell>
          <cell r="B1097" t="str">
            <v>PERSIANA HORIZONTAL 15MM SLIMLUX OU SIMILAR</v>
          </cell>
          <cell r="C1097" t="str">
            <v>M2</v>
          </cell>
          <cell r="D1097">
            <v>105</v>
          </cell>
        </row>
        <row r="1098">
          <cell r="A1098" t="str">
            <v>MT01742</v>
          </cell>
          <cell r="B1098" t="str">
            <v>PERSIANA VERTICAL EM PVC 9CM</v>
          </cell>
          <cell r="C1098" t="str">
            <v>M2</v>
          </cell>
          <cell r="D1098">
            <v>70</v>
          </cell>
        </row>
        <row r="1099">
          <cell r="A1099" t="str">
            <v>MT01743</v>
          </cell>
          <cell r="B1099" t="str">
            <v>PERSIANA VERTICAL EM TECIDO DE NYLON</v>
          </cell>
          <cell r="C1099" t="str">
            <v>M2</v>
          </cell>
          <cell r="D1099">
            <v>60</v>
          </cell>
        </row>
        <row r="1100">
          <cell r="A1100" t="str">
            <v>MT01744</v>
          </cell>
          <cell r="B1100" t="str">
            <v>CUBA ACO INOX (AISI 304) DE EMBUTIR COM VALVULA 3 1/2 ". DE *40 X 34 X 12* CM</v>
          </cell>
          <cell r="C1100" t="str">
            <v>UN</v>
          </cell>
          <cell r="D1100">
            <v>72.38</v>
          </cell>
        </row>
        <row r="1101">
          <cell r="A1101" t="str">
            <v>MT01745</v>
          </cell>
          <cell r="B1101" t="str">
            <v>PIA DE MÁRMORE SINTÉTICO COM FRONTAL. DIMENSÕES 1.20X0.50 M</v>
          </cell>
          <cell r="C1101" t="str">
            <v>UN</v>
          </cell>
          <cell r="D1101">
            <v>50</v>
          </cell>
        </row>
        <row r="1102">
          <cell r="A1102" t="str">
            <v>MT01746</v>
          </cell>
          <cell r="B1102" t="str">
            <v>PIA DE MÁRMORE SINTÉTICO COM FRONTAL. DIMENSÕES 1.40X0.50 M</v>
          </cell>
          <cell r="C1102" t="str">
            <v>UN</v>
          </cell>
          <cell r="D1102">
            <v>64.87</v>
          </cell>
        </row>
        <row r="1103">
          <cell r="A1103" t="str">
            <v>MT01747</v>
          </cell>
          <cell r="B1103" t="str">
            <v>CUBA ACO INOX (AISI 304) DE EMBUTIR COM VALVULA DE 3 1/2 ". DE *56 X 33 X 12* CM</v>
          </cell>
          <cell r="C1103" t="str">
            <v>UN</v>
          </cell>
          <cell r="D1103">
            <v>104.49</v>
          </cell>
        </row>
        <row r="1104">
          <cell r="A1104" t="str">
            <v>MT01749</v>
          </cell>
          <cell r="B1104" t="str">
            <v>BANCA/PIA DE ACO INOXIDAVEL (AISI 430) COM 1 CUBA CENTRAL. COM VALVULA. ESCORREDOR DUPLO. DE *0.55 X 1.80* M</v>
          </cell>
          <cell r="C1104" t="str">
            <v>UN</v>
          </cell>
          <cell r="D1104">
            <v>252.38</v>
          </cell>
        </row>
        <row r="1105">
          <cell r="A1105" t="str">
            <v>MT01750</v>
          </cell>
          <cell r="B1105" t="str">
            <v>PINO "U" P/ ISOLADOR</v>
          </cell>
          <cell r="C1105" t="str">
            <v>UN</v>
          </cell>
          <cell r="D1105">
            <v>16.2</v>
          </cell>
        </row>
        <row r="1106">
          <cell r="A1106" t="str">
            <v>MT01751</v>
          </cell>
          <cell r="B1106" t="str">
            <v>PINO DE TOPO P/ ISOLADOR 15KV 389MM</v>
          </cell>
          <cell r="C1106" t="str">
            <v>UN</v>
          </cell>
          <cell r="D1106">
            <v>12.7</v>
          </cell>
        </row>
        <row r="1107">
          <cell r="A1107" t="str">
            <v>MT01756</v>
          </cell>
          <cell r="B1107" t="str">
            <v>FORNECIMENTO E INSTALAÇÃO DE PISO DE BORRACHA 500 X 500 X 3MM. COR PRETA. (PL URIGOMA. DAUD OU SIMILAR)</v>
          </cell>
          <cell r="C1107" t="str">
            <v>M2</v>
          </cell>
          <cell r="D1107">
            <v>45</v>
          </cell>
        </row>
        <row r="1108">
          <cell r="A1108" t="str">
            <v>MT01764</v>
          </cell>
          <cell r="B1108" t="str">
            <v>ASSOALHO EM MADEIRA DE LEI MACHO E FÊMEA 15 X 2CM ( PAU D'ARCO) - EXTRA</v>
          </cell>
          <cell r="C1108" t="str">
            <v>M2</v>
          </cell>
          <cell r="D1108">
            <v>149</v>
          </cell>
        </row>
        <row r="1109">
          <cell r="A1109" t="str">
            <v>MT01765</v>
          </cell>
          <cell r="B1109" t="str">
            <v>ASSOALHO EM RÉGUA DE MADEIRA DE LEI MACHO E FÊMEA 20 X 2CM - EXTRA</v>
          </cell>
          <cell r="C1109" t="str">
            <v>M2</v>
          </cell>
          <cell r="D1109">
            <v>131</v>
          </cell>
        </row>
        <row r="1110">
          <cell r="A1110" t="str">
            <v>MT01766</v>
          </cell>
          <cell r="B1110" t="str">
            <v>PISO FÓRMICA TIPO RÉGUA E=3 MM. 20 X 308CM (FORMIPISO OU SIMILAR)</v>
          </cell>
          <cell r="C1110" t="str">
            <v>M2</v>
          </cell>
          <cell r="D1110">
            <v>55</v>
          </cell>
        </row>
        <row r="1111">
          <cell r="A1111" t="str">
            <v>MT01769</v>
          </cell>
          <cell r="B1111" t="str">
            <v>PLACA 12X12CM EM CHAPA ESMALTADA PARA NUMERAÇÃO DE CASAS</v>
          </cell>
          <cell r="C1111" t="str">
            <v>UN</v>
          </cell>
          <cell r="D1111">
            <v>17.79</v>
          </cell>
        </row>
        <row r="1112">
          <cell r="A1112" t="str">
            <v>MT01771</v>
          </cell>
          <cell r="B1112" t="str">
            <v>PLACA CIRCULAR PADRÃO DNER DIÂMETRO 1.00M</v>
          </cell>
          <cell r="C1112" t="str">
            <v>UN</v>
          </cell>
          <cell r="D1112">
            <v>829.74</v>
          </cell>
        </row>
        <row r="1113">
          <cell r="A1113" t="str">
            <v>MT01772</v>
          </cell>
          <cell r="B1113" t="str">
            <v>PLACA DE INAUGURAÇÃO EM ALUMÍNIO FUNDIDO COM 0.50 X 0.70 M</v>
          </cell>
          <cell r="C1113" t="str">
            <v>UN</v>
          </cell>
          <cell r="D1113">
            <v>1670</v>
          </cell>
        </row>
        <row r="1114">
          <cell r="A1114" t="str">
            <v>MT01774</v>
          </cell>
          <cell r="B1114" t="str">
            <v>FORRO DE GESSO. EM PLACAS 60X60 CM. SEM MADEIRAMENTO PARA FIXAÇÃO. SOB LAJE</v>
          </cell>
          <cell r="C1114" t="str">
            <v>M2</v>
          </cell>
          <cell r="D1114">
            <v>18</v>
          </cell>
        </row>
        <row r="1115">
          <cell r="A1115" t="str">
            <v>MT01775</v>
          </cell>
          <cell r="B1115" t="str">
            <v>FORRO DE GESSO. EM PLACAS 60X60 CM. SEM MADEIRAMENTO PARA FIXAÇÃO. SOB TELHAD</v>
          </cell>
          <cell r="C1115" t="str">
            <v>M2</v>
          </cell>
          <cell r="D1115">
            <v>18</v>
          </cell>
        </row>
        <row r="1116">
          <cell r="A1116" t="str">
            <v>MT01776</v>
          </cell>
          <cell r="B1116" t="str">
            <v>PLACA DE OBRA EM CHAPA GALVANIZADA 26</v>
          </cell>
          <cell r="C1116" t="str">
            <v>M2</v>
          </cell>
          <cell r="D1116">
            <v>180</v>
          </cell>
        </row>
        <row r="1117">
          <cell r="A1117" t="str">
            <v>MT01777</v>
          </cell>
          <cell r="B1117" t="str">
            <v>PLACA OCTOGONAL PADRÃO DNER. LARGURA = 1.00M</v>
          </cell>
          <cell r="C1117" t="str">
            <v>UN</v>
          </cell>
          <cell r="D1117">
            <v>814.07</v>
          </cell>
        </row>
        <row r="1118">
          <cell r="A1118" t="str">
            <v>MT01778</v>
          </cell>
          <cell r="B1118" t="str">
            <v>PLACA PLÁSTICA DE 02 POSTOS DLP (REF. 6487 31 PIAL LEGRAND OU SIMILAR)</v>
          </cell>
          <cell r="C1118" t="str">
            <v>UN</v>
          </cell>
          <cell r="D1118">
            <v>3.75</v>
          </cell>
        </row>
        <row r="1119">
          <cell r="A1119" t="str">
            <v>MT01779</v>
          </cell>
          <cell r="B1119" t="str">
            <v>PLACA PRÉ-MOLDADA DE CONCRETO ARMADO PARA MUROS (MALHA Q-61 AÇO CA-60B ESP=4C M FCK=15MPA) INCLUSIVE ESTACAS PRÉ-MOLDADAS DE CONCRETO (ESP=4CM). SEÇÃO 10X1 0CM. H=2.2 0M</v>
          </cell>
          <cell r="C1119" t="str">
            <v>M2</v>
          </cell>
          <cell r="D1119">
            <v>120.77</v>
          </cell>
        </row>
        <row r="1120">
          <cell r="A1120" t="str">
            <v>MT01780</v>
          </cell>
          <cell r="B1120" t="str">
            <v>PLACA RETANGULAR PADRÃO DNER 2.00 X 1.00 M</v>
          </cell>
          <cell r="C1120" t="str">
            <v>UN</v>
          </cell>
          <cell r="D1120">
            <v>939.33</v>
          </cell>
        </row>
        <row r="1121">
          <cell r="A1121" t="str">
            <v>MT01781</v>
          </cell>
          <cell r="B1121" t="str">
            <v>CURVA FERRO GALVANIZADO 45G ROSCA MACHO/FEMEA REF. 1"</v>
          </cell>
          <cell r="C1121" t="str">
            <v>UN</v>
          </cell>
          <cell r="D1121">
            <v>21.04</v>
          </cell>
        </row>
        <row r="1122">
          <cell r="A1122" t="str">
            <v>MT01782</v>
          </cell>
          <cell r="B1122" t="str">
            <v>CURVA FERRO GALVANIZADO 45G ROSCA MACHO/FEMEA REF. 1 1/4"</v>
          </cell>
          <cell r="C1122" t="str">
            <v>UN</v>
          </cell>
          <cell r="D1122">
            <v>30.87</v>
          </cell>
        </row>
        <row r="1123">
          <cell r="A1123" t="str">
            <v>MT01783</v>
          </cell>
          <cell r="B1123" t="str">
            <v>CURVA FERRO GALVANIZADO 45G ROSCA MACHO/FEMEA REF. 1 1/2"</v>
          </cell>
          <cell r="C1123" t="str">
            <v>UN</v>
          </cell>
          <cell r="D1123">
            <v>34.68</v>
          </cell>
        </row>
        <row r="1124">
          <cell r="A1124" t="str">
            <v>MT01784</v>
          </cell>
          <cell r="B1124" t="str">
            <v>CURVA FERRO GALVANIZADO 45G ROSCA MACHO/FEMEA REF. 2 1/2"</v>
          </cell>
          <cell r="C1124" t="str">
            <v>UN</v>
          </cell>
          <cell r="D1124">
            <v>79.14</v>
          </cell>
        </row>
        <row r="1125">
          <cell r="A1125" t="str">
            <v>MT01793</v>
          </cell>
          <cell r="B1125" t="str">
            <v>PORCA OLHAL FURO 16MM</v>
          </cell>
          <cell r="C1125" t="str">
            <v>UN</v>
          </cell>
          <cell r="D1125">
            <v>7.02</v>
          </cell>
        </row>
        <row r="1126">
          <cell r="A1126" t="str">
            <v>MT01796</v>
          </cell>
          <cell r="B1126" t="str">
            <v>PORTA DE ALUMÍNIO. DE CORRER OU ABRIR. COR FOSCA. TIPO MOLDURA/VENEZIANA</v>
          </cell>
          <cell r="C1126" t="str">
            <v>M2</v>
          </cell>
          <cell r="D1126">
            <v>278.97000000000003</v>
          </cell>
        </row>
        <row r="1127">
          <cell r="A1127" t="str">
            <v>MT01797</v>
          </cell>
          <cell r="B1127" t="str">
            <v>PORTA DE ALUMÍNIO. DE CORRER OU ABRIR. COR FOSCA. TIPO MOLDURA. EXCLUSIVE VID ROS</v>
          </cell>
          <cell r="C1127" t="str">
            <v>M2</v>
          </cell>
          <cell r="D1127">
            <v>70.45</v>
          </cell>
        </row>
        <row r="1128">
          <cell r="A1128" t="str">
            <v>MT01798</v>
          </cell>
          <cell r="B1128" t="str">
            <v>PORTA DE ALUMÍNIO. COR FOSCA. TIPO PANTOGRÁFICA</v>
          </cell>
          <cell r="C1128" t="str">
            <v>M2</v>
          </cell>
          <cell r="D1128">
            <v>317.04000000000002</v>
          </cell>
        </row>
        <row r="1129">
          <cell r="A1129" t="str">
            <v>MT01799</v>
          </cell>
          <cell r="B1129" t="str">
            <v>PORTA DE ALUMÍNIO. DE CORRER OU ABRIR. COR PRETA. TIPO VENEZIANA</v>
          </cell>
          <cell r="C1129" t="str">
            <v>M2</v>
          </cell>
          <cell r="D1129">
            <v>291.66000000000003</v>
          </cell>
        </row>
        <row r="1130">
          <cell r="A1130" t="str">
            <v>MT01800</v>
          </cell>
          <cell r="B1130" t="str">
            <v>PORTA DE ALUMÍNIO. DE CORRER OU ABRIR. COR PRETA. TIPO MOLDURA/VENEZIANA</v>
          </cell>
          <cell r="C1130" t="str">
            <v>M2</v>
          </cell>
          <cell r="D1130">
            <v>278.97000000000003</v>
          </cell>
        </row>
        <row r="1131">
          <cell r="A1131" t="str">
            <v>MT01801</v>
          </cell>
          <cell r="B1131" t="str">
            <v>PORTA DE ALUMÍNIO. DE CORRER OU ABRIR. COR PRETA. TIPO MOLDURA</v>
          </cell>
          <cell r="C1131" t="str">
            <v>M2</v>
          </cell>
          <cell r="D1131">
            <v>215.58</v>
          </cell>
        </row>
        <row r="1132">
          <cell r="A1132" t="str">
            <v>MT01802</v>
          </cell>
          <cell r="B1132" t="str">
            <v>PORTA DE ALUMÍNIO. COR PRETA. TIPO PANTOGRÁFICA</v>
          </cell>
          <cell r="C1132" t="str">
            <v>M2</v>
          </cell>
          <cell r="D1132">
            <v>342.38</v>
          </cell>
        </row>
        <row r="1133">
          <cell r="A1133" t="str">
            <v>MT01803</v>
          </cell>
          <cell r="B1133" t="str">
            <v>CURVA FERRO GALVANIZADO 90G ROSCA MACHO/FEMEA REF. 1/2"</v>
          </cell>
          <cell r="C1133" t="str">
            <v>UN</v>
          </cell>
          <cell r="D1133">
            <v>9.33</v>
          </cell>
        </row>
        <row r="1134">
          <cell r="A1134" t="str">
            <v>MT01804</v>
          </cell>
          <cell r="B1134" t="str">
            <v>CURVA FERRO GALVANIZADO 90G ROSCA MACHO/FEMEA REF. 3/4"</v>
          </cell>
          <cell r="C1134" t="str">
            <v>UN</v>
          </cell>
          <cell r="D1134">
            <v>13.32</v>
          </cell>
        </row>
        <row r="1135">
          <cell r="A1135" t="str">
            <v>MT01805</v>
          </cell>
          <cell r="B1135" t="str">
            <v>CURVA FERRO GALVANIZADO 90G ROSCA MACHO/FEMEA REF. 1"</v>
          </cell>
          <cell r="C1135" t="str">
            <v>UN</v>
          </cell>
          <cell r="D1135">
            <v>23.01</v>
          </cell>
        </row>
        <row r="1136">
          <cell r="A1136" t="str">
            <v>MT01806</v>
          </cell>
          <cell r="B1136" t="str">
            <v>PORTA MADEIRA COMPENSADA (CANELA). LISA. SEMI-OCA - 70 X 210 X 3.5CM</v>
          </cell>
          <cell r="C1136" t="str">
            <v>UN</v>
          </cell>
          <cell r="D1136">
            <v>111.9</v>
          </cell>
        </row>
        <row r="1137">
          <cell r="A1137" t="str">
            <v>MT01807</v>
          </cell>
          <cell r="B1137" t="str">
            <v>PORTA MADEIRA COMPENSADA (CANELA). LISA. SEMI-OCA - 80 X 210 X 3.5CM</v>
          </cell>
          <cell r="C1137" t="str">
            <v>UN</v>
          </cell>
          <cell r="D1137">
            <v>115.9</v>
          </cell>
        </row>
        <row r="1138">
          <cell r="A1138" t="str">
            <v>MT01808</v>
          </cell>
          <cell r="B1138" t="str">
            <v>PORTA MADEIRA COMPENSADA (CANELA). LISA. SEMI-OCA - 90 X 210 X 3.5CM</v>
          </cell>
          <cell r="C1138" t="str">
            <v>UN</v>
          </cell>
          <cell r="D1138">
            <v>129.9</v>
          </cell>
        </row>
        <row r="1139">
          <cell r="A1139" t="str">
            <v>MT01809</v>
          </cell>
          <cell r="B1139" t="str">
            <v>PORTA MADEIRA COMPENSADA (CANELA). LISA. SEMI-OCA - 100 X 210 X 3.5CM</v>
          </cell>
          <cell r="C1139" t="str">
            <v>UN</v>
          </cell>
          <cell r="D1139">
            <v>134.9</v>
          </cell>
        </row>
        <row r="1140">
          <cell r="A1140" t="str">
            <v>MT01810</v>
          </cell>
          <cell r="B1140" t="str">
            <v>CURVA FERRO GALVANIZADO 45G ROSCA MACHO/FEMEA REF. 2"</v>
          </cell>
          <cell r="C1140" t="str">
            <v>UN</v>
          </cell>
          <cell r="D1140">
            <v>55.5</v>
          </cell>
        </row>
        <row r="1141">
          <cell r="A1141" t="str">
            <v>MT01811</v>
          </cell>
          <cell r="B1141" t="str">
            <v>CURVA FERRO GALVANIZADO 45G ROSCA MACHO/FEMEA REF. 3/4"</v>
          </cell>
          <cell r="C1141" t="str">
            <v>UN</v>
          </cell>
          <cell r="D1141">
            <v>14.98</v>
          </cell>
        </row>
        <row r="1142">
          <cell r="A1142" t="str">
            <v>MT01812</v>
          </cell>
          <cell r="B1142" t="str">
            <v>CURVA FERRO GALVANIZADO 45G ROSCA MACHO/FEMEA REF. 3"</v>
          </cell>
          <cell r="C1142" t="str">
            <v>UN</v>
          </cell>
          <cell r="D1142">
            <v>107.64</v>
          </cell>
        </row>
        <row r="1143">
          <cell r="A1143" t="str">
            <v>MT01814</v>
          </cell>
          <cell r="B1143" t="str">
            <v>CURVA FERRO GALVANIZADO 90G ROSCA MACHO/FEMEA REF. 1 1/4"</v>
          </cell>
          <cell r="C1143" t="str">
            <v>UN</v>
          </cell>
          <cell r="D1143">
            <v>39.880000000000003</v>
          </cell>
        </row>
        <row r="1144">
          <cell r="A1144" t="str">
            <v>MT01817</v>
          </cell>
          <cell r="B1144" t="str">
            <v>CURVA FERRO GALVANIZADO 45G ROSCA MACHO/FEMEA REF. 1/2"</v>
          </cell>
          <cell r="C1144" t="str">
            <v>UN</v>
          </cell>
          <cell r="D1144">
            <v>9.24</v>
          </cell>
        </row>
        <row r="1145">
          <cell r="A1145" t="str">
            <v>MT01818</v>
          </cell>
          <cell r="B1145" t="str">
            <v>PORTA EM MADEIRA DE LEI. DE CORRER. TIPO VENEZIANA</v>
          </cell>
          <cell r="C1145" t="str">
            <v>M2</v>
          </cell>
          <cell r="D1145">
            <v>221.77</v>
          </cell>
        </row>
        <row r="1146">
          <cell r="A1146" t="str">
            <v>MT01819</v>
          </cell>
          <cell r="B1146" t="str">
            <v>PORTA MADEIRA DE LEI (MUIRACATIARA) . DE ABRIR. TIPO MEXICANA</v>
          </cell>
          <cell r="C1146" t="str">
            <v>M2</v>
          </cell>
          <cell r="D1146">
            <v>235.2</v>
          </cell>
        </row>
        <row r="1147">
          <cell r="A1147" t="str">
            <v>MT01821</v>
          </cell>
          <cell r="B1147" t="str">
            <v>PORTA ENROLAR CHAPA 24 AÇO GALVANIZADO RAIADA LARGA</v>
          </cell>
          <cell r="C1147" t="str">
            <v>M2</v>
          </cell>
          <cell r="D1147">
            <v>150</v>
          </cell>
        </row>
        <row r="1148">
          <cell r="A1148" t="str">
            <v>MT01822</v>
          </cell>
          <cell r="B1148" t="str">
            <v>PORTA GRELHA PVC REDONDA. BRANCA. P/CAIXA E RALOS. D= 100MM</v>
          </cell>
          <cell r="C1148" t="str">
            <v>UN</v>
          </cell>
          <cell r="D1148">
            <v>1.77</v>
          </cell>
        </row>
        <row r="1149">
          <cell r="A1149" t="str">
            <v>MT01823</v>
          </cell>
          <cell r="B1149" t="str">
            <v>PORTA MADEIRA DE LEI (MUIRACATIARA) . ALMOFADADA EM BAIXO RELEVO . 60 X 210CM</v>
          </cell>
          <cell r="C1149" t="str">
            <v>UN</v>
          </cell>
          <cell r="D1149">
            <v>309.24</v>
          </cell>
        </row>
        <row r="1150">
          <cell r="A1150" t="str">
            <v>MT01824</v>
          </cell>
          <cell r="B1150" t="str">
            <v>PORTA MADEIRA DE LEI (MUIRACATIARA) . ALMOFADADA EM BAIXO RELEVO . 70 X 210CM</v>
          </cell>
          <cell r="C1150" t="str">
            <v>UN</v>
          </cell>
          <cell r="D1150">
            <v>360.78</v>
          </cell>
        </row>
        <row r="1151">
          <cell r="A1151" t="str">
            <v>MT01825</v>
          </cell>
          <cell r="B1151" t="str">
            <v>PORTA MADEIRA DE LEI (MUIRACATIARA) . ALMOFADADA EM BAIXO RELEVO . 80 X 210CM</v>
          </cell>
          <cell r="C1151" t="str">
            <v>UN</v>
          </cell>
          <cell r="D1151">
            <v>448.77</v>
          </cell>
        </row>
        <row r="1152">
          <cell r="A1152" t="str">
            <v>MT01826</v>
          </cell>
          <cell r="B1152" t="str">
            <v>PORTA MADEIRA DE LEI (MUIRACATIARA) . ALMOFADADA EM BAIXO RELEVO . 90 X 210CM</v>
          </cell>
          <cell r="C1152" t="str">
            <v>UN</v>
          </cell>
          <cell r="D1152">
            <v>552.02</v>
          </cell>
        </row>
        <row r="1153">
          <cell r="A1153" t="str">
            <v>MT01827</v>
          </cell>
          <cell r="B1153" t="str">
            <v>PORTA MADEIRA DE LEI (MUIRACATIARA) . ALMOFADADA EM BAIXO RELEVO . 100 X 210CM</v>
          </cell>
          <cell r="C1153" t="str">
            <v>UN</v>
          </cell>
          <cell r="D1153">
            <v>465.82</v>
          </cell>
        </row>
        <row r="1154">
          <cell r="A1154" t="str">
            <v>MT01829</v>
          </cell>
          <cell r="B1154" t="str">
            <v>PORTA MADEIRA. TIPO FICHA/CALHA. 60 X 210CM</v>
          </cell>
          <cell r="C1154" t="str">
            <v>UN</v>
          </cell>
          <cell r="D1154">
            <v>70</v>
          </cell>
        </row>
        <row r="1155">
          <cell r="A1155" t="str">
            <v>MT01830</v>
          </cell>
          <cell r="B1155" t="str">
            <v>PORTA MADEIRA. TIPO FICHA/CALHA. 70 X 210CM</v>
          </cell>
          <cell r="C1155" t="str">
            <v>UN</v>
          </cell>
          <cell r="D1155">
            <v>74</v>
          </cell>
        </row>
        <row r="1156">
          <cell r="A1156" t="str">
            <v>MT01831</v>
          </cell>
          <cell r="B1156" t="str">
            <v>PORTA MADEIRA. TIPO FICHA/CALHA. 80 X 210CM</v>
          </cell>
          <cell r="C1156" t="str">
            <v>UN</v>
          </cell>
          <cell r="D1156">
            <v>78</v>
          </cell>
        </row>
        <row r="1157">
          <cell r="A1157" t="str">
            <v>MT01832</v>
          </cell>
          <cell r="B1157" t="str">
            <v>PORTA PANTOGRAFICA FERRO</v>
          </cell>
          <cell r="C1157" t="str">
            <v>M2</v>
          </cell>
          <cell r="D1157">
            <v>232.59</v>
          </cell>
        </row>
        <row r="1158">
          <cell r="A1158" t="str">
            <v>MT01833</v>
          </cell>
          <cell r="B1158" t="str">
            <v>PORTA SABÃO LÍQUIDO PLÁSTICO (AURIMAR OU SIMILAR)</v>
          </cell>
          <cell r="C1158" t="str">
            <v>UN</v>
          </cell>
          <cell r="D1158">
            <v>13.4</v>
          </cell>
        </row>
        <row r="1159">
          <cell r="A1159" t="str">
            <v>MT01835</v>
          </cell>
          <cell r="B1159" t="str">
            <v>PORTA SANFONADA EM PVC 0.60 X 2.10 M</v>
          </cell>
          <cell r="C1159" t="str">
            <v>UN</v>
          </cell>
          <cell r="D1159">
            <v>63.86</v>
          </cell>
        </row>
        <row r="1160">
          <cell r="A1160" t="str">
            <v>MT01836</v>
          </cell>
          <cell r="B1160" t="str">
            <v>PORTA SANFONADA EM PVC 0.90 X 2.10 M</v>
          </cell>
          <cell r="C1160" t="str">
            <v>UN</v>
          </cell>
          <cell r="D1160">
            <v>107.9</v>
          </cell>
        </row>
        <row r="1161">
          <cell r="A1161" t="str">
            <v>MT01837</v>
          </cell>
          <cell r="B1161" t="str">
            <v>PORTA SANFONADA EM PVC CORES DIVERSAS</v>
          </cell>
          <cell r="C1161" t="str">
            <v>UN</v>
          </cell>
          <cell r="D1161">
            <v>49.19</v>
          </cell>
        </row>
        <row r="1162">
          <cell r="A1162" t="str">
            <v>MT01838</v>
          </cell>
          <cell r="B1162" t="str">
            <v>PORTA START PARA REATOR CONVENCIONAL</v>
          </cell>
          <cell r="C1162" t="str">
            <v>UN</v>
          </cell>
          <cell r="D1162">
            <v>0.37</v>
          </cell>
        </row>
        <row r="1163">
          <cell r="A1163" t="str">
            <v>MT01841</v>
          </cell>
          <cell r="B1163" t="str">
            <v>PORTA PAPEL TOALHA EM AÇO INOX. MOLDENOX OU SIMILAR</v>
          </cell>
          <cell r="C1163" t="str">
            <v>UN</v>
          </cell>
          <cell r="D1163">
            <v>74.02</v>
          </cell>
        </row>
        <row r="1164">
          <cell r="A1164" t="str">
            <v>MT01842</v>
          </cell>
          <cell r="B1164" t="str">
            <v>PORTA TOALHA PAPEL ROLO EM AÇO INOX</v>
          </cell>
          <cell r="C1164" t="str">
            <v>UN</v>
          </cell>
          <cell r="D1164">
            <v>107.01</v>
          </cell>
        </row>
        <row r="1165">
          <cell r="A1165" t="str">
            <v>MT01844</v>
          </cell>
          <cell r="B1165" t="str">
            <v>PORTAO ABRIR, MADEIRA LEI, TIPO ASSOALHO, FECHADO</v>
          </cell>
          <cell r="C1165" t="str">
            <v>M2</v>
          </cell>
          <cell r="D1165">
            <v>193.66</v>
          </cell>
        </row>
        <row r="1166">
          <cell r="A1166" t="str">
            <v>MT01845</v>
          </cell>
          <cell r="B1166" t="str">
            <v>PORTÃO DE ALUMÍNIO. DE CORRER OU ABRIR. COR PRETA. TIPO BÚZIOS</v>
          </cell>
          <cell r="C1166" t="str">
            <v>M2</v>
          </cell>
          <cell r="D1166">
            <v>532.59</v>
          </cell>
        </row>
        <row r="1167">
          <cell r="A1167" t="str">
            <v>MT01846</v>
          </cell>
          <cell r="B1167" t="str">
            <v>PORTÃO DE ALUMÍNIO. DE CORRER OU ABRIR. COR FOSCA. TIPO BÚZIOS</v>
          </cell>
          <cell r="C1167" t="str">
            <v>M2</v>
          </cell>
          <cell r="D1167">
            <v>481.88</v>
          </cell>
        </row>
        <row r="1168">
          <cell r="A1168" t="str">
            <v>MT01848</v>
          </cell>
          <cell r="B1168" t="str">
            <v>PORTÃO EM TUBO FERRO GALVANIZADO. COM QUADRO DN 1 1/2". E VERTICAIS DN 1"- CA DA 0.45M. C/ TELA DE AÇO GALVANIZADO FIO 12 BWG. MALHA 2 1/2". COM REVESTIMEN TO EM PVC</v>
          </cell>
          <cell r="C1168" t="str">
            <v>M2</v>
          </cell>
          <cell r="D1168">
            <v>206.75</v>
          </cell>
        </row>
        <row r="1169">
          <cell r="A1169" t="str">
            <v>MT01849</v>
          </cell>
          <cell r="B1169" t="str">
            <v>PORTÃO EM TUBO FERRO GALVANIZADO. COM QUADRO DN 2". E VERTICAIS DN 1 1/4"- CA DA 0.45M. C/ TELA DE AÇO GALVANIZADO FIO 12 BWG. MALHA 2 1/2". COM REVESTIMEN TO EM PVC</v>
          </cell>
          <cell r="C1169" t="str">
            <v>M2</v>
          </cell>
          <cell r="D1169">
            <v>219.67</v>
          </cell>
        </row>
        <row r="1170">
          <cell r="A1170" t="str">
            <v>MT01850</v>
          </cell>
          <cell r="B1170" t="str">
            <v>PORTÃO EM TUBO FERRO GALVANIZADO. COM QUADRO DN 2 1/2". E VERTICAIS DN 1 1/4" - CADA 0.45M. C/ TELA DE AÇO GALVANIZADO FIO 12 BWG. MALHA 2 1/2". COM REVEST IMENTO EM PVC</v>
          </cell>
          <cell r="C1170" t="str">
            <v>M2</v>
          </cell>
          <cell r="D1170">
            <v>245.52</v>
          </cell>
        </row>
        <row r="1171">
          <cell r="A1171" t="str">
            <v>MT01853</v>
          </cell>
          <cell r="B1171" t="str">
            <v>CURVA PVC 90G NBR-10569 P/ REDE COLET ESG PB JE DN 250MM</v>
          </cell>
          <cell r="C1171" t="str">
            <v>UN</v>
          </cell>
          <cell r="D1171">
            <v>346.18</v>
          </cell>
        </row>
        <row r="1172">
          <cell r="A1172" t="str">
            <v>MT01854</v>
          </cell>
          <cell r="B1172" t="str">
            <v>POSTE DE AÇO GALVANIZADO CÔNICO CONTÍNO CURVO DUPLO 148MM X 10 M. CONIPOST RE F.A-2110/B OU SIMILAR</v>
          </cell>
          <cell r="C1172" t="str">
            <v>UN</v>
          </cell>
          <cell r="D1172">
            <v>1408</v>
          </cell>
        </row>
        <row r="1173">
          <cell r="A1173" t="str">
            <v>MT01855</v>
          </cell>
          <cell r="B1173" t="str">
            <v>POSTE CIRCULAR DE CONCRETO 16/ 400 PARA LINHA DE TRANSMISSÃO</v>
          </cell>
          <cell r="C1173" t="str">
            <v>UN</v>
          </cell>
          <cell r="D1173">
            <v>4700</v>
          </cell>
        </row>
        <row r="1174">
          <cell r="A1174" t="str">
            <v>MT01856</v>
          </cell>
          <cell r="B1174" t="str">
            <v>POSTE CONCRETO DUPLO T (DT) 16/600</v>
          </cell>
          <cell r="C1174" t="str">
            <v>UN</v>
          </cell>
          <cell r="D1174">
            <v>3250</v>
          </cell>
        </row>
        <row r="1175">
          <cell r="A1175" t="str">
            <v>MT01857</v>
          </cell>
          <cell r="B1175" t="str">
            <v>POSTE CONCRETO DUPLO T (DT) 9/100</v>
          </cell>
          <cell r="C1175" t="str">
            <v>UN</v>
          </cell>
          <cell r="D1175">
            <v>600</v>
          </cell>
        </row>
        <row r="1176">
          <cell r="A1176" t="str">
            <v>MT01858</v>
          </cell>
          <cell r="B1176" t="str">
            <v>CURVA PVC 45G NBR-10569 P/ REDE COLET ESG PB JE DN 100MM</v>
          </cell>
          <cell r="C1176" t="str">
            <v>UN</v>
          </cell>
          <cell r="D1176">
            <v>19.82</v>
          </cell>
        </row>
        <row r="1177">
          <cell r="A1177" t="str">
            <v>MT01860</v>
          </cell>
          <cell r="B1177" t="str">
            <v>POSTE CONCRETO DUPLO T (DT) 10/ 150</v>
          </cell>
          <cell r="C1177" t="str">
            <v>UN</v>
          </cell>
          <cell r="D1177">
            <v>700</v>
          </cell>
        </row>
        <row r="1178">
          <cell r="A1178" t="str">
            <v>MT01862</v>
          </cell>
          <cell r="B1178" t="str">
            <v>POSTE CONCRETO DUPLO T (DT) 10/ 600</v>
          </cell>
          <cell r="C1178" t="str">
            <v>UN</v>
          </cell>
          <cell r="D1178">
            <v>850</v>
          </cell>
        </row>
        <row r="1179">
          <cell r="A1179" t="str">
            <v>MT01863</v>
          </cell>
          <cell r="B1179" t="str">
            <v>POSTE CONCRETO DUPLO T (DT) 10/1000</v>
          </cell>
          <cell r="C1179" t="str">
            <v>UN</v>
          </cell>
          <cell r="D1179">
            <v>1150</v>
          </cell>
        </row>
        <row r="1180">
          <cell r="A1180" t="str">
            <v>MT01865</v>
          </cell>
          <cell r="B1180" t="str">
            <v>POSTE CONCRETO DUPLO T (DT) 11/ 300</v>
          </cell>
          <cell r="C1180" t="str">
            <v>UN</v>
          </cell>
          <cell r="D1180">
            <v>800</v>
          </cell>
        </row>
        <row r="1181">
          <cell r="A1181" t="str">
            <v>MT01866</v>
          </cell>
          <cell r="B1181" t="str">
            <v>CURVA PVC 90G NBR-10569 P/ REDE COLET ESG PB JE DN 200MM</v>
          </cell>
          <cell r="C1181" t="str">
            <v>UN</v>
          </cell>
          <cell r="D1181">
            <v>1100</v>
          </cell>
        </row>
        <row r="1182">
          <cell r="A1182" t="str">
            <v>MT01867</v>
          </cell>
          <cell r="B1182" t="str">
            <v>POSTE CONCRETO DUPLO T (DT) 11/1000</v>
          </cell>
          <cell r="C1182" t="str">
            <v>UN</v>
          </cell>
          <cell r="D1182">
            <v>1550</v>
          </cell>
        </row>
        <row r="1183">
          <cell r="A1183" t="str">
            <v>MT01869</v>
          </cell>
          <cell r="B1183" t="str">
            <v>POSTE CONCRETO DUPLO T (DT) 12/ 600</v>
          </cell>
          <cell r="C1183" t="str">
            <v>UN</v>
          </cell>
          <cell r="D1183">
            <v>1300</v>
          </cell>
        </row>
        <row r="1184">
          <cell r="A1184" t="str">
            <v>MT01870</v>
          </cell>
          <cell r="B1184" t="str">
            <v>CURVA DE PVC 90º, ROSCAVEL, DE 1/2”, PARA ELETRODUTO</v>
          </cell>
          <cell r="C1184" t="str">
            <v>UN</v>
          </cell>
          <cell r="D1184">
            <v>1.22</v>
          </cell>
        </row>
        <row r="1185">
          <cell r="A1185" t="str">
            <v>MT01871</v>
          </cell>
          <cell r="B1185" t="str">
            <v>POSTE DE AÇO GALV. CÔNICO CONTÍNUO CURVO SIMPLES. PROVIDO DE 1 BRAÇO COM DIÂM ETRO DE 148MM E ALTURA 10 M. CONIPOST REF.: A-1010/B OU SIMILAR</v>
          </cell>
          <cell r="C1185" t="str">
            <v>UN</v>
          </cell>
          <cell r="D1185">
            <v>1595</v>
          </cell>
        </row>
        <row r="1186">
          <cell r="A1186" t="str">
            <v>MT01872</v>
          </cell>
          <cell r="B1186" t="str">
            <v>CAIXA PVC 4" X 2" P/ ELETRODUTO "</v>
          </cell>
          <cell r="C1186" t="str">
            <v>UN</v>
          </cell>
          <cell r="D1186">
            <v>1.58</v>
          </cell>
        </row>
        <row r="1187">
          <cell r="A1187" t="str">
            <v>MT01873</v>
          </cell>
          <cell r="B1187" t="str">
            <v>CAIXA PVC 4" X 4" P/ ELETRODUTO "</v>
          </cell>
          <cell r="C1187" t="str">
            <v>UN</v>
          </cell>
          <cell r="D1187">
            <v>2.52</v>
          </cell>
        </row>
        <row r="1188">
          <cell r="A1188" t="str">
            <v>MT01874</v>
          </cell>
          <cell r="B1188" t="str">
            <v>CURVA PVC 90G P/ ELETRODUTO ROSCAVEL 1 1/4"</v>
          </cell>
          <cell r="C1188" t="str">
            <v>UN</v>
          </cell>
          <cell r="D1188">
            <v>4.47</v>
          </cell>
        </row>
        <row r="1189">
          <cell r="A1189" t="str">
            <v>MT01875</v>
          </cell>
          <cell r="B1189" t="str">
            <v>CURVA PVC 90G P/ ELETRODUTO ROSCAVEL 1 1/2"</v>
          </cell>
          <cell r="C1189" t="str">
            <v>UN</v>
          </cell>
          <cell r="D1189">
            <v>5.04</v>
          </cell>
        </row>
        <row r="1190">
          <cell r="A1190" t="str">
            <v>MT01876</v>
          </cell>
          <cell r="B1190" t="str">
            <v>CURVA PVC 90G P/ ELETRODUTO ROSCAVEL 2"</v>
          </cell>
          <cell r="C1190" t="str">
            <v>UN</v>
          </cell>
          <cell r="D1190">
            <v>7.56</v>
          </cell>
        </row>
        <row r="1191">
          <cell r="A1191" t="str">
            <v>MT01877</v>
          </cell>
          <cell r="B1191" t="str">
            <v>CURVA PVC 90G P/ ELETRODUTO ROSCAVEL 3"</v>
          </cell>
          <cell r="C1191" t="str">
            <v>UN</v>
          </cell>
          <cell r="D1191">
            <v>21.63</v>
          </cell>
        </row>
        <row r="1192">
          <cell r="A1192" t="str">
            <v>MT01878</v>
          </cell>
          <cell r="B1192" t="str">
            <v>CURVA PVC 90G P/ ELETRODUTO ROSCAVEL 4"</v>
          </cell>
          <cell r="C1192" t="str">
            <v>UN</v>
          </cell>
          <cell r="D1192">
            <v>41.27</v>
          </cell>
        </row>
        <row r="1193">
          <cell r="A1193" t="str">
            <v>MT01879</v>
          </cell>
          <cell r="B1193" t="str">
            <v>CURVA PVC 90G P/ ELETRODUTO ROSCAVEL 3/4"</v>
          </cell>
          <cell r="C1193" t="str">
            <v>UN</v>
          </cell>
          <cell r="D1193">
            <v>2.11</v>
          </cell>
        </row>
        <row r="1194">
          <cell r="A1194" t="str">
            <v>MT01880</v>
          </cell>
          <cell r="B1194" t="str">
            <v>PRANCHA METÁLICA. E=4.7 MM. L=0.30 M</v>
          </cell>
          <cell r="C1194" t="str">
            <v>M</v>
          </cell>
          <cell r="D1194">
            <v>39.57</v>
          </cell>
        </row>
        <row r="1195">
          <cell r="A1195" t="str">
            <v>MT01881</v>
          </cell>
          <cell r="B1195" t="str">
            <v>PRATELEIRA EM COMPENSADO REVESTIDA COM FÓRMICA</v>
          </cell>
          <cell r="C1195" t="str">
            <v>M2</v>
          </cell>
          <cell r="D1195">
            <v>221.56</v>
          </cell>
        </row>
        <row r="1196">
          <cell r="A1196" t="str">
            <v>MT01882</v>
          </cell>
          <cell r="B1196" t="str">
            <v>PRATELEIRA EM COMPENSADO. REVESTIDA COM LAMINADO</v>
          </cell>
          <cell r="C1196" t="str">
            <v>M2</v>
          </cell>
          <cell r="D1196">
            <v>221.56</v>
          </cell>
        </row>
        <row r="1197">
          <cell r="A1197" t="str">
            <v>MT01883</v>
          </cell>
          <cell r="B1197" t="str">
            <v>PRATELEIRA MADEIRA MACIÇA. LARG=35CM. E=3CM</v>
          </cell>
          <cell r="C1197" t="str">
            <v>M</v>
          </cell>
          <cell r="D1197">
            <v>10.38</v>
          </cell>
        </row>
        <row r="1198">
          <cell r="A1198" t="str">
            <v>MT01884</v>
          </cell>
          <cell r="B1198" t="str">
            <v>PRATELEIRA VENT. REF. SRS-500-3 SISA C/ACESSÓRIOS</v>
          </cell>
          <cell r="C1198" t="str">
            <v>M</v>
          </cell>
          <cell r="D1198">
            <v>75.7</v>
          </cell>
        </row>
        <row r="1199">
          <cell r="A1199" t="str">
            <v>MT01885</v>
          </cell>
          <cell r="B1199" t="str">
            <v>PRATELEIRAS DE MADEIRA REVESTIDA EM FÓRMICA</v>
          </cell>
          <cell r="C1199" t="str">
            <v>M</v>
          </cell>
          <cell r="D1199">
            <v>40.590000000000003</v>
          </cell>
        </row>
        <row r="1200">
          <cell r="A1200" t="str">
            <v>MT01886</v>
          </cell>
          <cell r="B1200" t="str">
            <v>PREGO 1 1/2" X 13 (15 X 18)</v>
          </cell>
          <cell r="C1200" t="str">
            <v>KG</v>
          </cell>
          <cell r="D1200">
            <v>7.2</v>
          </cell>
        </row>
        <row r="1201">
          <cell r="A1201" t="str">
            <v>MT01887</v>
          </cell>
          <cell r="B1201" t="str">
            <v>CURVA PVC 90G P/ ELETRODUTO ROSCAVEL 2 1/2"</v>
          </cell>
          <cell r="C1201" t="str">
            <v>UN</v>
          </cell>
          <cell r="D1201">
            <v>18.5</v>
          </cell>
        </row>
        <row r="1202">
          <cell r="A1202" t="str">
            <v>MT01890</v>
          </cell>
          <cell r="B1202" t="str">
            <v>PRESILHA DE POLIAMIDA 4.5 X 180 MM</v>
          </cell>
          <cell r="C1202" t="str">
            <v>UN</v>
          </cell>
          <cell r="D1202">
            <v>0.05</v>
          </cell>
        </row>
        <row r="1203">
          <cell r="A1203" t="str">
            <v>MT01891</v>
          </cell>
          <cell r="B1203" t="str">
            <v>LUVA PVC ROSCAVEL P/ ELETRODUTO 3/4"</v>
          </cell>
          <cell r="C1203" t="str">
            <v>UN</v>
          </cell>
          <cell r="D1203">
            <v>1.22</v>
          </cell>
        </row>
        <row r="1204">
          <cell r="A1204" t="str">
            <v>MT01892</v>
          </cell>
          <cell r="B1204" t="str">
            <v>LUVA PVC ROSCAVEL P/ ELETRODUTO 1"</v>
          </cell>
          <cell r="C1204" t="str">
            <v>UN</v>
          </cell>
          <cell r="D1204">
            <v>1.54</v>
          </cell>
        </row>
        <row r="1205">
          <cell r="A1205" t="str">
            <v>MT01893</v>
          </cell>
          <cell r="B1205" t="str">
            <v>PROJETOR ANGULAR. ALUMÍNIO. VISOR VIDRO TEMPERADO (TECNOLUX - REF. BW -45 OU SIMILAR)</v>
          </cell>
          <cell r="C1205" t="str">
            <v>UN</v>
          </cell>
          <cell r="D1205">
            <v>147.84</v>
          </cell>
        </row>
        <row r="1206">
          <cell r="A1206" t="str">
            <v>MT01894</v>
          </cell>
          <cell r="B1206" t="str">
            <v>PROJETOR EM ALUMÍNIO PARA LÂMPADA 2000W REF.MLE-508. EDESA OU SIMILAR</v>
          </cell>
          <cell r="C1206" t="str">
            <v>UN</v>
          </cell>
          <cell r="D1206">
            <v>955.72</v>
          </cell>
        </row>
        <row r="1207">
          <cell r="A1207" t="str">
            <v>MT01895</v>
          </cell>
          <cell r="B1207" t="str">
            <v>LUVA PVC ROSCAVEL P/ ELETRODUTO 4''</v>
          </cell>
          <cell r="C1207" t="str">
            <v>UN</v>
          </cell>
          <cell r="D1207">
            <v>33.79</v>
          </cell>
        </row>
        <row r="1208">
          <cell r="A1208" t="str">
            <v>MT01896</v>
          </cell>
          <cell r="B1208" t="str">
            <v>PROJETOR PARA LÂMPADA HALÓGENA 300W. COMPLETO (TECNOLUX - REF. BW -12 OU SIM ILAR)</v>
          </cell>
          <cell r="C1208" t="str">
            <v>UN</v>
          </cell>
          <cell r="D1208">
            <v>121.77</v>
          </cell>
        </row>
        <row r="1209">
          <cell r="A1209" t="str">
            <v>MT01897</v>
          </cell>
          <cell r="B1209" t="str">
            <v>PROJETOR PARA LÂMPADA VAPOR MERCÚRIO 250W E VAPOR DE SÓDIO 400W. COMPLETO (TE CNOLUX - REF. BW -90 OU SIMILAR)</v>
          </cell>
          <cell r="C1209" t="str">
            <v>UN</v>
          </cell>
          <cell r="D1209">
            <v>248.16</v>
          </cell>
        </row>
        <row r="1210">
          <cell r="A1210" t="str">
            <v>MT01898</v>
          </cell>
          <cell r="B1210" t="str">
            <v>PROJETOR RETANGULAR EM ALUMÍNIO COM VIDRO PLANO TEMPERADO REF. BW-95/1 TECNOL UX OU SIMILAR</v>
          </cell>
          <cell r="C1210" t="str">
            <v>UN</v>
          </cell>
          <cell r="D1210">
            <v>389.4</v>
          </cell>
        </row>
        <row r="1211">
          <cell r="A1211" t="str">
            <v>MT01899</v>
          </cell>
          <cell r="B1211" t="str">
            <v>PROJETOR RETANGULAR. ALUMÍNIO FUNDIDO. VISOR VIDRO TEMPERADO (TECNOLUX - REF. BW -77 OU SIMILAR)</v>
          </cell>
          <cell r="C1211" t="str">
            <v>UN</v>
          </cell>
          <cell r="D1211">
            <v>636.57000000000005</v>
          </cell>
        </row>
        <row r="1212">
          <cell r="A1212" t="str">
            <v>MT01900</v>
          </cell>
          <cell r="B1212" t="str">
            <v>PUXADOR EM LATÃO FUNDIDO. C/ ALÇAS REF. PX 0412C00 OU SIMILAR P/ J ANELA C/ DUAS FOLHAS DE CORRER (IMAB -</v>
          </cell>
          <cell r="C1212" t="str">
            <v>UN</v>
          </cell>
          <cell r="D1212">
            <v>39.69</v>
          </cell>
        </row>
        <row r="1213">
          <cell r="A1213" t="str">
            <v>MT01901</v>
          </cell>
          <cell r="B1213" t="str">
            <v>LUVA PVC ROSCAVEL P/ ELETRODUTO 1/2"</v>
          </cell>
          <cell r="C1213" t="str">
            <v>UN</v>
          </cell>
          <cell r="D1213">
            <v>0.81</v>
          </cell>
        </row>
        <row r="1214">
          <cell r="A1214" t="str">
            <v>MT01902</v>
          </cell>
          <cell r="B1214" t="str">
            <v>RACK DE PISO 19" X 16 U X 570MM (GABINETE) PARA MODEMS E SOM C/PORTA DE VIDRO</v>
          </cell>
          <cell r="C1214" t="str">
            <v>UN</v>
          </cell>
          <cell r="D1214">
            <v>880</v>
          </cell>
        </row>
        <row r="1215">
          <cell r="A1215" t="str">
            <v>MT01904</v>
          </cell>
          <cell r="B1215" t="str">
            <v>RACK TIPO ARMÁRIO 19" X 44U</v>
          </cell>
          <cell r="C1215" t="str">
            <v>UN</v>
          </cell>
          <cell r="D1215">
            <v>2066.4899999999998</v>
          </cell>
        </row>
        <row r="1216">
          <cell r="A1216" t="str">
            <v>MT01905</v>
          </cell>
          <cell r="B1216" t="str">
            <v>RALO SECO PVC. QUADRADO. D = 100 X 52 X 40MM. REF. N°21. ACABAMENTO BRANCO. M ARCA AKROS OU SIMILAR</v>
          </cell>
          <cell r="C1216" t="str">
            <v>UN</v>
          </cell>
          <cell r="D1216">
            <v>3.59</v>
          </cell>
        </row>
        <row r="1217">
          <cell r="A1217" t="str">
            <v>MT01906</v>
          </cell>
          <cell r="B1217" t="str">
            <v>RALO SECO PVC. QUADRADO. D = 100 X 52 X 40MM. REF. N°21. ACABAMENTO ALUMÍNIO. MARCA AKROS OU SIMILAR</v>
          </cell>
          <cell r="C1217" t="str">
            <v>UN</v>
          </cell>
          <cell r="D1217">
            <v>15.08</v>
          </cell>
        </row>
        <row r="1218">
          <cell r="A1218" t="str">
            <v>MT01907</v>
          </cell>
          <cell r="B1218" t="str">
            <v>RALO SIFONADO PVC. QUADRADO. D = 100 X 52 X 40MM. REF.N°20. ACABAMENTO ALUMÍ NIO. MARCA AKROS OU SIMILAR</v>
          </cell>
          <cell r="C1218" t="str">
            <v>UN</v>
          </cell>
          <cell r="D1218">
            <v>13.15</v>
          </cell>
        </row>
        <row r="1219">
          <cell r="A1219" t="str">
            <v>MT01908</v>
          </cell>
          <cell r="B1219" t="str">
            <v>REATOR ELETRÔNICO ALTO FATOR DE POTÊNCIA = 0.95 P/ LÂMPADA FUORESCENTE 1 X 3 2 W</v>
          </cell>
          <cell r="C1219" t="str">
            <v>UN</v>
          </cell>
          <cell r="D1219">
            <v>23.8</v>
          </cell>
        </row>
        <row r="1220">
          <cell r="A1220" t="str">
            <v>MT01909</v>
          </cell>
          <cell r="B1220" t="str">
            <v>REATOR ELETRÔNICO ALTO FATOR DE POTÊNCIA = 0.95 P/ LÂMPADA FUORESCENTE 2 X 3 2 W</v>
          </cell>
          <cell r="C1220" t="str">
            <v>UN</v>
          </cell>
          <cell r="D1220">
            <v>27</v>
          </cell>
        </row>
        <row r="1221">
          <cell r="A1221" t="str">
            <v>MT01910</v>
          </cell>
          <cell r="B1221" t="str">
            <v>REATOR ELETRÔNICO FATOR DE POTÊNCIA 0.95 P/ LÂMPADA FUORESCENTE 1 X 20W</v>
          </cell>
          <cell r="C1221" t="str">
            <v>UN</v>
          </cell>
          <cell r="D1221">
            <v>10.8</v>
          </cell>
        </row>
        <row r="1222">
          <cell r="A1222" t="str">
            <v>MT01911</v>
          </cell>
          <cell r="B1222" t="str">
            <v>REATOR ELETRÔNICO FATOR DE POTÊNCIA 0.95 P/ LÂMPADA FUORESCENTE 1 X 40W</v>
          </cell>
          <cell r="C1222" t="str">
            <v>UN</v>
          </cell>
          <cell r="D1222">
            <v>11.9</v>
          </cell>
        </row>
        <row r="1223">
          <cell r="A1223" t="str">
            <v>MT01912</v>
          </cell>
          <cell r="B1223" t="str">
            <v>REATOR ELETRÔNICO FATOR DE POTÊNCIA 0.95 P/ LÂMPADA FUORESCENTE 2 X 20W</v>
          </cell>
          <cell r="C1223" t="str">
            <v>UN</v>
          </cell>
          <cell r="D1223">
            <v>13</v>
          </cell>
        </row>
        <row r="1224">
          <cell r="A1224" t="str">
            <v>MT01913</v>
          </cell>
          <cell r="B1224" t="str">
            <v>REATOR ELETRÔNICO FATOR DE POTÊNCIA 0.95 P/ LÂMPADA FUORESCENTE 2 X 40W</v>
          </cell>
          <cell r="C1224" t="str">
            <v>UN</v>
          </cell>
          <cell r="D1224">
            <v>20</v>
          </cell>
        </row>
        <row r="1225">
          <cell r="A1225" t="str">
            <v>MT01914</v>
          </cell>
          <cell r="B1225" t="str">
            <v>REATOR EXTERNO P/ LÂMPADA VAPOR SÓDIO 70W</v>
          </cell>
          <cell r="C1225" t="str">
            <v>UN</v>
          </cell>
          <cell r="D1225">
            <v>44.8</v>
          </cell>
        </row>
        <row r="1226">
          <cell r="A1226" t="str">
            <v>MT01915</v>
          </cell>
          <cell r="B1226" t="str">
            <v>REATOR EXTERNO P/ LÂMPADA VAPOR SÓDIO 150W</v>
          </cell>
          <cell r="C1226" t="str">
            <v>UN</v>
          </cell>
          <cell r="D1226">
            <v>54.7</v>
          </cell>
        </row>
        <row r="1227">
          <cell r="A1227" t="str">
            <v>MT01918</v>
          </cell>
          <cell r="B1227" t="str">
            <v>REATOR P/ LÂMPADA VAPOR MERCÚRIO 80W AFP</v>
          </cell>
          <cell r="C1227" t="str">
            <v>UN</v>
          </cell>
          <cell r="D1227">
            <v>38.35</v>
          </cell>
        </row>
        <row r="1228">
          <cell r="A1228" t="str">
            <v>MT01920</v>
          </cell>
          <cell r="B1228" t="str">
            <v>REATOR P/ LÂMPADA VAPOR MERCÚRIO 250W AFP</v>
          </cell>
          <cell r="C1228" t="str">
            <v>UN</v>
          </cell>
          <cell r="D1228">
            <v>49.8</v>
          </cell>
        </row>
        <row r="1229">
          <cell r="A1229" t="str">
            <v>MT01921</v>
          </cell>
          <cell r="B1229" t="str">
            <v>REATOR P/ LÂMPADA VAPOR MERCÚRIO 400W AFP</v>
          </cell>
          <cell r="C1229" t="str">
            <v>UN</v>
          </cell>
          <cell r="D1229">
            <v>59.5</v>
          </cell>
        </row>
        <row r="1230">
          <cell r="A1230" t="str">
            <v>MT01922</v>
          </cell>
          <cell r="B1230" t="str">
            <v>REATOR P/ LÂMPADA VAPOR SÓDIO 400W - INTERNO</v>
          </cell>
          <cell r="C1230" t="str">
            <v>UN</v>
          </cell>
          <cell r="D1230">
            <v>80</v>
          </cell>
        </row>
        <row r="1231">
          <cell r="A1231" t="str">
            <v>MT01923</v>
          </cell>
          <cell r="B1231" t="str">
            <v>CURVA DE PVC 45 GRAUS. SOLDAVEL. 32 MM. PARA AGUA FRIA PREDIAL (NBR 5648)</v>
          </cell>
          <cell r="C1231" t="str">
            <v>UN</v>
          </cell>
          <cell r="D1231">
            <v>2.74</v>
          </cell>
        </row>
        <row r="1232">
          <cell r="A1232" t="str">
            <v>MT01924</v>
          </cell>
          <cell r="B1232" t="str">
            <v>CURVA DE PVC 45 GRAUS. SOLDAVEL. 60 MM. PARA AGUA FRIA PREDIAL (NBR 5648)</v>
          </cell>
          <cell r="C1232" t="str">
            <v>UN</v>
          </cell>
          <cell r="D1232">
            <v>12.2</v>
          </cell>
        </row>
        <row r="1233">
          <cell r="A1233" t="str">
            <v>MT01925</v>
          </cell>
          <cell r="B1233" t="str">
            <v>BOCAL BAQUELITE PARA LÂMPADA COM RABICHO</v>
          </cell>
          <cell r="C1233" t="str">
            <v>UN</v>
          </cell>
          <cell r="D1233">
            <v>1.3</v>
          </cell>
        </row>
        <row r="1234">
          <cell r="A1234" t="str">
            <v>MT01926</v>
          </cell>
          <cell r="B1234" t="str">
            <v>RECRIL / RESINA PARA REVESTIMENTOS</v>
          </cell>
          <cell r="C1234" t="str">
            <v>L</v>
          </cell>
          <cell r="D1234">
            <v>16.03</v>
          </cell>
        </row>
        <row r="1235">
          <cell r="A1235" t="str">
            <v>MT01927</v>
          </cell>
          <cell r="B1235" t="str">
            <v>CURVA DE PVC 45 GRAUS. SOLDAVEL. 25 MM. PARA AGUA FRIA PREDIAL (NBR 5648)</v>
          </cell>
          <cell r="C1235" t="str">
            <v>UN</v>
          </cell>
          <cell r="D1235">
            <v>1.69</v>
          </cell>
        </row>
        <row r="1236">
          <cell r="A1236" t="str">
            <v>MT01928</v>
          </cell>
          <cell r="B1236" t="str">
            <v>REDE OFICIAL P/FUTEBOL CAMPO. NYLON. FIO 3MM. MALHA 16. DIM:7.5X2.5M (COD.201 6)</v>
          </cell>
          <cell r="C1236" t="str">
            <v>PAR</v>
          </cell>
          <cell r="D1236">
            <v>270.89999999999998</v>
          </cell>
        </row>
        <row r="1237">
          <cell r="A1237" t="str">
            <v>MT01929</v>
          </cell>
          <cell r="B1237" t="str">
            <v>REDE PARA CESTA BASQUETE SEDA FIO 3MM. MEDINDO 45X45CM (COD.2019)</v>
          </cell>
          <cell r="C1237" t="str">
            <v>PAR</v>
          </cell>
          <cell r="D1237">
            <v>37.799999999999997</v>
          </cell>
        </row>
        <row r="1238">
          <cell r="A1238" t="str">
            <v>MT01930</v>
          </cell>
          <cell r="B1238" t="str">
            <v>REDE PARA TÊNIS OFICIAL 5 LONAS (4 LONAS PVC + 1 LONA COURO SINTETICO) MED:12 . 8 0X1.08M (COD.2 035)</v>
          </cell>
          <cell r="C1238" t="str">
            <v>UN</v>
          </cell>
          <cell r="D1238">
            <v>694.05</v>
          </cell>
        </row>
        <row r="1239">
          <cell r="A1239" t="str">
            <v>MT01931</v>
          </cell>
          <cell r="B1239" t="str">
            <v>REDE P/ TRAVE DE FUTEBOL DE SALÃO (FUTSAL). NYLON. FIO 2.5MM. MALHA 10CM. MED :3.2 0X2.10M (COD.2071)</v>
          </cell>
          <cell r="C1239" t="str">
            <v>PAR</v>
          </cell>
          <cell r="D1239">
            <v>228.9</v>
          </cell>
        </row>
        <row r="1240">
          <cell r="A1240" t="str">
            <v>MT01932</v>
          </cell>
          <cell r="B1240" t="str">
            <v>CURVA PVC CURTA 90 G, DN 50 MM, PARA ESGOTO PREDIAL</v>
          </cell>
          <cell r="C1240" t="str">
            <v>UN</v>
          </cell>
          <cell r="D1240">
            <v>6.73</v>
          </cell>
        </row>
        <row r="1241">
          <cell r="A1241" t="str">
            <v>MT01933</v>
          </cell>
          <cell r="B1241" t="str">
            <v>CURVA PVC CURTA 90 GRAUS. DN 40 MM. PARA ESGOTO PREDIAL</v>
          </cell>
          <cell r="C1241" t="str">
            <v>UN</v>
          </cell>
          <cell r="D1241">
            <v>2.96</v>
          </cell>
        </row>
        <row r="1242">
          <cell r="A1242" t="str">
            <v>MT01934</v>
          </cell>
          <cell r="B1242" t="str">
            <v>REDUÇÃO CONCÊNTRICA 150 X 25 MM (REF. VL 2.02-18-150X25 VALEMAM OU SIMILAR)</v>
          </cell>
          <cell r="C1242" t="str">
            <v>UN</v>
          </cell>
          <cell r="D1242">
            <v>16.760000000000002</v>
          </cell>
        </row>
        <row r="1243">
          <cell r="A1243" t="str">
            <v>MT01935</v>
          </cell>
          <cell r="B1243" t="str">
            <v>REDUÇÃO CONCÊNTRICA 400 X 50 MM / 50 X 50 MM (REF. VL 3.01-18 GE VALEMAM OU SIMILAR)</v>
          </cell>
          <cell r="C1243" t="str">
            <v>UN</v>
          </cell>
          <cell r="D1243">
            <v>35.83</v>
          </cell>
        </row>
        <row r="1244">
          <cell r="A1244" t="str">
            <v>MT01936</v>
          </cell>
          <cell r="B1244" t="str">
            <v>REDUCAO EXCENTRICA PVC SANITARIO D= 75 X 50MM</v>
          </cell>
          <cell r="C1244" t="str">
            <v>UN</v>
          </cell>
          <cell r="D1244">
            <v>2.88</v>
          </cell>
        </row>
        <row r="1245">
          <cell r="A1245" t="str">
            <v>MT01937</v>
          </cell>
          <cell r="B1245" t="str">
            <v>REDUCAO EXCENTRICA PVC SANITARIO D= 100 X 50MM</v>
          </cell>
          <cell r="C1245" t="str">
            <v>UN</v>
          </cell>
          <cell r="D1245">
            <v>4.58</v>
          </cell>
        </row>
        <row r="1246">
          <cell r="A1246" t="str">
            <v>MT01938</v>
          </cell>
          <cell r="B1246" t="str">
            <v>REDUCAO EXCENTRICA PVC SANITARIO D= 100 X 75MM</v>
          </cell>
          <cell r="C1246" t="str">
            <v>UN</v>
          </cell>
          <cell r="D1246">
            <v>4.78</v>
          </cell>
        </row>
        <row r="1247">
          <cell r="A1247" t="str">
            <v>MT01939</v>
          </cell>
          <cell r="B1247" t="str">
            <v>REDUÇÃO PARA ENGATE RÁPIDO 2 1/2" X 1 1/2"</v>
          </cell>
          <cell r="C1247" t="str">
            <v>UN</v>
          </cell>
          <cell r="D1247">
            <v>29.12</v>
          </cell>
        </row>
        <row r="1248">
          <cell r="A1248" t="str">
            <v>MT01940</v>
          </cell>
          <cell r="B1248" t="str">
            <v>CURVA PVC 90 GRAUS. ROSCAVEL. 1 1/4". AGUA FRIA PREDIAL</v>
          </cell>
          <cell r="C1248" t="str">
            <v>UN</v>
          </cell>
          <cell r="D1248">
            <v>9</v>
          </cell>
        </row>
        <row r="1249">
          <cell r="A1249" t="str">
            <v>MT01941</v>
          </cell>
          <cell r="B1249" t="str">
            <v>CURVA PVC 90 GRAUS. ROSCAVEL. 1 1/2". AGUA FRIA PREDIAL</v>
          </cell>
          <cell r="C1249" t="str">
            <v>UN</v>
          </cell>
          <cell r="D1249">
            <v>9.0299999999999994</v>
          </cell>
        </row>
        <row r="1250">
          <cell r="A1250" t="str">
            <v>MT01942</v>
          </cell>
          <cell r="B1250" t="str">
            <v>CURVA PVC 90 GRAUS. ROSCAVEL. 2". AGUA FRIA PREDIAL</v>
          </cell>
          <cell r="C1250" t="str">
            <v>UN</v>
          </cell>
          <cell r="D1250">
            <v>17.11</v>
          </cell>
        </row>
        <row r="1251">
          <cell r="A1251" t="str">
            <v>MT01945</v>
          </cell>
          <cell r="B1251" t="str">
            <v>REGISTRO GAVETA BRUTO 1/2" (DECA - REF.1510 HD OU SIMILAR)</v>
          </cell>
          <cell r="C1251" t="str">
            <v>UN</v>
          </cell>
          <cell r="D1251">
            <v>15.29</v>
          </cell>
        </row>
        <row r="1252">
          <cell r="A1252" t="str">
            <v>MT01946</v>
          </cell>
          <cell r="B1252" t="str">
            <v>REGISTRO GAVETA BRUTO 1 " (DECA HD - REF. 1510 OU SIMILAR)</v>
          </cell>
          <cell r="C1252" t="str">
            <v>UN</v>
          </cell>
          <cell r="D1252">
            <v>25.89</v>
          </cell>
        </row>
        <row r="1253">
          <cell r="A1253" t="str">
            <v>MT01947</v>
          </cell>
          <cell r="B1253" t="str">
            <v>REGISTRO GAVETA BRUTO 1 1/2" (DECA HD - REF. 1510 OU SIMILAR)</v>
          </cell>
          <cell r="C1253" t="str">
            <v>UN</v>
          </cell>
          <cell r="D1253">
            <v>42.5</v>
          </cell>
        </row>
        <row r="1254">
          <cell r="A1254" t="str">
            <v>MT01948</v>
          </cell>
          <cell r="B1254" t="str">
            <v>REGISTRO GAVETA BRUTO 3/4" (DECA - REF.1510 HD OU SIMILAR)</v>
          </cell>
          <cell r="C1254" t="str">
            <v>UN</v>
          </cell>
          <cell r="D1254">
            <v>18.690000000000001</v>
          </cell>
        </row>
        <row r="1255">
          <cell r="A1255" t="str">
            <v>MT01951</v>
          </cell>
          <cell r="B1255" t="str">
            <v>REGISTRO GAVETA BRUTO, C/ VOLANTE, D = 25MM (1")</v>
          </cell>
          <cell r="C1255" t="str">
            <v>UN</v>
          </cell>
          <cell r="D1255">
            <v>31.95</v>
          </cell>
        </row>
        <row r="1256">
          <cell r="A1256" t="str">
            <v>MT01952</v>
          </cell>
          <cell r="B1256" t="str">
            <v>CURVA PVC LEVE. 90 GRAUS. COM PONTA E BOLSA LISA. DN 150 MM</v>
          </cell>
          <cell r="C1256" t="str">
            <v>UN</v>
          </cell>
          <cell r="D1256">
            <v>88.67</v>
          </cell>
        </row>
        <row r="1257">
          <cell r="A1257" t="str">
            <v>MT01953</v>
          </cell>
          <cell r="B1257" t="str">
            <v>CURVA DE PVC 45 GRAUS. SOLDAVEL. 85 MM. PARA AGUA FRIA PREDIAL (NBR 5648)</v>
          </cell>
          <cell r="C1257" t="str">
            <v>UN</v>
          </cell>
          <cell r="D1257">
            <v>29.58</v>
          </cell>
        </row>
        <row r="1258">
          <cell r="A1258" t="str">
            <v>MT01954</v>
          </cell>
          <cell r="B1258" t="str">
            <v>CURVA DE PVC 45 GRAUS. SOLDAVEL. 110 MM. PARA AGUA FRIA PREDIAL (NBR 5648)</v>
          </cell>
          <cell r="C1258" t="str">
            <v>UN</v>
          </cell>
          <cell r="D1258">
            <v>78.91</v>
          </cell>
        </row>
        <row r="1259">
          <cell r="A1259" t="str">
            <v>MT01955</v>
          </cell>
          <cell r="B1259" t="str">
            <v>CURVA DE PVC 90 GRAUS. SOLDAVEL. 20 MM. PARA AGUA FRIA PREDIAL (NBR 5648)</v>
          </cell>
          <cell r="C1259" t="str">
            <v>UN</v>
          </cell>
          <cell r="D1259">
            <v>1.46</v>
          </cell>
        </row>
        <row r="1260">
          <cell r="A1260" t="str">
            <v>MT01956</v>
          </cell>
          <cell r="B1260" t="str">
            <v>CURVA DE PVC 90 GRAUS. SOLDAVEL. 25 MM. PARA AGUA FRIA PREDIAL (NBR 5648)</v>
          </cell>
          <cell r="C1260" t="str">
            <v>UN</v>
          </cell>
          <cell r="D1260">
            <v>2.11</v>
          </cell>
        </row>
        <row r="1261">
          <cell r="A1261" t="str">
            <v>MT01957</v>
          </cell>
          <cell r="B1261" t="str">
            <v>CURVA DE PVC 90 GRAUS. SOLDAVEL. 32 MM. PARA AGUA FRIA PREDIAL (NBR 5648)</v>
          </cell>
          <cell r="C1261" t="str">
            <v>UN</v>
          </cell>
          <cell r="D1261">
            <v>4.26</v>
          </cell>
        </row>
        <row r="1262">
          <cell r="A1262" t="str">
            <v>MT01958</v>
          </cell>
          <cell r="B1262" t="str">
            <v>CURVA DE PVC 90 GRAUS. SOLDAVEL. 40 MM. PARA AGUA FRIA PREDIAL (NBR 5648)</v>
          </cell>
          <cell r="C1262" t="str">
            <v>UN</v>
          </cell>
          <cell r="D1262">
            <v>7.73</v>
          </cell>
        </row>
        <row r="1263">
          <cell r="A1263" t="str">
            <v>MT01959</v>
          </cell>
          <cell r="B1263" t="str">
            <v>CURVA DE PVC 90 GRAUS. SOLDAVEL. 50 MM. PARA AGUA FRIA PREDIAL (NBR 5648)</v>
          </cell>
          <cell r="C1263" t="str">
            <v>UN</v>
          </cell>
          <cell r="D1263">
            <v>8.5299999999999994</v>
          </cell>
        </row>
        <row r="1264">
          <cell r="A1264" t="str">
            <v>MT01960</v>
          </cell>
          <cell r="B1264" t="str">
            <v>CURVA DE PVC 90 GRAUS. SOLDAVEL. 75 MM. PARA AGUA FRIA PREDIAL (NBR 5648)</v>
          </cell>
          <cell r="C1264" t="str">
            <v>UN</v>
          </cell>
          <cell r="D1264">
            <v>34.03</v>
          </cell>
        </row>
        <row r="1265">
          <cell r="A1265" t="str">
            <v>MT01961</v>
          </cell>
          <cell r="B1265" t="str">
            <v>CURVA DE PVC 90 GRAUS. SOLDAVEL. 85 MM. PARA AGUA FRIA PREDIAL (NBR 5648)</v>
          </cell>
          <cell r="C1265" t="str">
            <v>UN</v>
          </cell>
          <cell r="D1265">
            <v>40.85</v>
          </cell>
        </row>
        <row r="1266">
          <cell r="A1266" t="str">
            <v>MT01962</v>
          </cell>
          <cell r="B1266" t="str">
            <v>CURVA DE PVC 90 GRAUS. SOLDAVEL. 110 MM. PARA AGUA FRIA PREDIAL (NBR 5648)</v>
          </cell>
          <cell r="C1266" t="str">
            <v>UN</v>
          </cell>
          <cell r="D1266">
            <v>86.13</v>
          </cell>
        </row>
        <row r="1267">
          <cell r="A1267" t="str">
            <v>MT01963</v>
          </cell>
          <cell r="B1267" t="str">
            <v>REGISTRO PRESSÃO 1/2" C/CANOPLA ACAB.CROM.SIMPLES. LINHA STANDARD C39 - REF. 1416. DECA OU SIMILAR</v>
          </cell>
          <cell r="C1267" t="str">
            <v>UN</v>
          </cell>
          <cell r="D1267">
            <v>29.97</v>
          </cell>
        </row>
        <row r="1268">
          <cell r="A1268" t="str">
            <v>MT01965</v>
          </cell>
          <cell r="B1268" t="str">
            <v>REGISTRO PRESSÃO 1/2" C/CANOPLA ACAB.CROM.SIMPLES. LINHA TARGA C40 - REF.1416 . DECA OU SIMILAR</v>
          </cell>
          <cell r="C1268" t="str">
            <v>UN</v>
          </cell>
          <cell r="D1268">
            <v>42.27</v>
          </cell>
        </row>
        <row r="1269">
          <cell r="A1269" t="str">
            <v>MT01966</v>
          </cell>
          <cell r="B1269" t="str">
            <v>REGISTRO PRESSÃO 3/4" C/CANOPLA ACAB.CROM.SIMPLES, LINHA TARGA C40 - REF.1416, DECA OU SIMILAR</v>
          </cell>
          <cell r="C1269" t="str">
            <v>UN</v>
          </cell>
          <cell r="D1269">
            <v>43.69</v>
          </cell>
        </row>
        <row r="1270">
          <cell r="A1270" t="str">
            <v>MT01967</v>
          </cell>
          <cell r="B1270" t="str">
            <v>CURVA PVC LONGA 90 GRAUS, 40 MM, PARA ESGOTO PREDIAL</v>
          </cell>
          <cell r="C1270" t="str">
            <v>UN</v>
          </cell>
          <cell r="D1270">
            <v>3.06</v>
          </cell>
        </row>
        <row r="1271">
          <cell r="A1271" t="str">
            <v>MT01968</v>
          </cell>
          <cell r="B1271" t="str">
            <v>CURVA PVC LONGA 90 GRAUS, 50 MM, PARA ESGOTO PREDIAL</v>
          </cell>
          <cell r="C1271" t="str">
            <v>UN</v>
          </cell>
          <cell r="D1271">
            <v>6.64</v>
          </cell>
        </row>
        <row r="1272">
          <cell r="A1272" t="str">
            <v>MT01969</v>
          </cell>
          <cell r="B1272" t="str">
            <v>RÉGUA (FILTRO DE LINHA) COM 5 TOMADAS 2P+T</v>
          </cell>
          <cell r="C1272" t="str">
            <v>UN</v>
          </cell>
          <cell r="D1272">
            <v>29.09</v>
          </cell>
        </row>
        <row r="1273">
          <cell r="A1273" t="str">
            <v>MT01970</v>
          </cell>
          <cell r="B1273" t="str">
            <v>RELÉ FOTOELÉTRICO INDIVIDUAL 5A / 127V. C/ BASE MÓVEL</v>
          </cell>
          <cell r="C1273" t="str">
            <v>UN</v>
          </cell>
          <cell r="D1273">
            <v>19.7</v>
          </cell>
        </row>
        <row r="1274">
          <cell r="A1274" t="str">
            <v>MT01971</v>
          </cell>
          <cell r="B1274" t="str">
            <v>RELÉ FOTOELÉTRICO INDIVIDUAL 5A / 127V. S/ BASE MÓVEL</v>
          </cell>
          <cell r="C1274" t="str">
            <v>UN</v>
          </cell>
          <cell r="D1274">
            <v>12</v>
          </cell>
        </row>
        <row r="1275">
          <cell r="A1275" t="str">
            <v>MT01974</v>
          </cell>
          <cell r="B1275" t="str">
            <v>RIPA MASSARANDUBA SERRADA 4CM X 1.5CM</v>
          </cell>
          <cell r="C1275" t="str">
            <v>M</v>
          </cell>
          <cell r="D1275">
            <v>2.04</v>
          </cell>
        </row>
        <row r="1276">
          <cell r="A1276" t="str">
            <v>MT01975</v>
          </cell>
          <cell r="B1276" t="str">
            <v>RIPA MASSARANDUBA SERRADA 5CM X 1.5CM</v>
          </cell>
          <cell r="C1276" t="str">
            <v>M</v>
          </cell>
          <cell r="D1276">
            <v>2.25</v>
          </cell>
        </row>
        <row r="1277">
          <cell r="A1277" t="str">
            <v>MT01980</v>
          </cell>
          <cell r="B1277" t="str">
            <v>RODAPE ARDOSIA. 5 X 2CM</v>
          </cell>
          <cell r="C1277" t="str">
            <v>M</v>
          </cell>
          <cell r="D1277">
            <v>1.5</v>
          </cell>
        </row>
        <row r="1278">
          <cell r="A1278" t="str">
            <v>MT01981</v>
          </cell>
          <cell r="B1278" t="str">
            <v>RODAPE ARDOSIA. 7 X 2CM</v>
          </cell>
          <cell r="C1278" t="str">
            <v>M</v>
          </cell>
          <cell r="D1278">
            <v>1.5</v>
          </cell>
        </row>
        <row r="1279">
          <cell r="A1279" t="str">
            <v>MT01983</v>
          </cell>
          <cell r="B1279" t="str">
            <v>RODAPÉ GRANITO CINZA ANDORINHA POLIDO 5 X 2CM</v>
          </cell>
          <cell r="C1279" t="str">
            <v>M</v>
          </cell>
          <cell r="D1279">
            <v>8.75</v>
          </cell>
        </row>
        <row r="1280">
          <cell r="A1280" t="str">
            <v>MT01984</v>
          </cell>
          <cell r="B1280" t="str">
            <v>RODAPÉ GRANITO CINZA ANDORINHA POLIDO 7 X 2CM</v>
          </cell>
          <cell r="C1280" t="str">
            <v>M</v>
          </cell>
          <cell r="D1280">
            <v>11.75</v>
          </cell>
        </row>
        <row r="1281">
          <cell r="A1281" t="str">
            <v>MT01987</v>
          </cell>
          <cell r="B1281" t="str">
            <v>RODAPÉ MADEIRA, 10 X 1,5CM</v>
          </cell>
          <cell r="C1281" t="str">
            <v>M</v>
          </cell>
          <cell r="D1281">
            <v>10.9</v>
          </cell>
        </row>
        <row r="1282">
          <cell r="A1282" t="str">
            <v>MT01988</v>
          </cell>
          <cell r="B1282" t="str">
            <v>RODAPÉ MÁRMORE BRANCO POLIDO. 5 X 2CM</v>
          </cell>
          <cell r="C1282" t="str">
            <v>M</v>
          </cell>
          <cell r="D1282">
            <v>7</v>
          </cell>
        </row>
        <row r="1283">
          <cell r="A1283" t="str">
            <v>MT01990</v>
          </cell>
          <cell r="B1283" t="str">
            <v>RODAPÉ MÁRMORE BRANCO POLIDO. 10 X 2CM</v>
          </cell>
          <cell r="C1283" t="str">
            <v>M</v>
          </cell>
          <cell r="D1283">
            <v>12</v>
          </cell>
        </row>
        <row r="1284">
          <cell r="A1284" t="str">
            <v>MT01992</v>
          </cell>
          <cell r="B1284" t="str">
            <v>ROLDANA PARA PORTA CORRER (INFERIOR)</v>
          </cell>
          <cell r="C1284" t="str">
            <v>UN</v>
          </cell>
          <cell r="D1284">
            <v>2.83</v>
          </cell>
        </row>
        <row r="1285">
          <cell r="A1285" t="str">
            <v>MT01993</v>
          </cell>
          <cell r="B1285" t="str">
            <v>ROLDANA PARA PORTA CORRER (SUPERIOR)</v>
          </cell>
          <cell r="C1285" t="str">
            <v>UN</v>
          </cell>
          <cell r="D1285">
            <v>19.23</v>
          </cell>
        </row>
        <row r="1286">
          <cell r="A1286" t="str">
            <v>MT01995</v>
          </cell>
          <cell r="B1286" t="str">
            <v>RUFO CHAPA ALUMÍNIO 0.6 MM (2.0 KG/M2). L=30CM</v>
          </cell>
          <cell r="C1286" t="str">
            <v>M</v>
          </cell>
          <cell r="D1286">
            <v>60</v>
          </cell>
        </row>
        <row r="1287">
          <cell r="A1287" t="str">
            <v>MT01996</v>
          </cell>
          <cell r="B1287" t="str">
            <v>RUFO EM CHAPA ZINCO. LARG = 30.0CM</v>
          </cell>
          <cell r="C1287" t="str">
            <v>M</v>
          </cell>
          <cell r="D1287">
            <v>7.92</v>
          </cell>
        </row>
        <row r="1288">
          <cell r="A1288" t="str">
            <v>MT01997</v>
          </cell>
          <cell r="B1288" t="str">
            <v>SABÃO EM PÓ</v>
          </cell>
          <cell r="C1288" t="str">
            <v>KG</v>
          </cell>
          <cell r="D1288">
            <v>3.86</v>
          </cell>
        </row>
        <row r="1289">
          <cell r="A1289" t="str">
            <v>MT02000</v>
          </cell>
          <cell r="B1289" t="str">
            <v>SAÍDA HORIZONTAL PARA ELETRODUTO 1 1/2" (REF. VL 33 VALEMAM OU SIMILAR)</v>
          </cell>
          <cell r="C1289" t="str">
            <v>UN</v>
          </cell>
          <cell r="D1289">
            <v>2.9</v>
          </cell>
        </row>
        <row r="1290">
          <cell r="A1290" t="str">
            <v>MT02001</v>
          </cell>
          <cell r="B1290" t="str">
            <v>SAÍDA HORIZONTAL PARA ELETRODUTO 1" (REF. VL 33 VALEMAM OU SIMILAR)</v>
          </cell>
          <cell r="C1290" t="str">
            <v>UN</v>
          </cell>
          <cell r="D1290">
            <v>1.6</v>
          </cell>
        </row>
        <row r="1291">
          <cell r="A1291" t="str">
            <v>MT02002</v>
          </cell>
          <cell r="B1291" t="str">
            <v>SAÍDA HORIZONTAL PARA ELETRODUTO 2" (REF. VL 33 GE VALEMAM OU SIMILAR)</v>
          </cell>
          <cell r="C1291" t="str">
            <v>UN</v>
          </cell>
          <cell r="D1291">
            <v>6.37</v>
          </cell>
        </row>
        <row r="1292">
          <cell r="A1292" t="str">
            <v>MT02003</v>
          </cell>
          <cell r="B1292" t="str">
            <v>SAÍDA HORIZONTAL PARA ELETRODUTO 3/4" (REF. VL 33 VALEMAM OU SIMILAR)</v>
          </cell>
          <cell r="C1292" t="str">
            <v>UN</v>
          </cell>
          <cell r="D1292">
            <v>2.5499999999999998</v>
          </cell>
        </row>
        <row r="1293">
          <cell r="A1293" t="str">
            <v>MT02004</v>
          </cell>
          <cell r="B1293" t="str">
            <v>SANCA OU CIMALHA GESSO LARG= 6CM. APLICADA</v>
          </cell>
          <cell r="C1293" t="str">
            <v>M</v>
          </cell>
          <cell r="D1293">
            <v>6</v>
          </cell>
        </row>
        <row r="1294">
          <cell r="A1294" t="str">
            <v>MT02005</v>
          </cell>
          <cell r="B1294" t="str">
            <v>SANCA OU CIMALHA GESSO LARG=10CM. APLICADA</v>
          </cell>
          <cell r="C1294" t="str">
            <v>M</v>
          </cell>
          <cell r="D1294">
            <v>10</v>
          </cell>
        </row>
        <row r="1295">
          <cell r="A1295" t="str">
            <v>MT02006</v>
          </cell>
          <cell r="B1295" t="str">
            <v>CIMALHA EM MADEIRA ANGELIN DIMENSÕES 5CM X 3.2CM</v>
          </cell>
          <cell r="C1295" t="str">
            <v>M</v>
          </cell>
          <cell r="D1295">
            <v>5.9</v>
          </cell>
        </row>
        <row r="1296">
          <cell r="A1296" t="str">
            <v>MT02007</v>
          </cell>
          <cell r="B1296" t="str">
            <v>SAPATILHA P/ CABO AÇO ATE 9.5MM</v>
          </cell>
          <cell r="C1296" t="str">
            <v>UN</v>
          </cell>
          <cell r="D1296">
            <v>1.2</v>
          </cell>
        </row>
        <row r="1297">
          <cell r="A1297" t="str">
            <v>MT02008</v>
          </cell>
          <cell r="B1297" t="str">
            <v>SECADOR DE MÃO ELETRÔNICO 110/220V</v>
          </cell>
          <cell r="C1297" t="str">
            <v>UN</v>
          </cell>
          <cell r="D1297">
            <v>809.4</v>
          </cell>
        </row>
        <row r="1298">
          <cell r="A1298" t="str">
            <v>MT02010</v>
          </cell>
          <cell r="B1298" t="str">
            <v>SELADOR PERMASELOR. IBRATIN OU SIMILAR</v>
          </cell>
          <cell r="C1298" t="str">
            <v>KG</v>
          </cell>
          <cell r="D1298">
            <v>4.72</v>
          </cell>
        </row>
        <row r="1299">
          <cell r="A1299" t="str">
            <v>MT02011</v>
          </cell>
          <cell r="B1299" t="str">
            <v>SHORT BREAK ( 150VA/110V)</v>
          </cell>
          <cell r="C1299" t="str">
            <v>UN</v>
          </cell>
          <cell r="D1299">
            <v>400.58</v>
          </cell>
        </row>
        <row r="1300">
          <cell r="A1300" t="str">
            <v>MT02012</v>
          </cell>
          <cell r="B1300" t="str">
            <v>SIFAO COM VALVULA PARA TANQUE LAVAR. 1 1/4" X 40. AKROS N°. 8 OU SIMILAR</v>
          </cell>
          <cell r="C1300" t="str">
            <v>UN</v>
          </cell>
          <cell r="D1300">
            <v>7.98</v>
          </cell>
        </row>
        <row r="1301">
          <cell r="A1301" t="str">
            <v>MT02015</v>
          </cell>
          <cell r="B1301" t="str">
            <v>SIFÃO PARA MICTÓRIO. DECA 1681. 1 X 2". ACABAMENTO CROMADO</v>
          </cell>
          <cell r="C1301" t="str">
            <v>UN</v>
          </cell>
          <cell r="D1301">
            <v>122.24</v>
          </cell>
        </row>
        <row r="1302">
          <cell r="A1302" t="str">
            <v>MT02016</v>
          </cell>
          <cell r="B1302" t="str">
            <v>SIFÃO PARA PIA DE COZINHA. DECA 1680. ACABAMENTO CROMADO 1 1/2 X 1 1/2 OU SIM ILAR</v>
          </cell>
          <cell r="C1302" t="str">
            <v>UN</v>
          </cell>
          <cell r="D1302">
            <v>154.9</v>
          </cell>
        </row>
        <row r="1303">
          <cell r="A1303" t="str">
            <v>MT02018</v>
          </cell>
          <cell r="B1303" t="str">
            <v>SILICONE INCOLOR (AQUELLA OU SIMILAR)</v>
          </cell>
          <cell r="C1303" t="str">
            <v>L</v>
          </cell>
          <cell r="D1303">
            <v>19.43</v>
          </cell>
        </row>
        <row r="1304">
          <cell r="A1304" t="str">
            <v>MT02019</v>
          </cell>
          <cell r="B1304" t="str">
            <v>SINALIZADOR DUPLO P/ ENTRADA VEÍCULOS (TECNOLUX - REF. TW-75 OU SIMILAR)</v>
          </cell>
          <cell r="C1304" t="str">
            <v>UN</v>
          </cell>
          <cell r="D1304">
            <v>245.45</v>
          </cell>
        </row>
        <row r="1305">
          <cell r="A1305" t="str">
            <v>MT02020</v>
          </cell>
          <cell r="B1305" t="str">
            <v>SINALIZADOR SIMPLES P/ ENTRADA VEÍCULOS (TECNOLUX - REF. TW-70 OU SIMILAR)</v>
          </cell>
          <cell r="C1305" t="str">
            <v>UN</v>
          </cell>
          <cell r="D1305">
            <v>45.75</v>
          </cell>
        </row>
        <row r="1306">
          <cell r="A1306" t="str">
            <v>MT02022</v>
          </cell>
          <cell r="B1306" t="str">
            <v>SIRENE DE ALCANCE - 500M. 100A-220V. REF.ENGESIG OU SIMILAR</v>
          </cell>
          <cell r="C1306" t="str">
            <v>UN</v>
          </cell>
          <cell r="D1306">
            <v>405.8</v>
          </cell>
        </row>
        <row r="1307">
          <cell r="A1307" t="str">
            <v>MT02023</v>
          </cell>
          <cell r="B1307" t="str">
            <v>SOLDA BRANCA PREPARADA 30/70</v>
          </cell>
          <cell r="C1307" t="str">
            <v>KG</v>
          </cell>
          <cell r="D1307">
            <v>20.62</v>
          </cell>
        </row>
        <row r="1308">
          <cell r="A1308" t="str">
            <v>MT02028</v>
          </cell>
          <cell r="B1308" t="str">
            <v>SOLEIRA DE MÁRMORE BRANCO POLIDO. L = 23CM. E = 2CM</v>
          </cell>
          <cell r="C1308" t="str">
            <v>M</v>
          </cell>
          <cell r="D1308">
            <v>25</v>
          </cell>
        </row>
        <row r="1309">
          <cell r="A1309" t="str">
            <v>MT02029</v>
          </cell>
          <cell r="B1309" t="str">
            <v>SOLEIRA DE MÁRMORE BRANCO POLIDO. L = 33CM. E = 2CM</v>
          </cell>
          <cell r="C1309" t="str">
            <v>M</v>
          </cell>
          <cell r="D1309">
            <v>35</v>
          </cell>
        </row>
        <row r="1310">
          <cell r="A1310" t="str">
            <v>MT02030</v>
          </cell>
          <cell r="B1310" t="str">
            <v>SOLEIRA GRANITO POLIDO CINZA ANDORINHA 15 X 2CM</v>
          </cell>
          <cell r="C1310" t="str">
            <v>M</v>
          </cell>
          <cell r="D1310">
            <v>22.25</v>
          </cell>
        </row>
        <row r="1311">
          <cell r="A1311" t="str">
            <v>MT02031</v>
          </cell>
          <cell r="B1311" t="str">
            <v>SOLEIRA GRANITO POLIDO CINZA ANDORINHA 18 X 2CM</v>
          </cell>
          <cell r="C1311" t="str">
            <v>M</v>
          </cell>
          <cell r="D1311">
            <v>26.3</v>
          </cell>
        </row>
        <row r="1312">
          <cell r="A1312" t="str">
            <v>MT02032</v>
          </cell>
          <cell r="B1312" t="str">
            <v>SOLEIRA MADEIRA 15 X 2CM</v>
          </cell>
          <cell r="C1312" t="str">
            <v>M</v>
          </cell>
          <cell r="D1312">
            <v>46.76</v>
          </cell>
        </row>
        <row r="1313">
          <cell r="A1313" t="str">
            <v>MT02033</v>
          </cell>
          <cell r="B1313" t="str">
            <v>SOLEIRA MADEIRA 18 X 2CM</v>
          </cell>
          <cell r="C1313" t="str">
            <v>M</v>
          </cell>
          <cell r="D1313">
            <v>60.49</v>
          </cell>
        </row>
        <row r="1314">
          <cell r="A1314" t="str">
            <v>MT02035</v>
          </cell>
          <cell r="B1314" t="str">
            <v>SOLEIRA DE MÁRMORE BRANCO POLIDO 18 X 2CM</v>
          </cell>
          <cell r="C1314" t="str">
            <v>M</v>
          </cell>
          <cell r="D1314">
            <v>22</v>
          </cell>
        </row>
        <row r="1315">
          <cell r="A1315" t="str">
            <v>MT02036</v>
          </cell>
          <cell r="B1315" t="str">
            <v>SOLUCAO LIMPADORA PVC</v>
          </cell>
          <cell r="C1315" t="str">
            <v>L</v>
          </cell>
          <cell r="D1315">
            <v>31.06</v>
          </cell>
        </row>
        <row r="1316">
          <cell r="A1316" t="str">
            <v>MT02039</v>
          </cell>
          <cell r="B1316" t="str">
            <v>SPOT COM LÂMPADA INCANDESCENTE 100W (TECNOLUX - REF.3906 OU SIMILAR)</v>
          </cell>
          <cell r="C1316" t="str">
            <v>UN</v>
          </cell>
          <cell r="D1316">
            <v>67.87</v>
          </cell>
        </row>
        <row r="1317">
          <cell r="A1317" t="str">
            <v>MT02040</v>
          </cell>
          <cell r="B1317" t="str">
            <v>SPOT COM LÂMPADA DICRÓICA 12 X 50W (TECNOLUX SP-808 OU SIMILAR)</v>
          </cell>
          <cell r="C1317" t="str">
            <v>UN</v>
          </cell>
          <cell r="D1317">
            <v>99</v>
          </cell>
        </row>
        <row r="1318">
          <cell r="A1318" t="str">
            <v>MT02041</v>
          </cell>
          <cell r="B1318" t="str">
            <v>SPOT TIPO ARANDELA EM ALUMÍNIO. COM LÂMPADA INCANDESCENTE 100W (TECNOLUX - R EF. 3926 OU SIMILAR)</v>
          </cell>
          <cell r="C1318" t="str">
            <v>UN</v>
          </cell>
          <cell r="D1318">
            <v>64.680000000000007</v>
          </cell>
        </row>
        <row r="1319">
          <cell r="A1319" t="str">
            <v>MT02042</v>
          </cell>
          <cell r="B1319" t="str">
            <v>SPRINKLER TIPO QUARTZOID PARA TEMPERATURA DE 38°C</v>
          </cell>
          <cell r="C1319" t="str">
            <v>UN</v>
          </cell>
          <cell r="D1319">
            <v>16.34</v>
          </cell>
        </row>
        <row r="1320">
          <cell r="A1320" t="str">
            <v>MT02043</v>
          </cell>
          <cell r="B1320" t="str">
            <v>SPRINKLER TIPO QUARTZOIDAL PARA TEMPERATURA DE 141°C</v>
          </cell>
          <cell r="C1320" t="str">
            <v>UN</v>
          </cell>
          <cell r="D1320">
            <v>62.16</v>
          </cell>
        </row>
        <row r="1321">
          <cell r="A1321" t="str">
            <v>MT02044</v>
          </cell>
          <cell r="B1321" t="str">
            <v>SPRINKLER TIPO QUARTZOIDAL PARA TEMPERATURA DE 182°C</v>
          </cell>
          <cell r="C1321" t="str">
            <v>UN</v>
          </cell>
          <cell r="D1321">
            <v>38.869999999999997</v>
          </cell>
        </row>
        <row r="1322">
          <cell r="A1322" t="str">
            <v>MT02045</v>
          </cell>
          <cell r="B1322" t="str">
            <v>SPRINKLER TIPO QUARTZOIDAL PARA TEMPERATURA DE 227°C</v>
          </cell>
          <cell r="C1322" t="str">
            <v>UN</v>
          </cell>
          <cell r="D1322">
            <v>41.95</v>
          </cell>
        </row>
        <row r="1323">
          <cell r="A1323" t="str">
            <v>MT02046</v>
          </cell>
          <cell r="B1323" t="str">
            <v>SPRINKLER TIPO QUARTZOIDAL PARA TEMPERATURA DE 260°C</v>
          </cell>
          <cell r="C1323" t="str">
            <v>UN</v>
          </cell>
          <cell r="D1323">
            <v>46.65</v>
          </cell>
        </row>
        <row r="1324">
          <cell r="A1324" t="str">
            <v>MT02047</v>
          </cell>
          <cell r="B1324" t="str">
            <v>SPRINKLER TIPO QUARTZOIDAL PARA TEMPERATURA DE 68°C</v>
          </cell>
          <cell r="C1324" t="str">
            <v>UN</v>
          </cell>
          <cell r="D1324">
            <v>24.4</v>
          </cell>
        </row>
        <row r="1325">
          <cell r="A1325" t="str">
            <v>MT02049</v>
          </cell>
          <cell r="B1325" t="str">
            <v>SPRINKLER TIPO QUARTZOIDAL PARA TEMPERATURA DE 93°C</v>
          </cell>
          <cell r="C1325" t="str">
            <v>UN</v>
          </cell>
          <cell r="D1325">
            <v>62.16</v>
          </cell>
        </row>
        <row r="1326">
          <cell r="A1326" t="str">
            <v>MT02051</v>
          </cell>
          <cell r="B1326" t="str">
            <v>SUPORTE "T" 800MM</v>
          </cell>
          <cell r="C1326" t="str">
            <v>UN</v>
          </cell>
          <cell r="D1326">
            <v>43</v>
          </cell>
        </row>
        <row r="1327">
          <cell r="A1327" t="str">
            <v>MT02052</v>
          </cell>
          <cell r="B1327" t="str">
            <v>SUPORTE ( RECEPTÁCULO) P/ LÂMPADA FLUORESCENTE</v>
          </cell>
          <cell r="C1327" t="str">
            <v>UN</v>
          </cell>
          <cell r="D1327">
            <v>0.5</v>
          </cell>
        </row>
        <row r="1328">
          <cell r="A1328" t="str">
            <v>MT02062</v>
          </cell>
          <cell r="B1328" t="str">
            <v>BARRA DE APOIO EM AÇO INOX POLIDO. L=40 CM. D=38.1 MM</v>
          </cell>
          <cell r="C1328" t="str">
            <v>UN</v>
          </cell>
          <cell r="D1328">
            <v>149.9</v>
          </cell>
        </row>
        <row r="1329">
          <cell r="A1329" t="str">
            <v>MT02063</v>
          </cell>
          <cell r="B1329" t="str">
            <v>BARRA DE APOIO (PARA DEFICIENTES) EM AÇO INOX POLIDO. L=90 CM. D=38.1 MM</v>
          </cell>
          <cell r="C1329" t="str">
            <v>UN</v>
          </cell>
          <cell r="D1329">
            <v>149.9</v>
          </cell>
        </row>
        <row r="1330">
          <cell r="A1330" t="str">
            <v>MT02064</v>
          </cell>
          <cell r="B1330" t="str">
            <v>SUPORTE EM "U" PARA FIXAÇÃO DO PENDURAL EM LINHAS DE TESOURAS. EM BARRA 4" X 3/16" COM PARAFUSO E PORCA 5/8"</v>
          </cell>
          <cell r="C1330" t="str">
            <v>UN</v>
          </cell>
          <cell r="D1330">
            <v>63.03</v>
          </cell>
        </row>
        <row r="1331">
          <cell r="A1331" t="str">
            <v>MT02065</v>
          </cell>
          <cell r="B1331" t="str">
            <v>SUPORTE PVC P/CALHA PLUVIAL D=125MM (LINHA AQUAPLUV.TIGRE OU SIMILAR)</v>
          </cell>
          <cell r="C1331" t="str">
            <v>UN</v>
          </cell>
          <cell r="D1331">
            <v>7.71</v>
          </cell>
        </row>
        <row r="1332">
          <cell r="A1332" t="str">
            <v>MT02067</v>
          </cell>
          <cell r="B1332" t="str">
            <v>MODULO CEGO PARA TOMADA RJ-45</v>
          </cell>
          <cell r="C1332" t="str">
            <v>UN</v>
          </cell>
          <cell r="D1332">
            <v>0.78</v>
          </cell>
        </row>
        <row r="1333">
          <cell r="A1333" t="str">
            <v>MT02068</v>
          </cell>
          <cell r="B1333" t="str">
            <v>TAMPA DE EXTREMIDADE DLP (REF. 333 44 PIAL LEGRAND OU SIMILAR)</v>
          </cell>
          <cell r="C1333" t="str">
            <v>UN</v>
          </cell>
          <cell r="D1333">
            <v>5.52</v>
          </cell>
        </row>
        <row r="1334">
          <cell r="A1334" t="str">
            <v>MT02069</v>
          </cell>
          <cell r="B1334" t="str">
            <v>TAMPA DE FERRO FUNDIDO QUADRADA (600X600MM). CARGA MAX. 2000KG P/CX.INSPEÇÃO</v>
          </cell>
          <cell r="C1334" t="str">
            <v>UN</v>
          </cell>
          <cell r="D1334">
            <v>336.02</v>
          </cell>
        </row>
        <row r="1335">
          <cell r="A1335" t="str">
            <v>MT02079</v>
          </cell>
          <cell r="B1335" t="str">
            <v>TAMPO BALCÃO MÁRMORE BRANCO P/ PIA 57 X 140 X 2CM</v>
          </cell>
          <cell r="C1335" t="str">
            <v>UN</v>
          </cell>
          <cell r="D1335">
            <v>140</v>
          </cell>
        </row>
        <row r="1336">
          <cell r="A1336" t="str">
            <v>MT02080</v>
          </cell>
          <cell r="B1336" t="str">
            <v>TAMPO DE GRANITO PRETO E=2CM</v>
          </cell>
          <cell r="C1336" t="str">
            <v>M2</v>
          </cell>
          <cell r="D1336">
            <v>193.12</v>
          </cell>
        </row>
        <row r="1337">
          <cell r="A1337" t="str">
            <v>MT02081</v>
          </cell>
          <cell r="B1337" t="str">
            <v>TAMPO EM GRANITO AMARELO FLORENÇA OU BEGE IPANEMA. POLIDO.PARA PIA OU LAVATÓR IO. E= 2CM. INCLUSIVE RODOPIA</v>
          </cell>
          <cell r="C1337" t="str">
            <v>M</v>
          </cell>
          <cell r="D1337">
            <v>200.95</v>
          </cell>
        </row>
        <row r="1338">
          <cell r="A1338" t="str">
            <v>MT02082</v>
          </cell>
          <cell r="B1338" t="str">
            <v>TAMPO EM GRANITO CINZA ANDORINHA PARA PIA OU LAVATÓRIO. E=2CM. INCLUSIVE RODO PIA</v>
          </cell>
          <cell r="C1338" t="str">
            <v>M</v>
          </cell>
          <cell r="D1338">
            <v>85</v>
          </cell>
        </row>
        <row r="1339">
          <cell r="A1339" t="str">
            <v>MT02083</v>
          </cell>
          <cell r="B1339" t="str">
            <v>TAMPO EM GRANITO FLORAL BRASIL PARA PIA OU LAVATÓRIO. E=2CM. INCLUSIVE RODOPI A</v>
          </cell>
          <cell r="C1339" t="str">
            <v>M</v>
          </cell>
          <cell r="D1339">
            <v>209.52</v>
          </cell>
        </row>
        <row r="1340">
          <cell r="A1340" t="str">
            <v>MT02084</v>
          </cell>
          <cell r="B1340" t="str">
            <v>TAMPO EM MÁRMORE BRANCO PARA PIA OU LAVATÓRIO</v>
          </cell>
          <cell r="C1340" t="str">
            <v>M</v>
          </cell>
          <cell r="D1340">
            <v>100</v>
          </cell>
        </row>
        <row r="1341">
          <cell r="A1341" t="str">
            <v>MT02085</v>
          </cell>
          <cell r="B1341" t="str">
            <v>TAMPO EM MÁRMORE CHOCOLATE PARA PIA OU LAVATÓRIO</v>
          </cell>
          <cell r="C1341" t="str">
            <v>M</v>
          </cell>
          <cell r="D1341">
            <v>299.93</v>
          </cell>
        </row>
        <row r="1342">
          <cell r="A1342" t="str">
            <v>MT02086</v>
          </cell>
          <cell r="B1342" t="str">
            <v>TAMPO P/ PIA AÇO INOXIDAVEL SEM CUBA 0 .57 X 2.00M</v>
          </cell>
          <cell r="C1342" t="str">
            <v>UN</v>
          </cell>
          <cell r="D1342">
            <v>781.2</v>
          </cell>
        </row>
        <row r="1343">
          <cell r="A1343" t="str">
            <v>MT02087</v>
          </cell>
          <cell r="B1343" t="str">
            <v>PIA DE COZINHA EM AÇO INOX 1.00X0.60M C/ 1 CUBA. SEM VALVULA (PADRÃO COMERCIA L)</v>
          </cell>
          <cell r="C1343" t="str">
            <v>UN</v>
          </cell>
          <cell r="D1343">
            <v>98.96</v>
          </cell>
        </row>
        <row r="1344">
          <cell r="A1344" t="str">
            <v>MT02089</v>
          </cell>
          <cell r="B1344" t="str">
            <v>PIA DE COZINHA EM AÇO INOX 1.40X0.60M C/ 1 CUBA. SEM VALVULA (PADRÃO COMERCIA L)</v>
          </cell>
          <cell r="C1344" t="str">
            <v>UN</v>
          </cell>
          <cell r="D1344">
            <v>118.13</v>
          </cell>
        </row>
        <row r="1345">
          <cell r="A1345" t="str">
            <v>MT02092</v>
          </cell>
          <cell r="B1345" t="str">
            <v>PIA DE COZINHA EM AÇO INOX 2.00X0.60M L) C/ 1 CUBA. SEM VALVULA (PADRÃO COMERCIA</v>
          </cell>
          <cell r="C1345" t="str">
            <v>UN</v>
          </cell>
          <cell r="D1345">
            <v>330</v>
          </cell>
        </row>
        <row r="1346">
          <cell r="A1346" t="str">
            <v>MT02093</v>
          </cell>
          <cell r="B1346" t="str">
            <v>PIA DE COZINHA EM AÇO INOX 1.80X0.60M C/ 2 CUBAS. SEM VALVULA (PADRÃO COMERCI AL)</v>
          </cell>
          <cell r="C1346" t="str">
            <v>UN</v>
          </cell>
          <cell r="D1346">
            <v>211.72</v>
          </cell>
        </row>
        <row r="1347">
          <cell r="A1347" t="str">
            <v>MT02096</v>
          </cell>
          <cell r="B1347" t="str">
            <v>TANQUE LOUÇA. BRANCO. SEM COLUNA (DECA - REF. TQ-03 OU SIMILAR)</v>
          </cell>
          <cell r="C1347" t="str">
            <v>UN</v>
          </cell>
          <cell r="D1347">
            <v>389.9</v>
          </cell>
        </row>
        <row r="1348">
          <cell r="A1348" t="str">
            <v>MT02104</v>
          </cell>
          <cell r="B1348" t="str">
            <v>TE 90° PVC RIGIDO ROSCAVEL D= 2 1/2"</v>
          </cell>
          <cell r="C1348" t="str">
            <v>UN</v>
          </cell>
          <cell r="D1348">
            <v>21.38</v>
          </cell>
        </row>
        <row r="1349">
          <cell r="A1349" t="str">
            <v>MT02105</v>
          </cell>
          <cell r="B1349" t="str">
            <v>TE 90° PVC RIGIDO ROSCAVEL D= 3"</v>
          </cell>
          <cell r="C1349" t="str">
            <v>UN</v>
          </cell>
          <cell r="D1349">
            <v>38.700000000000003</v>
          </cell>
        </row>
        <row r="1350">
          <cell r="A1350" t="str">
            <v>MT02106</v>
          </cell>
          <cell r="B1350" t="str">
            <v>TE 90° PVC RIGIDO ROSCAVEL D= 4"</v>
          </cell>
          <cell r="C1350" t="str">
            <v>UN</v>
          </cell>
          <cell r="D1350">
            <v>68.22</v>
          </cell>
        </row>
        <row r="1351">
          <cell r="A1351" t="str">
            <v>MT02109</v>
          </cell>
          <cell r="B1351" t="str">
            <v>TE 90° PVC RIGIDO SOLDAVEL. MARROM. D= 20MM</v>
          </cell>
          <cell r="C1351" t="str">
            <v>UN</v>
          </cell>
          <cell r="D1351">
            <v>0.69</v>
          </cell>
        </row>
        <row r="1352">
          <cell r="A1352" t="str">
            <v>MT02110</v>
          </cell>
          <cell r="B1352" t="str">
            <v>TE 90° PVC RIGIDO SOLDAVEL. MARROM. D= 25MM</v>
          </cell>
          <cell r="C1352" t="str">
            <v>UN</v>
          </cell>
          <cell r="D1352">
            <v>0.95</v>
          </cell>
        </row>
        <row r="1353">
          <cell r="A1353" t="str">
            <v>MT02148</v>
          </cell>
          <cell r="B1353" t="str">
            <v>TE 90° RB (REFORÇO BLINDADO) PVC RÍGIDO ROSCÁVEL D= 1/2"</v>
          </cell>
          <cell r="C1353" t="str">
            <v>UN</v>
          </cell>
          <cell r="D1353">
            <v>7.11</v>
          </cell>
        </row>
        <row r="1354">
          <cell r="A1354" t="str">
            <v>MT02149</v>
          </cell>
          <cell r="B1354" t="str">
            <v>TE 90° RB (REFORÇO BLINDADO) PVC RÍGIDO ROSCÁVEL D= 3/4"</v>
          </cell>
          <cell r="C1354" t="str">
            <v>UN</v>
          </cell>
          <cell r="D1354">
            <v>14.06</v>
          </cell>
        </row>
        <row r="1355">
          <cell r="A1355" t="str">
            <v>MT02159</v>
          </cell>
          <cell r="B1355" t="str">
            <v>TE 90° REDUCAO PVC RIGIDO SOLDAVEL. MARROM. D= 75 X 50MM</v>
          </cell>
          <cell r="C1355" t="str">
            <v>UN</v>
          </cell>
          <cell r="D1355">
            <v>30.88</v>
          </cell>
        </row>
        <row r="1356">
          <cell r="A1356" t="str">
            <v>MT02160</v>
          </cell>
          <cell r="B1356" t="str">
            <v>TE 90° REDUCAO PVC RIGIDO SOLDAVEL. MARROM. D= 75 X 60MM</v>
          </cell>
          <cell r="C1356" t="str">
            <v>UN</v>
          </cell>
          <cell r="D1356">
            <v>24.79</v>
          </cell>
        </row>
        <row r="1357">
          <cell r="A1357" t="str">
            <v>MT02162</v>
          </cell>
          <cell r="B1357" t="str">
            <v>TE 90° REDUCAO PVC RIGIDO SOLDAVEL. MARROM. D= 85 X 75MM</v>
          </cell>
          <cell r="C1357" t="str">
            <v>UN</v>
          </cell>
          <cell r="D1357">
            <v>35.42</v>
          </cell>
        </row>
        <row r="1358">
          <cell r="A1358" t="str">
            <v>MT02164</v>
          </cell>
          <cell r="B1358" t="str">
            <v>TE 90° REDUCAO PVC RIGIDO SOLDAVEL. MARROM. D= 110 X 75MM</v>
          </cell>
          <cell r="C1358" t="str">
            <v>UN</v>
          </cell>
          <cell r="D1358">
            <v>45.63</v>
          </cell>
        </row>
        <row r="1359">
          <cell r="A1359" t="str">
            <v>MT02169</v>
          </cell>
          <cell r="B1359" t="str">
            <v>TÊ REDUÇÃO FERRO GALVANIZADO D=1 1/ 4 X 1 "</v>
          </cell>
          <cell r="C1359" t="str">
            <v>UN</v>
          </cell>
          <cell r="D1359">
            <v>12.29</v>
          </cell>
        </row>
        <row r="1360">
          <cell r="A1360" t="str">
            <v>MT02171</v>
          </cell>
          <cell r="B1360" t="str">
            <v>TÊ REDUÇÃO FERRO GALVANIZADO D=1 1/2 X 1 1/ 4"</v>
          </cell>
          <cell r="C1360" t="str">
            <v>UN</v>
          </cell>
          <cell r="D1360">
            <v>16.899999999999999</v>
          </cell>
        </row>
        <row r="1361">
          <cell r="A1361" t="str">
            <v>MT02177</v>
          </cell>
          <cell r="B1361" t="str">
            <v>TELA DE AÇO GALVANIZADO. FIO 12BWG. MALHA 2". LOSANGULAR. COM REVESTIMENTO EM PVC</v>
          </cell>
          <cell r="C1361" t="str">
            <v>M2</v>
          </cell>
          <cell r="D1361">
            <v>54.02</v>
          </cell>
        </row>
        <row r="1362">
          <cell r="A1362" t="str">
            <v>MT02178</v>
          </cell>
          <cell r="B1362" t="str">
            <v>TELA DE AÇO GALVANIZADO. FIO 12BWG. MALHA 2 1/2". LOSANGULAR. COM REVESTIMENT O EM PVC</v>
          </cell>
          <cell r="C1362" t="str">
            <v>M2</v>
          </cell>
          <cell r="D1362">
            <v>42.58</v>
          </cell>
        </row>
        <row r="1363">
          <cell r="A1363" t="str">
            <v>MT02181</v>
          </cell>
          <cell r="B1363" t="str">
            <v>GABIÃO CAIXA. ARAME GALVANIZADO DN 2.7MM. MALHA 8 X 10. DIM. INT. = 1.50 X 1.00 X 1.00M</v>
          </cell>
          <cell r="C1363" t="str">
            <v>UN</v>
          </cell>
          <cell r="D1363">
            <v>354.94</v>
          </cell>
        </row>
        <row r="1364">
          <cell r="A1364" t="str">
            <v>MT02182</v>
          </cell>
          <cell r="B1364" t="str">
            <v>GABIÃO CAIXA. ARAME GALVANIZADO 0 2.7MM. MALHA 8 X 10. DIM. INT. = 3.00 X 1 .00 X 1.00M</v>
          </cell>
          <cell r="C1364" t="str">
            <v>UN</v>
          </cell>
          <cell r="D1364">
            <v>709.99</v>
          </cell>
        </row>
        <row r="1365">
          <cell r="A1365" t="str">
            <v>MT02183</v>
          </cell>
          <cell r="B1365" t="str">
            <v>TELA AÇO SOLDADA NERVURADA CA-60. Q-61. MALHA 15X15CM. FERRO 3.4MM. PAINEL 2. 45X6.0M. (0.97KG/M2). TELCON OU SIMILAR</v>
          </cell>
          <cell r="C1365" t="str">
            <v>M2</v>
          </cell>
          <cell r="D1365">
            <v>7.36</v>
          </cell>
        </row>
        <row r="1366">
          <cell r="A1366" t="str">
            <v>MT02185</v>
          </cell>
          <cell r="B1366" t="str">
            <v>TELA DE POLIETILENO ESTIRADO PARA TAPUMES ( MALHA 80X40 E 65X40MM) H=1.20M</v>
          </cell>
          <cell r="C1366" t="str">
            <v>M</v>
          </cell>
          <cell r="D1366">
            <v>1.88</v>
          </cell>
        </row>
        <row r="1367">
          <cell r="A1367" t="str">
            <v>MT02191</v>
          </cell>
          <cell r="B1367" t="str">
            <v>TELHA ECOLÓGICA ONDULINE 2.00 X 0.95 X 0.028 M</v>
          </cell>
          <cell r="C1367" t="str">
            <v>UN</v>
          </cell>
          <cell r="D1367">
            <v>58.5</v>
          </cell>
        </row>
        <row r="1368">
          <cell r="A1368" t="str">
            <v>MT02192</v>
          </cell>
          <cell r="B1368" t="str">
            <v>TELHA EM ALUMÍNIO. ONDULADA. ESP = 0.5 MM (FORNECIMENTO E MONTAGEM)</v>
          </cell>
          <cell r="C1368" t="str">
            <v>M2</v>
          </cell>
          <cell r="D1368">
            <v>27.16</v>
          </cell>
        </row>
        <row r="1369">
          <cell r="A1369" t="str">
            <v>MT02193</v>
          </cell>
          <cell r="B1369" t="str">
            <v>TELHA FIBROCIMENTO ONDULADA. DIM: 2.44 X 0.50M. ESP=4 MM. S/ ACESSORIOS</v>
          </cell>
          <cell r="C1369" t="str">
            <v>M2</v>
          </cell>
          <cell r="D1369">
            <v>13.2</v>
          </cell>
        </row>
        <row r="1370">
          <cell r="A1370" t="str">
            <v>MT02195</v>
          </cell>
          <cell r="B1370" t="str">
            <v>TELHA FIBROCIMENTO ONDULADA. DIM: 2.44 X 1.10M. ESP=8 MM. S/ ACESSORIOS</v>
          </cell>
          <cell r="C1370" t="str">
            <v>M2</v>
          </cell>
          <cell r="D1370">
            <v>31.53</v>
          </cell>
        </row>
        <row r="1371">
          <cell r="A1371" t="str">
            <v>MT02196</v>
          </cell>
          <cell r="B1371" t="str">
            <v>TELHA FIBROCIMENTO MODULADA. DIM: 0.605X3.20M. ESP=8 MM (ETERNIT OU SIMILAR)</v>
          </cell>
          <cell r="C1371" t="str">
            <v>M2</v>
          </cell>
          <cell r="D1371">
            <v>92.13</v>
          </cell>
        </row>
        <row r="1372">
          <cell r="A1372" t="str">
            <v>MT02197</v>
          </cell>
          <cell r="B1372" t="str">
            <v>TELHA FIBROCIMENTO TIPO CANALETE 49 S/ ACESSORIOS. COMPRIMENTO 4.50 M (ETERNI T OU SIMILAR)</v>
          </cell>
          <cell r="C1372" t="str">
            <v>M2</v>
          </cell>
          <cell r="D1372">
            <v>83.7</v>
          </cell>
        </row>
        <row r="1373">
          <cell r="A1373" t="str">
            <v>MT02198</v>
          </cell>
          <cell r="B1373" t="str">
            <v>TELHA FIBROCIMENTO TIPO CANALETE 90 S/ ACESSORIOS. COMPRIMENTO 9.20 M (ETERNI T OU SIMLIAR)</v>
          </cell>
          <cell r="C1373" t="str">
            <v>M2</v>
          </cell>
          <cell r="D1373">
            <v>67.89</v>
          </cell>
        </row>
        <row r="1374">
          <cell r="A1374" t="str">
            <v>MT02202</v>
          </cell>
          <cell r="B1374" t="str">
            <v>TELHA TRAPEZOIDAL CHAPA ALUMÍNIO 0.6 MM. SEM ISOLAMENTO COM ACESSÓRIOS DE FIX AÇÃO(CALÇO.HASTE E GOIVA)</v>
          </cell>
          <cell r="C1374" t="str">
            <v>M2</v>
          </cell>
          <cell r="D1374">
            <v>67.459999999999994</v>
          </cell>
        </row>
        <row r="1375">
          <cell r="A1375" t="str">
            <v>MT02203</v>
          </cell>
          <cell r="B1375" t="str">
            <v>TELHA DE VIDRO TIPO FRANCESA MEDINDO:390X240X30MM (PRISMATIC OU SIMILAR)</v>
          </cell>
          <cell r="C1375" t="str">
            <v>UN</v>
          </cell>
          <cell r="D1375">
            <v>33.43</v>
          </cell>
        </row>
        <row r="1376">
          <cell r="A1376" t="str">
            <v>MT02205</v>
          </cell>
          <cell r="B1376" t="str">
            <v>TERMINAL 50 X 50 MM PARA ELETROCALHA PERFURADA METALICA ALEMAM OU SIMILAR) (REF. VL 3.01-25 GE V</v>
          </cell>
          <cell r="C1376" t="str">
            <v>UN</v>
          </cell>
          <cell r="D1376">
            <v>2.46</v>
          </cell>
        </row>
        <row r="1377">
          <cell r="A1377" t="str">
            <v>MT02206</v>
          </cell>
          <cell r="B1377" t="str">
            <v>TERMINAL 75 X 50 MM PARA ELETROCALHA PERFURADA METALICA ALEMAM OU SIMILAR) (REF. VL 3.01-25 GE V</v>
          </cell>
          <cell r="C1377" t="str">
            <v>UN</v>
          </cell>
          <cell r="D1377">
            <v>2.46</v>
          </cell>
        </row>
        <row r="1378">
          <cell r="A1378" t="str">
            <v>MT02207</v>
          </cell>
          <cell r="B1378" t="str">
            <v>TERMINAL DE VENTILAÇÃO PVC RIGIDO D= 50MM</v>
          </cell>
          <cell r="C1378" t="str">
            <v>UN</v>
          </cell>
          <cell r="D1378">
            <v>1.51</v>
          </cell>
        </row>
        <row r="1379">
          <cell r="A1379" t="str">
            <v>MT02208</v>
          </cell>
          <cell r="B1379" t="str">
            <v>TERRA VEGETAL</v>
          </cell>
          <cell r="C1379" t="str">
            <v>M3</v>
          </cell>
          <cell r="D1379">
            <v>45.8</v>
          </cell>
        </row>
        <row r="1380">
          <cell r="A1380" t="str">
            <v>MT02210</v>
          </cell>
          <cell r="B1380" t="str">
            <v>TINTA TEXTURA ACRÍLICA</v>
          </cell>
          <cell r="C1380" t="str">
            <v>L</v>
          </cell>
          <cell r="D1380">
            <v>10.32</v>
          </cell>
        </row>
        <row r="1381">
          <cell r="A1381" t="str">
            <v>MT02212</v>
          </cell>
          <cell r="B1381" t="str">
            <v>TIJOLO MACIÇO 4 X 9 X 17CM</v>
          </cell>
          <cell r="C1381" t="str">
            <v>UN</v>
          </cell>
          <cell r="D1381">
            <v>0.24</v>
          </cell>
        </row>
        <row r="1382">
          <cell r="A1382" t="str">
            <v>MT02217</v>
          </cell>
          <cell r="B1382" t="str">
            <v>TINTA AUTOMOTIVA</v>
          </cell>
          <cell r="C1382" t="str">
            <v>L</v>
          </cell>
          <cell r="D1382">
            <v>42.83</v>
          </cell>
        </row>
        <row r="1383">
          <cell r="A1383" t="str">
            <v>MT02223</v>
          </cell>
          <cell r="B1383" t="str">
            <v>TINTA FUNDO EPÓXI</v>
          </cell>
          <cell r="C1383" t="str">
            <v>L</v>
          </cell>
          <cell r="D1383">
            <v>33.130000000000003</v>
          </cell>
        </row>
        <row r="1384">
          <cell r="A1384" t="str">
            <v>MT02224</v>
          </cell>
          <cell r="B1384" t="str">
            <v>ESMALTE EPÓXI</v>
          </cell>
          <cell r="C1384" t="str">
            <v>L</v>
          </cell>
          <cell r="D1384">
            <v>38.76</v>
          </cell>
        </row>
        <row r="1385">
          <cell r="A1385" t="str">
            <v>MT02225</v>
          </cell>
          <cell r="B1385" t="str">
            <v>TINTA EPÓXI À BASE DE ALCATRÃO DE ULHA - 1265 OU SIMILAR</v>
          </cell>
          <cell r="C1385" t="str">
            <v>L</v>
          </cell>
          <cell r="D1385">
            <v>25.84</v>
          </cell>
        </row>
        <row r="1386">
          <cell r="A1386" t="str">
            <v>MT02226</v>
          </cell>
          <cell r="B1386" t="str">
            <v>TINTA ESMALTE SINTÉTICO (CORALIT OU SIMILAR)</v>
          </cell>
          <cell r="C1386" t="str">
            <v>L</v>
          </cell>
          <cell r="D1386">
            <v>20.59</v>
          </cell>
        </row>
        <row r="1387">
          <cell r="A1387" t="str">
            <v>MT02229</v>
          </cell>
          <cell r="B1387" t="str">
            <v>TINTA NOVACOR PISO OU SIMILAR</v>
          </cell>
          <cell r="C1387" t="str">
            <v>L</v>
          </cell>
          <cell r="D1387">
            <v>10.039999999999999</v>
          </cell>
        </row>
        <row r="1388">
          <cell r="A1388" t="str">
            <v>MT02230</v>
          </cell>
          <cell r="B1388" t="str">
            <v>TINTA ACRILICA NOVACOR P/AZULEJO. SHERWIN WILLIAMS OU SIMILAR</v>
          </cell>
          <cell r="C1388" t="str">
            <v>L</v>
          </cell>
          <cell r="D1388">
            <v>21.24</v>
          </cell>
        </row>
        <row r="1389">
          <cell r="A1389" t="str">
            <v>MT02231</v>
          </cell>
          <cell r="B1389" t="str">
            <v>TINTA PVA LÁTEX PARA EXTERIOR - CORALMUR BRANCO GELO</v>
          </cell>
          <cell r="C1389" t="str">
            <v>L</v>
          </cell>
          <cell r="D1389">
            <v>12.77</v>
          </cell>
        </row>
        <row r="1390">
          <cell r="A1390" t="str">
            <v>MT02234</v>
          </cell>
          <cell r="B1390" t="str">
            <v>VERGALHÃO (TIRANTE) COM ROSCA TOTAL 0 1/4"X1000MM (MARVITEC REF. 1431 OU SIMI LAR)</v>
          </cell>
          <cell r="C1390" t="str">
            <v>UN</v>
          </cell>
          <cell r="D1390">
            <v>9.1999999999999993</v>
          </cell>
        </row>
        <row r="1391">
          <cell r="A1391" t="str">
            <v>MT02235</v>
          </cell>
          <cell r="B1391" t="str">
            <v>TOLDO EM POLICARBONATO. MULTILUX. TIPO ALVEOLAR. COR CRISTAL. E= 6 MM OU SIMI LAR</v>
          </cell>
          <cell r="C1391" t="str">
            <v>M2</v>
          </cell>
          <cell r="D1391">
            <v>125.65</v>
          </cell>
        </row>
        <row r="1392">
          <cell r="A1392" t="str">
            <v>MT02236</v>
          </cell>
          <cell r="B1392" t="str">
            <v>TOLDO FIXO DE LONA C/ ESTRUTURA METALICA</v>
          </cell>
          <cell r="C1392" t="str">
            <v>M2</v>
          </cell>
          <cell r="D1392">
            <v>110</v>
          </cell>
        </row>
        <row r="1393">
          <cell r="A1393" t="str">
            <v>MT02241</v>
          </cell>
          <cell r="B1393" t="str">
            <v>TOMADA PARA LÓGICA. SISTEMA X. COM PLACA</v>
          </cell>
          <cell r="C1393" t="str">
            <v>UN</v>
          </cell>
          <cell r="D1393">
            <v>22.59</v>
          </cell>
        </row>
        <row r="1394">
          <cell r="A1394" t="str">
            <v>MT02242</v>
          </cell>
          <cell r="B1394" t="str">
            <v>TOMADA PARA LÓGICA. RJ45. COM PLACA</v>
          </cell>
          <cell r="C1394" t="str">
            <v>UN</v>
          </cell>
          <cell r="D1394">
            <v>23.48</v>
          </cell>
        </row>
        <row r="1395">
          <cell r="A1395" t="str">
            <v>MT02243</v>
          </cell>
          <cell r="B1395" t="str">
            <v>TOMADA DE PISO PARA TELEFONE 4" X 4" RJ11 COM PLACA DE LATÃO</v>
          </cell>
          <cell r="C1395" t="str">
            <v>UN</v>
          </cell>
          <cell r="D1395">
            <v>14.25</v>
          </cell>
        </row>
        <row r="1396">
          <cell r="A1396" t="str">
            <v>MT02245</v>
          </cell>
          <cell r="B1396" t="str">
            <v>TOMADA TELEFONE PADRÃO TELEBRÁS. "SISTEMA X"</v>
          </cell>
          <cell r="C1396" t="str">
            <v>UN</v>
          </cell>
          <cell r="D1396">
            <v>6.7</v>
          </cell>
        </row>
        <row r="1397">
          <cell r="A1397" t="str">
            <v>MT02246</v>
          </cell>
          <cell r="B1397" t="str">
            <v>TOMADA TRIPOLAR P/AR CONDICIONADO REF:5UB5 530 - SIEMENS OU SIMILAR</v>
          </cell>
          <cell r="C1397" t="str">
            <v>UN</v>
          </cell>
          <cell r="D1397">
            <v>5.6</v>
          </cell>
        </row>
        <row r="1398">
          <cell r="A1398" t="str">
            <v>MT02251</v>
          </cell>
          <cell r="B1398" t="str">
            <v>TORNEIRA DE BÓIA P/CAIXA D'AGUA EM PVC D = 1/2"</v>
          </cell>
          <cell r="C1398" t="str">
            <v>UN</v>
          </cell>
          <cell r="D1398">
            <v>21.48</v>
          </cell>
        </row>
        <row r="1399">
          <cell r="A1399" t="str">
            <v>MT02254</v>
          </cell>
          <cell r="B1399" t="str">
            <v>TORNEIRA DE ACIONAMENTO RESTRITO (PARA JARDINS). DOCOL. 1122 OU SIMILAR</v>
          </cell>
          <cell r="C1399" t="str">
            <v>UN</v>
          </cell>
          <cell r="D1399">
            <v>27.04</v>
          </cell>
        </row>
        <row r="1400">
          <cell r="A1400" t="str">
            <v>MT02257</v>
          </cell>
          <cell r="B1400" t="str">
            <v>TORNEIRA PARA LAVATÓRIO CROMADA. DECA. LINHA TARGA 1190C40 OU SIMILAR</v>
          </cell>
          <cell r="C1400" t="str">
            <v>UN</v>
          </cell>
          <cell r="D1400">
            <v>117.53</v>
          </cell>
        </row>
        <row r="1401">
          <cell r="A1401" t="str">
            <v>MT02258</v>
          </cell>
          <cell r="B1401" t="str">
            <v>TORNEIRA P/ PIA COZINHA D=1/2" (LINHA STANDARD. DECA. REF.1159-C39 OU SIMILAR )</v>
          </cell>
          <cell r="C1401" t="str">
            <v>UN</v>
          </cell>
          <cell r="D1401">
            <v>75.989999999999995</v>
          </cell>
        </row>
        <row r="1402">
          <cell r="A1402" t="str">
            <v>MT02259</v>
          </cell>
          <cell r="B1402" t="str">
            <v>TORNEIRA PLASTICA PARA TANQUE DE LAVAR 1/2". HERC 1126 OU SIMILAR</v>
          </cell>
          <cell r="C1402" t="str">
            <v>UN</v>
          </cell>
          <cell r="D1402">
            <v>1.79</v>
          </cell>
        </row>
        <row r="1403">
          <cell r="A1403" t="str">
            <v>MT02260</v>
          </cell>
          <cell r="B1403" t="str">
            <v>TORNEIRA PLASTICA PARA JARDINS 1/2". HERC 1128 OU SIMILAR</v>
          </cell>
          <cell r="C1403" t="str">
            <v>UN</v>
          </cell>
          <cell r="D1403">
            <v>1.69</v>
          </cell>
        </row>
        <row r="1404">
          <cell r="A1404" t="str">
            <v>MT02261</v>
          </cell>
          <cell r="B1404" t="str">
            <v>TORNEIRA PLÁSTICA PARA LAVATÓRIO 1/2". HERC 1195 OU SIMILAR</v>
          </cell>
          <cell r="C1404" t="str">
            <v>UN</v>
          </cell>
          <cell r="D1404">
            <v>7.11</v>
          </cell>
        </row>
        <row r="1405">
          <cell r="A1405" t="str">
            <v>MT02262</v>
          </cell>
          <cell r="B1405" t="str">
            <v>TRANCA DE CELA GRADE TIPO I</v>
          </cell>
          <cell r="C1405" t="str">
            <v>UN</v>
          </cell>
          <cell r="D1405">
            <v>324.89999999999998</v>
          </cell>
        </row>
        <row r="1406">
          <cell r="A1406" t="str">
            <v>MT02263</v>
          </cell>
          <cell r="B1406" t="str">
            <v>TRANCA DE CELA GRADE TIPO II</v>
          </cell>
          <cell r="C1406" t="str">
            <v>UN</v>
          </cell>
          <cell r="D1406">
            <v>946.9</v>
          </cell>
        </row>
        <row r="1407">
          <cell r="A1407" t="str">
            <v>MT02264</v>
          </cell>
          <cell r="B1407" t="str">
            <v>TRANSFORMADOR MONOFÁSICO C/ DERIV 10 KVA. AT 13800V. BT 230/115V PADRÃO ENERG ISA</v>
          </cell>
          <cell r="C1407" t="str">
            <v>UN</v>
          </cell>
          <cell r="D1407">
            <v>3049.42</v>
          </cell>
        </row>
        <row r="1408">
          <cell r="A1408" t="str">
            <v>MT02275</v>
          </cell>
          <cell r="B1408" t="str">
            <v>TRILHO ELETRIFICADO DE 1M</v>
          </cell>
          <cell r="C1408" t="str">
            <v>UN</v>
          </cell>
          <cell r="D1408">
            <v>53.02</v>
          </cell>
        </row>
        <row r="1409">
          <cell r="A1409" t="str">
            <v>MT02276</v>
          </cell>
          <cell r="B1409" t="str">
            <v>TRILHO INFERIOR EM ALUMÍNIO. PERFIL "U". PARA FIXAÇÃO DE PORTA DE CORRER</v>
          </cell>
          <cell r="C1409" t="str">
            <v>M</v>
          </cell>
          <cell r="D1409">
            <v>5.93</v>
          </cell>
        </row>
        <row r="1410">
          <cell r="A1410" t="str">
            <v>MT02277</v>
          </cell>
          <cell r="B1410" t="str">
            <v>TRILHO SUPERIOR EM ALUMÍNIO. PERFIL "U". PARA FIXAÇÃO DE PORTA DE CORRER</v>
          </cell>
          <cell r="C1410" t="str">
            <v>M</v>
          </cell>
          <cell r="D1410">
            <v>22.46</v>
          </cell>
        </row>
        <row r="1411">
          <cell r="A1411" t="str">
            <v>MT02287</v>
          </cell>
          <cell r="B1411" t="str">
            <v>TUBO DE COBRE RÍGIDO D=104MM</v>
          </cell>
          <cell r="C1411" t="str">
            <v>M</v>
          </cell>
          <cell r="D1411">
            <v>246.58</v>
          </cell>
        </row>
        <row r="1412">
          <cell r="A1412" t="str">
            <v>MT02305</v>
          </cell>
          <cell r="B1412" t="str">
            <v>TUBO DE LIGAÇÃO EM PVC PARA VASO SANITÁRIO. ACABAMENTO CROMADO. CIPLA OU SIMI LAR</v>
          </cell>
          <cell r="C1412" t="str">
            <v>UN</v>
          </cell>
          <cell r="D1412">
            <v>11.17</v>
          </cell>
        </row>
        <row r="1413">
          <cell r="A1413" t="str">
            <v>MT02306</v>
          </cell>
          <cell r="B1413" t="str">
            <v>TUBO DESCIDA PVC 1 1/ 4". COMPLETO. P/ CAIXA DESCARGA (AKROS OU SIMILAR)</v>
          </cell>
          <cell r="C1413" t="str">
            <v>UN</v>
          </cell>
          <cell r="D1413">
            <v>11.66</v>
          </cell>
        </row>
        <row r="1414">
          <cell r="A1414" t="str">
            <v>MT02308</v>
          </cell>
          <cell r="B1414" t="str">
            <v>TUBO DE AÇO GALVANIZADO LEVE C/ COSTURA C/ ROSCA BSP D= 2.65MM. L = 6000MM NBR 558D= 4 8.3MM (1.1/2 ”). E</v>
          </cell>
          <cell r="C1414" t="str">
            <v>M</v>
          </cell>
          <cell r="D1414">
            <v>18.88</v>
          </cell>
        </row>
        <row r="1415">
          <cell r="A1415" t="str">
            <v>MT02309</v>
          </cell>
          <cell r="B1415" t="str">
            <v>TUBO DE AÇO GALVANIZADO LEVE C/ COSTURA C/ROSCA BSP D= = 2.65MM. L = 6000MM NBR 5580 4 2.4 MM ( 1.1/4 ”). E</v>
          </cell>
          <cell r="C1415" t="str">
            <v>M</v>
          </cell>
          <cell r="D1415">
            <v>23.62</v>
          </cell>
        </row>
        <row r="1416">
          <cell r="A1416" t="str">
            <v>MT02310</v>
          </cell>
          <cell r="B1416" t="str">
            <v>TUBO DE AÇO GALVANIZADO LEVE C/ COSTURA C/ ROSCA BSP 0 5MM. L = 6000MM NBR 558D= 33.7 MM (1"). E = 2.2</v>
          </cell>
          <cell r="C1416" t="str">
            <v>M</v>
          </cell>
          <cell r="D1416">
            <v>12.62</v>
          </cell>
        </row>
        <row r="1417">
          <cell r="A1417" t="str">
            <v>MT02311</v>
          </cell>
          <cell r="B1417" t="str">
            <v>TUBO DE AÇO GALVANIZADO LEVE C/ COSTURA C/ ROSCA BSP 0 2.25MM. L = 6000MM NBR 558D= 21.3MM (1/2") . E =</v>
          </cell>
          <cell r="C1417" t="str">
            <v>M</v>
          </cell>
          <cell r="D1417">
            <v>6.03</v>
          </cell>
        </row>
        <row r="1418">
          <cell r="A1418" t="str">
            <v>MT02312</v>
          </cell>
          <cell r="B1418" t="str">
            <v>TUBO DE AÇO GALVANIZADO LEVE C/ COSTURA C/ ROSCA BSP D= 3MM. L = 6000MM NBR 558D= 7 6.1MM ( 2.1/2 ”). E</v>
          </cell>
          <cell r="C1418" t="str">
            <v>M</v>
          </cell>
          <cell r="D1418">
            <v>34.14</v>
          </cell>
        </row>
        <row r="1419">
          <cell r="A1419" t="str">
            <v>MT02313</v>
          </cell>
          <cell r="B1419" t="str">
            <v>TUBO DE AÇO GALVANIZADO LEVE C/ COSTURA C/ ROSCA BSP 0 2.65MM. L = 6000MM NBR 558D= 60.30MM ( 2" ) . E =</v>
          </cell>
          <cell r="C1419" t="str">
            <v>M</v>
          </cell>
          <cell r="D1419">
            <v>23.99</v>
          </cell>
        </row>
        <row r="1420">
          <cell r="A1420" t="str">
            <v>MT02314</v>
          </cell>
          <cell r="B1420" t="str">
            <v>TUBO DE AÇO GALVANIZADO LEVE C/ COSTURA C/ ROSCA BSP D= 88.9MM ( 3"). 3.00MM. L = 6000MM NBR 5580</v>
          </cell>
          <cell r="C1420" t="str">
            <v>M</v>
          </cell>
          <cell r="D1420">
            <v>40.119999999999997</v>
          </cell>
        </row>
        <row r="1421">
          <cell r="A1421" t="str">
            <v>MT02315</v>
          </cell>
          <cell r="B1421" t="str">
            <v>TUBO DE AÇO GALVANIZADO LEVE C/ COSTURA C/ ROSCA BSP 0 2.25MM. L = 6000MM NBR 558D= 26.9MM ( 3/4") . E =</v>
          </cell>
          <cell r="C1421" t="str">
            <v>M</v>
          </cell>
          <cell r="D1421">
            <v>7.69</v>
          </cell>
        </row>
        <row r="1422">
          <cell r="A1422" t="str">
            <v>MT02316</v>
          </cell>
          <cell r="B1422" t="str">
            <v>TUBO DE AÇO GALVANIZADO LEVE C/ COSTURA C/ ROSCA BSP 0 MM. L = 6000MM NBR 558D= 114.3MM ( 4"). E = 3</v>
          </cell>
          <cell r="C1422" t="str">
            <v>M</v>
          </cell>
          <cell r="D1422">
            <v>58.18</v>
          </cell>
        </row>
        <row r="1423">
          <cell r="A1423" t="str">
            <v>MT02321</v>
          </cell>
          <cell r="B1423" t="str">
            <v>TUBO PEAD FLEXIVEL CORRUGADO PERFURADO D = 4" (KANADRENO OU SIMILAR)</v>
          </cell>
          <cell r="C1423" t="str">
            <v>M</v>
          </cell>
          <cell r="D1423">
            <v>5.6</v>
          </cell>
        </row>
        <row r="1424">
          <cell r="A1424" t="str">
            <v>MT02322</v>
          </cell>
          <cell r="B1424" t="str">
            <v>TUBO PEAD FLEXIVEL CORRUGADO PERFURADO D=2 1/2" (KANADRENO OU SIMILAR)</v>
          </cell>
          <cell r="C1424" t="str">
            <v>M</v>
          </cell>
          <cell r="D1424">
            <v>4.12</v>
          </cell>
        </row>
        <row r="1425">
          <cell r="A1425" t="str">
            <v>MT02324</v>
          </cell>
          <cell r="B1425" t="str">
            <v>TUBO PEAD FLEXIVEL CORRUGADO PERFURADO D=8" (KANANET OU SIMILAR)</v>
          </cell>
          <cell r="C1425" t="str">
            <v>M</v>
          </cell>
          <cell r="D1425">
            <v>74.680000000000007</v>
          </cell>
        </row>
        <row r="1426">
          <cell r="A1426" t="str">
            <v>MT02338</v>
          </cell>
          <cell r="B1426" t="str">
            <v>TUBO PVC RIGIDO SOLDAVEL. P/ ÁGUA. MARROM. D= 20MM</v>
          </cell>
          <cell r="C1426" t="str">
            <v>M</v>
          </cell>
          <cell r="D1426">
            <v>1.67</v>
          </cell>
        </row>
        <row r="1427">
          <cell r="A1427" t="str">
            <v>MT02339</v>
          </cell>
          <cell r="B1427" t="str">
            <v>TUBO PVC RIGIDO SOLDAVEL. P/ ÁGUA. MARROM. D= 25MM</v>
          </cell>
          <cell r="C1427" t="str">
            <v>M</v>
          </cell>
          <cell r="D1427">
            <v>2.2200000000000002</v>
          </cell>
        </row>
        <row r="1428">
          <cell r="A1428" t="str">
            <v>MT02343</v>
          </cell>
          <cell r="B1428" t="str">
            <v>TUBO PVC RIGIDO SOLDAVEL. P/ ÁGUA. MARROM. D= 60MM</v>
          </cell>
          <cell r="C1428" t="str">
            <v>M</v>
          </cell>
          <cell r="D1428">
            <v>13.4</v>
          </cell>
        </row>
        <row r="1429">
          <cell r="A1429" t="str">
            <v>MT02353</v>
          </cell>
          <cell r="B1429" t="str">
            <v>UNIÃO FERRO GALVANIZADO ASSENTO BRONZE D=1 1/ 4"</v>
          </cell>
          <cell r="C1429" t="str">
            <v>UN</v>
          </cell>
          <cell r="D1429">
            <v>31.74</v>
          </cell>
        </row>
        <row r="1430">
          <cell r="A1430" t="str">
            <v>MT02357</v>
          </cell>
          <cell r="B1430" t="str">
            <v>DESENHISTA COPISTA</v>
          </cell>
          <cell r="C1430" t="str">
            <v>H</v>
          </cell>
          <cell r="D1430">
            <v>10.39</v>
          </cell>
        </row>
        <row r="1431">
          <cell r="A1431" t="str">
            <v>MT02359</v>
          </cell>
          <cell r="B1431" t="str">
            <v>UNIÃO FERRO GALVANIZADO ASSENTO BRONZE D=6"</v>
          </cell>
          <cell r="C1431" t="str">
            <v>UN</v>
          </cell>
          <cell r="D1431">
            <v>228.91</v>
          </cell>
        </row>
        <row r="1432">
          <cell r="A1432" t="str">
            <v>MT02364</v>
          </cell>
          <cell r="B1432" t="str">
            <v>DINAMITE 2" - 60% "</v>
          </cell>
          <cell r="C1432" t="str">
            <v>KG</v>
          </cell>
          <cell r="D1432">
            <v>5.9</v>
          </cell>
        </row>
        <row r="1433">
          <cell r="A1433" t="str">
            <v>MT02373</v>
          </cell>
          <cell r="B1433" t="str">
            <v>DISJUNTOR TIPO NEMA. TRIPOLAR 60 ATE 100A</v>
          </cell>
          <cell r="C1433" t="str">
            <v>UN</v>
          </cell>
          <cell r="D1433">
            <v>77.17</v>
          </cell>
        </row>
        <row r="1434">
          <cell r="A1434" t="str">
            <v>MT02378</v>
          </cell>
          <cell r="B1434" t="str">
            <v>VALE TRANSPORTE</v>
          </cell>
          <cell r="C1434" t="str">
            <v>UN</v>
          </cell>
          <cell r="D1434">
            <v>2.7</v>
          </cell>
        </row>
        <row r="1435">
          <cell r="A1435" t="str">
            <v>MT02384</v>
          </cell>
          <cell r="B1435" t="str">
            <v>VÁLVULA DE ESCOAMENTO PARA LAVATÓRIO. DECA 1602C OU SIMILAR</v>
          </cell>
          <cell r="C1435" t="str">
            <v>UN</v>
          </cell>
          <cell r="D1435">
            <v>25.59</v>
          </cell>
        </row>
        <row r="1436">
          <cell r="A1436" t="str">
            <v>MT02389</v>
          </cell>
          <cell r="B1436" t="str">
            <v>VÁLVULA DE FERRO "FLOW SWICHT" P/ INSTALAÇÕES DE COMBATE A INCÊNDIO 2 1/2"</v>
          </cell>
          <cell r="C1436" t="str">
            <v>UN</v>
          </cell>
          <cell r="D1436">
            <v>296.63</v>
          </cell>
        </row>
        <row r="1437">
          <cell r="A1437" t="str">
            <v>MT02390</v>
          </cell>
          <cell r="B1437" t="str">
            <v>TORNEIRA (VÁLVULA) DE PAREDE PARA LAVATÓRIO. MODELO PRESSMATIC - PEMATIC. DOC OL OU SIMILAR REF.170120</v>
          </cell>
          <cell r="C1437" t="str">
            <v>UN</v>
          </cell>
          <cell r="D1437">
            <v>344.27</v>
          </cell>
        </row>
        <row r="1438">
          <cell r="A1438" t="str">
            <v>MT02391</v>
          </cell>
          <cell r="B1438" t="str">
            <v>TORNEIRA (VÁLVULA) DE PISO PARA LAVATÓRIO, MODELO PRESSMATIC - PEMATIC, DOCOL OU SIMILAR REF.170121</v>
          </cell>
          <cell r="C1438" t="str">
            <v>UN</v>
          </cell>
          <cell r="D1438">
            <v>447.67</v>
          </cell>
        </row>
        <row r="1439">
          <cell r="A1439" t="str">
            <v>MT02392</v>
          </cell>
          <cell r="B1439" t="str">
            <v>DISJUNTOR TIPO NEMA. TRIPOLAR 10 ATE 50A</v>
          </cell>
          <cell r="C1439" t="str">
            <v>UN</v>
          </cell>
          <cell r="D1439">
            <v>54.77</v>
          </cell>
        </row>
        <row r="1440">
          <cell r="A1440" t="str">
            <v>MT02394</v>
          </cell>
          <cell r="B1440" t="str">
            <v>VÁLVULA DESCARGA. HYDRA MAX. REF.2550. 1 1/4". ACABAMENTO CROMADO SIMILAR) ( DECA OU</v>
          </cell>
          <cell r="C1440" t="str">
            <v>UN</v>
          </cell>
          <cell r="D1440">
            <v>159</v>
          </cell>
        </row>
        <row r="1441">
          <cell r="A1441" t="str">
            <v>MT02401</v>
          </cell>
          <cell r="B1441" t="str">
            <v>VALVULA RETENCAO HORIZONTAL. BRONZE. D=40MM (1 1/2")</v>
          </cell>
          <cell r="C1441" t="str">
            <v>UN</v>
          </cell>
          <cell r="D1441">
            <v>101.76</v>
          </cell>
        </row>
        <row r="1442">
          <cell r="A1442" t="str">
            <v>MT02402</v>
          </cell>
          <cell r="B1442" t="str">
            <v>VALVULA RETENCAO UNIVERSAL (HORIZONTAL OU VERTICAL). BRONZE. D=50MM (2")</v>
          </cell>
          <cell r="C1442" t="str">
            <v>UN</v>
          </cell>
          <cell r="D1442">
            <v>91.88</v>
          </cell>
        </row>
        <row r="1443">
          <cell r="A1443" t="str">
            <v>MT02405</v>
          </cell>
          <cell r="B1443" t="str">
            <v>DIVISORIA (N2) PAINEL/VIDRO - PAINEL MSO/COMEIA E=35MM - MONTANTE/RODAPE DUPLO ALUMINIO ANOD NAT - COLOCADA</v>
          </cell>
          <cell r="C1443" t="str">
            <v>M2</v>
          </cell>
          <cell r="D1443">
            <v>120.05</v>
          </cell>
        </row>
        <row r="1444">
          <cell r="A1444" t="str">
            <v>MT02407</v>
          </cell>
          <cell r="B1444" t="str">
            <v>VARETA CROMADA 1.50M PARA CREMONA ( CR - IMAB OU SIMILAR)</v>
          </cell>
          <cell r="C1444" t="str">
            <v>UN</v>
          </cell>
          <cell r="D1444">
            <v>63.04</v>
          </cell>
        </row>
        <row r="1445">
          <cell r="A1445" t="str">
            <v>MT02408</v>
          </cell>
          <cell r="B1445" t="str">
            <v>VASO SANITÁRIO COM CAIXA DE DESCARGA ACOPLADA. LINHA RAVENA CP929. DECA OU SI MILAR</v>
          </cell>
          <cell r="C1445" t="str">
            <v>UN</v>
          </cell>
          <cell r="D1445">
            <v>384.89</v>
          </cell>
        </row>
        <row r="1446">
          <cell r="A1446" t="str">
            <v>MT02409</v>
          </cell>
          <cell r="B1446" t="str">
            <v>VASO SANITÁRIO CONVENCIONAL. LINHA CARRARA P60. DECA OU SIMILAR</v>
          </cell>
          <cell r="C1446" t="str">
            <v>UN</v>
          </cell>
          <cell r="D1446">
            <v>742</v>
          </cell>
        </row>
        <row r="1447">
          <cell r="A1447" t="str">
            <v>MT02410</v>
          </cell>
          <cell r="B1447" t="str">
            <v>VASO SANITÁRIO CONVENCIONAL. LINHA RAVENA P9. DECA OU SIMILAR</v>
          </cell>
          <cell r="C1447" t="str">
            <v>UN</v>
          </cell>
          <cell r="D1447">
            <v>116</v>
          </cell>
        </row>
        <row r="1448">
          <cell r="A1448" t="str">
            <v>MT02411</v>
          </cell>
          <cell r="B1448" t="str">
            <v>VASO SANITÁRIO COM CAIXA DE DESCARGA ACOPLADA, LINHA CARRARA CP626, DECA OU SIMILAR</v>
          </cell>
          <cell r="C1448" t="str">
            <v>UN</v>
          </cell>
          <cell r="D1448">
            <v>1158.31</v>
          </cell>
        </row>
        <row r="1449">
          <cell r="A1449" t="str">
            <v>MT02414</v>
          </cell>
          <cell r="B1449" t="str">
            <v>VASSOURA PIAÇAVA</v>
          </cell>
          <cell r="C1449" t="str">
            <v>UN</v>
          </cell>
          <cell r="D1449">
            <v>4.9000000000000004</v>
          </cell>
        </row>
        <row r="1450">
          <cell r="A1450" t="str">
            <v>MT02415</v>
          </cell>
          <cell r="B1450" t="str">
            <v>DIVISORIA CEGA (N1) - PAINEL MSO/COMEIA E=35MM - PERFIS SIMPLES ACO GALV PINTADO - COLOCADA</v>
          </cell>
          <cell r="C1450" t="str">
            <v>M2</v>
          </cell>
          <cell r="D1450">
            <v>86.85</v>
          </cell>
        </row>
        <row r="1451">
          <cell r="A1451" t="str">
            <v>MT02417</v>
          </cell>
          <cell r="B1451" t="str">
            <v>VENTILADOR COMERCIAL SEM LUMINÁRIA COM 4 PÁS INCLUSIVE CHAVE DE REVERSÃ 45º RE NSID OU SIMILAR</v>
          </cell>
          <cell r="C1451" t="str">
            <v>UN</v>
          </cell>
          <cell r="D1451">
            <v>96.99</v>
          </cell>
        </row>
        <row r="1452">
          <cell r="A1452" t="str">
            <v>MT02418</v>
          </cell>
          <cell r="B1452" t="str">
            <v>VENTILADOR DE TETO, 3 PAS, C/ GLOBO, SUPER LUMI, MARCA LOREN SID, OU SIMILAR</v>
          </cell>
          <cell r="C1452" t="str">
            <v>UN</v>
          </cell>
          <cell r="D1452">
            <v>118.66</v>
          </cell>
        </row>
        <row r="1453">
          <cell r="A1453" t="str">
            <v>MT02419</v>
          </cell>
          <cell r="B1453" t="str">
            <v>VENTILADOR TETO - 03 PALHETAS SUPER BRANCO MARCA PRIMAVERA OU SIMILAR</v>
          </cell>
          <cell r="C1453" t="str">
            <v>UN</v>
          </cell>
          <cell r="D1453">
            <v>115.88</v>
          </cell>
        </row>
        <row r="1454">
          <cell r="A1454" t="str">
            <v>MT02420</v>
          </cell>
          <cell r="B1454" t="str">
            <v>VENTILADOR TETO - 04 PALHETAS ARISTOCRATA PÉROLA BRANCO EM CHAPAS DE ALUMÍNIO MARCA CICLONE OU SIMILAR</v>
          </cell>
          <cell r="C1454" t="str">
            <v>UN</v>
          </cell>
          <cell r="D1454">
            <v>127.32</v>
          </cell>
        </row>
        <row r="1455">
          <cell r="A1455" t="str">
            <v>MT02422</v>
          </cell>
          <cell r="B1455" t="str">
            <v>VERGALHÃO (TIRANTE) COM ROSCA TOTAL 0 3/8"X1000MM (MARVITEC REF. 1431 OU SIMI LAR)</v>
          </cell>
          <cell r="C1455" t="str">
            <v>M</v>
          </cell>
          <cell r="D1455">
            <v>5.3</v>
          </cell>
        </row>
        <row r="1456">
          <cell r="A1456" t="str">
            <v>MT02423</v>
          </cell>
          <cell r="B1456" t="str">
            <v>VERNIZ ACRILICO AUTOMOTIVO (SPRAY) 360ML</v>
          </cell>
          <cell r="C1456" t="str">
            <v>L</v>
          </cell>
          <cell r="D1456">
            <v>40.299999999999997</v>
          </cell>
        </row>
        <row r="1457">
          <cell r="A1457" t="str">
            <v>MT02425</v>
          </cell>
          <cell r="B1457" t="str">
            <v>VIDRO FANTASIA CANELADO 4MM</v>
          </cell>
          <cell r="C1457" t="str">
            <v>M2</v>
          </cell>
          <cell r="D1457">
            <v>65</v>
          </cell>
        </row>
        <row r="1458">
          <cell r="A1458" t="str">
            <v>MT02426</v>
          </cell>
          <cell r="B1458" t="str">
            <v>VIDRO LISO FUME. E= 4MM</v>
          </cell>
          <cell r="C1458" t="str">
            <v>M2</v>
          </cell>
          <cell r="D1458">
            <v>140.22999999999999</v>
          </cell>
        </row>
        <row r="1459">
          <cell r="A1459" t="str">
            <v>MT02427</v>
          </cell>
          <cell r="B1459" t="str">
            <v>DOBRADICA LATAO CROMADO 3 X 3" SEM ANEIS</v>
          </cell>
          <cell r="C1459" t="str">
            <v>UN</v>
          </cell>
          <cell r="D1459">
            <v>16.55</v>
          </cell>
        </row>
        <row r="1460">
          <cell r="A1460" t="str">
            <v>MT02428</v>
          </cell>
          <cell r="B1460" t="str">
            <v>VIDRO LISO TRANSPARENTE INCOLOR. E= 3MM</v>
          </cell>
          <cell r="C1460" t="str">
            <v>M2</v>
          </cell>
          <cell r="D1460">
            <v>65</v>
          </cell>
        </row>
        <row r="1461">
          <cell r="A1461" t="str">
            <v>MT02429</v>
          </cell>
          <cell r="B1461" t="str">
            <v>VIDRO LISO TRANSPARENTE INCOLOR. E= 4MM</v>
          </cell>
          <cell r="C1461" t="str">
            <v>M2</v>
          </cell>
          <cell r="D1461">
            <v>75</v>
          </cell>
        </row>
        <row r="1462">
          <cell r="A1462" t="str">
            <v>MT02430</v>
          </cell>
          <cell r="B1462" t="str">
            <v>VIDRO LISO TRANSPARENTE INCOLOR. E= 5MM</v>
          </cell>
          <cell r="C1462" t="str">
            <v>M2</v>
          </cell>
          <cell r="D1462">
            <v>98</v>
          </cell>
        </row>
        <row r="1463">
          <cell r="A1463" t="str">
            <v>MT02431</v>
          </cell>
          <cell r="B1463" t="str">
            <v>VIDRO LISO TRANSPARENTE INCOLOR. E= 6MM</v>
          </cell>
          <cell r="C1463" t="str">
            <v>M2</v>
          </cell>
          <cell r="D1463">
            <v>105</v>
          </cell>
        </row>
        <row r="1464">
          <cell r="A1464" t="str">
            <v>MT02432</v>
          </cell>
          <cell r="B1464" t="str">
            <v>VIDRO TEMPERADO 8 MM. LISO. TRANSPARENTE. COM FERRAGENS</v>
          </cell>
          <cell r="C1464" t="str">
            <v>M2</v>
          </cell>
          <cell r="D1464">
            <v>200.12</v>
          </cell>
        </row>
        <row r="1465">
          <cell r="A1465" t="str">
            <v>MT02433</v>
          </cell>
          <cell r="B1465" t="str">
            <v>VIDRO TEMPERADO 10MM, LISO, TRANSPARENTE, COM FERRAGENS</v>
          </cell>
          <cell r="C1465" t="str">
            <v>M2</v>
          </cell>
          <cell r="D1465">
            <v>230</v>
          </cell>
        </row>
        <row r="1466">
          <cell r="A1466" t="str">
            <v>MT02434</v>
          </cell>
          <cell r="B1466" t="str">
            <v>PERFIL "I" 76.20 X 4.32 MM A36A 6.00 M FX1 (8.83 KG/M)</v>
          </cell>
          <cell r="C1466" t="str">
            <v>KG</v>
          </cell>
          <cell r="D1466">
            <v>4.33</v>
          </cell>
        </row>
        <row r="1467">
          <cell r="A1467" t="str">
            <v>MT02435</v>
          </cell>
          <cell r="B1467" t="str">
            <v>PERFIL "I" 101.60 X 6.43 MM A36A 6.00 M FX1 (12.66 KG/M)</v>
          </cell>
          <cell r="C1467" t="str">
            <v>KG</v>
          </cell>
          <cell r="D1467">
            <v>4.33</v>
          </cell>
        </row>
        <row r="1468">
          <cell r="A1468" t="str">
            <v>MT02436</v>
          </cell>
          <cell r="B1468" t="str">
            <v>PERFIL "I" 127.00 X 5.43 MM A36A 6.00 M FX1 (15.50 KG/M)</v>
          </cell>
          <cell r="C1468" t="str">
            <v>KG</v>
          </cell>
          <cell r="D1468">
            <v>4.33</v>
          </cell>
        </row>
        <row r="1469">
          <cell r="A1469" t="str">
            <v>MT02437</v>
          </cell>
          <cell r="B1469" t="str">
            <v>PERFIL "I" 152.40 X 5.89 MM A36A 6.00 M FX1 (19.08 KG/M)</v>
          </cell>
          <cell r="C1469" t="str">
            <v>KG</v>
          </cell>
          <cell r="D1469">
            <v>0.71</v>
          </cell>
        </row>
        <row r="1470">
          <cell r="A1470" t="str">
            <v>MT02438</v>
          </cell>
          <cell r="B1470" t="str">
            <v>PERFIL "I" W200.00 X 22.50 MM ASTM-A572 6.00 M FX4 (23.00 KG/M)</v>
          </cell>
          <cell r="C1470" t="str">
            <v>KG</v>
          </cell>
          <cell r="D1470">
            <v>4.8</v>
          </cell>
        </row>
        <row r="1471">
          <cell r="A1471" t="str">
            <v>MT02439</v>
          </cell>
          <cell r="B1471" t="str">
            <v>PERFIL "U" 254.00 X 6.10 MM 6.00 M (23.33 KG/M)</v>
          </cell>
          <cell r="C1471" t="str">
            <v>KG</v>
          </cell>
          <cell r="D1471">
            <v>4.33</v>
          </cell>
        </row>
        <row r="1472">
          <cell r="A1472" t="str">
            <v>MT02440</v>
          </cell>
          <cell r="B1472" t="str">
            <v>PERFIL "U" 76.20 X 4.32 MM A36 6.00 M FX1 (6.33 KG/M)</v>
          </cell>
          <cell r="C1472" t="str">
            <v>KG</v>
          </cell>
          <cell r="D1472">
            <v>4.33</v>
          </cell>
        </row>
        <row r="1473">
          <cell r="A1473" t="str">
            <v>MT02441</v>
          </cell>
          <cell r="B1473" t="str">
            <v>PERFIL "U" 101.60 X 4.67 MM A36 6.00 M FX1 (8.33 KG/M)</v>
          </cell>
          <cell r="C1473" t="str">
            <v>KG</v>
          </cell>
          <cell r="D1473">
            <v>4.33</v>
          </cell>
        </row>
        <row r="1474">
          <cell r="A1474" t="str">
            <v>MT02442</v>
          </cell>
          <cell r="B1474" t="str">
            <v>PERFIL "U" 152.40 X 5.10 MM A36 6.00 M FX1 (12.66 KG/M)</v>
          </cell>
          <cell r="C1474" t="str">
            <v>KG</v>
          </cell>
          <cell r="D1474">
            <v>0.72</v>
          </cell>
        </row>
        <row r="1475">
          <cell r="A1475" t="str">
            <v>MT02443</v>
          </cell>
          <cell r="B1475" t="str">
            <v>PERFIL "U" 203.20 X 5.59 MM 6.00 M (18.00 KG/M)</v>
          </cell>
          <cell r="C1475" t="str">
            <v>M</v>
          </cell>
          <cell r="D1475">
            <v>4.33</v>
          </cell>
        </row>
        <row r="1476">
          <cell r="A1476" t="str">
            <v>MT02444</v>
          </cell>
          <cell r="B1476" t="str">
            <v>VIGOTA PRÉ-MOLDADA EM CONCRETO ARMADO 0.10 X 0.15 M</v>
          </cell>
          <cell r="C1476" t="str">
            <v>M</v>
          </cell>
          <cell r="D1476">
            <v>12</v>
          </cell>
        </row>
        <row r="1477">
          <cell r="A1477" t="str">
            <v>MT02445</v>
          </cell>
          <cell r="B1477" t="str">
            <v>VISOR EM ALUMINIO COM VIDRO LISO 4MM</v>
          </cell>
          <cell r="C1477" t="str">
            <v>M2</v>
          </cell>
          <cell r="D1477">
            <v>180</v>
          </cell>
        </row>
        <row r="1478">
          <cell r="A1478" t="str">
            <v>MT02446</v>
          </cell>
          <cell r="B1478" t="str">
            <v>ZARCÃO ANTICORROSIVO</v>
          </cell>
          <cell r="C1478" t="str">
            <v>L</v>
          </cell>
          <cell r="D1478">
            <v>19.21</v>
          </cell>
        </row>
        <row r="1479">
          <cell r="A1479" t="str">
            <v>MT02449</v>
          </cell>
          <cell r="B1479" t="str">
            <v>ALUGUEL DE BOMBA DE DRENAGEM - "DARKA" - DIAMETRO 4" - .POTÊNCIA = 3 CV</v>
          </cell>
          <cell r="C1479" t="str">
            <v>H</v>
          </cell>
          <cell r="D1479">
            <v>2.15</v>
          </cell>
        </row>
        <row r="1480">
          <cell r="A1480" t="str">
            <v>MT02508</v>
          </cell>
          <cell r="B1480" t="str">
            <v>ARO FLEXÍVEL P/CESTA BASQUETE PROFISSIONAL DIAM=45CM (COD.4002)</v>
          </cell>
          <cell r="C1480" t="str">
            <v>UN</v>
          </cell>
          <cell r="D1480">
            <v>519.22</v>
          </cell>
        </row>
        <row r="1481">
          <cell r="A1481" t="str">
            <v>MT02509</v>
          </cell>
          <cell r="B1481" t="str">
            <v>BANCO DE MADEIRA DE LEI SEM ENCOSTO. TIPO SUECO. MEDINDO 45X45X300CM. NATURAL (SEM VERNIZ)</v>
          </cell>
          <cell r="C1481" t="str">
            <v>UN</v>
          </cell>
          <cell r="D1481">
            <v>750</v>
          </cell>
        </row>
        <row r="1482">
          <cell r="A1482" t="str">
            <v>MT02510</v>
          </cell>
          <cell r="B1482" t="str">
            <v>RELE FOTOELETRICO 1000W/220V</v>
          </cell>
          <cell r="C1482" t="str">
            <v>UN</v>
          </cell>
          <cell r="D1482">
            <v>29.37</v>
          </cell>
        </row>
        <row r="1483">
          <cell r="A1483" t="str">
            <v>MT02511</v>
          </cell>
          <cell r="B1483" t="str">
            <v>CANTONEIRA INOX P/ FIXAÇÃO DE DIVISÓRIAS EM BLINDEX/GRANITO. C/ PARAFUSOS OU SIMILAR</v>
          </cell>
          <cell r="C1483" t="str">
            <v>PÇ</v>
          </cell>
          <cell r="D1483">
            <v>22.3</v>
          </cell>
        </row>
        <row r="1484">
          <cell r="A1484" t="str">
            <v>MT02512</v>
          </cell>
          <cell r="B1484" t="str">
            <v>CARTUCHO PARA CONECTOR CUNHA SÉRIE AZUL</v>
          </cell>
          <cell r="C1484" t="str">
            <v>UN</v>
          </cell>
          <cell r="D1484">
            <v>5.7</v>
          </cell>
        </row>
        <row r="1485">
          <cell r="A1485" t="str">
            <v>MT02513</v>
          </cell>
          <cell r="B1485" t="str">
            <v>CERÂMICA 9.5 X 9.5 CM. PEI-1. PORTOBELLO. LINHA ARQ DESIGN AZUL MÉDIO OU ESCU RO. OU SIMILAR</v>
          </cell>
          <cell r="C1485" t="str">
            <v>M2</v>
          </cell>
          <cell r="D1485">
            <v>30.7</v>
          </cell>
        </row>
        <row r="1486">
          <cell r="A1486" t="str">
            <v>MT02514</v>
          </cell>
          <cell r="B1486" t="str">
            <v>CERÂMICA 7.5 X 7.5 CM. PEI-1. PORTOBELLO. NETUNO BRANCO OU SIMILAR</v>
          </cell>
          <cell r="C1486" t="str">
            <v>M2</v>
          </cell>
          <cell r="D1486">
            <v>31.34</v>
          </cell>
        </row>
        <row r="1487">
          <cell r="A1487" t="str">
            <v>MT02515</v>
          </cell>
          <cell r="B1487" t="str">
            <v>CERÂMICA 9.5 X 9.5 CM. PEI-3. PORTOBELLO. LINHA ARQ NEVE OU SIMILAR</v>
          </cell>
          <cell r="C1487" t="str">
            <v>M2</v>
          </cell>
          <cell r="D1487">
            <v>24.31</v>
          </cell>
        </row>
        <row r="1488">
          <cell r="A1488" t="str">
            <v>MT02516</v>
          </cell>
          <cell r="B1488" t="str">
            <v>CERÂMICA 45 OU SIMILAR X 45 CM. PORTOBELLO. LINHA PROGETTO PORCELANATO BIANCO TU POLIDO.</v>
          </cell>
          <cell r="C1488" t="str">
            <v>M2</v>
          </cell>
          <cell r="D1488">
            <v>126.5</v>
          </cell>
        </row>
        <row r="1489">
          <cell r="A1489" t="str">
            <v>MT02517</v>
          </cell>
          <cell r="B1489" t="str">
            <v>CERÂMICA 45 X 45 CM. PORTOBELLO. LINHA D'AMPEZZO PORCELANATO AVANA OU SIMILAR</v>
          </cell>
          <cell r="C1489" t="str">
            <v>M2</v>
          </cell>
          <cell r="D1489">
            <v>31.37</v>
          </cell>
        </row>
        <row r="1490">
          <cell r="A1490" t="str">
            <v>MT02520</v>
          </cell>
          <cell r="B1490" t="str">
            <v>CONECTOR CUNHA P/C 1/0 C/ 1/0 AWG AL</v>
          </cell>
          <cell r="C1490" t="str">
            <v>UN</v>
          </cell>
          <cell r="D1490">
            <v>26</v>
          </cell>
        </row>
        <row r="1491">
          <cell r="A1491" t="str">
            <v>MT02522</v>
          </cell>
          <cell r="B1491" t="str">
            <v>ESTRUTURA/SUPORTE OFICIAL P/TABELA DE BASQUETE EM TUBO AÇO GALVANIZADO D=5". H=3.05M PISO/ARO. PINTURA SINTÉTICA.(COD.4016)</v>
          </cell>
          <cell r="C1491" t="str">
            <v>UN</v>
          </cell>
          <cell r="D1491">
            <v>1389.67</v>
          </cell>
        </row>
        <row r="1492">
          <cell r="A1492" t="str">
            <v>MT02523</v>
          </cell>
          <cell r="B1492" t="str">
            <v>GRANITO BEGE IPANEMA POLIDO E=2CM</v>
          </cell>
          <cell r="C1492" t="str">
            <v>M2</v>
          </cell>
          <cell r="D1492">
            <v>189</v>
          </cell>
        </row>
        <row r="1493">
          <cell r="A1493" t="str">
            <v>MT02527</v>
          </cell>
          <cell r="B1493" t="str">
            <v>QUADRO DE DISTRIBUIÇÃO (CENTRO). EMBUTIR. CHAPA DE AÇO. P/ATÉ 12 DISJUNTORES C/BARRAMENTO. PADRÃO DIN. REF.904301. CEMAR OU SIMILAR</v>
          </cell>
          <cell r="C1493" t="str">
            <v>UN</v>
          </cell>
          <cell r="D1493">
            <v>183.28</v>
          </cell>
        </row>
        <row r="1494">
          <cell r="A1494" t="str">
            <v>MT02531</v>
          </cell>
          <cell r="B1494" t="str">
            <v>QUADRO DE DISTRIBUIÇÃO (CENTRO). EMBUTIR. CHAPA DE AÇO. P/ATÉ 24 DISJUNTORES C/BARRAMENTO. PADRÃO DIN</v>
          </cell>
          <cell r="C1494" t="str">
            <v>UN</v>
          </cell>
          <cell r="D1494">
            <v>259.37</v>
          </cell>
        </row>
        <row r="1495">
          <cell r="A1495" t="str">
            <v>MT02532</v>
          </cell>
          <cell r="B1495" t="str">
            <v>QUADRO DE DISTRIBUIÇÃO (CENTRO). EMBUTIR. CHAPA DE AÇO. P/ATÉ 36 DISJUNTORES C/BARRAMENTO. PADRÃO DIN</v>
          </cell>
          <cell r="C1495" t="str">
            <v>UN</v>
          </cell>
          <cell r="D1495">
            <v>349.29</v>
          </cell>
        </row>
        <row r="1496">
          <cell r="A1496" t="str">
            <v>MT02533</v>
          </cell>
          <cell r="B1496" t="str">
            <v>QUADRO DE DISTRIBUIÇÃO (CENTRO). EMBUTIR. CHAPA DE AÇO. P/ATÉ 36 DISJUNTORES C/BARRAMENTO. PADRÃO NEMA</v>
          </cell>
          <cell r="C1496" t="str">
            <v>UN</v>
          </cell>
          <cell r="D1496">
            <v>349.29</v>
          </cell>
        </row>
        <row r="1497">
          <cell r="A1497" t="str">
            <v>MT02535</v>
          </cell>
          <cell r="B1497" t="str">
            <v>BUCHA LIGA ALUMINIO P/ ELETRODUTO ROSCAVEL 3/4"</v>
          </cell>
          <cell r="C1497" t="str">
            <v>UN</v>
          </cell>
          <cell r="D1497">
            <v>0.31</v>
          </cell>
        </row>
        <row r="1498">
          <cell r="A1498" t="str">
            <v>MT02536</v>
          </cell>
          <cell r="B1498" t="str">
            <v>QUADRO DE DISTRIBUIÇÃO (CENTRO). EMBUTIR. EM RESINA TERMOPLASTICA. P/ATÉ 06 D ISJUNTORES S/BARRAMENTO. PADRÃO NEMA</v>
          </cell>
          <cell r="C1498" t="str">
            <v>UN</v>
          </cell>
          <cell r="D1498">
            <v>9.7899999999999991</v>
          </cell>
        </row>
        <row r="1499">
          <cell r="A1499" t="str">
            <v>MT02537</v>
          </cell>
          <cell r="B1499" t="str">
            <v>QUADRO DE DISTRIBUIÇÃO (CENTRO). EMBUTIR. EM RESINA TERMOPLASTICA. P/ATÉ 06 D ISJUNTORES S/BARRAMENTO. PADRÃO DIN</v>
          </cell>
          <cell r="C1499" t="str">
            <v>UN</v>
          </cell>
          <cell r="D1499">
            <v>8.33</v>
          </cell>
        </row>
        <row r="1500">
          <cell r="A1500" t="str">
            <v>MT02538</v>
          </cell>
          <cell r="B1500" t="str">
            <v>QUADRO DE DISTRIBUIÇÃO (CENTRO). EMBUTIR. EM RESINA TERMOPLASTICA. P/ATÉ 12 D ISJUNTORES S/BARRAMENTO. PADRÃO NEMA</v>
          </cell>
          <cell r="C1500" t="str">
            <v>UN</v>
          </cell>
          <cell r="D1500">
            <v>16.670000000000002</v>
          </cell>
        </row>
        <row r="1501">
          <cell r="A1501" t="str">
            <v>MT02539</v>
          </cell>
          <cell r="B1501" t="str">
            <v>QUADRO DE DISTRIBUIÇÃO (CENTRO). EMBUTIR. EM RESINA TERMOPLÁSTICA. P/ATÉ 12 D ISJUNTORES S/BARRAMENTO. PADRÃO DIN</v>
          </cell>
          <cell r="C1501" t="str">
            <v>UN</v>
          </cell>
          <cell r="D1501">
            <v>51.2</v>
          </cell>
        </row>
        <row r="1502">
          <cell r="A1502" t="str">
            <v>MT02540</v>
          </cell>
          <cell r="B1502" t="str">
            <v>REJUNTE COLORIDO FLEXIVEL PARA REVESTIMENTOS CERÂMICOS</v>
          </cell>
          <cell r="C1502" t="str">
            <v>KG</v>
          </cell>
          <cell r="D1502">
            <v>2.9</v>
          </cell>
        </row>
        <row r="1503">
          <cell r="A1503" t="str">
            <v>MT02542</v>
          </cell>
          <cell r="B1503" t="str">
            <v>RODAPÉ CERÂMICO 10 X 45 CM. PORTOBELLO. PORCELANATO BIANCO TU POLIDO. LINHA P ROGETTO. OU SIMILAR</v>
          </cell>
          <cell r="C1503" t="str">
            <v>PÇ</v>
          </cell>
          <cell r="D1503">
            <v>7.25</v>
          </cell>
        </row>
        <row r="1504">
          <cell r="A1504" t="str">
            <v>MT02543</v>
          </cell>
          <cell r="B1504" t="str">
            <v>TABELA PARA BASQUETE EM FIBRA DE VIDRO (1.80X1.20M)</v>
          </cell>
          <cell r="C1504" t="str">
            <v>UN</v>
          </cell>
          <cell r="D1504">
            <v>525.35</v>
          </cell>
        </row>
        <row r="1505">
          <cell r="A1505" t="str">
            <v>MT02545</v>
          </cell>
          <cell r="B1505" t="str">
            <v>BARRA CHATA DE FERRO 1"X1/4" (1.27 KG/M)</v>
          </cell>
          <cell r="C1505" t="str">
            <v>M</v>
          </cell>
          <cell r="D1505">
            <v>5.37</v>
          </cell>
        </row>
        <row r="1506">
          <cell r="A1506" t="str">
            <v>MT02546</v>
          </cell>
          <cell r="B1506" t="str">
            <v>BARRA CHATA DE FERRO 1.1/2" X 3/8" (2.85 KG/M)</v>
          </cell>
          <cell r="C1506" t="str">
            <v>KG</v>
          </cell>
          <cell r="D1506">
            <v>4.5999999999999996</v>
          </cell>
        </row>
        <row r="1507">
          <cell r="A1507" t="str">
            <v>MT02547</v>
          </cell>
          <cell r="B1507" t="str">
            <v>CHAPA XADREZ 1/8" - 3MM - (26.5 KG/M2)</v>
          </cell>
          <cell r="C1507" t="str">
            <v>KG</v>
          </cell>
          <cell r="D1507">
            <v>5.59</v>
          </cell>
        </row>
        <row r="1508">
          <cell r="A1508" t="str">
            <v>MT02556</v>
          </cell>
          <cell r="B1508" t="str">
            <v>CAIXA DE PASSAGEM 4" X 2" EM FERRO GALV"</v>
          </cell>
          <cell r="C1508" t="str">
            <v>UN</v>
          </cell>
          <cell r="D1508">
            <v>1.04</v>
          </cell>
        </row>
        <row r="1509">
          <cell r="A1509" t="str">
            <v>MT02557</v>
          </cell>
          <cell r="B1509" t="str">
            <v>CAIXA DE PASSAGEM 4" X 4" EM FERRO GALV"</v>
          </cell>
          <cell r="C1509" t="str">
            <v>UN</v>
          </cell>
          <cell r="D1509">
            <v>1.73</v>
          </cell>
        </row>
        <row r="1510">
          <cell r="A1510" t="str">
            <v>MT02558</v>
          </cell>
          <cell r="B1510" t="str">
            <v>TOMADA DUPLA. AR. ENGATE RÁPIDO ( WHITE MARTINS - REF. 443.003.4 OU SIMILAR)</v>
          </cell>
          <cell r="C1510" t="str">
            <v>UN</v>
          </cell>
          <cell r="D1510">
            <v>6.4</v>
          </cell>
        </row>
        <row r="1511">
          <cell r="A1511" t="str">
            <v>MT02559</v>
          </cell>
          <cell r="B1511" t="str">
            <v>CONDULETE DE ALUMINIO TIPO C. PARA ELETRODUTO ROSCAVEL DE 3/4". COM TAMPA CEGA</v>
          </cell>
          <cell r="C1511" t="str">
            <v>UN</v>
          </cell>
          <cell r="D1511">
            <v>5.25</v>
          </cell>
        </row>
        <row r="1512">
          <cell r="A1512" t="str">
            <v>MT02560</v>
          </cell>
          <cell r="B1512" t="str">
            <v>POSTE CIRCULAR DE CONCRETO 12/ 200 PARA ILUMINAÇÃO PÚBLICA</v>
          </cell>
          <cell r="C1512" t="str">
            <v>UN</v>
          </cell>
          <cell r="D1512">
            <v>1400</v>
          </cell>
        </row>
        <row r="1513">
          <cell r="A1513" t="str">
            <v>MT02563</v>
          </cell>
          <cell r="B1513" t="str">
            <v>PIGMENTO EM PÓ. BAYFERROX. COR VERMELHA. REF. 732 OU SIMILAR</v>
          </cell>
          <cell r="C1513" t="str">
            <v>KG</v>
          </cell>
          <cell r="D1513">
            <v>6.5</v>
          </cell>
        </row>
        <row r="1514">
          <cell r="A1514" t="str">
            <v>MT02564</v>
          </cell>
          <cell r="B1514" t="str">
            <v>PIGMENTO EM PÓ. BAYFERROX. COR VERDE CROMO GN OU SIMILAR</v>
          </cell>
          <cell r="C1514" t="str">
            <v>KG</v>
          </cell>
          <cell r="D1514">
            <v>24.6</v>
          </cell>
        </row>
        <row r="1515">
          <cell r="A1515" t="str">
            <v>MT02566</v>
          </cell>
          <cell r="B1515" t="str">
            <v>CANTONEIRA ALUMÍNIO ANODIZADO COR PRETA. 1/2" X 1/16"</v>
          </cell>
          <cell r="C1515" t="str">
            <v>M</v>
          </cell>
          <cell r="D1515">
            <v>2.62</v>
          </cell>
        </row>
        <row r="1516">
          <cell r="A1516" t="str">
            <v>MT02568</v>
          </cell>
          <cell r="B1516" t="str">
            <v>PEÇA DE MADEIRA REFLORESTAMENTO 2.2 X 28 CM. TRATADA. BENEFICIADA</v>
          </cell>
          <cell r="C1516" t="str">
            <v>M</v>
          </cell>
          <cell r="D1516">
            <v>7.92</v>
          </cell>
        </row>
        <row r="1517">
          <cell r="A1517" t="str">
            <v>MT02569</v>
          </cell>
          <cell r="B1517" t="str">
            <v>LUMINÁRIA TECNOLUX LM 260 V/5 COM PROTEÇÃO EM TELA GALVANIZADA (OU SIMILAR)</v>
          </cell>
          <cell r="C1517" t="str">
            <v>UN</v>
          </cell>
          <cell r="D1517">
            <v>280.17</v>
          </cell>
        </row>
        <row r="1518">
          <cell r="A1518" t="str">
            <v>MT02570</v>
          </cell>
          <cell r="B1518" t="str">
            <v>REATOR PARA LÂMPADA VAPOR METÁLICO 400W</v>
          </cell>
          <cell r="C1518" t="str">
            <v>UN</v>
          </cell>
          <cell r="D1518">
            <v>73.900000000000006</v>
          </cell>
        </row>
        <row r="1519">
          <cell r="A1519" t="str">
            <v>MT02572</v>
          </cell>
          <cell r="B1519" t="str">
            <v>TE 90° REDUCAO PVC RIGIDO SOLDAVEL. MARROM. D= 40 X 25MM</v>
          </cell>
          <cell r="C1519" t="str">
            <v>UN</v>
          </cell>
          <cell r="D1519">
            <v>3.12</v>
          </cell>
        </row>
        <row r="1520">
          <cell r="A1520" t="str">
            <v>MT02574</v>
          </cell>
          <cell r="B1520" t="str">
            <v>CAIXA DE GORDURA EM PVC (MÚLTIPLA) COM CESTA DE LIMPEZA (TIGRE OU SIMILAR)</v>
          </cell>
          <cell r="C1520" t="str">
            <v>UN</v>
          </cell>
          <cell r="D1520">
            <v>104.78</v>
          </cell>
        </row>
        <row r="1521">
          <cell r="A1521" t="str">
            <v>MT02575</v>
          </cell>
          <cell r="B1521" t="str">
            <v>PEDRA MINEIRA (PLACAS DE 47 X 47 CM)</v>
          </cell>
          <cell r="C1521" t="str">
            <v>M2</v>
          </cell>
          <cell r="D1521">
            <v>70</v>
          </cell>
        </row>
        <row r="1522">
          <cell r="A1522" t="str">
            <v>MT02580</v>
          </cell>
          <cell r="B1522" t="str">
            <v>CONDULETE DE ALUMINIO TIPO X. PARA ELETRODUTO ROSCAVEL DE 3/4". COM TAMPA CEGA</v>
          </cell>
          <cell r="C1522" t="str">
            <v>UN</v>
          </cell>
          <cell r="D1522">
            <v>6.69</v>
          </cell>
        </row>
        <row r="1523">
          <cell r="A1523" t="str">
            <v>MT02581</v>
          </cell>
          <cell r="B1523" t="str">
            <v>CONDULETE DE ALUMINIO TIPO X. PARA ELETRODUTO ROSCAVEL DE 1". COM TAMPA CEGA</v>
          </cell>
          <cell r="C1523" t="str">
            <v>UN</v>
          </cell>
          <cell r="D1523">
            <v>7.81</v>
          </cell>
        </row>
        <row r="1524">
          <cell r="A1524" t="str">
            <v>MT02582</v>
          </cell>
          <cell r="B1524" t="str">
            <v>FILETE DE MÁRMORE BRANCO 2 CM</v>
          </cell>
          <cell r="C1524" t="str">
            <v>M</v>
          </cell>
          <cell r="D1524">
            <v>3.57</v>
          </cell>
        </row>
        <row r="1525">
          <cell r="A1525" t="str">
            <v>MT02583</v>
          </cell>
          <cell r="B1525" t="str">
            <v>PELÍCULA INSULFILM G 5</v>
          </cell>
          <cell r="C1525" t="str">
            <v>M2</v>
          </cell>
          <cell r="D1525">
            <v>32.85</v>
          </cell>
        </row>
        <row r="1526">
          <cell r="A1526" t="str">
            <v>MT02584</v>
          </cell>
          <cell r="B1526" t="str">
            <v>POSTE CONCRETO DUPLO T (DT) 24/1000</v>
          </cell>
          <cell r="C1526" t="str">
            <v>UN</v>
          </cell>
          <cell r="D1526">
            <v>5500</v>
          </cell>
        </row>
        <row r="1527">
          <cell r="A1527" t="str">
            <v>MT02585</v>
          </cell>
          <cell r="B1527" t="str">
            <v>TAMPO DE GRANITO CINZA ANDORINHA. ESPESSURA = 2CM</v>
          </cell>
          <cell r="C1527" t="str">
            <v>M2</v>
          </cell>
          <cell r="D1527">
            <v>135</v>
          </cell>
        </row>
        <row r="1528">
          <cell r="A1528" t="str">
            <v>MT02586</v>
          </cell>
          <cell r="B1528" t="str">
            <v>CONDULETE DE ALUMINIO TIPO T. PARA ELETRODUTO ROSCAVEL DE 1". COM TAMPA CEGA</v>
          </cell>
          <cell r="C1528" t="str">
            <v>UN</v>
          </cell>
          <cell r="D1528">
            <v>8.16</v>
          </cell>
        </row>
        <row r="1529">
          <cell r="A1529" t="str">
            <v>MT02587</v>
          </cell>
          <cell r="B1529" t="str">
            <v>LUMINÁRIA FAEL LUCE. REF. MIRA VTP CLI - 40402. 01 PÉTALA (ILUMINAÇÃO PÚBLICA ) OU SIMILAR</v>
          </cell>
          <cell r="C1529" t="str">
            <v>UN</v>
          </cell>
          <cell r="D1529">
            <v>661.42</v>
          </cell>
        </row>
        <row r="1530">
          <cell r="A1530" t="str">
            <v>MT02588</v>
          </cell>
          <cell r="B1530" t="str">
            <v>SUPORTE EM TUBO DE AÇO GALVANIZADO PARA FIXAÇÃO DE LUMINÁRIA 02 PÉTALAS (FAEL LUCE. REF. MIRA VTP OU SIMILAR)</v>
          </cell>
          <cell r="C1530" t="str">
            <v>UN</v>
          </cell>
          <cell r="D1530">
            <v>215.96</v>
          </cell>
        </row>
        <row r="1531">
          <cell r="A1531" t="str">
            <v>MT02589</v>
          </cell>
          <cell r="B1531" t="str">
            <v>SUPORTE EM TUBO DE AÇO GALVANIZADO PARA FIXAÇÃO DE LUMINÁRIA 04 PÉTALAS (FAEL LUCE - REF. MIRA VTP OU SIMILAR)</v>
          </cell>
          <cell r="C1531" t="str">
            <v>UN</v>
          </cell>
          <cell r="D1531">
            <v>289.3</v>
          </cell>
        </row>
        <row r="1532">
          <cell r="A1532" t="str">
            <v>MT02590</v>
          </cell>
          <cell r="B1532" t="str">
            <v>POSTE CIRCULAR DE CONCRETO 16/ 300 - DIÂMETRO DO TOPO - D= 14CM</v>
          </cell>
          <cell r="C1532" t="str">
            <v>UN</v>
          </cell>
          <cell r="D1532">
            <v>1716.6</v>
          </cell>
        </row>
        <row r="1533">
          <cell r="A1533" t="str">
            <v>MT02591</v>
          </cell>
          <cell r="B1533" t="str">
            <v>ESCORREGADEIRA EM MADEIRA COM 2.50M DE PISTA. SERGIPARK OU SIMILAR</v>
          </cell>
          <cell r="C1533" t="str">
            <v>UN</v>
          </cell>
          <cell r="D1533">
            <v>1850</v>
          </cell>
        </row>
        <row r="1534">
          <cell r="A1534" t="str">
            <v>MT02592</v>
          </cell>
          <cell r="B1534" t="str">
            <v>FAIXA DE MADEIRA DE LEI (MASSARANDUBA) APARELHADA 10 X 2.5CM (0.0025 M3/M)</v>
          </cell>
          <cell r="C1534" t="str">
            <v>M</v>
          </cell>
          <cell r="D1534">
            <v>9.99</v>
          </cell>
        </row>
        <row r="1535">
          <cell r="A1535" t="str">
            <v>MT02593</v>
          </cell>
          <cell r="B1535" t="str">
            <v>CONDULETE DE ALUMINIO TIPO LR. PARA ELETRODUTO ROSCAVEL DE 3/4". COM TAMPA CEGA</v>
          </cell>
          <cell r="C1535" t="str">
            <v>UN</v>
          </cell>
          <cell r="D1535">
            <v>4.3899999999999997</v>
          </cell>
        </row>
        <row r="1536">
          <cell r="A1536" t="str">
            <v>MT02594</v>
          </cell>
          <cell r="B1536" t="str">
            <v>COMPENSADO PLASTIFICADO 17MM</v>
          </cell>
          <cell r="C1536" t="str">
            <v>M2</v>
          </cell>
          <cell r="D1536">
            <v>47.48</v>
          </cell>
        </row>
        <row r="1537">
          <cell r="A1537" t="str">
            <v>MT02599</v>
          </cell>
          <cell r="B1537" t="str">
            <v>CAIXA PARA MEDIÇÃO INDIRETA P/ TRANSFORMADORES ATÉ 112 KVA. DIM. 1.50X0.70X0. 25M</v>
          </cell>
          <cell r="C1537" t="str">
            <v>UN</v>
          </cell>
          <cell r="D1537">
            <v>761.5</v>
          </cell>
        </row>
        <row r="1538">
          <cell r="A1538" t="str">
            <v>MT02602</v>
          </cell>
          <cell r="B1538" t="str">
            <v>GRELHA METÁLICA DE FERRO FUNDIDO 50 X 50CM</v>
          </cell>
          <cell r="C1538" t="str">
            <v>UN</v>
          </cell>
          <cell r="D1538">
            <v>85</v>
          </cell>
        </row>
        <row r="1539">
          <cell r="A1539" t="str">
            <v>MT02604</v>
          </cell>
          <cell r="B1539" t="str">
            <v>REGISTRO PVC ESFERA C/BORBOLETA D = 3"</v>
          </cell>
          <cell r="C1539" t="str">
            <v>UN</v>
          </cell>
          <cell r="D1539">
            <v>92.5</v>
          </cell>
        </row>
        <row r="1540">
          <cell r="A1540" t="str">
            <v>MT02606</v>
          </cell>
          <cell r="B1540" t="str">
            <v>BUCHA REDUÇÃO FERRO GALVANIZADO D=3 X 1"</v>
          </cell>
          <cell r="C1540" t="str">
            <v>UN</v>
          </cell>
          <cell r="D1540">
            <v>21.71</v>
          </cell>
        </row>
        <row r="1541">
          <cell r="A1541" t="str">
            <v>MT02610</v>
          </cell>
          <cell r="B1541" t="str">
            <v>BUCHA REDUÇÃO FERRO GALVANIZADO D=2 X 3/4 "</v>
          </cell>
          <cell r="C1541" t="str">
            <v>UN</v>
          </cell>
          <cell r="D1541">
            <v>12.35</v>
          </cell>
        </row>
        <row r="1542">
          <cell r="A1542" t="str">
            <v>MT02611</v>
          </cell>
          <cell r="B1542" t="str">
            <v>BUCHA REDUÇÃO FERRO GALVANIZADO D=2 X 1/2 "</v>
          </cell>
          <cell r="C1542" t="str">
            <v>UN</v>
          </cell>
          <cell r="D1542">
            <v>12.35</v>
          </cell>
        </row>
        <row r="1543">
          <cell r="A1543" t="str">
            <v>MT02612</v>
          </cell>
          <cell r="B1543" t="str">
            <v>POSTE CIRCULAR DE CONCRETO 12/ 400 PARA LINHA DE TRANSMISSÃO</v>
          </cell>
          <cell r="C1543" t="str">
            <v>UN</v>
          </cell>
          <cell r="D1543">
            <v>1700</v>
          </cell>
        </row>
        <row r="1544">
          <cell r="A1544" t="str">
            <v>MT02613</v>
          </cell>
          <cell r="B1544" t="str">
            <v>PASTILHA EM PORCELANA ESMALTADA. 5 X 5 CM. COR AZUL MARANHÃO REF:GR-702. LINH A GRAN. MARCA NGK OU SIMILAR</v>
          </cell>
          <cell r="C1544" t="str">
            <v>M2</v>
          </cell>
          <cell r="D1544">
            <v>102.17</v>
          </cell>
        </row>
        <row r="1545">
          <cell r="A1545" t="str">
            <v>MT02614</v>
          </cell>
          <cell r="B1545" t="str">
            <v>PLACA DE INAUGURAÇÃO EM ALUMÍNIO FUNDIDO COM 0.60 X 0.80 M</v>
          </cell>
          <cell r="C1545" t="str">
            <v>UN</v>
          </cell>
          <cell r="D1545">
            <v>1890</v>
          </cell>
        </row>
        <row r="1546">
          <cell r="A1546" t="str">
            <v>MT02615</v>
          </cell>
          <cell r="B1546" t="str">
            <v>PIGMENTO EM PÓ. BAYFERROX. COR PRETA. REF. 318 OU SIMILAR</v>
          </cell>
          <cell r="C1546" t="str">
            <v>KG</v>
          </cell>
          <cell r="D1546">
            <v>5.91</v>
          </cell>
        </row>
        <row r="1547">
          <cell r="A1547" t="str">
            <v>MT02616</v>
          </cell>
          <cell r="B1547" t="str">
            <v>PROJETOR PHILLIPS REF. HNF003 (OU SIMILAR)</v>
          </cell>
          <cell r="C1547" t="str">
            <v>UN</v>
          </cell>
          <cell r="D1547">
            <v>786.74</v>
          </cell>
        </row>
        <row r="1548">
          <cell r="A1548" t="str">
            <v>MT02617</v>
          </cell>
          <cell r="B1548" t="str">
            <v>LÂMPADA VAPOR METÁLICO 1000W (PHILLIPS - REF. HPIT OU SIMILAR)</v>
          </cell>
          <cell r="C1548" t="str">
            <v>UN</v>
          </cell>
          <cell r="D1548">
            <v>401.51</v>
          </cell>
        </row>
        <row r="1549">
          <cell r="A1549" t="str">
            <v>MT02618</v>
          </cell>
          <cell r="B1549" t="str">
            <v>REATOR EXTERNO COM IGNITOR (PHILLIPS REF. VTE 1000A26-IG OU SIMILAR)</v>
          </cell>
          <cell r="C1549" t="str">
            <v>UN</v>
          </cell>
          <cell r="D1549">
            <v>330.03</v>
          </cell>
        </row>
        <row r="1550">
          <cell r="A1550" t="str">
            <v>MT02620</v>
          </cell>
          <cell r="B1550" t="str">
            <v>LETRAS AÇO ESCOVADO 25 X 25CM</v>
          </cell>
          <cell r="C1550" t="str">
            <v>UN</v>
          </cell>
          <cell r="D1550">
            <v>116</v>
          </cell>
        </row>
        <row r="1551">
          <cell r="A1551" t="str">
            <v>MT02621</v>
          </cell>
          <cell r="B1551" t="str">
            <v>TARUGO TARUCEL 6MM</v>
          </cell>
          <cell r="C1551" t="str">
            <v>M</v>
          </cell>
          <cell r="D1551">
            <v>0.41</v>
          </cell>
        </row>
        <row r="1552">
          <cell r="A1552" t="str">
            <v>MT02622</v>
          </cell>
          <cell r="B1552" t="str">
            <v>BASE FIXA PARA RELÉ FOTO ELÉTRICO</v>
          </cell>
          <cell r="C1552" t="str">
            <v>UN</v>
          </cell>
          <cell r="D1552">
            <v>5.7</v>
          </cell>
        </row>
        <row r="1553">
          <cell r="A1553" t="str">
            <v>MT02626</v>
          </cell>
          <cell r="B1553" t="str">
            <v>CABO DE COBRE ISOLADO HEPR (XLPE). 35MM2. 1KV / 90° C</v>
          </cell>
          <cell r="C1553" t="str">
            <v>M</v>
          </cell>
          <cell r="D1553">
            <v>14.7</v>
          </cell>
        </row>
        <row r="1554">
          <cell r="A1554" t="str">
            <v>MT02628</v>
          </cell>
          <cell r="B1554" t="str">
            <v>ALÇA PREFORMADA PARA CABO MULTIPLEX 2/0 AWG</v>
          </cell>
          <cell r="C1554" t="str">
            <v>UN</v>
          </cell>
          <cell r="D1554">
            <v>6.27</v>
          </cell>
        </row>
        <row r="1555">
          <cell r="A1555" t="str">
            <v>MT02629</v>
          </cell>
          <cell r="B1555" t="str">
            <v>ALÇA PREFORMADA PARA CABO MULTIPLEX 2 AWG</v>
          </cell>
          <cell r="C1555" t="str">
            <v>UN</v>
          </cell>
          <cell r="D1555">
            <v>4.2</v>
          </cell>
        </row>
        <row r="1556">
          <cell r="A1556" t="str">
            <v>MT02630</v>
          </cell>
          <cell r="B1556" t="str">
            <v>ALÇA PREFORMADA PARA CABO MULTIPLEX 6 AWG</v>
          </cell>
          <cell r="C1556" t="str">
            <v>UN</v>
          </cell>
          <cell r="D1556">
            <v>1.83</v>
          </cell>
        </row>
        <row r="1557">
          <cell r="A1557" t="str">
            <v>MT02632</v>
          </cell>
          <cell r="B1557" t="str">
            <v>CABO DE COBRE NU 25 MM2 - 2AWG</v>
          </cell>
          <cell r="C1557" t="str">
            <v>KG</v>
          </cell>
          <cell r="D1557">
            <v>43.06</v>
          </cell>
        </row>
        <row r="1558">
          <cell r="A1558" t="str">
            <v>MT02633</v>
          </cell>
          <cell r="B1558" t="str">
            <v>CABO DE ALUMINIO 0.6/1KV MULTIPLEXADOS 1X1X16 +16MM2</v>
          </cell>
          <cell r="C1558" t="str">
            <v>M</v>
          </cell>
          <cell r="D1558">
            <v>2.19</v>
          </cell>
        </row>
        <row r="1559">
          <cell r="A1559" t="str">
            <v>MT02634</v>
          </cell>
          <cell r="B1559" t="str">
            <v>CONECTOR AMP VERM/BRAN - 444033-1</v>
          </cell>
          <cell r="C1559" t="str">
            <v>UN</v>
          </cell>
          <cell r="D1559">
            <v>5.0999999999999996</v>
          </cell>
        </row>
        <row r="1560">
          <cell r="A1560" t="str">
            <v>MT02635</v>
          </cell>
          <cell r="B1560" t="str">
            <v>CONECTOR AMP CINZA - 880557-1</v>
          </cell>
          <cell r="C1560" t="str">
            <v>UN</v>
          </cell>
          <cell r="D1560">
            <v>5.0999999999999996</v>
          </cell>
        </row>
        <row r="1561">
          <cell r="A1561" t="str">
            <v>MT02636</v>
          </cell>
          <cell r="B1561" t="str">
            <v>CONECTOR CUNHA PARAL 2-2. 4-1/0AW</v>
          </cell>
          <cell r="C1561" t="str">
            <v>UN</v>
          </cell>
          <cell r="D1561">
            <v>26</v>
          </cell>
        </row>
        <row r="1562">
          <cell r="A1562" t="str">
            <v>MT02637</v>
          </cell>
          <cell r="B1562" t="str">
            <v>CONECTOR PERFURAÇÃO 25-95/2 95 MM</v>
          </cell>
          <cell r="C1562" t="str">
            <v>UN</v>
          </cell>
          <cell r="D1562">
            <v>17.899999999999999</v>
          </cell>
        </row>
        <row r="1563">
          <cell r="A1563" t="str">
            <v>MT02638</v>
          </cell>
          <cell r="B1563" t="str">
            <v>CONECTOR CUNHA PARAL 4-2 AWG - 6 A 1/0</v>
          </cell>
          <cell r="C1563" t="str">
            <v>UN</v>
          </cell>
          <cell r="D1563">
            <v>26</v>
          </cell>
        </row>
        <row r="1564">
          <cell r="A1564" t="str">
            <v>MT02640</v>
          </cell>
          <cell r="B1564" t="str">
            <v>TELHA CERÂMICA TIPO CANAL. 1A QUALID. COMP=50CM. 26 UN/MH (RIO GRANDE DO NORT E OU SIMILAR)</v>
          </cell>
          <cell r="C1564" t="str">
            <v>UN</v>
          </cell>
          <cell r="D1564">
            <v>0.56999999999999995</v>
          </cell>
        </row>
        <row r="1565">
          <cell r="A1565" t="str">
            <v>MT02641</v>
          </cell>
          <cell r="B1565" t="str">
            <v>TORNEIRA PRESSMATIC COMPACT DE MESA. DOCOL 17160606 OU SIMILAR</v>
          </cell>
          <cell r="C1565" t="str">
            <v>UN</v>
          </cell>
          <cell r="D1565">
            <v>213.32</v>
          </cell>
        </row>
        <row r="1566">
          <cell r="A1566" t="str">
            <v>MT02642</v>
          </cell>
          <cell r="B1566" t="str">
            <v>TORNEIRA PRESSMATIC 120 DE PAREDE, DOCOL 17160706 OU SIMILAR</v>
          </cell>
          <cell r="C1566" t="str">
            <v>UN</v>
          </cell>
          <cell r="D1566">
            <v>223.54</v>
          </cell>
        </row>
        <row r="1567">
          <cell r="A1567" t="str">
            <v>MT02643</v>
          </cell>
          <cell r="B1567" t="str">
            <v>FITA ISOLANTE DE ALTA FUSÃO 19 MM X 10 M</v>
          </cell>
          <cell r="C1567" t="str">
            <v>UN</v>
          </cell>
          <cell r="D1567">
            <v>11</v>
          </cell>
        </row>
        <row r="1568">
          <cell r="A1568" t="str">
            <v>MT02646</v>
          </cell>
          <cell r="B1568" t="str">
            <v>ELO FUSÍVEL 12 H 500MM</v>
          </cell>
          <cell r="C1568" t="str">
            <v>UN</v>
          </cell>
          <cell r="D1568">
            <v>7.96</v>
          </cell>
        </row>
        <row r="1569">
          <cell r="A1569" t="str">
            <v>MT02647</v>
          </cell>
          <cell r="B1569" t="str">
            <v>ESTRIBO PARA ALÇA 2 AWG</v>
          </cell>
          <cell r="C1569" t="str">
            <v>UN</v>
          </cell>
          <cell r="D1569">
            <v>28.21</v>
          </cell>
        </row>
        <row r="1570">
          <cell r="A1570" t="str">
            <v>MT02648</v>
          </cell>
          <cell r="B1570" t="str">
            <v>ISOLADOR HITOP PORC 11.4 KV (OU SIMILAR)</v>
          </cell>
          <cell r="C1570" t="str">
            <v>UN</v>
          </cell>
          <cell r="D1570">
            <v>11.93</v>
          </cell>
        </row>
        <row r="1571">
          <cell r="A1571" t="str">
            <v>MT02649</v>
          </cell>
          <cell r="B1571" t="str">
            <v>PORCA OLHAL. AÇO CARBONO. 16 MM</v>
          </cell>
          <cell r="C1571" t="str">
            <v>UN</v>
          </cell>
          <cell r="D1571">
            <v>4.32</v>
          </cell>
        </row>
        <row r="1572">
          <cell r="A1572" t="str">
            <v>MT02651</v>
          </cell>
          <cell r="B1572" t="str">
            <v>ARAME GALVANIZADO COM REVESTIMENTO EM PVC.14BWC (2.8 MM) - 0.031KG/M</v>
          </cell>
          <cell r="C1572" t="str">
            <v>KG</v>
          </cell>
          <cell r="D1572">
            <v>22.44</v>
          </cell>
        </row>
        <row r="1573">
          <cell r="A1573" t="str">
            <v>MT02652</v>
          </cell>
          <cell r="B1573" t="str">
            <v>ARAME GALVANIZADO COM REVESTIMENTO EM PVC. 12BWG (3.8 MM) - 0.055KG/M</v>
          </cell>
          <cell r="C1573" t="str">
            <v>KG</v>
          </cell>
          <cell r="D1573">
            <v>22.44</v>
          </cell>
        </row>
        <row r="1574">
          <cell r="A1574" t="str">
            <v>MT02653</v>
          </cell>
          <cell r="B1574" t="str">
            <v>CANALETA DE CONCRETO ARMADO COM GRELHA (0.50 X 0.40 M)</v>
          </cell>
          <cell r="C1574" t="str">
            <v>M</v>
          </cell>
          <cell r="D1574">
            <v>19.95</v>
          </cell>
        </row>
        <row r="1575">
          <cell r="A1575" t="str">
            <v>MT02654</v>
          </cell>
          <cell r="B1575" t="str">
            <v>PLACA DE INAUGURAÇÃO EM ALUMÍNIO FUNDIDO COM 0.15 X 0.40 M</v>
          </cell>
          <cell r="C1575" t="str">
            <v>UN</v>
          </cell>
          <cell r="D1575">
            <v>280</v>
          </cell>
        </row>
        <row r="1576">
          <cell r="A1576" t="str">
            <v>MT02656</v>
          </cell>
          <cell r="B1576" t="str">
            <v>BLOCO CERÂMICO TIPO "U" (CALHA) 9 X 19 X 24 CM</v>
          </cell>
          <cell r="C1576" t="str">
            <v>UN</v>
          </cell>
          <cell r="D1576">
            <v>0.41</v>
          </cell>
        </row>
        <row r="1577">
          <cell r="A1577" t="str">
            <v>MT02657</v>
          </cell>
          <cell r="B1577" t="str">
            <v>BLOCO CERÂMICO 6 FUROS 9 X 19 X 24 CM</v>
          </cell>
          <cell r="C1577" t="str">
            <v>UN</v>
          </cell>
          <cell r="D1577">
            <v>0.5</v>
          </cell>
        </row>
        <row r="1578">
          <cell r="A1578" t="str">
            <v>MT02658</v>
          </cell>
          <cell r="B1578" t="str">
            <v>TELHA CURVA CLANDRADA EM AÇO GALVANIZADO Z-275 (TIPO B). MARCA PERKRON REF LR -17-CAL OU SIMILAR</v>
          </cell>
          <cell r="C1578" t="str">
            <v>M2</v>
          </cell>
          <cell r="D1578">
            <v>68.06</v>
          </cell>
        </row>
        <row r="1579">
          <cell r="A1579" t="str">
            <v>MT02659</v>
          </cell>
          <cell r="B1579" t="str">
            <v>CAIXA 75 X 75 X 31 MM. SISTEMA "X". DE SOBREPOR P/ FIXAÇÃO EM CANALETA 20 X 1 0MM (REF. 891 47. PIAL LEGRAND OU SIMILAR)</v>
          </cell>
          <cell r="C1579" t="str">
            <v>UN</v>
          </cell>
          <cell r="D1579">
            <v>3.49</v>
          </cell>
        </row>
        <row r="1580">
          <cell r="A1580" t="str">
            <v>MT02660</v>
          </cell>
          <cell r="B1580" t="str">
            <v>CAIXA 75 X 75 X 31 MM. SISTEMA " X". DE SOBREPOR P/FIXAÇÃO LATERAL EM CANALET A 50 X 20MM ( REF. 303 42. PIAL LEGRAND OU SIMILAR)</v>
          </cell>
          <cell r="C1580" t="str">
            <v>UN</v>
          </cell>
          <cell r="D1580">
            <v>6.45</v>
          </cell>
        </row>
        <row r="1581">
          <cell r="A1581" t="str">
            <v>MT02661</v>
          </cell>
          <cell r="B1581" t="str">
            <v>LUVA PLÁSTICA PARA CANALETA 110X20MM. "SISTEMA X". REF.304 05. PIAL LEGRAND O U SIMILAR</v>
          </cell>
          <cell r="C1581" t="str">
            <v>UN</v>
          </cell>
          <cell r="D1581">
            <v>3.94</v>
          </cell>
        </row>
        <row r="1582">
          <cell r="A1582" t="str">
            <v>MT02662</v>
          </cell>
          <cell r="B1582" t="str">
            <v>DERIVAÇÃO PLÁSTICA (SISTEMA "X")</v>
          </cell>
          <cell r="C1582" t="str">
            <v>UN</v>
          </cell>
          <cell r="D1582">
            <v>0.66</v>
          </cell>
        </row>
        <row r="1583">
          <cell r="A1583" t="str">
            <v>MT02664</v>
          </cell>
          <cell r="B1583" t="str">
            <v>BUCHA DE NYLON S-06</v>
          </cell>
          <cell r="C1583" t="str">
            <v>UN</v>
          </cell>
          <cell r="D1583">
            <v>0.05</v>
          </cell>
        </row>
        <row r="1584">
          <cell r="A1584" t="str">
            <v>MT02666</v>
          </cell>
          <cell r="B1584" t="str">
            <v>INTERRUPTOR 03 SEÇÕES SIMPLES COM PLACA - SISTEMA X</v>
          </cell>
          <cell r="C1584" t="str">
            <v>UN</v>
          </cell>
          <cell r="D1584">
            <v>9.33</v>
          </cell>
        </row>
        <row r="1585">
          <cell r="A1585" t="str">
            <v>MT02667</v>
          </cell>
          <cell r="B1585" t="str">
            <v>ALÇA PREFORMADA PARA CABO MULTIPLEX 70 MM2</v>
          </cell>
          <cell r="C1585" t="str">
            <v>UN</v>
          </cell>
          <cell r="D1585">
            <v>11.31</v>
          </cell>
        </row>
        <row r="1586">
          <cell r="A1586" t="str">
            <v>MT02668</v>
          </cell>
          <cell r="B1586" t="str">
            <v>ALÇA PREFORMADA PARA CABO MULTIPLEX 35 MM2</v>
          </cell>
          <cell r="C1586" t="str">
            <v>UN</v>
          </cell>
          <cell r="D1586">
            <v>3.35</v>
          </cell>
        </row>
        <row r="1587">
          <cell r="A1587" t="str">
            <v>MT02669</v>
          </cell>
          <cell r="B1587" t="str">
            <v>ALÇA PREFORMADA PARA CABO MULTIPLEX 25 MM2</v>
          </cell>
          <cell r="C1587" t="str">
            <v>UN</v>
          </cell>
          <cell r="D1587">
            <v>3.35</v>
          </cell>
        </row>
        <row r="1588">
          <cell r="A1588" t="str">
            <v>MT02670</v>
          </cell>
          <cell r="B1588" t="str">
            <v>ALÇA PREFORMADA PARA CABO MULTIPLEX 16 MM2</v>
          </cell>
          <cell r="C1588" t="str">
            <v>UN</v>
          </cell>
          <cell r="D1588">
            <v>3.14</v>
          </cell>
        </row>
        <row r="1589">
          <cell r="A1589" t="str">
            <v>MT02671</v>
          </cell>
          <cell r="B1589" t="str">
            <v>ELO FUSÍVEL 8 H</v>
          </cell>
          <cell r="C1589" t="str">
            <v>UN</v>
          </cell>
          <cell r="D1589">
            <v>6.12</v>
          </cell>
        </row>
        <row r="1590">
          <cell r="A1590" t="str">
            <v>MT02672</v>
          </cell>
          <cell r="B1590" t="str">
            <v>CONECTOR ESTRIBO PARA COND. 4 E 2 (222)</v>
          </cell>
          <cell r="C1590" t="str">
            <v>UN</v>
          </cell>
          <cell r="D1590">
            <v>27.1</v>
          </cell>
        </row>
        <row r="1591">
          <cell r="A1591" t="str">
            <v>MT02673</v>
          </cell>
          <cell r="B1591" t="str">
            <v>ELETRODUTO DE PVC ROSCÁVEL DE 1/2. SEM LUVA</v>
          </cell>
          <cell r="C1591" t="str">
            <v>M</v>
          </cell>
          <cell r="D1591">
            <v>1.51</v>
          </cell>
        </row>
        <row r="1592">
          <cell r="A1592" t="str">
            <v>MT02674</v>
          </cell>
          <cell r="B1592" t="str">
            <v>ELETRODUTO DE PVC ROSCÁVEL DE 3/4. SEM LUVA</v>
          </cell>
          <cell r="C1592" t="str">
            <v>M</v>
          </cell>
          <cell r="D1592">
            <v>2.06</v>
          </cell>
        </row>
        <row r="1593">
          <cell r="A1593" t="str">
            <v>MT02675</v>
          </cell>
          <cell r="B1593" t="str">
            <v>TERMINAL DE COMPRESSÃO PRÉ ISOLADO TIPO GARFO PARA CABO 4.0 MM2</v>
          </cell>
          <cell r="C1593" t="str">
            <v>UN</v>
          </cell>
          <cell r="D1593">
            <v>0.36</v>
          </cell>
        </row>
        <row r="1594">
          <cell r="A1594" t="str">
            <v>MT02678</v>
          </cell>
          <cell r="B1594" t="str">
            <v>PLANTA-HERBÁCEA / PINGO DE OURO</v>
          </cell>
          <cell r="C1594" t="str">
            <v>UN</v>
          </cell>
          <cell r="D1594">
            <v>0.4</v>
          </cell>
        </row>
        <row r="1595">
          <cell r="A1595" t="str">
            <v>MT02679</v>
          </cell>
          <cell r="B1595" t="str">
            <v>PLANTA-HERBÁCEA / ROSA GRAXA</v>
          </cell>
          <cell r="C1595" t="str">
            <v>UN</v>
          </cell>
          <cell r="D1595">
            <v>1.21</v>
          </cell>
        </row>
        <row r="1596">
          <cell r="A1596" t="str">
            <v>MT02680</v>
          </cell>
          <cell r="B1596" t="str">
            <v>ELETRODUTO DE PVC ROSCÁVEL DE 1 1/2. SEM LUVA</v>
          </cell>
          <cell r="C1596" t="str">
            <v>M</v>
          </cell>
          <cell r="D1596">
            <v>5.77</v>
          </cell>
        </row>
        <row r="1597">
          <cell r="A1597" t="str">
            <v>MT02681</v>
          </cell>
          <cell r="B1597" t="str">
            <v>ELETRODUTO DE PVC ROSCÁVEL DE 2". SEM LUVA</v>
          </cell>
          <cell r="C1597" t="str">
            <v>M</v>
          </cell>
          <cell r="D1597">
            <v>7.42</v>
          </cell>
        </row>
        <row r="1598">
          <cell r="A1598" t="str">
            <v>MT02682</v>
          </cell>
          <cell r="B1598" t="str">
            <v>PARAFUSO C/ BUCHA S-6</v>
          </cell>
          <cell r="C1598" t="str">
            <v>UN</v>
          </cell>
          <cell r="D1598">
            <v>0.15</v>
          </cell>
        </row>
        <row r="1599">
          <cell r="A1599" t="str">
            <v>MT02683</v>
          </cell>
          <cell r="B1599" t="str">
            <v>ELETRODUTO DE PVC ROSCÁVEL DE 4. SEM LUVA</v>
          </cell>
          <cell r="C1599" t="str">
            <v>M</v>
          </cell>
          <cell r="D1599">
            <v>28.62</v>
          </cell>
        </row>
        <row r="1600">
          <cell r="A1600" t="str">
            <v>MT02684</v>
          </cell>
          <cell r="B1600" t="str">
            <v>ARGAMASSA INDUSTRIALIZADA VOTOMASSA. AC-II OU SIMILAR</v>
          </cell>
          <cell r="C1600" t="str">
            <v>KG</v>
          </cell>
          <cell r="D1600">
            <v>0.93</v>
          </cell>
        </row>
        <row r="1601">
          <cell r="A1601" t="str">
            <v>MT02685</v>
          </cell>
          <cell r="B1601" t="str">
            <v>ELETRODUTO DE PVC ROSCÁVEL DE 1. SEM LUVA</v>
          </cell>
          <cell r="C1601" t="str">
            <v>M</v>
          </cell>
          <cell r="D1601">
            <v>3.11</v>
          </cell>
        </row>
        <row r="1602">
          <cell r="A1602" t="str">
            <v>MT02686</v>
          </cell>
          <cell r="B1602" t="str">
            <v>TELHA EM ALUMÍNIO ESP = 0.7 MM (FORNECIMENTO E MONTAGEM)</v>
          </cell>
          <cell r="C1602" t="str">
            <v>M2</v>
          </cell>
          <cell r="D1602">
            <v>38.770000000000003</v>
          </cell>
        </row>
        <row r="1603">
          <cell r="A1603" t="str">
            <v>MT02688</v>
          </cell>
          <cell r="B1603" t="str">
            <v>ELETRODUTO PVC FLEXIVEL CORRUGADO 25MM TIPO TIGREFLEX OU EQUIV</v>
          </cell>
          <cell r="C1603" t="str">
            <v>M</v>
          </cell>
          <cell r="D1603">
            <v>1.65</v>
          </cell>
        </row>
        <row r="1604">
          <cell r="A1604" t="str">
            <v>MT02689</v>
          </cell>
          <cell r="B1604" t="str">
            <v>ELETRODUTO PVC FLEXIVEL CORRUGADO 20MM TIPO TIGREFLEX OU EQUIV</v>
          </cell>
          <cell r="C1604" t="str">
            <v>M</v>
          </cell>
          <cell r="D1604">
            <v>1.25</v>
          </cell>
        </row>
        <row r="1605">
          <cell r="A1605" t="str">
            <v>MT02690</v>
          </cell>
          <cell r="B1605" t="str">
            <v>ELETRODUTO PVC FLEXIVEL CORRUGADO 32MM TIPO TIGREFLEX OU EQUIV</v>
          </cell>
          <cell r="C1605" t="str">
            <v>M</v>
          </cell>
          <cell r="D1605">
            <v>2.44</v>
          </cell>
        </row>
        <row r="1606">
          <cell r="A1606" t="str">
            <v>MT02691</v>
          </cell>
          <cell r="B1606" t="str">
            <v>PILAR DE MADEIRA 20 X 20CM (PAU D'ARCO)</v>
          </cell>
          <cell r="C1606" t="str">
            <v>M3</v>
          </cell>
          <cell r="D1606">
            <v>4680</v>
          </cell>
        </row>
        <row r="1607">
          <cell r="A1607" t="str">
            <v>MT02692</v>
          </cell>
          <cell r="B1607" t="str">
            <v>DESMOLDANTE PROTETOR PARA FORMAS DE MADEIRA. DE BASE OLEOSA EMULSIONADA EM AGUA</v>
          </cell>
          <cell r="C1607" t="str">
            <v>L</v>
          </cell>
          <cell r="D1607">
            <v>4.5199999999999996</v>
          </cell>
        </row>
        <row r="1608">
          <cell r="A1608" t="str">
            <v>MT02693</v>
          </cell>
          <cell r="B1608" t="str">
            <v>ELETROCALHA METÁLICA PERFURADA 300 X 75 X . 3000 MM (REF. MOPA OU SIMILAR)</v>
          </cell>
          <cell r="C1608" t="str">
            <v>M</v>
          </cell>
          <cell r="D1608">
            <v>33.71</v>
          </cell>
        </row>
        <row r="1609">
          <cell r="A1609" t="str">
            <v>MT02694</v>
          </cell>
          <cell r="B1609" t="str">
            <v>CABO DE COBRE NU 50 MM2 - 1/0 AWG</v>
          </cell>
          <cell r="C1609" t="str">
            <v>KG</v>
          </cell>
          <cell r="D1609">
            <v>42.87</v>
          </cell>
        </row>
        <row r="1610">
          <cell r="A1610" t="str">
            <v>MT02696</v>
          </cell>
          <cell r="B1610" t="str">
            <v>PASTILHA DE VIDRO. 2 X 2CM. MARCA JATOBÁ. COR AZUL COBALTO. REF.VC0014 OU SIM ILAR</v>
          </cell>
          <cell r="C1610" t="str">
            <v>M2</v>
          </cell>
          <cell r="D1610">
            <v>87.01</v>
          </cell>
        </row>
        <row r="1611">
          <cell r="A1611" t="str">
            <v>MT02697</v>
          </cell>
          <cell r="B1611" t="str">
            <v>PASTILHA DE VIDRO. 2 X 2CM. MARCA JATOBÁ. COR VERMELHA. REF.VC004 OU SIMILAR</v>
          </cell>
          <cell r="C1611" t="str">
            <v>M2</v>
          </cell>
          <cell r="D1611">
            <v>281.37</v>
          </cell>
        </row>
        <row r="1612">
          <cell r="A1612" t="str">
            <v>MT02698</v>
          </cell>
          <cell r="B1612" t="str">
            <v>TINTA ESMALTE SINTÉTICO BRILHANTE (SUVINIL OU SIMILAR)</v>
          </cell>
          <cell r="C1612" t="str">
            <v>L</v>
          </cell>
          <cell r="D1612">
            <v>20.59</v>
          </cell>
        </row>
        <row r="1613">
          <cell r="A1613" t="str">
            <v>MT02699</v>
          </cell>
          <cell r="B1613" t="str">
            <v>TINTA ANTI-CORROSIVA OXIBAR DAL 535 BT 0527 (COMPONENTE A+B). RENNER MARÍTIMA</v>
          </cell>
          <cell r="C1613" t="str">
            <v>L</v>
          </cell>
          <cell r="D1613">
            <v>33.44</v>
          </cell>
        </row>
        <row r="1614">
          <cell r="A1614" t="str">
            <v>MT02701</v>
          </cell>
          <cell r="B1614" t="str">
            <v>MADEIRA PAU D'ARCO/IPÊ SERRADA</v>
          </cell>
          <cell r="C1614" t="str">
            <v>M3</v>
          </cell>
          <cell r="D1614">
            <v>4680</v>
          </cell>
        </row>
        <row r="1615">
          <cell r="A1615" t="str">
            <v>MT02703</v>
          </cell>
          <cell r="B1615" t="str">
            <v>BARRA DE TRANSFERÊNCIA - BTG 12 - D= 12.5MM</v>
          </cell>
          <cell r="C1615" t="str">
            <v>UN</v>
          </cell>
          <cell r="D1615">
            <v>3.7</v>
          </cell>
        </row>
        <row r="1616">
          <cell r="A1616" t="str">
            <v>MT02704</v>
          </cell>
          <cell r="B1616" t="str">
            <v>BARRA DE TRANSFERÊNCIA - BTG 16 - D= 16MM</v>
          </cell>
          <cell r="C1616" t="str">
            <v>UN</v>
          </cell>
          <cell r="D1616">
            <v>6.03</v>
          </cell>
        </row>
        <row r="1617">
          <cell r="A1617" t="str">
            <v>MT02705</v>
          </cell>
          <cell r="B1617" t="str">
            <v>BARRA DE TRANSFERÊNCIA - BTG 20 - D= 20MM</v>
          </cell>
          <cell r="C1617" t="str">
            <v>UN</v>
          </cell>
          <cell r="D1617">
            <v>9.43</v>
          </cell>
        </row>
        <row r="1618">
          <cell r="A1618" t="str">
            <v>MT02706</v>
          </cell>
          <cell r="B1618" t="str">
            <v>TRELIÇA PTG 8L - TR 08634. PARA SUPORTE DE BARRAS DE TRANSFERÊNCIA EM JUNTAS. OU SIMILAR</v>
          </cell>
          <cell r="C1618" t="str">
            <v>M</v>
          </cell>
          <cell r="D1618">
            <v>7.57</v>
          </cell>
        </row>
        <row r="1619">
          <cell r="A1619" t="str">
            <v>MT02707</v>
          </cell>
          <cell r="B1619" t="str">
            <v>TRELIÇA TG 12M - TR 12645. PARA SUPORTE DE BARRAS DE TRANSFERÊNCIA EM JUNTAS OU SIMILAR</v>
          </cell>
          <cell r="C1619" t="str">
            <v>UN</v>
          </cell>
          <cell r="D1619">
            <v>9.26</v>
          </cell>
        </row>
        <row r="1620">
          <cell r="A1620" t="str">
            <v>MT02708</v>
          </cell>
          <cell r="B1620" t="str">
            <v>BARRA DE TRANSFERÊNCIA - BTG 25 - D= 25MM</v>
          </cell>
          <cell r="C1620" t="str">
            <v>UN</v>
          </cell>
          <cell r="D1620">
            <v>14.88</v>
          </cell>
        </row>
        <row r="1621">
          <cell r="A1621" t="str">
            <v>MT02709</v>
          </cell>
          <cell r="B1621" t="str">
            <v>ENXADA ESTREITA DE *240 X 230* MM. SEM CABO</v>
          </cell>
          <cell r="C1621" t="str">
            <v>UN</v>
          </cell>
          <cell r="D1621">
            <v>17.18</v>
          </cell>
        </row>
        <row r="1622">
          <cell r="A1622" t="str">
            <v>MT02711</v>
          </cell>
          <cell r="B1622" t="str">
            <v>CARRO-DE-MAO CACAMBA METALICA E PNEU MACICO</v>
          </cell>
          <cell r="C1622" t="str">
            <v>UN</v>
          </cell>
          <cell r="D1622">
            <v>100.86</v>
          </cell>
        </row>
        <row r="1623">
          <cell r="A1623" t="str">
            <v>MT02712</v>
          </cell>
          <cell r="B1623" t="str">
            <v>CHAPA EM POLICARBONATO MR-10. COR CRISTAL. GE. 6 MM</v>
          </cell>
          <cell r="C1623" t="str">
            <v>M2</v>
          </cell>
          <cell r="D1623">
            <v>551.98</v>
          </cell>
        </row>
        <row r="1624">
          <cell r="A1624" t="str">
            <v>MT02713</v>
          </cell>
          <cell r="B1624" t="str">
            <v>CHAPA EM POLICARBONATO MR-10. COR CRISTAL. GE. 10 MM</v>
          </cell>
          <cell r="C1624" t="str">
            <v>M2</v>
          </cell>
          <cell r="D1624">
            <v>876.03</v>
          </cell>
        </row>
        <row r="1625">
          <cell r="A1625" t="str">
            <v>MT02714</v>
          </cell>
          <cell r="B1625" t="str">
            <v>CHAPA EM POLICARBONATO MR-10. COR CRISTAL. GE. 12.7 MM</v>
          </cell>
          <cell r="C1625" t="str">
            <v>M2</v>
          </cell>
          <cell r="D1625">
            <v>1168.27</v>
          </cell>
        </row>
        <row r="1626">
          <cell r="A1626" t="str">
            <v>MT02715</v>
          </cell>
          <cell r="B1626" t="str">
            <v>DIVISÓRIA EM PVC ESTRUTURADO EM PAINÉIS DE AÇO PINTADO EM EPOXI-POLIESTER</v>
          </cell>
          <cell r="C1626" t="str">
            <v>M2</v>
          </cell>
          <cell r="D1626">
            <v>120</v>
          </cell>
        </row>
        <row r="1627">
          <cell r="A1627" t="str">
            <v>MT02716</v>
          </cell>
          <cell r="B1627" t="str">
            <v>PORTA ESPECIAL COM REVESTIMENTO DE CHUMBO. E=2MM</v>
          </cell>
          <cell r="C1627" t="str">
            <v>M2</v>
          </cell>
          <cell r="D1627">
            <v>2005.1</v>
          </cell>
        </row>
        <row r="1628">
          <cell r="A1628" t="str">
            <v>MT02718</v>
          </cell>
          <cell r="B1628" t="str">
            <v>DISCO DE CORTE DIAMANTADO 110X20MM</v>
          </cell>
          <cell r="C1628" t="str">
            <v>UN</v>
          </cell>
          <cell r="D1628">
            <v>19.190000000000001</v>
          </cell>
        </row>
        <row r="1629">
          <cell r="A1629" t="str">
            <v>MT02720</v>
          </cell>
          <cell r="B1629" t="str">
            <v>CHUVEIRO EM AÇO ANTI-VANDALISMO</v>
          </cell>
          <cell r="C1629" t="str">
            <v>UN</v>
          </cell>
          <cell r="D1629">
            <v>118.46</v>
          </cell>
        </row>
        <row r="1630">
          <cell r="A1630" t="str">
            <v>MT02722</v>
          </cell>
          <cell r="B1630" t="str">
            <v>LUMINÁRIA BRAÇO DE TEMPO</v>
          </cell>
          <cell r="C1630" t="str">
            <v>UN</v>
          </cell>
          <cell r="D1630">
            <v>13.5</v>
          </cell>
        </row>
        <row r="1631">
          <cell r="A1631" t="str">
            <v>MT02723</v>
          </cell>
          <cell r="B1631" t="str">
            <v>PROJETOR PARA LÂMPADA VM DE 250W / 250 V. ITAIM 801-DC OU SIMILAR</v>
          </cell>
          <cell r="C1631" t="str">
            <v>UN</v>
          </cell>
          <cell r="D1631">
            <v>698.81</v>
          </cell>
        </row>
        <row r="1632">
          <cell r="A1632" t="str">
            <v>MT02724</v>
          </cell>
          <cell r="B1632" t="str">
            <v>LUMINÁRIA 2X32 W. LUMICENTER AIR 232 DP (OU SIMILAR)</v>
          </cell>
          <cell r="C1632" t="str">
            <v>UN</v>
          </cell>
          <cell r="D1632">
            <v>299.5</v>
          </cell>
        </row>
        <row r="1633">
          <cell r="A1633" t="str">
            <v>MT02725</v>
          </cell>
          <cell r="B1633" t="str">
            <v>SUPORTE METÁLICO PARA FIXAÇÃO DE PROJETOR</v>
          </cell>
          <cell r="C1633" t="str">
            <v>UN</v>
          </cell>
          <cell r="D1633">
            <v>19.96</v>
          </cell>
        </row>
        <row r="1634">
          <cell r="A1634" t="str">
            <v>MT02728</v>
          </cell>
          <cell r="B1634" t="str">
            <v>PIGMENTO EM PÓ. BAYFERROX. COR AMARELA. REF. 917 LO OU SIMILAR</v>
          </cell>
          <cell r="C1634" t="str">
            <v>KG</v>
          </cell>
          <cell r="D1634">
            <v>5.91</v>
          </cell>
        </row>
        <row r="1635">
          <cell r="A1635" t="str">
            <v>MT02729</v>
          </cell>
          <cell r="B1635" t="str">
            <v>TINTA COM ALTO TEOR DE ZINCO EMACO P22 - MBT OU SIMILAR</v>
          </cell>
          <cell r="C1635" t="str">
            <v>KG</v>
          </cell>
          <cell r="D1635">
            <v>16.43</v>
          </cell>
        </row>
        <row r="1636">
          <cell r="A1636" t="str">
            <v>MT02731</v>
          </cell>
          <cell r="B1636" t="str">
            <v>TELA ALAMBRADO GERDAU. FIO 3MM. MALHA 15X5. ALTURA 2M. ROLO DE 30M OU SIMILAR</v>
          </cell>
          <cell r="C1636" t="str">
            <v>M</v>
          </cell>
          <cell r="D1636">
            <v>46.58</v>
          </cell>
        </row>
        <row r="1637">
          <cell r="A1637" t="str">
            <v>MT02732</v>
          </cell>
          <cell r="B1637" t="str">
            <v>MOURÃO EM AÇO. PERFIL T 1 1/2" X 1/8". PARA USO EM ALAMBRADOS. H=2.30M (ALTUR A ÚTIL=2.00M)</v>
          </cell>
          <cell r="C1637" t="str">
            <v>UN</v>
          </cell>
          <cell r="D1637">
            <v>35.299999999999997</v>
          </cell>
        </row>
        <row r="1638">
          <cell r="A1638" t="str">
            <v>MT02738</v>
          </cell>
          <cell r="B1638" t="str">
            <v>CONCERTINA RIPPER 730MM. OU SIMILAR (BARREIRA FÍSICA EFETIVA)</v>
          </cell>
          <cell r="C1638" t="str">
            <v>M</v>
          </cell>
          <cell r="D1638">
            <v>35</v>
          </cell>
        </row>
        <row r="1639">
          <cell r="A1639" t="str">
            <v>MT02739</v>
          </cell>
          <cell r="B1639" t="str">
            <v>CONCERTINA RIPPER 980MM. OU SIMILAR (BARREIRA FÍSICA EFETIVA)</v>
          </cell>
          <cell r="C1639" t="str">
            <v>M</v>
          </cell>
          <cell r="D1639">
            <v>38</v>
          </cell>
        </row>
        <row r="1640">
          <cell r="A1640" t="str">
            <v>MT02740</v>
          </cell>
          <cell r="B1640" t="str">
            <v>AQUECEDOR SOLAR/ELÉTRICO COM RESERVATÓRIO DE 75 LITROS</v>
          </cell>
          <cell r="C1640" t="str">
            <v>UN</v>
          </cell>
          <cell r="D1640">
            <v>2333.5500000000002</v>
          </cell>
        </row>
        <row r="1641">
          <cell r="A1641" t="str">
            <v>MT02741</v>
          </cell>
          <cell r="B1641" t="str">
            <v>LUMINÁRIA TECNOLUX LM-250V/5 - FECHADA COM VIDRO (OU SIMILAR)</v>
          </cell>
          <cell r="C1641" t="str">
            <v>UN</v>
          </cell>
          <cell r="D1641">
            <v>183.15</v>
          </cell>
        </row>
        <row r="1642">
          <cell r="A1642" t="str">
            <v>MT02743</v>
          </cell>
          <cell r="B1642" t="str">
            <v>PLACA DE SINALIZAÇÃO VERTICAL 70X70CM</v>
          </cell>
          <cell r="C1642" t="str">
            <v>UN</v>
          </cell>
          <cell r="D1642">
            <v>579.26</v>
          </cell>
        </row>
        <row r="1643">
          <cell r="A1643" t="str">
            <v>MT02746</v>
          </cell>
          <cell r="B1643" t="str">
            <v>FAIXA DE MADEIRA DE LEI (MUIRACATIARA) APARELHADA 15 X 2.5CM</v>
          </cell>
          <cell r="C1643" t="str">
            <v>M</v>
          </cell>
          <cell r="D1643">
            <v>14.98</v>
          </cell>
        </row>
        <row r="1644">
          <cell r="A1644" t="str">
            <v>MT02747</v>
          </cell>
          <cell r="B1644" t="str">
            <v>TORNEIRA CROMADA PARA LAVATÓRIO. DECA 1173C (DECAMATIC ECO) OU SIMILAR</v>
          </cell>
          <cell r="C1644" t="str">
            <v>UN</v>
          </cell>
          <cell r="D1644">
            <v>240.5</v>
          </cell>
        </row>
        <row r="1645">
          <cell r="A1645" t="str">
            <v>MT02751</v>
          </cell>
          <cell r="B1645" t="str">
            <v>PECA DE MADEIRA ROLICA SEM TRATAMENTO (EUCALIPTO OU REGIONAL EQUIVALENTE) D = 12 A 15 CM. P/ESCORAMENTOS. H = 6 M</v>
          </cell>
          <cell r="C1645" t="str">
            <v>M</v>
          </cell>
          <cell r="D1645">
            <v>6.19</v>
          </cell>
        </row>
        <row r="1646">
          <cell r="A1646" t="str">
            <v>MT02752</v>
          </cell>
          <cell r="B1646" t="str">
            <v>LUMINÁRIA TB-30/2. TECNOLUX OU SIMILAR</v>
          </cell>
          <cell r="C1646" t="str">
            <v>UN</v>
          </cell>
          <cell r="D1646">
            <v>113.46</v>
          </cell>
        </row>
        <row r="1647">
          <cell r="A1647" t="str">
            <v>MT02753</v>
          </cell>
          <cell r="B1647" t="str">
            <v>PRISMA DE FECHAMENTO PARA ESTACIONAMENTOS. EM PRÉ-MOLDADO DE CONCRETO. DIMENS ÕES 1.00 X 0.20 X 0.17 M</v>
          </cell>
          <cell r="C1647" t="str">
            <v>M</v>
          </cell>
          <cell r="D1647">
            <v>37.840000000000003</v>
          </cell>
        </row>
        <row r="1648">
          <cell r="A1648" t="str">
            <v>MT02754</v>
          </cell>
          <cell r="B1648" t="str">
            <v>ESTACA PRÉ-MOLDADA DE OU COM PONTA OBLÍQUA CONCRETO ARMADO (MOURÃO) . . PARA CERCA. . SEÇÃO 10X10. RETA</v>
          </cell>
          <cell r="C1648" t="str">
            <v>M</v>
          </cell>
          <cell r="D1648">
            <v>11.85</v>
          </cell>
        </row>
        <row r="1649">
          <cell r="A1649" t="str">
            <v>MT02758</v>
          </cell>
          <cell r="B1649" t="str">
            <v>TELA DE NYLON. FIO 30-36 (3.6MM). MALHA 10X10CM</v>
          </cell>
          <cell r="C1649" t="str">
            <v>M2</v>
          </cell>
          <cell r="D1649">
            <v>13.74</v>
          </cell>
        </row>
        <row r="1650">
          <cell r="A1650" t="str">
            <v>MT02759</v>
          </cell>
          <cell r="B1650" t="str">
            <v>ESPOLETA SIMPLES N° 8</v>
          </cell>
          <cell r="C1650" t="str">
            <v>UN</v>
          </cell>
          <cell r="D1650">
            <v>0.59</v>
          </cell>
        </row>
        <row r="1651">
          <cell r="A1651" t="str">
            <v>MT02761</v>
          </cell>
          <cell r="B1651" t="str">
            <v>DOBRADIÇA ESTAMPADA DE LATÃO OU AÇO. PADO. ACABAMENTO ACR 3521 3 1/2 X 2 1/4 " SEM ANEL. COM PARAFUSOS OU SIMILAR</v>
          </cell>
          <cell r="C1651" t="str">
            <v>UN</v>
          </cell>
          <cell r="D1651">
            <v>6.02</v>
          </cell>
        </row>
        <row r="1652">
          <cell r="A1652" t="str">
            <v>MT02762</v>
          </cell>
          <cell r="B1652" t="str">
            <v>ESTOPIM SIMPLES</v>
          </cell>
          <cell r="C1652" t="str">
            <v>M</v>
          </cell>
          <cell r="D1652">
            <v>0.73</v>
          </cell>
        </row>
        <row r="1653">
          <cell r="A1653" t="str">
            <v>MT02763</v>
          </cell>
          <cell r="B1653" t="str">
            <v>DOBRADIÇA ESTAMPADA DE LATÃO OU AÇO. PADO. ACABAMENTO ACR 3530. 3 1/2 X 3" CO M (2) ANEIS. COM PARAFUSOS OU SIMILAR</v>
          </cell>
          <cell r="C1653" t="str">
            <v>UN</v>
          </cell>
          <cell r="D1653">
            <v>49.53</v>
          </cell>
        </row>
        <row r="1654">
          <cell r="A1654" t="str">
            <v>MT02768</v>
          </cell>
          <cell r="B1654" t="str">
            <v>FECHADURA PADO. LINHA BOLA ITALIANA. REF.855-43 ACABAMENTO IX OU SIMILAR</v>
          </cell>
          <cell r="C1654" t="str">
            <v>UN</v>
          </cell>
          <cell r="D1654">
            <v>29.64</v>
          </cell>
        </row>
        <row r="1655">
          <cell r="A1655" t="str">
            <v>MT02769</v>
          </cell>
          <cell r="B1655" t="str">
            <v>FECHADURA PADO. LINHA PARATI REF.325-909. ACABAMENTO AN OU SIMILAR</v>
          </cell>
          <cell r="C1655" t="str">
            <v>UN</v>
          </cell>
          <cell r="D1655">
            <v>41.02</v>
          </cell>
        </row>
        <row r="1656">
          <cell r="A1656" t="str">
            <v>MT02770</v>
          </cell>
          <cell r="B1656" t="str">
            <v>FECHADURA PADO. LINHA MAGNUM. REF.725-880. ACABAMENTO IX (INOX) OU SIMILAR</v>
          </cell>
          <cell r="C1656" t="str">
            <v>UN</v>
          </cell>
          <cell r="D1656">
            <v>42.96</v>
          </cell>
        </row>
        <row r="1657">
          <cell r="A1657" t="str">
            <v>MT02771</v>
          </cell>
          <cell r="B1657" t="str">
            <v>FECHADURA PADO. LINHA SERRALHEIRO INGLESA EGG.REF.418. ACABAMENTO IX (INOX) O U SIMILAR</v>
          </cell>
          <cell r="C1657" t="str">
            <v>UN</v>
          </cell>
          <cell r="D1657">
            <v>25.1</v>
          </cell>
        </row>
        <row r="1658">
          <cell r="A1658" t="str">
            <v>MT02775</v>
          </cell>
          <cell r="B1658" t="str">
            <v>ESTACA CONCRETO PRE-MOLDADO INCLUSIVE CRAVACAO E EMENDAS 18 X 18CM - 32T</v>
          </cell>
          <cell r="C1658" t="str">
            <v>M</v>
          </cell>
          <cell r="D1658">
            <v>95.99</v>
          </cell>
        </row>
        <row r="1659">
          <cell r="A1659" t="str">
            <v>MT02776</v>
          </cell>
          <cell r="B1659" t="str">
            <v>ESTACA CONCRETO PRE-MOLDADO INCLUSIVE CRAVACAO E EMENDAS 26 X 26CM - 62T</v>
          </cell>
          <cell r="C1659" t="str">
            <v>M</v>
          </cell>
          <cell r="D1659">
            <v>144.26</v>
          </cell>
        </row>
        <row r="1660">
          <cell r="A1660" t="str">
            <v>MT02777</v>
          </cell>
          <cell r="B1660" t="str">
            <v>ESTACA CONCRETO PRE-MOLDADO INCLUSIVE CRAVACAO E EMENDAS 30 X 30CM - 80T</v>
          </cell>
          <cell r="C1660" t="str">
            <v>M</v>
          </cell>
          <cell r="D1660">
            <v>172.56</v>
          </cell>
        </row>
        <row r="1661">
          <cell r="A1661" t="str">
            <v>MT02778</v>
          </cell>
          <cell r="B1661" t="str">
            <v>ESTACA CONCRETO PRE-MOLDADO INCLUSIVE CRAVACAO E EMENDAS 23 X 23CM - 50T</v>
          </cell>
          <cell r="C1661" t="str">
            <v>M</v>
          </cell>
          <cell r="D1661">
            <v>131.99</v>
          </cell>
        </row>
        <row r="1662">
          <cell r="A1662" t="str">
            <v>MT02796</v>
          </cell>
          <cell r="B1662" t="str">
            <v>JANELA DE ALUMÍNIO. COR PRETA. TIPO GUILHOTINA</v>
          </cell>
          <cell r="C1662" t="str">
            <v>M2</v>
          </cell>
          <cell r="D1662">
            <v>228.26</v>
          </cell>
        </row>
        <row r="1663">
          <cell r="A1663" t="str">
            <v>MT02810</v>
          </cell>
          <cell r="B1663" t="str">
            <v>RODAPÉ CERÂMICO 9 X 45 CM. PORCELANATO. LINHA COLORI. CRISTAL NATURAL. CECRIS A/PORTINARI OU SIMILAR</v>
          </cell>
          <cell r="C1663" t="str">
            <v>PÇ</v>
          </cell>
          <cell r="D1663">
            <v>11.82</v>
          </cell>
        </row>
        <row r="1664">
          <cell r="A1664" t="str">
            <v>MT02812</v>
          </cell>
          <cell r="B1664" t="str">
            <v>RODAPÉ CERÂMICO 9 X 45 CM. PORCELANATO. LINHA COLORI. CRISTAL POLIDO. CECRISA /PORTINARI OU SIMILAR</v>
          </cell>
          <cell r="C1664" t="str">
            <v>PÇ</v>
          </cell>
          <cell r="D1664">
            <v>11.82</v>
          </cell>
        </row>
        <row r="1665">
          <cell r="A1665" t="str">
            <v>MT02813</v>
          </cell>
          <cell r="B1665" t="str">
            <v>CERÂMICA 10 X 10 CM. PEI-2. ELIANE. LINHA ARQUITETURAL AZUL MÉDIO OU SIMILAR</v>
          </cell>
          <cell r="C1665" t="str">
            <v>M2</v>
          </cell>
          <cell r="D1665">
            <v>33.659999999999997</v>
          </cell>
        </row>
        <row r="1666">
          <cell r="A1666" t="str">
            <v>MT02814</v>
          </cell>
          <cell r="B1666" t="str">
            <v>CERÂMICA 10 X 10 CM. PEI-2. ELIANE. LINHA ARQUITETURAL AZUL MÉDIO MESH OU SIM ILAR</v>
          </cell>
          <cell r="C1666" t="str">
            <v>M2</v>
          </cell>
          <cell r="D1666">
            <v>33.659999999999997</v>
          </cell>
        </row>
        <row r="1667">
          <cell r="A1667" t="str">
            <v>MT02815</v>
          </cell>
          <cell r="B1667" t="str">
            <v>CERÂMICA 10 X 10 CM. PEI-3. ELIANE. LINHA ARQUITETURAL NEVE OU SIMILAR</v>
          </cell>
          <cell r="C1667" t="str">
            <v>M2</v>
          </cell>
          <cell r="D1667">
            <v>35.200000000000003</v>
          </cell>
        </row>
        <row r="1668">
          <cell r="A1668" t="str">
            <v>MT02816</v>
          </cell>
          <cell r="B1668" t="str">
            <v>CERÂMICA 10 X 10 CM. PEI-3. ELIANE. LINHA ARQUITETURAL NEVE MESH OU SIMILAR</v>
          </cell>
          <cell r="C1668" t="str">
            <v>M2</v>
          </cell>
          <cell r="D1668">
            <v>35.200000000000003</v>
          </cell>
        </row>
        <row r="1669">
          <cell r="A1669" t="str">
            <v>MT02828</v>
          </cell>
          <cell r="B1669" t="str">
            <v>PORTA MADEIRA COMPENSADA (CANELA). LISA. SEMI-OCA - 120 X 210 X 3.5CM</v>
          </cell>
          <cell r="C1669" t="str">
            <v>UN</v>
          </cell>
          <cell r="D1669">
            <v>274.36</v>
          </cell>
        </row>
        <row r="1670">
          <cell r="A1670" t="str">
            <v>MT02831</v>
          </cell>
          <cell r="B1670" t="str">
            <v>AREIA-ASFALTO USINADO À QUENTE (A.A.U.Q.). FORNECIDO E APLICADO PELA EMURB. S EM TRANSPORTE</v>
          </cell>
          <cell r="C1670" t="str">
            <v>T</v>
          </cell>
          <cell r="D1670">
            <v>306.27</v>
          </cell>
        </row>
        <row r="1671">
          <cell r="A1671" t="str">
            <v>MT02847</v>
          </cell>
          <cell r="B1671" t="str">
            <v>MADEIRA ANGELIN VERMELHO. APARELHADA</v>
          </cell>
          <cell r="C1671" t="str">
            <v>M3</v>
          </cell>
          <cell r="D1671">
            <v>2929</v>
          </cell>
        </row>
        <row r="1672">
          <cell r="A1672" t="str">
            <v>MT02851</v>
          </cell>
          <cell r="B1672" t="str">
            <v>VIGA METÁLICA. PARA VÃOS ATÉ 5.00 M. EM PERFIL UDC DE 75 X 200 MM (PP = 12 KG /M). PARA COBERTURAS EM TELHAS DE BARRO OU CANALETAS</v>
          </cell>
          <cell r="C1672" t="str">
            <v>M</v>
          </cell>
          <cell r="D1672">
            <v>83.46</v>
          </cell>
        </row>
        <row r="1673">
          <cell r="A1673" t="str">
            <v>MT02852</v>
          </cell>
          <cell r="B1673" t="str">
            <v>ESTRUTURA METÁLICA EM AÇO PATINÁVEL PARA MEZANINOS ATÉ 50 M2 (H=3.00 M). SOBR ECARGA 300 A 500 KG/M2. INCLUSIVE PRIMER ANTICORROSIVO</v>
          </cell>
          <cell r="C1673" t="str">
            <v>KG</v>
          </cell>
          <cell r="D1673">
            <v>12</v>
          </cell>
        </row>
        <row r="1674">
          <cell r="A1674" t="str">
            <v>MT02853</v>
          </cell>
          <cell r="B1674" t="str">
            <v>ESTRUTURA METÁLICA EM AÇO PATINÁVEL PARA MEZANINOS DE 50 A 200 M2 (H=3.00 M). SOBRECARGA 300 A 1000 KG/M2. INCLUSIVE PRIMER ANTICORROSIVO</v>
          </cell>
          <cell r="C1674" t="str">
            <v>KG</v>
          </cell>
          <cell r="D1674">
            <v>16</v>
          </cell>
        </row>
        <row r="1675">
          <cell r="A1675" t="str">
            <v>MT02854</v>
          </cell>
          <cell r="B1675" t="str">
            <v>ESTRUTURA METÁLICA EM AÇO PATINÁVEL PARA MEZANINOS ACIMA DE 200 M2 (H=3.00 M) . SOBRECARGA 300 KG/M2. INCLUSIVE PRIMER ANTICORROSIVO</v>
          </cell>
          <cell r="C1675" t="str">
            <v>KG</v>
          </cell>
          <cell r="D1675">
            <v>12</v>
          </cell>
        </row>
        <row r="1676">
          <cell r="A1676" t="str">
            <v>MT02855</v>
          </cell>
          <cell r="B1676" t="str">
            <v>ESTRUTURA METÁLICA EM AÇO PATINÁVEL PARA COBERTURA DE GALPÕES COM DUAS ÁGUAS. VÃOS DE 10 A 40 M. INCLUSIVE PRIMER ANTICORROSIVO</v>
          </cell>
          <cell r="C1676" t="str">
            <v>KG</v>
          </cell>
          <cell r="D1676">
            <v>12</v>
          </cell>
        </row>
        <row r="1677">
          <cell r="A1677" t="str">
            <v>MT02856</v>
          </cell>
          <cell r="B1677" t="str">
            <v>ESTRUTURA METÁLICA EM AÇO PATINÁVEL PARA COBERTURA DE GALPÕES EM ARCO. VÃO DE 10 A 4 0M (VÃO:10-12 = 10KG/M2.VÃO:12-15=12KG/M2.VÃO:15-2D=13KG/M2.VÃO:20-3D=15K G/M2. VÃO:30-4D=18KG/M2 . INCLUSIVE PRIME</v>
          </cell>
          <cell r="C1677" t="str">
            <v>KG</v>
          </cell>
          <cell r="D1677">
            <v>12</v>
          </cell>
        </row>
        <row r="1678">
          <cell r="A1678" t="str">
            <v>MT02857</v>
          </cell>
          <cell r="B1678" t="str">
            <v>ESTRUTURA METÁLICA EM AÇO PATINÁVEL PARA COBERTURA DE GALPÕES TIPO SHED. VÃOS DE 10 A 20 M. INCLUSIVE PRIMER ANTICORROSIVO</v>
          </cell>
          <cell r="C1678" t="str">
            <v>KG</v>
          </cell>
          <cell r="D1678">
            <v>12</v>
          </cell>
        </row>
        <row r="1679">
          <cell r="A1679" t="str">
            <v>MT02860</v>
          </cell>
          <cell r="B1679" t="str">
            <v>ESTRUTURA ESPACIAL EM AÇO PATINÁVEL. ÁREA ATÉ 5.000 M2. INCLUSIVE PRIMER ANTI CORROSIVO</v>
          </cell>
          <cell r="C1679" t="str">
            <v>KG</v>
          </cell>
          <cell r="D1679">
            <v>16</v>
          </cell>
        </row>
        <row r="1680">
          <cell r="A1680" t="str">
            <v>MT02864</v>
          </cell>
          <cell r="B1680" t="str">
            <v>PISO FLEXÍVEL DE POLIURETANO SOBRE CAMADA DE BORRACHA GRANULADA. SEM JUNTAS. ESP=7MM. MARCA LISONDA REF. LISONIT OU SIMILAR</v>
          </cell>
          <cell r="C1680" t="str">
            <v>M2</v>
          </cell>
          <cell r="D1680">
            <v>168.43</v>
          </cell>
        </row>
        <row r="1681">
          <cell r="A1681" t="str">
            <v>MT02866</v>
          </cell>
          <cell r="B1681" t="str">
            <v>MASTIQUE NP1- CARTUCHO COM 300 ML. MBT OU SIMILAR</v>
          </cell>
          <cell r="C1681" t="str">
            <v>L</v>
          </cell>
          <cell r="D1681">
            <v>72.430000000000007</v>
          </cell>
        </row>
        <row r="1682">
          <cell r="A1682" t="str">
            <v>MT02867</v>
          </cell>
          <cell r="B1682" t="str">
            <v>TELA AÇO SOLDADA NERVURADA CA-60. Q-92. MALHA 15X15CM. FERRO 4.2MM. PAINEL 2. 45X6.0M. (1.48KG/M2). TELCON OU SIMILAR</v>
          </cell>
          <cell r="C1682" t="str">
            <v>M2</v>
          </cell>
          <cell r="D1682">
            <v>10.89</v>
          </cell>
        </row>
        <row r="1683">
          <cell r="A1683" t="str">
            <v>MT02868</v>
          </cell>
          <cell r="B1683" t="str">
            <v>TELA AÇO SOLDADA NERVURADA CA-60. Q-283. MALHA 10X10CM. FERRO 6.0MM. PAINEL 2 .45X6.0M. (4.48KG/M2). TELCON OU SIMILAR</v>
          </cell>
          <cell r="C1683" t="str">
            <v>M2</v>
          </cell>
          <cell r="D1683">
            <v>31</v>
          </cell>
        </row>
        <row r="1684">
          <cell r="A1684" t="str">
            <v>MT02870</v>
          </cell>
          <cell r="B1684" t="str">
            <v>FIBRA DE NYLON MBT OU SIMILAR</v>
          </cell>
          <cell r="C1684" t="str">
            <v>KG</v>
          </cell>
          <cell r="D1684">
            <v>17.38</v>
          </cell>
        </row>
        <row r="1685">
          <cell r="A1685" t="str">
            <v>MT02872</v>
          </cell>
          <cell r="B1685" t="str">
            <v>FORNECIMENTO. TRANSPORTE E PLANTIO DE COQUEIRO ADULTO. ALTURA DO TRONCO = 4.2 0 M. INCLUSIVE ADUBAÇÃO E MANUTENÇÃO POR 90 DIAS</v>
          </cell>
          <cell r="C1685" t="str">
            <v>UN</v>
          </cell>
          <cell r="D1685">
            <v>2450</v>
          </cell>
        </row>
        <row r="1686">
          <cell r="A1686" t="str">
            <v>MT02873</v>
          </cell>
          <cell r="B1686" t="str">
            <v>CUBA DE EMBUTIR. CIRCULAR. REF: L41. DECA OU SIMILAR</v>
          </cell>
          <cell r="C1686" t="str">
            <v>UN</v>
          </cell>
          <cell r="D1686">
            <v>43.8</v>
          </cell>
        </row>
        <row r="1687">
          <cell r="A1687" t="str">
            <v>MT02875</v>
          </cell>
          <cell r="B1687" t="str">
            <v>PASTILHA EM PORCELANA ESMALTADA. 5 X 5 CM. MARCA ATLAS. SÉRIE METALO. COR BRA NCA-B2140 OU SIMILAR</v>
          </cell>
          <cell r="C1687" t="str">
            <v>M2</v>
          </cell>
          <cell r="D1687">
            <v>97.5</v>
          </cell>
        </row>
        <row r="1688">
          <cell r="A1688" t="str">
            <v>MT02876</v>
          </cell>
          <cell r="B1688" t="str">
            <v>PASTILHA EM PORCELANA ESMALTADA. 5 X 5 CM. MARCA ATLAS. SÉRIE METALO. COR MAR MORE - SG8408 OU SIMILAR</v>
          </cell>
          <cell r="C1688" t="str">
            <v>M2</v>
          </cell>
          <cell r="D1688">
            <v>141.97999999999999</v>
          </cell>
        </row>
        <row r="1689">
          <cell r="A1689" t="str">
            <v>MT02877</v>
          </cell>
          <cell r="B1689" t="str">
            <v>PASTILHA EM PORCELANA ESMALTADA. 5 X 5 CM. MARCA ATLAS. SÉRIE METALO. COR CRO MO-B2153 OU SIMILAR</v>
          </cell>
          <cell r="C1689" t="str">
            <v>M2</v>
          </cell>
          <cell r="D1689">
            <v>141.97999999999999</v>
          </cell>
        </row>
        <row r="1690">
          <cell r="A1690" t="str">
            <v>MT02878</v>
          </cell>
          <cell r="B1690" t="str">
            <v>PASTILHA EM PORCELANA ESMALTADA. 5 X 5 CM. MARCA ATLAS. SÉRIE D'ORSAY OU META LO. CORES ARACATI-B2919. CROMO-B2153. MARMORE-SG8408. OU SIMILAR</v>
          </cell>
          <cell r="C1690" t="str">
            <v>M2</v>
          </cell>
          <cell r="D1690">
            <v>141.97999999999999</v>
          </cell>
        </row>
        <row r="1691">
          <cell r="A1691" t="str">
            <v>MT02879</v>
          </cell>
          <cell r="B1691" t="str">
            <v>LUMINÁRIA FLUORESCENTE. MARCA MEGA LIGHT. REF. FLS 120. 3X32W. REFLETOR EM TE LA MICROPERFURADO E DIFUSOR EM POLICARBONATO. COM PENDENTES (OU SIMILAR)</v>
          </cell>
          <cell r="C1691" t="str">
            <v>UN</v>
          </cell>
          <cell r="D1691">
            <v>503.54</v>
          </cell>
        </row>
        <row r="1692">
          <cell r="A1692" t="str">
            <v>MT02881</v>
          </cell>
          <cell r="B1692" t="str">
            <v>VASO SANITÁRIO COM CAIXA DE DESCARGA ACOPLADA. LINHA VERSATO 07353/07570. CEL ITE OU SIMILAR</v>
          </cell>
          <cell r="C1692" t="str">
            <v>UN</v>
          </cell>
          <cell r="D1692">
            <v>456.22</v>
          </cell>
        </row>
        <row r="1693">
          <cell r="A1693" t="str">
            <v>MT02882</v>
          </cell>
          <cell r="B1693" t="str">
            <v>VASO SANITÁRIO CONVENCIONAL. LINHA VERSATO 07303. CELITE OU SIMILAR</v>
          </cell>
          <cell r="C1693" t="str">
            <v>UN</v>
          </cell>
          <cell r="D1693">
            <v>249.35</v>
          </cell>
        </row>
        <row r="1694">
          <cell r="A1694" t="str">
            <v>MT02885</v>
          </cell>
          <cell r="B1694" t="str">
            <v>VASO SANITÁRIO CONVENCIONAL PARA DEFICIENTES FÍSICOS. LINHA CONFORTO VOGUE PL US P51. DECA OU SIMILAR</v>
          </cell>
          <cell r="C1694" t="str">
            <v>UN</v>
          </cell>
          <cell r="D1694">
            <v>422.01</v>
          </cell>
        </row>
        <row r="1695">
          <cell r="A1695" t="str">
            <v>MT02886</v>
          </cell>
          <cell r="B1695" t="str">
            <v>ASSENTO PARA VASO SANITÁRIO. LINHA VERSATO 7987. CELITE OU SIMILAR</v>
          </cell>
          <cell r="C1695" t="str">
            <v>UN</v>
          </cell>
          <cell r="D1695">
            <v>87.45</v>
          </cell>
        </row>
        <row r="1696">
          <cell r="A1696" t="str">
            <v>MT02888</v>
          </cell>
          <cell r="B1696" t="str">
            <v>ASSENTO PARA VASO SANITÁRIO PARA DEFICIENTES FÍSICOS. DECA. LINHA VOGUE PLUS CONFORTO AP52 (OU SIMILAR)</v>
          </cell>
          <cell r="C1696" t="str">
            <v>UN</v>
          </cell>
          <cell r="D1696">
            <v>524.79999999999995</v>
          </cell>
        </row>
        <row r="1697">
          <cell r="A1697" t="str">
            <v>MT02889</v>
          </cell>
          <cell r="B1697" t="str">
            <v>TELA DE AÇO GALVANIZADO. FIO 12BWG. MALHA 2 1/2". LOSANGULAR. SEM REVESTIMENT O</v>
          </cell>
          <cell r="C1697" t="str">
            <v>M2</v>
          </cell>
          <cell r="D1697">
            <v>23.5</v>
          </cell>
        </row>
        <row r="1698">
          <cell r="A1698" t="str">
            <v>MT02890</v>
          </cell>
          <cell r="B1698" t="str">
            <v>GRADIL NYLOFOR 3D OU SIMILAR C/ PAINEL ELETROSOLDADO GALVANIZADO REVESTIDO EM NYLON COM BASE CHUMBADA. H = 1.03M</v>
          </cell>
          <cell r="C1698" t="str">
            <v>M2</v>
          </cell>
          <cell r="D1698">
            <v>187.91</v>
          </cell>
        </row>
        <row r="1699">
          <cell r="A1699" t="str">
            <v>MT02891</v>
          </cell>
          <cell r="B1699" t="str">
            <v>BARRA DE APOIO PARA SANITÁRIOS DE DEFICIENTES FÍSICOS. DECA 2305E. L=52 CM. O U SIMILAR</v>
          </cell>
          <cell r="C1699" t="str">
            <v>UN</v>
          </cell>
          <cell r="D1699">
            <v>371.14</v>
          </cell>
        </row>
        <row r="1700">
          <cell r="A1700" t="str">
            <v>MT02898</v>
          </cell>
          <cell r="B1700" t="str">
            <v>TUBO DE LIGAÇÃO EM PVC. COM ANEL EXPANSOR PARA VASO SANITÁRIO. ACABAMENTO CROMADO. DECA 1968C OU SIMILAR</v>
          </cell>
          <cell r="C1700" t="str">
            <v>UN</v>
          </cell>
          <cell r="D1700">
            <v>61.2</v>
          </cell>
        </row>
        <row r="1701">
          <cell r="A1701" t="str">
            <v>MT02899</v>
          </cell>
          <cell r="B1701" t="str">
            <v>CABIDE EM AÇO INOX. DECA 2060 C40. ACABAMENTO CROMADO OU SIMILAR</v>
          </cell>
          <cell r="C1701" t="str">
            <v>UN</v>
          </cell>
          <cell r="D1701">
            <v>81.900000000000006</v>
          </cell>
        </row>
        <row r="1702">
          <cell r="A1702" t="str">
            <v>MT02900</v>
          </cell>
          <cell r="B1702" t="str">
            <v>PAPELEIRA EM AÇO INOX. DECA 2020 C40 OU SIMILAR</v>
          </cell>
          <cell r="C1702" t="str">
            <v>UN</v>
          </cell>
          <cell r="D1702">
            <v>128.44999999999999</v>
          </cell>
        </row>
        <row r="1703">
          <cell r="A1703" t="str">
            <v>MT02901</v>
          </cell>
          <cell r="B1703" t="str">
            <v>DUCHA EM AÇO INOX. DECA. LINHA TARGA 1984 C 40 OU SIMILAR</v>
          </cell>
          <cell r="C1703" t="str">
            <v>UN</v>
          </cell>
          <cell r="D1703">
            <v>249.9</v>
          </cell>
        </row>
        <row r="1704">
          <cell r="A1704" t="str">
            <v>MT02903</v>
          </cell>
          <cell r="B1704" t="str">
            <v>VÁLVULA DE ESCOAMENTO PARA TANQUE DE LAVAR. DECA 1605C. 1 1/4" OU SIMILAR</v>
          </cell>
          <cell r="C1704" t="str">
            <v>UN</v>
          </cell>
          <cell r="D1704">
            <v>41.75</v>
          </cell>
        </row>
        <row r="1705">
          <cell r="A1705" t="str">
            <v>MT02904</v>
          </cell>
          <cell r="B1705" t="str">
            <v>SIFAO COPO P/PIA DE COZINHA EM PVC. 1 1/2" X 50 MM. ASTRA SC12. ACABAMENTO C ROMADO OU SIMILAR</v>
          </cell>
          <cell r="C1705" t="str">
            <v>UN</v>
          </cell>
          <cell r="D1705">
            <v>30.77</v>
          </cell>
        </row>
        <row r="1706">
          <cell r="A1706" t="str">
            <v>MT02906</v>
          </cell>
          <cell r="B1706" t="str">
            <v>SIFAO PARA LAVATÓRIO EM PVC. 1 1/2" X 40 MM. ASTRA SC5. ACABAMENTO CROMADO OU SIMILAR</v>
          </cell>
          <cell r="C1706" t="str">
            <v>UN</v>
          </cell>
          <cell r="D1706">
            <v>29.5</v>
          </cell>
        </row>
        <row r="1707">
          <cell r="A1707" t="str">
            <v>MT02907</v>
          </cell>
          <cell r="B1707" t="str">
            <v>VÁLVULA EM PVC PARA LAVATÓRIO. CUBA OU MICTÓRIO. ACABAMENTO BRANCO. ASTRA VL5 OU SIMILAR</v>
          </cell>
          <cell r="C1707" t="str">
            <v>UN</v>
          </cell>
          <cell r="D1707">
            <v>1.98</v>
          </cell>
        </row>
        <row r="1708">
          <cell r="A1708" t="str">
            <v>MT02909</v>
          </cell>
          <cell r="B1708" t="str">
            <v>VÁLVULA EM PVC PARA PIA DE COZINHA. ACABAMENTO BRANCO</v>
          </cell>
          <cell r="C1708" t="str">
            <v>UN</v>
          </cell>
          <cell r="D1708">
            <v>1.98</v>
          </cell>
        </row>
        <row r="1709">
          <cell r="A1709" t="str">
            <v>MT02912</v>
          </cell>
          <cell r="B1709" t="str">
            <v>VÁLVULA EM PVC PARA TANQUE DE LAVAR. 1 1/4". ACABAMENTO CROMADO. ASTRA VT2 O U SIMILAR</v>
          </cell>
          <cell r="C1709" t="str">
            <v>UN</v>
          </cell>
          <cell r="D1709">
            <v>2.89</v>
          </cell>
        </row>
        <row r="1710">
          <cell r="A1710" t="str">
            <v>MT02918</v>
          </cell>
          <cell r="B1710" t="str">
            <v>CUBA DE EMBUTIR. CIRCULAR. REF:10129. CELITE OU SIMILAR</v>
          </cell>
          <cell r="C1710" t="str">
            <v>UN</v>
          </cell>
          <cell r="D1710">
            <v>59.9</v>
          </cell>
        </row>
        <row r="1711">
          <cell r="A1711" t="str">
            <v>MT02919</v>
          </cell>
          <cell r="B1711" t="str">
            <v>CUBA DE EMBUTIR. OVAL. REF:10116. CELITE OU SIMILAR</v>
          </cell>
          <cell r="C1711" t="str">
            <v>UN</v>
          </cell>
          <cell r="D1711">
            <v>46.9</v>
          </cell>
        </row>
        <row r="1712">
          <cell r="A1712" t="str">
            <v>MT02920</v>
          </cell>
          <cell r="B1712" t="str">
            <v>VÁLVULA PARA MICTÓRIO FECHAMENTO AUTOMÁTICO DECAMATIC ECO . 2572 C OU SIMILAR</v>
          </cell>
          <cell r="C1712" t="str">
            <v>UN</v>
          </cell>
          <cell r="D1712">
            <v>233.5</v>
          </cell>
        </row>
        <row r="1713">
          <cell r="A1713" t="str">
            <v>MT02921</v>
          </cell>
          <cell r="B1713" t="str">
            <v>TINTA ESMALTE POLIURETANO. RENNER RETHANE FLV 653 OU SIMILAR</v>
          </cell>
          <cell r="C1713" t="str">
            <v>L</v>
          </cell>
          <cell r="D1713">
            <v>47.82</v>
          </cell>
        </row>
        <row r="1714">
          <cell r="A1714" t="str">
            <v>MT02922</v>
          </cell>
          <cell r="B1714" t="str">
            <v>SOLVENTE A BASE DE POLIURETANO 440.000 RENNER OU SIMILAR</v>
          </cell>
          <cell r="C1714" t="str">
            <v>L</v>
          </cell>
          <cell r="D1714">
            <v>108.52</v>
          </cell>
        </row>
        <row r="1715">
          <cell r="A1715" t="str">
            <v>MT02925</v>
          </cell>
          <cell r="B1715" t="str">
            <v>PORTA IDRO MADEIRA COMPENSADA (CANELA). LISA. SEMI-OCA. C/VISOR (30 X 30CM) PARA V</v>
          </cell>
          <cell r="C1715" t="str">
            <v>M2</v>
          </cell>
          <cell r="D1715">
            <v>439.5</v>
          </cell>
        </row>
        <row r="1716">
          <cell r="A1716" t="str">
            <v>MT02927</v>
          </cell>
          <cell r="B1716" t="str">
            <v>TACHA REFLETIVA BIDIRECIONAL CONFECCIONADA EM ABS COM 1 PINO DE AÇO 100 X 100 X 19 MM</v>
          </cell>
          <cell r="C1716" t="str">
            <v>UN</v>
          </cell>
          <cell r="D1716">
            <v>13.19</v>
          </cell>
        </row>
        <row r="1717">
          <cell r="A1717" t="str">
            <v>MT02928</v>
          </cell>
          <cell r="B1717" t="str">
            <v>TACHA REFLETIVA (TACHÃO) BIDIRECIONAL CONFECCIONADA EM RESINA POLIÉSTER COM 2 PINOS DE AÇO 250 X 150 X 50 MM</v>
          </cell>
          <cell r="C1717" t="str">
            <v>UN</v>
          </cell>
          <cell r="D1717">
            <v>52.27</v>
          </cell>
        </row>
        <row r="1718">
          <cell r="A1718" t="str">
            <v>MT02929</v>
          </cell>
          <cell r="B1718" t="str">
            <v>TACHA REFLETIVA (SUPER TACHÃO) BIDIRECIONAL CONFECCIONADA EM RESINA POLIÉSTER COM 2 PINOS DE AÇO 480 X 170 X 100 MM</v>
          </cell>
          <cell r="C1718" t="str">
            <v>UN</v>
          </cell>
          <cell r="D1718">
            <v>172.37</v>
          </cell>
        </row>
        <row r="1719">
          <cell r="A1719" t="str">
            <v>MT02931</v>
          </cell>
          <cell r="B1719" t="str">
            <v>COLA À BASE DE RESINA POLIÉSTER COM CATALISADOR</v>
          </cell>
          <cell r="C1719" t="str">
            <v>KG</v>
          </cell>
          <cell r="D1719">
            <v>25.88</v>
          </cell>
        </row>
        <row r="1720">
          <cell r="A1720" t="str">
            <v>MT02932</v>
          </cell>
          <cell r="B1720" t="str">
            <v>COLA ASFÁLTICA À QUENTE</v>
          </cell>
          <cell r="C1720" t="str">
            <v>KG</v>
          </cell>
          <cell r="D1720">
            <v>15.98</v>
          </cell>
        </row>
        <row r="1721">
          <cell r="A1721" t="str">
            <v>MT02936</v>
          </cell>
          <cell r="B1721" t="str">
            <v>VERNIZ ACRÍLICO PARA PROTEÇÃO DE SUPERFÍCIES EM CONCRETO APARENTE . MARCA FOS ROC. REF DEKGUARD FS OU SIMILAR</v>
          </cell>
          <cell r="C1721" t="str">
            <v>L</v>
          </cell>
          <cell r="D1721">
            <v>31.6</v>
          </cell>
        </row>
        <row r="1722">
          <cell r="A1722" t="str">
            <v>MT02937</v>
          </cell>
          <cell r="B1722" t="str">
            <v>PRIMER ACRÍLICO. MARCA FOSROC. REF NITOPRIMER AW OU SIMILAR</v>
          </cell>
          <cell r="C1722" t="str">
            <v>L</v>
          </cell>
          <cell r="D1722">
            <v>23.58</v>
          </cell>
        </row>
        <row r="1723">
          <cell r="A1723" t="str">
            <v>MT02938</v>
          </cell>
          <cell r="B1723" t="str">
            <v>FIO TRANÇADO 2 X 22</v>
          </cell>
          <cell r="C1723" t="str">
            <v>M</v>
          </cell>
          <cell r="D1723">
            <v>0.41</v>
          </cell>
        </row>
        <row r="1724">
          <cell r="A1724" t="str">
            <v>MT02940</v>
          </cell>
          <cell r="B1724" t="str">
            <v>CADEADO TETRACHAVE 50 MM</v>
          </cell>
          <cell r="C1724" t="str">
            <v>UN</v>
          </cell>
          <cell r="D1724">
            <v>69.900000000000006</v>
          </cell>
        </row>
        <row r="1725">
          <cell r="A1725" t="str">
            <v>MT02941</v>
          </cell>
          <cell r="B1725" t="str">
            <v>ARGAMASSA INDUSTRIALIZADA CONCREMASSA. AC-II (BRANCA) OU SIMILAR</v>
          </cell>
          <cell r="C1725" t="str">
            <v>KG</v>
          </cell>
          <cell r="D1725">
            <v>1.77</v>
          </cell>
        </row>
        <row r="1726">
          <cell r="A1726" t="str">
            <v>MT02944</v>
          </cell>
          <cell r="B1726" t="str">
            <v>CAIXA SIFONADA QUADRADA. COM UMA ENTRADA E UMA SAIDA. D = 100X100X50MM. REF. N°62. ACABAMENTO ALUMLNIO. MARCA AKROS OU SIMILAR</v>
          </cell>
          <cell r="C1726" t="str">
            <v>UN</v>
          </cell>
          <cell r="D1726">
            <v>13.36</v>
          </cell>
        </row>
        <row r="1727">
          <cell r="A1727" t="str">
            <v>MT02945</v>
          </cell>
          <cell r="B1727" t="str">
            <v>DOBRADIÇA DE FERRO ZINCADO. 3 1/2" X 2". LINHA POPULAR</v>
          </cell>
          <cell r="C1727" t="str">
            <v>UN</v>
          </cell>
          <cell r="D1727">
            <v>1.4</v>
          </cell>
        </row>
        <row r="1728">
          <cell r="A1728" t="str">
            <v>MT02947</v>
          </cell>
          <cell r="B1728" t="str">
            <v>PARAFUSO J 19 X 200MM</v>
          </cell>
          <cell r="C1728" t="str">
            <v>UN</v>
          </cell>
          <cell r="D1728">
            <v>6.98</v>
          </cell>
        </row>
        <row r="1729">
          <cell r="A1729" t="str">
            <v>MT02948</v>
          </cell>
          <cell r="B1729" t="str">
            <v>PARAFUSO EM AÇO INOX 12.5 X 100 MM COM PORCA E ARRUELA</v>
          </cell>
          <cell r="C1729" t="str">
            <v>UN</v>
          </cell>
          <cell r="D1729">
            <v>5.66</v>
          </cell>
        </row>
        <row r="1730">
          <cell r="A1730" t="str">
            <v>MT02949</v>
          </cell>
          <cell r="B1730" t="str">
            <v>ENCOSTO EM MADEIRA MACIÇA ANGELIN OU SIMILAR. DIMENSÕES 2.06X0.59 A 0.28. ESP ESSURA 0.05M. FORMA SEMI-ELÍPTICA. PARA BANCOS DE CONCRETO</v>
          </cell>
          <cell r="C1730" t="str">
            <v>UN</v>
          </cell>
          <cell r="D1730">
            <v>508.69</v>
          </cell>
        </row>
        <row r="1731">
          <cell r="A1731" t="str">
            <v>MT02950</v>
          </cell>
          <cell r="B1731" t="str">
            <v>SUPORTE METÁLICO. SEÇÃO EM 'U' 6X5.5CM. EM CHAPA E=3/16" (0.016M2 P/SUPORTE). PINTADO COM EPÓXI DE ALCATRÃO DE HULHA. P/ FIXAÇÃO DE ENCOSTOS DE MADEIRA EM BANCOS. OU DIVISÓRIAS DE COMPENSADO</v>
          </cell>
          <cell r="C1731" t="str">
            <v>UN</v>
          </cell>
          <cell r="D1731">
            <v>30.44</v>
          </cell>
        </row>
        <row r="1732">
          <cell r="A1732" t="str">
            <v>MT02951</v>
          </cell>
          <cell r="B1732" t="str">
            <v>FORMA EM CHAPA DE AÇO ESP.=1/8". DESMONTÁVEL E IÇÁVEL. PARA CONFECÇÃO DE BANC OS DE CONCRETO. DIMENSÃO 2.30X0.69M</v>
          </cell>
          <cell r="C1732" t="str">
            <v>UN</v>
          </cell>
          <cell r="D1732">
            <v>5805.66</v>
          </cell>
        </row>
        <row r="1733">
          <cell r="A1733" t="str">
            <v>MT02952</v>
          </cell>
          <cell r="B1733" t="str">
            <v>ACELERADOR DE PEGA. ISENTO DE CLORETOS. MARCA MBT-POZZUTEC 20. EMBALAGEM DE B OMBONA COM 35KG OU SIMILAR</v>
          </cell>
          <cell r="C1733" t="str">
            <v>KG</v>
          </cell>
          <cell r="D1733">
            <v>7.85</v>
          </cell>
        </row>
        <row r="1734">
          <cell r="A1734" t="str">
            <v>MT02954</v>
          </cell>
          <cell r="B1734" t="str">
            <v>GUARDA-CORPO EM MADEIRA DE LEI (SUCUPIRA. MURACATIARA. ANGELIM OU SIMILAR). H =1.00M. COMPOSTO POR TÁBUAS SUPERIOR E INFERIOR COM 4X15 CM E MONTANTES A CAD A 30 CM EM TÁBUAS TRABALHADAS DE 10X3 CM OU</v>
          </cell>
          <cell r="C1734" t="str">
            <v>M</v>
          </cell>
          <cell r="D1734">
            <v>689.36</v>
          </cell>
        </row>
        <row r="1735">
          <cell r="A1735" t="str">
            <v>MT02955</v>
          </cell>
          <cell r="B1735" t="str">
            <v>RIPA MASSARANDUBA SERRADA 9 A 10CM X 1.5 CM - 0.0015 M3/M</v>
          </cell>
          <cell r="C1735" t="str">
            <v>M</v>
          </cell>
          <cell r="D1735">
            <v>4.5</v>
          </cell>
        </row>
        <row r="1736">
          <cell r="A1736" t="str">
            <v>MT02956</v>
          </cell>
          <cell r="B1736" t="str">
            <v>FORRO DE MADEIRA DE LEI. ANGELIN OU CEDRO. EM RÉGUAS COM 20 A A 25 CM DE LARGUR</v>
          </cell>
          <cell r="C1736" t="str">
            <v>M2</v>
          </cell>
          <cell r="D1736">
            <v>58.48</v>
          </cell>
        </row>
        <row r="1737">
          <cell r="A1737" t="str">
            <v>MT02959</v>
          </cell>
          <cell r="B1737" t="str">
            <v>LUMINÁRIA C/ 2 PÉTALAS P/ILUMINAÇÃO DE AVENIDAS OU PRAÇAS C/ DIFUSOR EM FIBRA DE VIDRO. TECNOLUX CW-450 D/5 (OU SIMILAR)</v>
          </cell>
          <cell r="C1737" t="str">
            <v>UN</v>
          </cell>
          <cell r="D1737">
            <v>2408.0100000000002</v>
          </cell>
        </row>
        <row r="1738">
          <cell r="A1738" t="str">
            <v>MT02960</v>
          </cell>
          <cell r="B1738" t="str">
            <v>LUMINÁRIA C/ 4 PÉTALAS P/ ILUMINAÇÃO DE AVENIDAS OU PRAÇAS. C/ DIFUSOR EM FIB RA DE VIDRO. TECNOLUX CW-450 Q/5 (OU SIMILAR)</v>
          </cell>
          <cell r="C1738" t="str">
            <v>UN</v>
          </cell>
          <cell r="D1738">
            <v>5013.3900000000003</v>
          </cell>
        </row>
        <row r="1739">
          <cell r="A1739" t="str">
            <v>MT02961</v>
          </cell>
          <cell r="B1739" t="str">
            <v>SUPORTE P/LUMINÁRIA CW-450 DE 1A 4 PÉTALAS (TECNOLUX OU SIMILAR)</v>
          </cell>
          <cell r="C1739" t="str">
            <v>UN</v>
          </cell>
          <cell r="D1739">
            <v>380.12</v>
          </cell>
        </row>
        <row r="1740">
          <cell r="A1740" t="str">
            <v>MT02963</v>
          </cell>
          <cell r="B1740" t="str">
            <v>ISOLADOR PINO 25 KVA</v>
          </cell>
          <cell r="C1740" t="str">
            <v>UN</v>
          </cell>
          <cell r="D1740">
            <v>38.299999999999997</v>
          </cell>
        </row>
        <row r="1741">
          <cell r="A1741" t="str">
            <v>MT02964</v>
          </cell>
          <cell r="B1741" t="str">
            <v>ISOLADOR DE DISCO POLIMÉRICO 25 KVA</v>
          </cell>
          <cell r="C1741" t="str">
            <v>UN</v>
          </cell>
          <cell r="D1741">
            <v>76.400000000000006</v>
          </cell>
        </row>
        <row r="1742">
          <cell r="A1742" t="str">
            <v>MT02965</v>
          </cell>
          <cell r="B1742" t="str">
            <v>ELETRODUTO CORRUGADO FLEXÍVEL EM PEAD D= 1 1/4". TIPO KANALEX OU SIMILAR</v>
          </cell>
          <cell r="C1742" t="str">
            <v>M</v>
          </cell>
          <cell r="D1742">
            <v>3.2</v>
          </cell>
        </row>
        <row r="1743">
          <cell r="A1743" t="str">
            <v>MT02967</v>
          </cell>
          <cell r="B1743" t="str">
            <v>POSTE DE AÇO PARA ILUMINAÇÃO PÚBLICA PARA LUMINÁRIA DE 4 PÉTALAS H=9M</v>
          </cell>
          <cell r="C1743" t="str">
            <v>UN</v>
          </cell>
          <cell r="D1743">
            <v>2087.3200000000002</v>
          </cell>
        </row>
        <row r="1744">
          <cell r="A1744" t="str">
            <v>MT02968</v>
          </cell>
          <cell r="B1744" t="str">
            <v>POSTE DE AÇO PARA ILUMINAÇÃO PÚBLICA PARA LUMINÁRIA DE 2 PÉTALAS H=9M</v>
          </cell>
          <cell r="C1744" t="str">
            <v>UN</v>
          </cell>
          <cell r="D1744">
            <v>1645.46</v>
          </cell>
        </row>
        <row r="1745">
          <cell r="A1745" t="str">
            <v>MT02969</v>
          </cell>
          <cell r="B1745" t="str">
            <v>CHAVE FUSÍVEL 25KV - 100A</v>
          </cell>
          <cell r="C1745" t="str">
            <v>UN</v>
          </cell>
          <cell r="D1745">
            <v>333.44</v>
          </cell>
        </row>
        <row r="1746">
          <cell r="A1746" t="str">
            <v>MT02970</v>
          </cell>
          <cell r="B1746" t="str">
            <v>ESTACA PRÉ-MOLDADA H = 2.4 0M DE CONCRETO ARMADO (MOURÃO) TIPO ' T" OU QUADRADA 10X10CM.</v>
          </cell>
          <cell r="C1746" t="str">
            <v>UN</v>
          </cell>
          <cell r="D1746">
            <v>34.68</v>
          </cell>
        </row>
        <row r="1747">
          <cell r="A1747" t="str">
            <v>MT02972</v>
          </cell>
          <cell r="B1747" t="str">
            <v>CABO DE AÇO GALVANIZADO COM ALMA DE FIBRA DN 15 MM (5/8")</v>
          </cell>
          <cell r="C1747" t="str">
            <v>M</v>
          </cell>
          <cell r="D1747">
            <v>14.45</v>
          </cell>
        </row>
        <row r="1748">
          <cell r="A1748" t="str">
            <v>MT02975</v>
          </cell>
          <cell r="B1748" t="str">
            <v>GRADIL METALGRADE M65X132 - COMP.: 2114MM - LARG.: 1650MM - BP 25X2L. IO 4.8 LISO. ACAB. GALV.FOGO E PINTADO OU SIMILAR FIO - F</v>
          </cell>
          <cell r="C1748" t="str">
            <v>M2</v>
          </cell>
          <cell r="D1748">
            <v>279.02</v>
          </cell>
        </row>
        <row r="1749">
          <cell r="A1749" t="str">
            <v>MT02976</v>
          </cell>
          <cell r="B1749" t="str">
            <v>PILAR METALGRADE FE. CHATO 2510X76X8. ACAB. GALV. FOGO. PINTADO</v>
          </cell>
          <cell r="C1749" t="str">
            <v>UN</v>
          </cell>
          <cell r="D1749">
            <v>215.27</v>
          </cell>
        </row>
        <row r="1750">
          <cell r="A1750" t="str">
            <v>MT02984</v>
          </cell>
          <cell r="B1750" t="str">
            <v>TELA EM AÇO INOXIDÁVEL. PADRÃO MOEDA. MARCA BELINOX. DIM.: 1.0M X ROLO. 3.5K G/M2 OU SIMILAR</v>
          </cell>
          <cell r="C1750" t="str">
            <v>M2</v>
          </cell>
          <cell r="D1750">
            <v>150.72</v>
          </cell>
        </row>
        <row r="1751">
          <cell r="A1751" t="str">
            <v>MT02985</v>
          </cell>
          <cell r="B1751" t="str">
            <v>CHAPA DE ALUMÍNIO ANTI-DERRAPANTE. E=2.7MM. DIMENSÕES 2.50X1.0M</v>
          </cell>
          <cell r="C1751" t="str">
            <v>M2</v>
          </cell>
          <cell r="D1751">
            <v>241.23</v>
          </cell>
        </row>
        <row r="1752">
          <cell r="A1752" t="str">
            <v>MT02989</v>
          </cell>
          <cell r="B1752" t="str">
            <v>PAREDE DE GESSO ACARTONADO - DRY WALL D=200/75/60 2 ST 12.5MM SISTEMA LAFARGE GYPSUM SIMILAR</v>
          </cell>
          <cell r="C1752" t="str">
            <v>M2</v>
          </cell>
          <cell r="D1752">
            <v>140</v>
          </cell>
        </row>
        <row r="1753">
          <cell r="A1753" t="str">
            <v>MT02990</v>
          </cell>
          <cell r="B1753" t="str">
            <v>CABO COBRE FLEXÍVEL. ISOLADO. 0.5MM2 - 450/750V / 70°</v>
          </cell>
          <cell r="C1753" t="str">
            <v>M</v>
          </cell>
          <cell r="D1753">
            <v>0.45</v>
          </cell>
        </row>
        <row r="1754">
          <cell r="A1754" t="str">
            <v>MT02992</v>
          </cell>
          <cell r="B1754" t="str">
            <v>CABO COBRE FLEXÍVEL. ISOLADO. 1.0MM2 - 450/750V / 70°</v>
          </cell>
          <cell r="C1754" t="str">
            <v>M</v>
          </cell>
          <cell r="D1754">
            <v>0.5</v>
          </cell>
        </row>
        <row r="1755">
          <cell r="A1755" t="str">
            <v>MT02999</v>
          </cell>
          <cell r="B1755" t="str">
            <v>CABO COBRE FLEXÍVEL. ISOLADO. 25MM2 - 450/750V / 70°</v>
          </cell>
          <cell r="C1755" t="str">
            <v>M</v>
          </cell>
          <cell r="D1755">
            <v>9.1</v>
          </cell>
        </row>
        <row r="1756">
          <cell r="A1756" t="str">
            <v>MT03000</v>
          </cell>
          <cell r="B1756" t="str">
            <v>BOTÃO DE COMANDO 22.5MM</v>
          </cell>
          <cell r="C1756" t="str">
            <v>UN</v>
          </cell>
          <cell r="D1756">
            <v>37</v>
          </cell>
        </row>
        <row r="1757">
          <cell r="A1757" t="str">
            <v>MT03001</v>
          </cell>
          <cell r="B1757" t="str">
            <v>BOTÃO DE COMANDO DUPLO</v>
          </cell>
          <cell r="C1757" t="str">
            <v>UN</v>
          </cell>
          <cell r="D1757">
            <v>32.299999999999997</v>
          </cell>
        </row>
        <row r="1758">
          <cell r="A1758" t="str">
            <v>MT03002</v>
          </cell>
          <cell r="B1758" t="str">
            <v>BOTÃO DE COMANDO DUPLO COM SINALEIRA</v>
          </cell>
          <cell r="C1758" t="str">
            <v>UN</v>
          </cell>
          <cell r="D1758">
            <v>92.4</v>
          </cell>
        </row>
        <row r="1759">
          <cell r="A1759" t="str">
            <v>MT03003</v>
          </cell>
          <cell r="B1759" t="str">
            <v>COMUTADOR DE 2 POSIÇÕES</v>
          </cell>
          <cell r="C1759" t="str">
            <v>UN</v>
          </cell>
          <cell r="D1759">
            <v>62.5</v>
          </cell>
        </row>
        <row r="1760">
          <cell r="A1760" t="str">
            <v>MT03004</v>
          </cell>
          <cell r="B1760" t="str">
            <v>COMUTADOR DE 3 POSIÇÕES</v>
          </cell>
          <cell r="C1760" t="str">
            <v>UN</v>
          </cell>
          <cell r="D1760">
            <v>76</v>
          </cell>
        </row>
        <row r="1761">
          <cell r="A1761" t="str">
            <v>MT03005</v>
          </cell>
          <cell r="B1761" t="str">
            <v>COMUTADOR LUMINOSO XB5AK</v>
          </cell>
          <cell r="C1761" t="str">
            <v>UN</v>
          </cell>
          <cell r="D1761">
            <v>135</v>
          </cell>
        </row>
        <row r="1762">
          <cell r="A1762" t="str">
            <v>MT03006</v>
          </cell>
          <cell r="B1762" t="str">
            <v>TRILHO DE FIXAÇÃO EM FERRO ZINCADO - 32/35MM</v>
          </cell>
          <cell r="C1762" t="str">
            <v>M</v>
          </cell>
          <cell r="D1762">
            <v>7.7</v>
          </cell>
        </row>
        <row r="1763">
          <cell r="A1763" t="str">
            <v>MT03010</v>
          </cell>
          <cell r="B1763" t="str">
            <v>CANALETA PLÁSTICA 25 X 25MM. LINHA DEXSON. SCHNEIDER OU SIMILAR</v>
          </cell>
          <cell r="C1763" t="str">
            <v>M</v>
          </cell>
          <cell r="D1763">
            <v>5.48</v>
          </cell>
        </row>
        <row r="1764">
          <cell r="A1764" t="str">
            <v>MT03013</v>
          </cell>
          <cell r="B1764" t="str">
            <v>BOTÃO DE COMANDO COGUMELO. DE RETENÇÃO. 3SB32 - SIEMENS OU SIMILAR</v>
          </cell>
          <cell r="C1764" t="str">
            <v>UN</v>
          </cell>
          <cell r="D1764">
            <v>54.4</v>
          </cell>
        </row>
        <row r="1765">
          <cell r="A1765" t="str">
            <v>MT03014</v>
          </cell>
          <cell r="B1765" t="str">
            <v>CONTATOR LC1-D1210 - TELEMECANICK OU SIMILAR</v>
          </cell>
          <cell r="C1765" t="str">
            <v>UN</v>
          </cell>
          <cell r="D1765">
            <v>146.19999999999999</v>
          </cell>
        </row>
        <row r="1766">
          <cell r="A1766" t="str">
            <v>MT03015</v>
          </cell>
          <cell r="B1766" t="str">
            <v>CONTATOR LC1-D1810 - TELEMECANICK OU SIMILAR</v>
          </cell>
          <cell r="C1766" t="str">
            <v>UN</v>
          </cell>
          <cell r="D1766">
            <v>146.19999999999999</v>
          </cell>
        </row>
        <row r="1767">
          <cell r="A1767" t="str">
            <v>MT03016</v>
          </cell>
          <cell r="B1767" t="str">
            <v>RELÉ DE TEMPO 7PV00 20S 220V</v>
          </cell>
          <cell r="C1767" t="str">
            <v>UN</v>
          </cell>
          <cell r="D1767">
            <v>68.900000000000006</v>
          </cell>
        </row>
        <row r="1768">
          <cell r="A1768" t="str">
            <v>MT03017</v>
          </cell>
          <cell r="B1768" t="str">
            <v>INVERSOR DE FREQUÊNCIA TRIFÁSICO 220V PARA ATÉ 10HP - TELEMECANICK OU SIMILAR</v>
          </cell>
          <cell r="C1768" t="str">
            <v>UN</v>
          </cell>
          <cell r="D1768">
            <v>4634</v>
          </cell>
        </row>
        <row r="1769">
          <cell r="A1769" t="str">
            <v>MT03020</v>
          </cell>
          <cell r="B1769" t="str">
            <v>MOTOR ELÉTRICO TRIFÁSICO. BAIXA ROTAÇÃO. 5CV</v>
          </cell>
          <cell r="C1769" t="str">
            <v>UN</v>
          </cell>
          <cell r="D1769">
            <v>1192</v>
          </cell>
        </row>
        <row r="1770">
          <cell r="A1770" t="str">
            <v>MT03021</v>
          </cell>
          <cell r="B1770" t="str">
            <v>MOTOR ELÉTRICO TRIFÁSICO. BAIXA ROTAÇÃO. 3CV</v>
          </cell>
          <cell r="C1770" t="str">
            <v>UN</v>
          </cell>
          <cell r="D1770">
            <v>631</v>
          </cell>
        </row>
        <row r="1771">
          <cell r="A1771" t="str">
            <v>MT03022</v>
          </cell>
          <cell r="B1771" t="str">
            <v>MOTOR ELÉTRICO TRIFÁSICO. BAIXA ROTAÇÃO. 2CV</v>
          </cell>
          <cell r="C1771" t="str">
            <v>UN</v>
          </cell>
          <cell r="D1771">
            <v>726.8</v>
          </cell>
        </row>
        <row r="1772">
          <cell r="A1772" t="str">
            <v>MT03023</v>
          </cell>
          <cell r="B1772" t="str">
            <v>MOTOR ELÉTRICO TRIFÁSICO. BAIXA ROTAÇÃO. 1CV</v>
          </cell>
          <cell r="C1772" t="str">
            <v>UN</v>
          </cell>
          <cell r="D1772">
            <v>356.9</v>
          </cell>
        </row>
        <row r="1773">
          <cell r="A1773" t="str">
            <v>MT03024</v>
          </cell>
          <cell r="B1773" t="str">
            <v>MOTOR ELÉTRICO TRIFÁSICO. BAIXA ROTAÇÃO. 1/2CV</v>
          </cell>
          <cell r="C1773" t="str">
            <v>UN</v>
          </cell>
          <cell r="D1773">
            <v>286.60000000000002</v>
          </cell>
        </row>
        <row r="1774">
          <cell r="A1774" t="str">
            <v>MT03025</v>
          </cell>
          <cell r="B1774" t="str">
            <v>BUCHA DE PLÁSTICO S12 COM PARAFUSO - CARTELA COM 2 CONJUNTOS</v>
          </cell>
          <cell r="C1774" t="str">
            <v>CJ</v>
          </cell>
          <cell r="D1774">
            <v>2.46</v>
          </cell>
        </row>
        <row r="1775">
          <cell r="A1775" t="str">
            <v>MT03027</v>
          </cell>
          <cell r="B1775" t="str">
            <v>PRIMER A BASE DE ÓXIDO DE FERRO - PHZ 528 - RENNER OU SIMILAR</v>
          </cell>
          <cell r="C1775" t="str">
            <v>L</v>
          </cell>
          <cell r="D1775">
            <v>79.12</v>
          </cell>
        </row>
        <row r="1776">
          <cell r="A1776" t="str">
            <v>MT03031</v>
          </cell>
          <cell r="B1776" t="str">
            <v>FORNECIMENTO E MONTAGEM DE TELHA EM FIBRA DE VIDRO PARA COBERTURAS. VÃOS ATÉ 6.00M</v>
          </cell>
          <cell r="C1776" t="str">
            <v>M2</v>
          </cell>
          <cell r="D1776">
            <v>252.73</v>
          </cell>
        </row>
        <row r="1777">
          <cell r="A1777" t="str">
            <v>MT03032</v>
          </cell>
          <cell r="B1777" t="str">
            <v>CAIXA P/QUADRO ELETRICO EM CHAPA METALICA D=60 X 50 X 20CM</v>
          </cell>
          <cell r="C1777" t="str">
            <v>UN</v>
          </cell>
          <cell r="D1777">
            <v>282.99</v>
          </cell>
        </row>
        <row r="1778">
          <cell r="A1778" t="str">
            <v>MT03033</v>
          </cell>
          <cell r="B1778" t="str">
            <v>CONECTOR BORNE SAK 6.0MM</v>
          </cell>
          <cell r="C1778" t="str">
            <v>UN</v>
          </cell>
          <cell r="D1778">
            <v>5.25</v>
          </cell>
        </row>
        <row r="1779">
          <cell r="A1779" t="str">
            <v>MT03035</v>
          </cell>
          <cell r="B1779" t="str">
            <v>CAIXA MEDIÇÃO DIRETA. PADRÃO ENERGISA. EM CHAPA DE ALUMÍNIO 2MM. D=100 X 60 X 20</v>
          </cell>
          <cell r="C1779" t="str">
            <v>UN</v>
          </cell>
          <cell r="D1779">
            <v>754.7</v>
          </cell>
        </row>
        <row r="1780">
          <cell r="A1780" t="str">
            <v>MT03037</v>
          </cell>
          <cell r="B1780" t="str">
            <v>VERNIZ SPARLACK CETOL P/PROTEÇÃO DE SUPERFÍCIES EXTERNAS DE MADEIRA. CORAL OU SIMILAR</v>
          </cell>
          <cell r="C1780" t="str">
            <v>L</v>
          </cell>
          <cell r="D1780">
            <v>34.69</v>
          </cell>
        </row>
        <row r="1781">
          <cell r="A1781" t="str">
            <v>MT03039</v>
          </cell>
          <cell r="B1781" t="str">
            <v>TUBO AÇO CARBONO DE 3 1/2". SCHEDULE 60 - 2° USO. OU SIMILAR</v>
          </cell>
          <cell r="C1781" t="str">
            <v>M</v>
          </cell>
          <cell r="D1781">
            <v>199.55</v>
          </cell>
        </row>
        <row r="1782">
          <cell r="A1782" t="str">
            <v>MT03041</v>
          </cell>
          <cell r="B1782" t="str">
            <v>TINTA ACRÍLICA (FOSCA). MISTURADA EM MÁQUINA. CORES ESPECIAIS. TONS CLAROS (M ARFIM. PÉROLA. ETC.)</v>
          </cell>
          <cell r="C1782" t="str">
            <v>L</v>
          </cell>
          <cell r="D1782">
            <v>22.35</v>
          </cell>
        </row>
        <row r="1783">
          <cell r="A1783" t="str">
            <v>MT03042</v>
          </cell>
          <cell r="B1783" t="str">
            <v>TINTA ACRÍLICA (SEMI-BRILHO). MISTURADA EM MÁQUINA. CORES ESPECIAIS. TONS CLA ROS (LARANJA. VERMELHO.MOSTARDA.VERDE LIMÃO. ETC)</v>
          </cell>
          <cell r="C1783" t="str">
            <v>L</v>
          </cell>
          <cell r="D1783">
            <v>27.78</v>
          </cell>
        </row>
        <row r="1784">
          <cell r="A1784" t="str">
            <v>MT03045</v>
          </cell>
          <cell r="B1784" t="str">
            <v>TINTA PVA LÁTEX. MISTURADA EM MÁQUINA. CORES ESPECIAIS. TONS FORTES (LARANJA. VERMELHO. MOSTARDA. VERDE LIMÃO)</v>
          </cell>
          <cell r="C1784" t="str">
            <v>L</v>
          </cell>
          <cell r="D1784">
            <v>14.4</v>
          </cell>
        </row>
        <row r="1785">
          <cell r="A1785" t="str">
            <v>MT03046</v>
          </cell>
          <cell r="B1785" t="str">
            <v>WASH PRIME MARCA DUPONT OU SIMILAR (PARA BASE EM GALVANIZADOS)</v>
          </cell>
          <cell r="C1785" t="str">
            <v>L</v>
          </cell>
          <cell r="D1785">
            <v>22.92</v>
          </cell>
        </row>
        <row r="1786">
          <cell r="A1786" t="str">
            <v>MT03047</v>
          </cell>
          <cell r="B1786" t="str">
            <v>CABO DE AÇO GALVANIZADO COM ALMA DE FIBRA DN 10MM (3/8")</v>
          </cell>
          <cell r="C1786" t="str">
            <v>M</v>
          </cell>
          <cell r="D1786">
            <v>14.19</v>
          </cell>
        </row>
        <row r="1787">
          <cell r="A1787" t="str">
            <v>MT03055</v>
          </cell>
          <cell r="B1787" t="str">
            <v>VIDRO TEMPERADO 10MM. LISO. FUMÊ. COM FERRAGENS</v>
          </cell>
          <cell r="C1787" t="str">
            <v>M2</v>
          </cell>
          <cell r="D1787">
            <v>230</v>
          </cell>
        </row>
        <row r="1788">
          <cell r="A1788" t="str">
            <v>MT03062</v>
          </cell>
          <cell r="B1788" t="str">
            <v>TUBO AÇO CARBONO SEM COSTURA SCHEDULE 40 DIÂMETROS 1"-2.50KG/M.1 1/4"-3.38KG/ M.1 1/2"-4.05KG/M.2"-5.43KG/M.2 1/2"-8.36KG/M.3"-11.29KG/M.3 1/2"-13.57KG/M E 4"-16.08KG/M</v>
          </cell>
          <cell r="C1788" t="str">
            <v>KG</v>
          </cell>
          <cell r="D1788">
            <v>8.89</v>
          </cell>
        </row>
        <row r="1789">
          <cell r="A1789" t="str">
            <v>MT03069</v>
          </cell>
          <cell r="B1789" t="str">
            <v>CHAPA DE ALUMÍNIO LISA 26". DIMENSÕES 2.0X1.0M. E=0.46MM</v>
          </cell>
          <cell r="C1789" t="str">
            <v>M2</v>
          </cell>
          <cell r="D1789">
            <v>38.93</v>
          </cell>
        </row>
        <row r="1790">
          <cell r="A1790" t="str">
            <v>MT03071</v>
          </cell>
          <cell r="B1790" t="str">
            <v>VERNIZ SPARLACK CETOL DECK ANTIDERRAPANTE. P/PROTEÇÃO DE SUPERFÍCIES EXTERNAS DE MADEIRA. INCLUSIVE DECKS DE PISCINAS E SIMILAR</v>
          </cell>
          <cell r="C1790" t="str">
            <v>L</v>
          </cell>
          <cell r="D1790">
            <v>51.14</v>
          </cell>
        </row>
        <row r="1791">
          <cell r="A1791" t="str">
            <v>MT03080</v>
          </cell>
          <cell r="B1791" t="str">
            <v>FECHADURA DE EMBUTIR PARA PORTA EXTERNA. MACANETA E ESPELHO EM METAL CROMADO</v>
          </cell>
          <cell r="C1791" t="str">
            <v>CJ</v>
          </cell>
          <cell r="D1791">
            <v>30</v>
          </cell>
        </row>
        <row r="1792">
          <cell r="A1792" t="str">
            <v>MT03082</v>
          </cell>
          <cell r="B1792" t="str">
            <v>TESTE DE IDENTIFICAÇÃO INSETOS</v>
          </cell>
          <cell r="C1792" t="str">
            <v>UN</v>
          </cell>
          <cell r="D1792">
            <v>17.239999999999998</v>
          </cell>
        </row>
        <row r="1793">
          <cell r="A1793" t="str">
            <v>MT03083</v>
          </cell>
          <cell r="B1793" t="str">
            <v>TESTE DE IDENTIFICAÇÃO DE MADEIRA</v>
          </cell>
          <cell r="C1793" t="str">
            <v>UN</v>
          </cell>
          <cell r="D1793">
            <v>17.18</v>
          </cell>
        </row>
        <row r="1794">
          <cell r="A1794" t="str">
            <v>MT03084</v>
          </cell>
          <cell r="B1794" t="str">
            <v>TINTA (PIGMENTO) MAIMERE - CORES GRUPO G4 - TUBO C/ 2 0ML</v>
          </cell>
          <cell r="C1794" t="str">
            <v>L</v>
          </cell>
          <cell r="D1794">
            <v>26846.5</v>
          </cell>
        </row>
        <row r="1795">
          <cell r="A1795" t="str">
            <v>MT03085</v>
          </cell>
          <cell r="B1795" t="str">
            <v>SOLVENTE ACETONA</v>
          </cell>
          <cell r="C1795" t="str">
            <v>L</v>
          </cell>
          <cell r="D1795">
            <v>5.47</v>
          </cell>
        </row>
        <row r="1796">
          <cell r="A1796" t="str">
            <v>MT03086</v>
          </cell>
          <cell r="B1796" t="str">
            <v>VERNIZ PARALOIDE - LATA COM 1.38KG (P/RESTAURAÇÃO)</v>
          </cell>
          <cell r="C1796" t="str">
            <v>KG</v>
          </cell>
          <cell r="D1796">
            <v>563.35</v>
          </cell>
        </row>
        <row r="1797">
          <cell r="A1797" t="str">
            <v>MT03087</v>
          </cell>
          <cell r="B1797" t="str">
            <v>COLA DE COELHO</v>
          </cell>
          <cell r="C1797" t="str">
            <v>KG</v>
          </cell>
          <cell r="D1797">
            <v>454.44</v>
          </cell>
        </row>
        <row r="1798">
          <cell r="A1798" t="str">
            <v>MT03088</v>
          </cell>
          <cell r="B1798" t="str">
            <v>PAPEL JAPONÊS DIM. 55 X 60 CM</v>
          </cell>
          <cell r="C1798" t="str">
            <v>FOLHA</v>
          </cell>
          <cell r="D1798">
            <v>21.53</v>
          </cell>
        </row>
        <row r="1799">
          <cell r="A1799" t="str">
            <v>MT03089</v>
          </cell>
          <cell r="B1799" t="str">
            <v>MADEIRA AMARELO VINHÁTICO</v>
          </cell>
          <cell r="C1799" t="str">
            <v>M3</v>
          </cell>
          <cell r="D1799">
            <v>5678.45</v>
          </cell>
        </row>
        <row r="1800">
          <cell r="A1800" t="str">
            <v>MT03091</v>
          </cell>
          <cell r="B1800" t="str">
            <v>CARBONATO DE CÁLCIO</v>
          </cell>
          <cell r="C1800" t="str">
            <v>KG</v>
          </cell>
          <cell r="D1800">
            <v>25.18</v>
          </cell>
        </row>
        <row r="1801">
          <cell r="A1801" t="str">
            <v>MT03092</v>
          </cell>
          <cell r="B1801" t="str">
            <v>ALCOOL ISOPROPÍLICO</v>
          </cell>
          <cell r="C1801" t="str">
            <v>L</v>
          </cell>
          <cell r="D1801">
            <v>19.989999999999998</v>
          </cell>
        </row>
        <row r="1802">
          <cell r="A1802" t="str">
            <v>MT03093</v>
          </cell>
          <cell r="B1802" t="str">
            <v>ANÁLISE LABORATORIAL DE AGLUTINANTE E PIGMENTO</v>
          </cell>
          <cell r="C1802" t="str">
            <v>UN</v>
          </cell>
          <cell r="D1802">
            <v>38.369999999999997</v>
          </cell>
        </row>
        <row r="1803">
          <cell r="A1803" t="str">
            <v>MT03094</v>
          </cell>
          <cell r="B1803" t="str">
            <v>FILME FOTOGRÁFICO 12 POSES</v>
          </cell>
          <cell r="C1803" t="str">
            <v>UN</v>
          </cell>
          <cell r="D1803">
            <v>10.16</v>
          </cell>
        </row>
        <row r="1804">
          <cell r="A1804" t="str">
            <v>MT03096</v>
          </cell>
          <cell r="B1804" t="str">
            <v>TOMADA MONOFÁSICA EXTERNA (DE SOBREPOR)</v>
          </cell>
          <cell r="C1804" t="str">
            <v>UN</v>
          </cell>
          <cell r="D1804">
            <v>3.31</v>
          </cell>
        </row>
        <row r="1805">
          <cell r="A1805" t="str">
            <v>MT03097</v>
          </cell>
          <cell r="B1805" t="str">
            <v>INTERRUPTOR SOBREPOR 01 SEÇÃO. PIAL OU SIMILAR</v>
          </cell>
          <cell r="C1805" t="str">
            <v>UN</v>
          </cell>
          <cell r="D1805">
            <v>3.71</v>
          </cell>
        </row>
        <row r="1806">
          <cell r="A1806" t="str">
            <v>MT03099</v>
          </cell>
          <cell r="B1806" t="str">
            <v>RESINA À BASE DE EPÓXI. HV/SV 427 (P/RESTAURO)</v>
          </cell>
          <cell r="C1806" t="str">
            <v>KG</v>
          </cell>
          <cell r="D1806">
            <v>144.4</v>
          </cell>
        </row>
        <row r="1807">
          <cell r="A1807" t="str">
            <v>MT03100</v>
          </cell>
          <cell r="B1807" t="str">
            <v>SUPORTE EM TUBO DE AÇO GALVANIZADO PARA FIXAÇÃO DE LUMINÁRIA 01 PÉTALA (FAEL LUCE. REF. MIRA VTP OU SIMILAR)</v>
          </cell>
          <cell r="C1807" t="str">
            <v>UN</v>
          </cell>
          <cell r="D1807">
            <v>183.39</v>
          </cell>
        </row>
        <row r="1808">
          <cell r="A1808" t="str">
            <v>MT03101</v>
          </cell>
          <cell r="B1808" t="str">
            <v>SUPORTE EM TUBO DE AÇO GALVANIZADO PARA FIXAÇÃO DE LUMINÁRIA 03 PÉTALAS (FAEL LUCE - REF. MIRA VTP OU SIMILAR)</v>
          </cell>
          <cell r="C1808" t="str">
            <v>UN</v>
          </cell>
          <cell r="D1808">
            <v>254.66</v>
          </cell>
        </row>
        <row r="1809">
          <cell r="A1809" t="str">
            <v>MT03102</v>
          </cell>
          <cell r="B1809" t="str">
            <v>PAPEL FORMATO A4. C/ BRILHO. PARA IMPRESSÃO DE FOTOS - CX C/ 10 FOLHAS</v>
          </cell>
          <cell r="C1809" t="str">
            <v>CX</v>
          </cell>
          <cell r="D1809">
            <v>9.91</v>
          </cell>
        </row>
        <row r="1810">
          <cell r="A1810" t="str">
            <v>MT03103</v>
          </cell>
          <cell r="B1810" t="str">
            <v>TECIDO EM ALGODÃO NATURAL</v>
          </cell>
          <cell r="C1810" t="str">
            <v>M</v>
          </cell>
          <cell r="D1810">
            <v>9.32</v>
          </cell>
        </row>
        <row r="1811">
          <cell r="A1811" t="str">
            <v>MT03104</v>
          </cell>
          <cell r="B1811" t="str">
            <v>TECIDO NÃO TECIDO - TNT</v>
          </cell>
          <cell r="C1811" t="str">
            <v>M</v>
          </cell>
          <cell r="D1811">
            <v>5.55</v>
          </cell>
        </row>
        <row r="1812">
          <cell r="A1812" t="str">
            <v>MT03105</v>
          </cell>
          <cell r="B1812" t="str">
            <v>PAPEL VEGETAL P/ DESENHO OU IMPRESSÃO. 90GR. 1.10M DE LARGURA</v>
          </cell>
          <cell r="C1812" t="str">
            <v>M</v>
          </cell>
          <cell r="D1812">
            <v>5.41</v>
          </cell>
        </row>
        <row r="1813">
          <cell r="A1813" t="str">
            <v>MT03106</v>
          </cell>
          <cell r="B1813" t="str">
            <v>AGLUTINANTE CMC - CARBO-FINETIL-CELULOSE OU SIMILAR (P/RESTAURO)</v>
          </cell>
          <cell r="C1813" t="str">
            <v>KG</v>
          </cell>
          <cell r="D1813">
            <v>48.78</v>
          </cell>
        </row>
        <row r="1814">
          <cell r="A1814" t="str">
            <v>MT03108</v>
          </cell>
          <cell r="B1814" t="str">
            <v>FECHO DE EMBUTIR (TP UNHA) C/ ALAVANCA LATAO CROMADO - 22CM</v>
          </cell>
          <cell r="C1814" t="str">
            <v>UN</v>
          </cell>
          <cell r="D1814">
            <v>44.41</v>
          </cell>
        </row>
        <row r="1815">
          <cell r="A1815" t="str">
            <v>MT03109</v>
          </cell>
          <cell r="B1815" t="str">
            <v>VASELINA LIQUIDA 1000ML</v>
          </cell>
          <cell r="C1815" t="str">
            <v>L</v>
          </cell>
          <cell r="D1815">
            <v>22</v>
          </cell>
        </row>
        <row r="1816">
          <cell r="A1816" t="str">
            <v>MT03110</v>
          </cell>
          <cell r="B1816" t="str">
            <v>SERINGA DE VIDRO. CAPACIDADE 50ML. COM AGULHA</v>
          </cell>
          <cell r="C1816" t="str">
            <v>UN</v>
          </cell>
          <cell r="D1816">
            <v>92</v>
          </cell>
        </row>
        <row r="1817">
          <cell r="A1817" t="str">
            <v>MT03111</v>
          </cell>
          <cell r="B1817" t="str">
            <v>SERINGA DESCARTÁVEL COM AGULHA</v>
          </cell>
          <cell r="C1817" t="str">
            <v>UN</v>
          </cell>
          <cell r="D1817">
            <v>6.5</v>
          </cell>
        </row>
        <row r="1818">
          <cell r="A1818" t="str">
            <v>MT03112</v>
          </cell>
          <cell r="B1818" t="str">
            <v>PIGMENTO EM PÓ PARA TRABALHOS ARTÍSTICOS - DIVERSAS CORES</v>
          </cell>
          <cell r="C1818" t="str">
            <v>KG</v>
          </cell>
          <cell r="D1818">
            <v>943.92</v>
          </cell>
        </row>
        <row r="1819">
          <cell r="A1819" t="str">
            <v>MT03113</v>
          </cell>
          <cell r="B1819" t="str">
            <v>CREMONA LATAO CROMADO OU POLIDO - COMPLETA C/ VARA H =1,50M</v>
          </cell>
          <cell r="C1819" t="str">
            <v>CJ</v>
          </cell>
          <cell r="D1819">
            <v>41.51</v>
          </cell>
        </row>
        <row r="1820">
          <cell r="A1820" t="str">
            <v>MT03114</v>
          </cell>
          <cell r="B1820" t="str">
            <v>PASTILHA DE VIDRO. 2 X 2 CM. MARCA COLOR MIX.COR AZUL OU SIMILAR</v>
          </cell>
          <cell r="C1820" t="str">
            <v>M2</v>
          </cell>
          <cell r="D1820">
            <v>64.66</v>
          </cell>
        </row>
        <row r="1821">
          <cell r="A1821" t="str">
            <v>MT03115</v>
          </cell>
          <cell r="B1821" t="str">
            <v>OURO EM FOLHA 22K - ITALIANO. CAIXA COM 25 UNIDADES DE 8.5X8. 5CM CADA</v>
          </cell>
          <cell r="C1821" t="str">
            <v>FL</v>
          </cell>
          <cell r="D1821">
            <v>25.08</v>
          </cell>
        </row>
        <row r="1822">
          <cell r="A1822" t="str">
            <v>MT03116</v>
          </cell>
          <cell r="B1822" t="str">
            <v>CANTONEIRA ALUMÍNIO ANODIZADO NATURAL. 1" X 1/8" - VARA COM 6M</v>
          </cell>
          <cell r="C1822" t="str">
            <v>M</v>
          </cell>
          <cell r="D1822">
            <v>8.57</v>
          </cell>
        </row>
        <row r="1823">
          <cell r="A1823" t="str">
            <v>MT03117</v>
          </cell>
          <cell r="B1823" t="str">
            <v>CARTUCHO PARA IMPRESSORA - COR PRETA</v>
          </cell>
          <cell r="C1823" t="str">
            <v>UN</v>
          </cell>
          <cell r="D1823">
            <v>80.41</v>
          </cell>
        </row>
        <row r="1824">
          <cell r="A1824" t="str">
            <v>MT03118</v>
          </cell>
          <cell r="B1824" t="str">
            <v>CARTUCHO PARA IMPRESSORA - COLORIDO</v>
          </cell>
          <cell r="C1824" t="str">
            <v>UN</v>
          </cell>
          <cell r="D1824">
            <v>132.19999999999999</v>
          </cell>
        </row>
        <row r="1825">
          <cell r="A1825" t="str">
            <v>MT03119</v>
          </cell>
          <cell r="B1825" t="str">
            <v>ALGODÃO HIDRÓFILO</v>
          </cell>
          <cell r="C1825" t="str">
            <v>KG</v>
          </cell>
          <cell r="D1825">
            <v>26</v>
          </cell>
        </row>
        <row r="1826">
          <cell r="A1826" t="str">
            <v>MT03120</v>
          </cell>
          <cell r="B1826" t="str">
            <v>ALMOFADA P/ OURO C/ PROTEÇÃO</v>
          </cell>
          <cell r="C1826" t="str">
            <v>UN</v>
          </cell>
          <cell r="D1826">
            <v>140</v>
          </cell>
        </row>
        <row r="1827">
          <cell r="A1827" t="str">
            <v>MT03121</v>
          </cell>
          <cell r="B1827" t="str">
            <v>ALCOOL ETÍLICO P.A.</v>
          </cell>
          <cell r="C1827" t="str">
            <v>L</v>
          </cell>
          <cell r="D1827">
            <v>19</v>
          </cell>
        </row>
        <row r="1828">
          <cell r="A1828" t="str">
            <v>MT03124</v>
          </cell>
          <cell r="B1828" t="str">
            <v>ÁGUA DESTILADA</v>
          </cell>
          <cell r="C1828" t="str">
            <v>L</v>
          </cell>
          <cell r="D1828">
            <v>8</v>
          </cell>
        </row>
        <row r="1829">
          <cell r="A1829" t="str">
            <v>MT03125</v>
          </cell>
          <cell r="B1829" t="str">
            <v>LIXA D 1 ÁGUA 360</v>
          </cell>
          <cell r="C1829" t="str">
            <v>FL</v>
          </cell>
          <cell r="D1829">
            <v>0.65</v>
          </cell>
        </row>
        <row r="1830">
          <cell r="A1830" t="str">
            <v>MT03126</v>
          </cell>
          <cell r="B1830" t="str">
            <v>ÓLEO DE LINHAÇA</v>
          </cell>
          <cell r="C1830" t="str">
            <v>L</v>
          </cell>
          <cell r="D1830">
            <v>5.76</v>
          </cell>
        </row>
        <row r="1831">
          <cell r="A1831" t="str">
            <v>MT03127</v>
          </cell>
          <cell r="B1831" t="str">
            <v>TINTA LÊ FRANC. PARA RETOQUES EM TRABALHOS ARTÍSTICOS OU SIMILAR</v>
          </cell>
          <cell r="C1831" t="str">
            <v>L</v>
          </cell>
          <cell r="D1831">
            <v>13064</v>
          </cell>
        </row>
        <row r="1832">
          <cell r="A1832" t="str">
            <v>MT03130</v>
          </cell>
          <cell r="B1832" t="str">
            <v>PILAR E VIGAS DE MADEIRA. EM MASSARANDUBA OU ANGELIN. SEÇÃO 10X18CM A 20X20CM</v>
          </cell>
          <cell r="C1832" t="str">
            <v>M3</v>
          </cell>
          <cell r="D1832">
            <v>3000</v>
          </cell>
        </row>
        <row r="1833">
          <cell r="A1833" t="str">
            <v>MT03135</v>
          </cell>
          <cell r="B1833" t="str">
            <v>TELA SOLDADA GALVANIZADA. MALHA 15X5CM. FIO 2.7MM. REF.HG27-15 GERDAU (1.24 K G/M2) OU SIMILAR</v>
          </cell>
          <cell r="C1833" t="str">
            <v>M2</v>
          </cell>
          <cell r="D1833">
            <v>30.05</v>
          </cell>
        </row>
        <row r="1834">
          <cell r="A1834" t="str">
            <v>MT03136</v>
          </cell>
          <cell r="B1834" t="str">
            <v>GRADIL DE FERRO EM BARRAS QUADRADAS DE AÇO DE 3/8" NA VERTICAL. ESPAÇAMENTO 1 0CM. COM DUAS BARRAS CHATAS 1" X 1/4" NA HORIZONTAL. APLICADAS NAS DUAS FACE S. INCLUSIVE PORTÃO</v>
          </cell>
          <cell r="C1834" t="str">
            <v>M2</v>
          </cell>
          <cell r="D1834">
            <v>136.87</v>
          </cell>
        </row>
        <row r="1835">
          <cell r="A1835" t="str">
            <v>MT03137</v>
          </cell>
          <cell r="B1835" t="str">
            <v>IGNITOR P/ LÂMPADA DE 250 WATTS</v>
          </cell>
          <cell r="C1835" t="str">
            <v>UN</v>
          </cell>
          <cell r="D1835">
            <v>21.16</v>
          </cell>
        </row>
        <row r="1836">
          <cell r="A1836" t="str">
            <v>MT03138</v>
          </cell>
          <cell r="B1836" t="str">
            <v>CAPACITOR P/ LÂMPADA DE 250 WATTS</v>
          </cell>
          <cell r="C1836" t="str">
            <v>UN</v>
          </cell>
          <cell r="D1836">
            <v>58.98</v>
          </cell>
        </row>
        <row r="1837">
          <cell r="A1837" t="str">
            <v>MT03140</v>
          </cell>
          <cell r="B1837" t="str">
            <v>IMUNIZANTE PARA MADEIRA JIMO CUPIM INCOLOR OU SIMILAR</v>
          </cell>
          <cell r="C1837" t="str">
            <v>L</v>
          </cell>
          <cell r="D1837">
            <v>8.76</v>
          </cell>
        </row>
        <row r="1838">
          <cell r="A1838" t="str">
            <v>MT03141</v>
          </cell>
          <cell r="B1838" t="str">
            <v>CERA PARA MADEIRA. EM PASTA</v>
          </cell>
          <cell r="C1838" t="str">
            <v>KG</v>
          </cell>
          <cell r="D1838">
            <v>22.33</v>
          </cell>
        </row>
        <row r="1839">
          <cell r="A1839" t="str">
            <v>MT03143</v>
          </cell>
          <cell r="B1839" t="str">
            <v>REMOVEDOR DE TINTA MARCA CORAL OU SIMILAR</v>
          </cell>
          <cell r="C1839" t="str">
            <v>L</v>
          </cell>
          <cell r="D1839">
            <v>12.5</v>
          </cell>
        </row>
        <row r="1840">
          <cell r="A1840" t="str">
            <v>MT03145</v>
          </cell>
          <cell r="B1840" t="str">
            <v>LUMINÁRIA PROJECTO. REF. DP-2311-01. SEM ALOJAMENTO (OU SIMILAR)</v>
          </cell>
          <cell r="C1840" t="str">
            <v>UN</v>
          </cell>
          <cell r="D1840">
            <v>133.33000000000001</v>
          </cell>
        </row>
        <row r="1841">
          <cell r="A1841" t="str">
            <v>MT03148</v>
          </cell>
          <cell r="B1841" t="str">
            <v>CAIXA DE MEDIÇÃO INDIRETA ALUMÍNIO</v>
          </cell>
          <cell r="C1841" t="str">
            <v>UN</v>
          </cell>
          <cell r="D1841">
            <v>1528.19</v>
          </cell>
        </row>
        <row r="1842">
          <cell r="A1842" t="str">
            <v>MT03152</v>
          </cell>
          <cell r="B1842" t="str">
            <v>TERMINAL DE COMPRESSÃO PARA CABO DE 150 MM2</v>
          </cell>
          <cell r="C1842" t="str">
            <v>UN</v>
          </cell>
          <cell r="D1842">
            <v>7</v>
          </cell>
        </row>
        <row r="1843">
          <cell r="A1843" t="str">
            <v>MT03154</v>
          </cell>
          <cell r="B1843" t="str">
            <v>CABEÇOTE DE ALUMÍNIO DE 4"</v>
          </cell>
          <cell r="C1843" t="str">
            <v>UN</v>
          </cell>
          <cell r="D1843">
            <v>23</v>
          </cell>
        </row>
        <row r="1844">
          <cell r="A1844" t="str">
            <v>MT03155</v>
          </cell>
          <cell r="B1844" t="str">
            <v>FITA EM AÇO INOX FUSIMEC OU SIMILAR</v>
          </cell>
          <cell r="C1844" t="str">
            <v>M</v>
          </cell>
          <cell r="D1844">
            <v>4.16</v>
          </cell>
        </row>
        <row r="1845">
          <cell r="A1845" t="str">
            <v>MT03156</v>
          </cell>
          <cell r="B1845" t="str">
            <v>FECHO PARA FITA 3/4 E 1/2". FUSIMEC OU SIMILAR</v>
          </cell>
          <cell r="C1845" t="str">
            <v>UN</v>
          </cell>
          <cell r="D1845">
            <v>0.71</v>
          </cell>
        </row>
        <row r="1846">
          <cell r="A1846" t="str">
            <v>MT03157</v>
          </cell>
          <cell r="B1846" t="str">
            <v>REDUTOR QUÍMICO TIPO 2002 PRIM. QUALIDADE</v>
          </cell>
          <cell r="C1846" t="str">
            <v>L</v>
          </cell>
          <cell r="D1846">
            <v>8.8699999999999992</v>
          </cell>
        </row>
        <row r="1847">
          <cell r="A1847" t="str">
            <v>MT03158</v>
          </cell>
          <cell r="B1847" t="str">
            <v>MICROESFERA PRE-MIX</v>
          </cell>
          <cell r="C1847" t="str">
            <v>KG</v>
          </cell>
          <cell r="D1847">
            <v>7.63</v>
          </cell>
        </row>
        <row r="1848">
          <cell r="A1848" t="str">
            <v>MT03159</v>
          </cell>
          <cell r="B1848" t="str">
            <v>MICROESFERA DROP - ON</v>
          </cell>
          <cell r="C1848" t="str">
            <v>KG</v>
          </cell>
          <cell r="D1848">
            <v>5.33</v>
          </cell>
        </row>
        <row r="1849">
          <cell r="A1849" t="str">
            <v>MT03160</v>
          </cell>
          <cell r="B1849" t="str">
            <v>MASSA TERMOPLÁSTICA PARA ASPERSÃO</v>
          </cell>
          <cell r="C1849" t="str">
            <v>KG</v>
          </cell>
          <cell r="D1849">
            <v>9.07</v>
          </cell>
        </row>
        <row r="1850">
          <cell r="A1850" t="str">
            <v>MT03161</v>
          </cell>
          <cell r="B1850" t="str">
            <v>ESTRUTURA PARA TRAFO 150 KVA POSTE EM POSTE 11/1000</v>
          </cell>
          <cell r="C1850" t="str">
            <v>UN</v>
          </cell>
          <cell r="D1850">
            <v>1590.79</v>
          </cell>
        </row>
        <row r="1851">
          <cell r="A1851" t="str">
            <v>MT03162</v>
          </cell>
          <cell r="B1851" t="str">
            <v>CABO DE COBRE PP CORDPLAST 4 X 2.5 MM2. 450/750V</v>
          </cell>
          <cell r="C1851" t="str">
            <v>M</v>
          </cell>
          <cell r="D1851">
            <v>5.2</v>
          </cell>
        </row>
        <row r="1852">
          <cell r="A1852" t="str">
            <v>MT03163</v>
          </cell>
          <cell r="B1852" t="str">
            <v>CONECTOR PARAFUSO FENDIDO PARA CABO 10 MM2</v>
          </cell>
          <cell r="C1852" t="str">
            <v>UN</v>
          </cell>
          <cell r="D1852">
            <v>1.8</v>
          </cell>
        </row>
        <row r="1853">
          <cell r="A1853" t="str">
            <v>MT03168</v>
          </cell>
          <cell r="B1853" t="str">
            <v>TECIDO EM LINHO PURO NACIONAL</v>
          </cell>
          <cell r="C1853" t="str">
            <v>M</v>
          </cell>
          <cell r="D1853">
            <v>99.15</v>
          </cell>
        </row>
        <row r="1854">
          <cell r="A1854" t="str">
            <v>MT03169</v>
          </cell>
          <cell r="B1854" t="str">
            <v>CHASSÍ DE MADEIRA EM CEDRO - PARA OBRAS DE ARTE E/OU RESTAURO</v>
          </cell>
          <cell r="C1854" t="str">
            <v>M</v>
          </cell>
          <cell r="D1854">
            <v>35.729999999999997</v>
          </cell>
        </row>
        <row r="1855">
          <cell r="A1855" t="str">
            <v>MT03170</v>
          </cell>
          <cell r="B1855" t="str">
            <v>TACHA DE LATÃO</v>
          </cell>
          <cell r="C1855" t="str">
            <v>KG</v>
          </cell>
          <cell r="D1855">
            <v>121.89</v>
          </cell>
        </row>
        <row r="1856">
          <cell r="A1856" t="str">
            <v>MT03171</v>
          </cell>
          <cell r="B1856" t="str">
            <v>CABO DE COBRE PP CORDPLAST 4 X 4.0 MM2. 450/750V</v>
          </cell>
          <cell r="C1856" t="str">
            <v>M</v>
          </cell>
          <cell r="D1856">
            <v>8.1999999999999993</v>
          </cell>
        </row>
        <row r="1857">
          <cell r="A1857" t="str">
            <v>MT03172</v>
          </cell>
          <cell r="B1857" t="str">
            <v>PARAFUSO CABEÇA QUADRADA 13 X 150MM</v>
          </cell>
          <cell r="C1857" t="str">
            <v>UN</v>
          </cell>
          <cell r="D1857">
            <v>3.16</v>
          </cell>
        </row>
        <row r="1858">
          <cell r="A1858" t="str">
            <v>MT03173</v>
          </cell>
          <cell r="B1858" t="str">
            <v>FIXADOR MOVIOL (RESTAURO)</v>
          </cell>
          <cell r="C1858" t="str">
            <v>L</v>
          </cell>
          <cell r="D1858">
            <v>62.15</v>
          </cell>
        </row>
        <row r="1859">
          <cell r="A1859" t="str">
            <v>MT03174</v>
          </cell>
          <cell r="B1859" t="str">
            <v>SELA PARA CRUZETA</v>
          </cell>
          <cell r="C1859" t="str">
            <v>M</v>
          </cell>
          <cell r="D1859">
            <v>7.28</v>
          </cell>
        </row>
        <row r="1860">
          <cell r="A1860" t="str">
            <v>MT03175</v>
          </cell>
          <cell r="B1860" t="str">
            <v>FIXADOR XILOL</v>
          </cell>
          <cell r="C1860" t="str">
            <v>L</v>
          </cell>
          <cell r="D1860">
            <v>23.23</v>
          </cell>
        </row>
        <row r="1861">
          <cell r="A1861" t="str">
            <v>MT03176</v>
          </cell>
          <cell r="B1861" t="str">
            <v>CINTA PARA POSTE CIRCULAR 160MM</v>
          </cell>
          <cell r="C1861" t="str">
            <v>M</v>
          </cell>
          <cell r="D1861">
            <v>24</v>
          </cell>
        </row>
        <row r="1862">
          <cell r="A1862" t="str">
            <v>MT03178</v>
          </cell>
          <cell r="B1862" t="str">
            <v>ARANDELA DE ALUMÍNIO PARA LÂMPADA PL 2X23W TIPO AR5 OU SIMILAR</v>
          </cell>
          <cell r="C1862" t="str">
            <v>UN</v>
          </cell>
          <cell r="D1862">
            <v>307.79000000000002</v>
          </cell>
        </row>
        <row r="1863">
          <cell r="A1863" t="str">
            <v>MT03179</v>
          </cell>
          <cell r="B1863" t="str">
            <v>CERA DE ABELHA</v>
          </cell>
          <cell r="C1863" t="str">
            <v>KG</v>
          </cell>
          <cell r="D1863">
            <v>134.30000000000001</v>
          </cell>
        </row>
        <row r="1864">
          <cell r="A1864" t="str">
            <v>MT03180</v>
          </cell>
          <cell r="B1864" t="str">
            <v>LAMPADA FLUORESCENTE ELETRONICA PL 23W / 127V (COMPACTA INTEGRADA)</v>
          </cell>
          <cell r="C1864" t="str">
            <v>UN</v>
          </cell>
          <cell r="D1864">
            <v>8.76</v>
          </cell>
        </row>
        <row r="1865">
          <cell r="A1865" t="str">
            <v>MT03181</v>
          </cell>
          <cell r="B1865" t="str">
            <v>PARAFINA</v>
          </cell>
          <cell r="C1865" t="str">
            <v>KG</v>
          </cell>
          <cell r="D1865">
            <v>36.94</v>
          </cell>
        </row>
        <row r="1866">
          <cell r="A1866" t="str">
            <v>MT03182</v>
          </cell>
          <cell r="B1866" t="str">
            <v>RESINA DE DAMAR</v>
          </cell>
          <cell r="C1866" t="str">
            <v>KG</v>
          </cell>
          <cell r="D1866">
            <v>115.4</v>
          </cell>
        </row>
        <row r="1867">
          <cell r="A1867" t="str">
            <v>MT03183</v>
          </cell>
          <cell r="B1867" t="str">
            <v>CERA DE CARNAUBA</v>
          </cell>
          <cell r="C1867" t="str">
            <v>KG</v>
          </cell>
          <cell r="D1867">
            <v>43.12</v>
          </cell>
        </row>
        <row r="1868">
          <cell r="A1868" t="str">
            <v>MT03184</v>
          </cell>
          <cell r="B1868" t="str">
            <v>FIXADOR PRIMOL</v>
          </cell>
          <cell r="C1868" t="str">
            <v>KG</v>
          </cell>
          <cell r="D1868">
            <v>124.26</v>
          </cell>
        </row>
        <row r="1869">
          <cell r="A1869" t="str">
            <v>MT03185</v>
          </cell>
          <cell r="B1869" t="str">
            <v>ADESIVO CMC</v>
          </cell>
          <cell r="C1869" t="str">
            <v>KG</v>
          </cell>
          <cell r="D1869">
            <v>265.83999999999997</v>
          </cell>
        </row>
        <row r="1870">
          <cell r="A1870" t="str">
            <v>MT03186</v>
          </cell>
          <cell r="B1870" t="str">
            <v>MADEIRA CEDRO - PRANCHA COM 30CM X 3.5CM</v>
          </cell>
          <cell r="C1870" t="str">
            <v>M2</v>
          </cell>
          <cell r="D1870">
            <v>69.650000000000006</v>
          </cell>
        </row>
        <row r="1871">
          <cell r="A1871" t="str">
            <v>MT03187</v>
          </cell>
          <cell r="B1871" t="str">
            <v>PORTA DE SEGURANÇA. REFORÇADA. DIM 0.87 X 2.10M. EM FERRO CHATO DE 1 1/2" X 5 /16" COM MARCOS EM CANTONEIRA "L" DE 2" X 1/4" COM PRIMER À BASE DE EPOXI</v>
          </cell>
          <cell r="C1871" t="str">
            <v>UN</v>
          </cell>
          <cell r="D1871">
            <v>1498.2</v>
          </cell>
        </row>
        <row r="1872">
          <cell r="A1872" t="str">
            <v>MT03190</v>
          </cell>
          <cell r="B1872" t="str">
            <v>PORTA PARA DIVISÓRIA NAVAL OU SIMILAR</v>
          </cell>
          <cell r="C1872" t="str">
            <v>UN</v>
          </cell>
          <cell r="D1872">
            <v>150</v>
          </cell>
        </row>
        <row r="1873">
          <cell r="A1873" t="str">
            <v>MT03191</v>
          </cell>
          <cell r="B1873" t="str">
            <v>PORTA PARA DIVISÓRIA DIVILUX OU SIMILAR</v>
          </cell>
          <cell r="C1873" t="str">
            <v>UN</v>
          </cell>
          <cell r="D1873">
            <v>200</v>
          </cell>
        </row>
        <row r="1874">
          <cell r="A1874" t="str">
            <v>MT03192</v>
          </cell>
          <cell r="B1874" t="str">
            <v>PISO POLIURETANO AUTONIVELANTE. ESPESURA DE 3MM. DUROCOLOR PU OU SIMILAR</v>
          </cell>
          <cell r="C1874" t="str">
            <v>M2</v>
          </cell>
          <cell r="D1874">
            <v>193.25</v>
          </cell>
        </row>
        <row r="1875">
          <cell r="A1875" t="str">
            <v>MT03193</v>
          </cell>
          <cell r="B1875" t="str">
            <v>PISO EPÓXI AUTONIVELANTE. ESPESURA DE 3MM. MASTERTOP 1230 OU SIMILAR</v>
          </cell>
          <cell r="C1875" t="str">
            <v>M2</v>
          </cell>
          <cell r="D1875">
            <v>200.44</v>
          </cell>
        </row>
        <row r="1876">
          <cell r="A1876" t="str">
            <v>MT03194</v>
          </cell>
          <cell r="B1876" t="str">
            <v>BOMBA SCHNEIDER MOD BPI 22 R/F ACOPLADA EM MOTOR À GASOLINA DE 5 CV. INCLUSIV E CHAVE MAGNÉTICA OU SIMILAR</v>
          </cell>
          <cell r="C1876" t="str">
            <v>UN</v>
          </cell>
          <cell r="D1876">
            <v>1167.3800000000001</v>
          </cell>
        </row>
        <row r="1877">
          <cell r="A1877" t="str">
            <v>MT03196</v>
          </cell>
          <cell r="B1877" t="str">
            <v>JATEAMENTO SOBRE VIDRO TEMPERADO</v>
          </cell>
          <cell r="C1877" t="str">
            <v>M2</v>
          </cell>
          <cell r="D1877">
            <v>96.02</v>
          </cell>
        </row>
        <row r="1878">
          <cell r="A1878" t="str">
            <v>MT03197</v>
          </cell>
          <cell r="B1878" t="str">
            <v>ACESSÓRIOS PARA ACOPLAMENTO DE BOMBA EM MOTOR (5CV) BOWEX</v>
          </cell>
          <cell r="C1878" t="str">
            <v>UN</v>
          </cell>
          <cell r="D1878">
            <v>269.43</v>
          </cell>
        </row>
        <row r="1879">
          <cell r="A1879" t="str">
            <v>MT03198</v>
          </cell>
          <cell r="B1879" t="str">
            <v>MOTOR À GASOLINA - 5CV</v>
          </cell>
          <cell r="C1879" t="str">
            <v>UN</v>
          </cell>
          <cell r="D1879">
            <v>2140.7800000000002</v>
          </cell>
        </row>
        <row r="1880">
          <cell r="A1880" t="str">
            <v>MT03199</v>
          </cell>
          <cell r="B1880" t="str">
            <v>PROJETOR TECNOWATT. REF I FIM 4 01 SV (COM LENTE) OU SIMILAR</v>
          </cell>
          <cell r="C1880" t="str">
            <v>UN</v>
          </cell>
          <cell r="D1880">
            <v>262.27999999999997</v>
          </cell>
        </row>
        <row r="1881">
          <cell r="A1881" t="str">
            <v>MT03200</v>
          </cell>
          <cell r="B1881" t="str">
            <v>PROJETOR TECNOWATT. REF IFIB 251 SV (COM LENTE) OU SIMILAR</v>
          </cell>
          <cell r="C1881" t="str">
            <v>UN</v>
          </cell>
          <cell r="D1881">
            <v>252.89</v>
          </cell>
        </row>
        <row r="1882">
          <cell r="A1882" t="str">
            <v>MT03201</v>
          </cell>
          <cell r="B1882" t="str">
            <v>LUMINÁRIA TB-75/2. TECNOLUX OU SIMILAR</v>
          </cell>
          <cell r="C1882" t="str">
            <v>UN</v>
          </cell>
          <cell r="D1882">
            <v>173.51</v>
          </cell>
        </row>
        <row r="1883">
          <cell r="A1883" t="str">
            <v>MT03202</v>
          </cell>
          <cell r="B1883" t="str">
            <v>LÂMPADA VAPOR DE SÓDIO. OVÓIDE 100 W (OSRAM REF. NAV-E OU SIMILAR)</v>
          </cell>
          <cell r="C1883" t="str">
            <v>UN</v>
          </cell>
          <cell r="D1883">
            <v>21.5</v>
          </cell>
        </row>
        <row r="1884">
          <cell r="A1884" t="str">
            <v>MT03203</v>
          </cell>
          <cell r="B1884" t="str">
            <v>REATOR PARA LÂMPADA VAPOR DE SÓDIO 100 W. ALTO FATOR DE POTÊNCIA. COM CAPACIT OR E IGNITOR</v>
          </cell>
          <cell r="C1884" t="str">
            <v>UN</v>
          </cell>
          <cell r="D1884">
            <v>40.700000000000003</v>
          </cell>
        </row>
        <row r="1885">
          <cell r="A1885" t="str">
            <v>MT03204</v>
          </cell>
          <cell r="B1885" t="str">
            <v>TINTA PARA ADERÊNCIA E PROTEÇÃO DE SUPERFÍCIES GALVANIZADAS. SUPER GALVITE. M ARCA SHERWIN WILLIAMS OU SIMILAR</v>
          </cell>
          <cell r="C1885" t="str">
            <v>L</v>
          </cell>
          <cell r="D1885">
            <v>21.36</v>
          </cell>
        </row>
        <row r="1886">
          <cell r="A1886" t="str">
            <v>MT03205</v>
          </cell>
          <cell r="B1886" t="str">
            <v>BUCHA ALUMINIO P/ELETRODUTO D=3"</v>
          </cell>
          <cell r="C1886" t="str">
            <v>UN</v>
          </cell>
          <cell r="D1886">
            <v>2.48</v>
          </cell>
        </row>
        <row r="1887">
          <cell r="A1887" t="str">
            <v>MT03206</v>
          </cell>
          <cell r="B1887" t="str">
            <v>CABEÇOTE DE ALUMÍNIO DE 3"</v>
          </cell>
          <cell r="C1887" t="str">
            <v>UN</v>
          </cell>
          <cell r="D1887">
            <v>17.25</v>
          </cell>
        </row>
        <row r="1888">
          <cell r="A1888" t="str">
            <v>MT03209</v>
          </cell>
          <cell r="B1888" t="str">
            <v>GRUPO GERADOR DE 100 KVA</v>
          </cell>
          <cell r="C1888" t="str">
            <v>UN</v>
          </cell>
          <cell r="D1888">
            <v>45952.53</v>
          </cell>
        </row>
        <row r="1889">
          <cell r="A1889" t="str">
            <v>MT03210</v>
          </cell>
          <cell r="B1889" t="str">
            <v>CONJUNTO MOTO-BOMBA SCHNEIDER BC-21R OU SIMILAR. MOTOR 7.5 CV. MONOFÁSICO</v>
          </cell>
          <cell r="C1889" t="str">
            <v>UN</v>
          </cell>
          <cell r="D1889">
            <v>5192.18</v>
          </cell>
        </row>
        <row r="1890">
          <cell r="A1890" t="str">
            <v>MT03211</v>
          </cell>
          <cell r="B1890" t="str">
            <v>CONJUNTO MOTO-BOMBA SCHNEIDER BC-21 OU SIMILAR. MOTOR 7.5 CV. TRIFÁSICO</v>
          </cell>
          <cell r="C1890" t="str">
            <v>UN</v>
          </cell>
          <cell r="D1890">
            <v>2646.33</v>
          </cell>
        </row>
        <row r="1891">
          <cell r="A1891" t="str">
            <v>MT03214</v>
          </cell>
          <cell r="B1891" t="str">
            <v>PEÇA DE EUCALIPTO TRATADO. D= 5 A 7CM</v>
          </cell>
          <cell r="C1891" t="str">
            <v>M</v>
          </cell>
          <cell r="D1891">
            <v>7.99</v>
          </cell>
        </row>
        <row r="1892">
          <cell r="A1892" t="str">
            <v>MT03215</v>
          </cell>
          <cell r="B1892" t="str">
            <v>PEÇA DE EUCALIPTO TRATADO. D= 13 A 16CM</v>
          </cell>
          <cell r="C1892" t="str">
            <v>M</v>
          </cell>
          <cell r="D1892">
            <v>39.520000000000003</v>
          </cell>
        </row>
        <row r="1893">
          <cell r="A1893" t="str">
            <v>MT03216</v>
          </cell>
          <cell r="B1893" t="str">
            <v>PEÇA DE EUCALIPTO TRATADO. D=16 A 19CM</v>
          </cell>
          <cell r="C1893" t="str">
            <v>M</v>
          </cell>
          <cell r="D1893">
            <v>74.540000000000006</v>
          </cell>
        </row>
        <row r="1894">
          <cell r="A1894" t="str">
            <v>MT03217</v>
          </cell>
          <cell r="B1894" t="str">
            <v>PROJETOR RETANGULAR. REF. MWF 300/400L-S. PHILIPS OU SIMILAR</v>
          </cell>
          <cell r="C1894" t="str">
            <v>UN</v>
          </cell>
          <cell r="D1894">
            <v>864.28</v>
          </cell>
        </row>
        <row r="1895">
          <cell r="A1895" t="str">
            <v>MT03218</v>
          </cell>
          <cell r="B1895" t="str">
            <v>VERNIZ EPÓXI BICOMPONENTE (A+B) SHER-TILE CLEAR HS BR. MARCA SHERWIN WILLIAMS OU SIMILAR</v>
          </cell>
          <cell r="C1895" t="str">
            <v>L</v>
          </cell>
          <cell r="D1895">
            <v>40.1</v>
          </cell>
        </row>
        <row r="1896">
          <cell r="A1896" t="str">
            <v>MT03219</v>
          </cell>
          <cell r="B1896" t="str">
            <v>MASSA NIVELADORA ACRÍLICA. SUMACRIL. MARCA SHERWIN WILLIAMS OU SIMILAR</v>
          </cell>
          <cell r="C1896" t="str">
            <v>L</v>
          </cell>
          <cell r="D1896">
            <v>8.33</v>
          </cell>
        </row>
        <row r="1897">
          <cell r="A1897" t="str">
            <v>MT03220</v>
          </cell>
          <cell r="B1897" t="str">
            <v>TINTA EPÓXI ACRÍLICA. SUMADUR 258 WB. MARCA SHERWIN WILLIAMS OU SIMILAR</v>
          </cell>
          <cell r="C1897" t="str">
            <v>L</v>
          </cell>
          <cell r="D1897">
            <v>51.33</v>
          </cell>
        </row>
        <row r="1898">
          <cell r="A1898" t="str">
            <v>MT03221</v>
          </cell>
          <cell r="B1898" t="str">
            <v>VENTILADOR DE PAREDE 50CM. 127V</v>
          </cell>
          <cell r="C1898" t="str">
            <v>UN</v>
          </cell>
          <cell r="D1898">
            <v>132.38999999999999</v>
          </cell>
        </row>
        <row r="1899">
          <cell r="A1899" t="str">
            <v>MT03222</v>
          </cell>
          <cell r="B1899" t="str">
            <v>TELHA METÁLICA AUTOPORTANTE DE CHAPA DE AÇO GALVANIZADO NATURAL - IMAP-700 -H = 185MM - ESP. CHAPA = 0.95X1000MM OU SIMILAR</v>
          </cell>
          <cell r="C1899" t="str">
            <v>M2</v>
          </cell>
          <cell r="D1899">
            <v>180.85</v>
          </cell>
        </row>
        <row r="1900">
          <cell r="A1900" t="str">
            <v>MT03224</v>
          </cell>
          <cell r="B1900" t="str">
            <v>PARALELEPÍPEDO GRANITICO DIM. 0.80 X 0.40 M</v>
          </cell>
          <cell r="C1900" t="str">
            <v>UN</v>
          </cell>
          <cell r="D1900">
            <v>11.06</v>
          </cell>
        </row>
        <row r="1901">
          <cell r="A1901" t="str">
            <v>MT03225</v>
          </cell>
          <cell r="B1901" t="str">
            <v>ARGAMASSA COLORIDA FLEXÍVEL PARA PASTILHAS E MOSAICO DE VIDRO. REJUNTACOL. Q UARTIZOLIT OU SIMILAR</v>
          </cell>
          <cell r="C1901" t="str">
            <v>KG</v>
          </cell>
          <cell r="D1901">
            <v>5.58</v>
          </cell>
        </row>
        <row r="1902">
          <cell r="A1902" t="str">
            <v>MT03226</v>
          </cell>
          <cell r="B1902" t="str">
            <v>CHAPA AÇO GROSSA PRETA 3/8"(9.53MM) 74.48 KG/M2</v>
          </cell>
          <cell r="C1902" t="str">
            <v>M2</v>
          </cell>
          <cell r="D1902">
            <v>215.67</v>
          </cell>
        </row>
        <row r="1903">
          <cell r="A1903" t="str">
            <v>MT03230</v>
          </cell>
          <cell r="B1903" t="str">
            <v>POSTE CIRCULAR DE CONCRETO 11/1000</v>
          </cell>
          <cell r="C1903" t="str">
            <v>UN</v>
          </cell>
          <cell r="D1903">
            <v>2050</v>
          </cell>
        </row>
        <row r="1904">
          <cell r="A1904" t="str">
            <v>MT03234</v>
          </cell>
          <cell r="B1904" t="str">
            <v>PLACA DE CONCRETO ESTAI COM FURO DE 22 MM</v>
          </cell>
          <cell r="C1904" t="str">
            <v>UN</v>
          </cell>
          <cell r="D1904">
            <v>41.64</v>
          </cell>
        </row>
        <row r="1905">
          <cell r="A1905" t="str">
            <v>MT03235</v>
          </cell>
          <cell r="B1905" t="str">
            <v>CHAPA ESTAI 74 MM</v>
          </cell>
          <cell r="C1905" t="str">
            <v>UN</v>
          </cell>
          <cell r="D1905">
            <v>6.55</v>
          </cell>
        </row>
        <row r="1906">
          <cell r="A1906" t="str">
            <v>MT03239</v>
          </cell>
          <cell r="B1906" t="str">
            <v>ALÇA PREFORMADA DISTRIBUIÇÃO CABO AL 4 CAA</v>
          </cell>
          <cell r="C1906" t="str">
            <v>KG</v>
          </cell>
          <cell r="D1906">
            <v>20.84</v>
          </cell>
        </row>
        <row r="1907">
          <cell r="A1907" t="str">
            <v>MT03240</v>
          </cell>
          <cell r="B1907" t="str">
            <v>ALÇA PREFORMADA DISTRIBUIÇÃO CABO AL 1/0 CAA</v>
          </cell>
          <cell r="C1907" t="str">
            <v>KG</v>
          </cell>
          <cell r="D1907">
            <v>23.91</v>
          </cell>
        </row>
        <row r="1908">
          <cell r="A1908" t="str">
            <v>MT03241</v>
          </cell>
          <cell r="B1908" t="str">
            <v>ALÇA PREFORMADA DISTRIBUIÇÃO CABO AL 4/0 CAA</v>
          </cell>
          <cell r="C1908" t="str">
            <v>KG</v>
          </cell>
          <cell r="D1908">
            <v>29.9</v>
          </cell>
        </row>
        <row r="1909">
          <cell r="A1909" t="str">
            <v>MT03243</v>
          </cell>
          <cell r="B1909" t="str">
            <v>MANILHA SAPATILHA PREFORMADA</v>
          </cell>
          <cell r="C1909" t="str">
            <v>UN</v>
          </cell>
          <cell r="D1909">
            <v>12.4</v>
          </cell>
        </row>
        <row r="1910">
          <cell r="A1910" t="str">
            <v>MT03244</v>
          </cell>
          <cell r="B1910" t="str">
            <v>PÁRA RAIO POLIMÉRICO ZNO 127 V-10 KA</v>
          </cell>
          <cell r="C1910" t="str">
            <v>UN</v>
          </cell>
          <cell r="D1910">
            <v>345.06</v>
          </cell>
        </row>
        <row r="1911">
          <cell r="A1911" t="str">
            <v>MT03245</v>
          </cell>
          <cell r="B1911" t="str">
            <v>CONECTOR ESTRIBO PRESSÃO PARA CABO AL 4 CAA</v>
          </cell>
          <cell r="C1911" t="str">
            <v>UN</v>
          </cell>
          <cell r="D1911">
            <v>13</v>
          </cell>
        </row>
        <row r="1912">
          <cell r="A1912" t="str">
            <v>MT03246</v>
          </cell>
          <cell r="B1912" t="str">
            <v>CONECTOR ESTRIBO PRESSÃO PARA CABO AL 1/0 CAA</v>
          </cell>
          <cell r="C1912" t="str">
            <v>UN</v>
          </cell>
          <cell r="D1912">
            <v>13</v>
          </cell>
        </row>
        <row r="1913">
          <cell r="A1913" t="str">
            <v>MT03247</v>
          </cell>
          <cell r="B1913" t="str">
            <v>CONECTOR ESTRIBO PRESSÃO PARA CABO AL 4/0 CAA</v>
          </cell>
          <cell r="C1913" t="str">
            <v>UN</v>
          </cell>
          <cell r="D1913">
            <v>13</v>
          </cell>
        </row>
        <row r="1914">
          <cell r="A1914" t="str">
            <v>MT03248</v>
          </cell>
          <cell r="B1914" t="str">
            <v>CRUZETA DE CONCRETO TIPO T 2400 MM 400 KGF</v>
          </cell>
          <cell r="C1914" t="str">
            <v>UN</v>
          </cell>
          <cell r="D1914">
            <v>240</v>
          </cell>
        </row>
        <row r="1915">
          <cell r="A1915" t="str">
            <v>MT03249</v>
          </cell>
          <cell r="B1915" t="str">
            <v>CABO DE COBRE NU 35 MM2 - 1AWG</v>
          </cell>
          <cell r="C1915" t="str">
            <v>KG</v>
          </cell>
          <cell r="D1915">
            <v>43.71</v>
          </cell>
        </row>
        <row r="1916">
          <cell r="A1916" t="str">
            <v>MT03250</v>
          </cell>
          <cell r="B1916" t="str">
            <v>CONECTOR SPLIT BOLT PARA CABO DE COBRE NU 35 MM2</v>
          </cell>
          <cell r="C1916" t="str">
            <v>UN</v>
          </cell>
          <cell r="D1916">
            <v>3.1</v>
          </cell>
        </row>
        <row r="1917">
          <cell r="A1917" t="str">
            <v>MT03251</v>
          </cell>
          <cell r="B1917" t="str">
            <v>FLANGE PVC ROSCAVEL. SEXTAVADO. SEM FUROS. 1/2"</v>
          </cell>
          <cell r="C1917" t="str">
            <v>UN</v>
          </cell>
          <cell r="D1917">
            <v>2.34</v>
          </cell>
        </row>
        <row r="1918">
          <cell r="A1918" t="str">
            <v>MT03253</v>
          </cell>
          <cell r="B1918" t="str">
            <v>SECCIONADOR PREFORMADO PARA CERCA BEGE</v>
          </cell>
          <cell r="C1918" t="str">
            <v>UN</v>
          </cell>
          <cell r="D1918">
            <v>3.29</v>
          </cell>
        </row>
        <row r="1919">
          <cell r="A1919" t="str">
            <v>MT03254</v>
          </cell>
          <cell r="B1919" t="str">
            <v>FLANGE PVC. ROSCAVEL. SEXTAVADO. SEM FUROS 3"</v>
          </cell>
          <cell r="C1919" t="str">
            <v>UN</v>
          </cell>
          <cell r="D1919">
            <v>55.6</v>
          </cell>
        </row>
        <row r="1920">
          <cell r="A1920" t="str">
            <v>MT03255</v>
          </cell>
          <cell r="B1920" t="str">
            <v>TRANSFORMADOR TRIFÁSICO 75 KVA. AT 13800V. BT 380/220 V</v>
          </cell>
          <cell r="C1920" t="str">
            <v>UN</v>
          </cell>
          <cell r="D1920">
            <v>7795.74</v>
          </cell>
        </row>
        <row r="1921">
          <cell r="A1921" t="str">
            <v>MT03256</v>
          </cell>
          <cell r="B1921" t="str">
            <v>FLANGE PVC ROSCAVEL. SEXTAVADO. SEM FUROS. 1"</v>
          </cell>
          <cell r="C1921" t="str">
            <v>UN</v>
          </cell>
          <cell r="D1921">
            <v>4.0199999999999996</v>
          </cell>
        </row>
        <row r="1922">
          <cell r="A1922" t="str">
            <v>MT03257</v>
          </cell>
          <cell r="B1922" t="str">
            <v>CONECTOR CUNHA 4 X 4 AWG CAA</v>
          </cell>
          <cell r="C1922" t="str">
            <v>UN</v>
          </cell>
          <cell r="D1922">
            <v>26</v>
          </cell>
        </row>
        <row r="1923">
          <cell r="A1923" t="str">
            <v>MT03258</v>
          </cell>
          <cell r="B1923" t="str">
            <v>CONECTOR CUNHA 4 X 1/0 AWG CAA</v>
          </cell>
          <cell r="C1923" t="str">
            <v>UN</v>
          </cell>
          <cell r="D1923">
            <v>26</v>
          </cell>
        </row>
        <row r="1924">
          <cell r="A1924" t="str">
            <v>MT03259</v>
          </cell>
          <cell r="B1924" t="str">
            <v>CONECTOR CUNHA 4 X 4/0 AWG CAA</v>
          </cell>
          <cell r="C1924" t="str">
            <v>UN</v>
          </cell>
          <cell r="D1924">
            <v>26</v>
          </cell>
        </row>
        <row r="1925">
          <cell r="A1925" t="str">
            <v>MT03260</v>
          </cell>
          <cell r="B1925" t="str">
            <v>FLANGE PVC. ROSCAVEL. SEXTAVADO. SEM FUROS. 2"</v>
          </cell>
          <cell r="C1925" t="str">
            <v>UN</v>
          </cell>
          <cell r="D1925">
            <v>7.74</v>
          </cell>
        </row>
        <row r="1926">
          <cell r="A1926" t="str">
            <v>MT03261</v>
          </cell>
          <cell r="B1926" t="str">
            <v>FLANGE PVC. ROSCAVEL. SEXTAVADO. SEM FUROS. 2 1/2"</v>
          </cell>
          <cell r="C1926" t="str">
            <v>UN</v>
          </cell>
          <cell r="D1926">
            <v>48</v>
          </cell>
        </row>
        <row r="1927">
          <cell r="A1927" t="str">
            <v>MT03262</v>
          </cell>
          <cell r="B1927" t="str">
            <v>FLANGE SEXTAVADO FERRO GALV ROSCA REF. 1/2"</v>
          </cell>
          <cell r="C1927" t="str">
            <v>UN</v>
          </cell>
          <cell r="D1927">
            <v>7.35</v>
          </cell>
        </row>
        <row r="1928">
          <cell r="A1928" t="str">
            <v>MT03263</v>
          </cell>
          <cell r="B1928" t="str">
            <v>REDUÇÃO PONTA E BOLSA. JUNTA ELÁSTICA. CLASSE DE PRESSÃO PN10. D=200X150MM</v>
          </cell>
          <cell r="C1928" t="str">
            <v>UN</v>
          </cell>
          <cell r="D1928">
            <v>176.3</v>
          </cell>
        </row>
        <row r="1929">
          <cell r="A1929" t="str">
            <v>MT03264</v>
          </cell>
          <cell r="B1929" t="str">
            <v>REDUÇÃO PONTA E BOLSA. JUNTA ELÁSTICA. CLASSE DE PRESSÃO PN10. D=250X200MM</v>
          </cell>
          <cell r="C1929" t="str">
            <v>UN</v>
          </cell>
          <cell r="D1929">
            <v>308.85000000000002</v>
          </cell>
        </row>
        <row r="1930">
          <cell r="A1930" t="str">
            <v>MT03265</v>
          </cell>
          <cell r="B1930" t="str">
            <v>REDUÇÃO PONTA E BOLSA. JUNTA ELÁSTICA. CLASSE DE PRESSÃO PN10. D=300X250MM</v>
          </cell>
          <cell r="C1930" t="str">
            <v>UN</v>
          </cell>
          <cell r="D1930">
            <v>401.5</v>
          </cell>
        </row>
        <row r="1931">
          <cell r="A1931" t="str">
            <v>MT03266</v>
          </cell>
          <cell r="B1931" t="str">
            <v>REDUÇÃO PONTA E BOLSA. JUNTA ELÁSTICA. CLASSE DE PRESSÃO PN10. D=350X200MM</v>
          </cell>
          <cell r="C1931" t="str">
            <v>UN</v>
          </cell>
          <cell r="D1931">
            <v>586.80999999999995</v>
          </cell>
        </row>
        <row r="1932">
          <cell r="A1932" t="str">
            <v>MT03267</v>
          </cell>
          <cell r="B1932" t="str">
            <v>REDUÇÃO PONTA E BOLSA. JUNTA ELÁSTICA. CLASSE DE PRESSÃO PN10. D=500X350MM</v>
          </cell>
          <cell r="C1932" t="str">
            <v>UN</v>
          </cell>
          <cell r="D1932">
            <v>1003.76</v>
          </cell>
        </row>
        <row r="1933">
          <cell r="A1933" t="str">
            <v>MT03268</v>
          </cell>
          <cell r="B1933" t="str">
            <v>REDUÇÃO PONTA E BOLSA. JUNTA ELÁSTICA. CLASSE DE PRESSÃO PN10. D=500X400MM</v>
          </cell>
          <cell r="C1933" t="str">
            <v>UN</v>
          </cell>
          <cell r="D1933">
            <v>1014.65</v>
          </cell>
        </row>
        <row r="1934">
          <cell r="A1934" t="str">
            <v>MT03269</v>
          </cell>
          <cell r="B1934" t="str">
            <v>REDUÇÃO FLANGE-FLANGE. CLASSE DE PRESSÃO PN10. D=400X200MM</v>
          </cell>
          <cell r="C1934" t="str">
            <v>UN</v>
          </cell>
          <cell r="D1934">
            <v>720.65</v>
          </cell>
        </row>
        <row r="1935">
          <cell r="A1935" t="str">
            <v>MT03270</v>
          </cell>
          <cell r="B1935" t="str">
            <v>REGISTRO CHATO. FLANGE-FLANGE DE DN 150</v>
          </cell>
          <cell r="C1935" t="str">
            <v>UN</v>
          </cell>
          <cell r="D1935">
            <v>934.27</v>
          </cell>
        </row>
        <row r="1936">
          <cell r="A1936" t="str">
            <v>MT03273</v>
          </cell>
          <cell r="B1936" t="str">
            <v>SIKAGROUT (ARGAMASSA ESPECIAL) OU SIMILAR</v>
          </cell>
          <cell r="C1936" t="str">
            <v>KG</v>
          </cell>
          <cell r="D1936">
            <v>1.1599999999999999</v>
          </cell>
        </row>
        <row r="1937">
          <cell r="A1937" t="str">
            <v>MT03274</v>
          </cell>
          <cell r="B1937" t="str">
            <v>REGISTRO CHATO. FLANGE-FLANGE DE DN 300</v>
          </cell>
          <cell r="C1937" t="str">
            <v>UN</v>
          </cell>
          <cell r="D1937">
            <v>2307.36</v>
          </cell>
        </row>
        <row r="1938">
          <cell r="A1938" t="str">
            <v>MT03275</v>
          </cell>
          <cell r="B1938" t="str">
            <v>TÊ BOLSA-BOLSA-BOLSA. JUNTA ELÁSTICA. CLASSE DE PRESSÃO PN10. DN 6 0 0X3 0 0MM</v>
          </cell>
          <cell r="C1938" t="str">
            <v>UN</v>
          </cell>
          <cell r="D1938">
            <v>3043.45</v>
          </cell>
        </row>
        <row r="1939">
          <cell r="A1939" t="str">
            <v>MT03276</v>
          </cell>
          <cell r="B1939" t="str">
            <v>TÊ BOLSA-BOLSA-FLANGE. JUNTA ELÁSTICA. CLASSE DE PRESSÃO PN10. DN 15 0X15 0MM</v>
          </cell>
          <cell r="C1939" t="str">
            <v>UN</v>
          </cell>
          <cell r="D1939">
            <v>374.88</v>
          </cell>
        </row>
        <row r="1940">
          <cell r="A1940" t="str">
            <v>MT03277</v>
          </cell>
          <cell r="B1940" t="str">
            <v>TÊ BOLSA-BOLSA-FLANGE. JUNTA ELÁSTICA. CLASSE DE PRESSÃO PN10. M DN 400 X 200M</v>
          </cell>
          <cell r="C1940" t="str">
            <v>UN</v>
          </cell>
          <cell r="D1940">
            <v>1513.36</v>
          </cell>
        </row>
        <row r="1941">
          <cell r="A1941" t="str">
            <v>MT03278</v>
          </cell>
          <cell r="B1941" t="str">
            <v>TÊ BOLSA-BOLSA-FLANGE. JUNTA ELÁSTICA. CLASSE DE PRESSÃO PN10. M DN 400 X 300M</v>
          </cell>
          <cell r="C1941" t="str">
            <v>UN</v>
          </cell>
          <cell r="D1941">
            <v>1853.09</v>
          </cell>
        </row>
        <row r="1942">
          <cell r="A1942" t="str">
            <v>MT03279</v>
          </cell>
          <cell r="B1942" t="str">
            <v>TÊ BOLSA-BOLSA-FLANGE. JUNTA ELÁSTICA. CLASSE DE PRESSÃO PN10. DN 5 0 0X2 0 0MM</v>
          </cell>
          <cell r="C1942" t="str">
            <v>UN</v>
          </cell>
          <cell r="D1942">
            <v>2069.29</v>
          </cell>
        </row>
        <row r="1943">
          <cell r="A1943" t="str">
            <v>MT03280</v>
          </cell>
          <cell r="B1943" t="str">
            <v>TÊ BOLSA-BOLSA-FLANGE. JUNTA ELÁSTICA. CLASSE DE PRESSÃO PN10. DN 6 0 0X2 0 0MM</v>
          </cell>
          <cell r="C1943" t="str">
            <v>UN</v>
          </cell>
          <cell r="D1943">
            <v>2674.12</v>
          </cell>
        </row>
        <row r="1944">
          <cell r="A1944" t="str">
            <v>MT03281</v>
          </cell>
          <cell r="B1944" t="str">
            <v>TÊ BOLSA-BOLSA-FLANGE. JUNTA ELÁSTICA. CLASSE DE PRESSÃO PN10. DN2 0 0X10 0MM</v>
          </cell>
          <cell r="C1944" t="str">
            <v>UN</v>
          </cell>
          <cell r="D1944">
            <v>494.16</v>
          </cell>
        </row>
        <row r="1945">
          <cell r="A1945" t="str">
            <v>MT03282</v>
          </cell>
          <cell r="B1945" t="str">
            <v>TÊ BOLSA-BOLSA-FLANGE. JUNTA ELÁSTICA. CLASSE DE PRESSÃO PN10. DN 3 0 0X2 0 0MM</v>
          </cell>
          <cell r="C1945" t="str">
            <v>UN</v>
          </cell>
          <cell r="D1945">
            <v>936.84</v>
          </cell>
        </row>
        <row r="1946">
          <cell r="A1946" t="str">
            <v>MT03283</v>
          </cell>
          <cell r="B1946" t="str">
            <v>CABO DE COBRE PP CORDPLAST 3 X 2.5 MM2. 450/750V</v>
          </cell>
          <cell r="C1946" t="str">
            <v>M</v>
          </cell>
          <cell r="D1946">
            <v>3.15</v>
          </cell>
        </row>
        <row r="1947">
          <cell r="A1947" t="str">
            <v>MT03284</v>
          </cell>
          <cell r="B1947" t="str">
            <v>CABO DE COBRE PP CORDPLAST 3 X 4.0 MM2. 450/750V</v>
          </cell>
          <cell r="C1947" t="str">
            <v>M</v>
          </cell>
          <cell r="D1947">
            <v>5.2</v>
          </cell>
        </row>
        <row r="1948">
          <cell r="A1948" t="str">
            <v>MT03287</v>
          </cell>
          <cell r="B1948" t="str">
            <v>CAIXA DE PASSAGEM EM ALUMÍNIO 20 X 15 X 12 CM</v>
          </cell>
          <cell r="C1948" t="str">
            <v>UN</v>
          </cell>
          <cell r="D1948">
            <v>48.15</v>
          </cell>
        </row>
        <row r="1949">
          <cell r="A1949" t="str">
            <v>MT03288</v>
          </cell>
          <cell r="B1949" t="str">
            <v>CAPACITOR 40 UF - 250 VAC OU SIMILAR</v>
          </cell>
          <cell r="C1949" t="str">
            <v>UN</v>
          </cell>
          <cell r="D1949">
            <v>45.68</v>
          </cell>
        </row>
        <row r="1950">
          <cell r="A1950" t="str">
            <v>MT03289</v>
          </cell>
          <cell r="B1950" t="str">
            <v>ARRUELA EM CHAPA DE AÇO GALVANIZADO 100 X 100 X 21 MM</v>
          </cell>
          <cell r="C1950" t="str">
            <v>UN</v>
          </cell>
          <cell r="D1950">
            <v>1.54</v>
          </cell>
        </row>
        <row r="1951">
          <cell r="A1951" t="str">
            <v>MT03291</v>
          </cell>
          <cell r="B1951" t="str">
            <v>CHUMBADOR PARABOLT 1/4" X 5"</v>
          </cell>
          <cell r="C1951" t="str">
            <v>UN</v>
          </cell>
          <cell r="D1951">
            <v>8.34</v>
          </cell>
        </row>
        <row r="1952">
          <cell r="A1952" t="str">
            <v>MT03292</v>
          </cell>
          <cell r="B1952" t="str">
            <v>CHUMBADOR PARABOLT 3/8" X 5"</v>
          </cell>
          <cell r="C1952" t="str">
            <v>UN</v>
          </cell>
          <cell r="D1952">
            <v>3.36</v>
          </cell>
        </row>
        <row r="1953">
          <cell r="A1953" t="str">
            <v>MT03295</v>
          </cell>
          <cell r="B1953" t="str">
            <v>ESTRUTURA PARA SUBESTAÇÃO AÉREA PADRÃO ENERGISA</v>
          </cell>
          <cell r="C1953" t="str">
            <v>UN</v>
          </cell>
          <cell r="D1953">
            <v>1770</v>
          </cell>
        </row>
        <row r="1954">
          <cell r="A1954" t="str">
            <v>MT03297</v>
          </cell>
          <cell r="B1954" t="str">
            <v>FUSIVEL NH 125 A TAMANHO 00. CAPACIDADE DE INTERRUPCAO DE 120 KA. TENSAO NOMIMNAL DE 500 V</v>
          </cell>
          <cell r="C1954" t="str">
            <v>UN</v>
          </cell>
          <cell r="D1954">
            <v>13.89</v>
          </cell>
        </row>
        <row r="1955">
          <cell r="A1955" t="str">
            <v>MT03299</v>
          </cell>
          <cell r="B1955" t="str">
            <v>LÂMPADA VAPOR METÁLICO. AZUL. DE 400W</v>
          </cell>
          <cell r="C1955" t="str">
            <v>UN</v>
          </cell>
          <cell r="D1955">
            <v>128.07</v>
          </cell>
        </row>
        <row r="1956">
          <cell r="A1956" t="str">
            <v>MT03300</v>
          </cell>
          <cell r="B1956" t="str">
            <v>LUMINÁRIA DE ALTO RENDIMENTO. FECHADA. REF SRP 822. PHILIPS OU SIMILAR</v>
          </cell>
          <cell r="C1956" t="str">
            <v>UN</v>
          </cell>
          <cell r="D1956">
            <v>596.42999999999995</v>
          </cell>
        </row>
        <row r="1957">
          <cell r="A1957" t="str">
            <v>MT03301</v>
          </cell>
          <cell r="B1957" t="str">
            <v>FUSIVEL NH 250 A TAMANHO 1, CAPACIDADE DE INTERRUPCAO DE 120 KA, TENSAO NOMIMNAL DE 500 V</v>
          </cell>
          <cell r="C1957" t="str">
            <v>UN</v>
          </cell>
          <cell r="D1957">
            <v>31.28</v>
          </cell>
        </row>
        <row r="1958">
          <cell r="A1958" t="str">
            <v>MT03302</v>
          </cell>
          <cell r="B1958" t="str">
            <v>PARAFUSO EM AÇO INOX. 3/8" X 1 1/2"</v>
          </cell>
          <cell r="C1958" t="str">
            <v>UN</v>
          </cell>
          <cell r="D1958">
            <v>1.67</v>
          </cell>
        </row>
        <row r="1959">
          <cell r="A1959" t="str">
            <v>MT03303</v>
          </cell>
          <cell r="B1959" t="str">
            <v>POSTE TELECÔNICO GALVANIZADO À FOGO (80 MICRAS). CURVO. 10M. BASE FLANGEADA</v>
          </cell>
          <cell r="C1959" t="str">
            <v>UN</v>
          </cell>
          <cell r="D1959">
            <v>1600</v>
          </cell>
        </row>
        <row r="1960">
          <cell r="A1960" t="str">
            <v>MT03304</v>
          </cell>
          <cell r="B1960" t="str">
            <v>PRENSA CABO DE 3/4"</v>
          </cell>
          <cell r="C1960" t="str">
            <v>UN</v>
          </cell>
          <cell r="D1960">
            <v>2.6</v>
          </cell>
        </row>
        <row r="1961">
          <cell r="A1961" t="str">
            <v>MT03305</v>
          </cell>
          <cell r="B1961" t="str">
            <v>PROJETOR COMPLETO COM LÂMPADA E REATOR 1500W. REF SLC 1500 OU SIMILAR</v>
          </cell>
          <cell r="C1961" t="str">
            <v>UN</v>
          </cell>
          <cell r="D1961">
            <v>3670.6</v>
          </cell>
        </row>
        <row r="1962">
          <cell r="A1962" t="str">
            <v>MT03306</v>
          </cell>
          <cell r="B1962" t="str">
            <v>PROJETOR EM ALUMÍNIO INJETADO IP 65 REF TEMPO 3. PHILLIPS OU SIMILAR</v>
          </cell>
          <cell r="C1962" t="str">
            <v>UN</v>
          </cell>
          <cell r="D1962">
            <v>732.76</v>
          </cell>
        </row>
        <row r="1963">
          <cell r="A1963" t="str">
            <v>MT03307</v>
          </cell>
          <cell r="B1963" t="str">
            <v>SILICONE</v>
          </cell>
          <cell r="C1963" t="str">
            <v>KG</v>
          </cell>
          <cell r="D1963">
            <v>18.38</v>
          </cell>
        </row>
        <row r="1964">
          <cell r="A1964" t="str">
            <v>MT03308</v>
          </cell>
          <cell r="B1964" t="str">
            <v>ELETRODUTO EM FERRO GALVANIZADO PESADO SEM COSTURA 4" X 6M</v>
          </cell>
          <cell r="C1964" t="str">
            <v>UN</v>
          </cell>
          <cell r="D1964">
            <v>529.9</v>
          </cell>
        </row>
        <row r="1965">
          <cell r="A1965" t="str">
            <v>MT03309</v>
          </cell>
          <cell r="B1965" t="str">
            <v>ABRAÇADEIRA EM AÇO INOX. TIPO "D". 1"</v>
          </cell>
          <cell r="C1965" t="str">
            <v>UN</v>
          </cell>
          <cell r="D1965">
            <v>0.65</v>
          </cell>
        </row>
        <row r="1966">
          <cell r="A1966" t="str">
            <v>MT03311</v>
          </cell>
          <cell r="B1966" t="str">
            <v>PEÇA DE EUCALIPTO TRATADO. D=19 A 22CM</v>
          </cell>
          <cell r="C1966" t="str">
            <v>M</v>
          </cell>
          <cell r="D1966">
            <v>119.6</v>
          </cell>
        </row>
        <row r="1967">
          <cell r="A1967" t="str">
            <v>MT03314</v>
          </cell>
          <cell r="B1967" t="str">
            <v>CABO DE COBRE PP CORDPLAST 5 X 4.0 MM2. 450/750V</v>
          </cell>
          <cell r="C1967" t="str">
            <v>M</v>
          </cell>
          <cell r="D1967">
            <v>10.9</v>
          </cell>
        </row>
        <row r="1968">
          <cell r="A1968" t="str">
            <v>MT03315</v>
          </cell>
          <cell r="B1968" t="str">
            <v>GESSO</v>
          </cell>
          <cell r="C1968" t="str">
            <v>KG</v>
          </cell>
          <cell r="D1968">
            <v>0.31</v>
          </cell>
        </row>
        <row r="1969">
          <cell r="A1969" t="str">
            <v>MT03318</v>
          </cell>
          <cell r="B1969" t="str">
            <v>CHAVE SECCIONADORA COM ABERTURA EM CARGA. 160A</v>
          </cell>
          <cell r="C1969" t="str">
            <v>UN</v>
          </cell>
          <cell r="D1969">
            <v>718.99</v>
          </cell>
        </row>
        <row r="1970">
          <cell r="A1970" t="str">
            <v>MT03320</v>
          </cell>
          <cell r="B1970" t="str">
            <v>SWITCH 48 PORTAS</v>
          </cell>
          <cell r="C1970" t="str">
            <v>UN</v>
          </cell>
          <cell r="D1970">
            <v>992.48</v>
          </cell>
        </row>
        <row r="1971">
          <cell r="A1971" t="str">
            <v>MT03324</v>
          </cell>
          <cell r="B1971" t="str">
            <v>GRAMA BATATAIS EM PLACAS (NAO INCLUI PLANTIO)</v>
          </cell>
          <cell r="C1971" t="str">
            <v>M2</v>
          </cell>
          <cell r="D1971">
            <v>5.35</v>
          </cell>
        </row>
        <row r="1972">
          <cell r="A1972" t="str">
            <v>MT03325</v>
          </cell>
          <cell r="B1972" t="str">
            <v>CONFECÇÃO. MONTAGEM E INSTALAÇÃO DE PLACA DE SINALIZAÇÃO EM CHAPA DE AÇO GALV ANIZADO N° 18 (60X60 CM). COM 02 DEMÃOS DE FUNDO ANTI-CORROSIVO (SUPER GALVIT E). 02 DEMÃOS DE ESMALTE E MENSAGEM EM PELÍC</v>
          </cell>
          <cell r="C1972" t="str">
            <v>UN</v>
          </cell>
          <cell r="D1972">
            <v>148</v>
          </cell>
        </row>
        <row r="1973">
          <cell r="A1973" t="str">
            <v>MT03326</v>
          </cell>
          <cell r="B1973" t="str">
            <v>CONFECÇÃO. MONTAGEM E INSTALAÇÃO DE PLACA DE SINALIZAÇÃO EM CHAPA DE AÇO GALV ANIZADO N° 18 (70X50 CM). COM 02 DEMÃOS DE FUNDO ANTI-CORROSIVO (SUPER GALVIT E). 02 DEMÃOS DE ESMALTE E MENSAGEM EM PELÍC</v>
          </cell>
          <cell r="C1973" t="str">
            <v>UN</v>
          </cell>
          <cell r="D1973">
            <v>145</v>
          </cell>
        </row>
        <row r="1974">
          <cell r="A1974" t="str">
            <v>MT03331</v>
          </cell>
          <cell r="B1974" t="str">
            <v>CABO DE COBRE NU 16 MM2 - 4AWG</v>
          </cell>
          <cell r="C1974" t="str">
            <v>KG</v>
          </cell>
          <cell r="D1974">
            <v>44.53</v>
          </cell>
        </row>
        <row r="1975">
          <cell r="A1975" t="str">
            <v>MT03332</v>
          </cell>
          <cell r="B1975" t="str">
            <v>APARELHO DE OXI-ACETILENO PARA SOLDA E CORTE. SEM O GAS (PPU) (LOCACAO)</v>
          </cell>
          <cell r="C1975" t="str">
            <v>H</v>
          </cell>
          <cell r="D1975">
            <v>1.56</v>
          </cell>
        </row>
        <row r="1976">
          <cell r="A1976" t="str">
            <v>MT03338</v>
          </cell>
          <cell r="B1976" t="str">
            <v>VIDRO TEMPERADO 10MM. FUMÊ. TIPO PIVOTANTE. COM FERRAGENS</v>
          </cell>
          <cell r="C1976" t="str">
            <v>M2</v>
          </cell>
          <cell r="D1976">
            <v>280</v>
          </cell>
        </row>
        <row r="1977">
          <cell r="A1977" t="str">
            <v>MT03339</v>
          </cell>
          <cell r="B1977" t="str">
            <v>CORRIMÃO EM AÇO INOX. ESCOVADO. D=1 1/2"</v>
          </cell>
          <cell r="C1977" t="str">
            <v>M</v>
          </cell>
          <cell r="D1977">
            <v>73.89</v>
          </cell>
        </row>
        <row r="1978">
          <cell r="A1978" t="str">
            <v>MT03341</v>
          </cell>
          <cell r="B1978" t="str">
            <v>SONDAGEM POR POÇO DE VISITA</v>
          </cell>
          <cell r="C1978" t="str">
            <v>M</v>
          </cell>
          <cell r="D1978">
            <v>235</v>
          </cell>
        </row>
        <row r="1979">
          <cell r="A1979" t="str">
            <v>MT03343</v>
          </cell>
          <cell r="B1979" t="str">
            <v>PEDRA LAJEADA. IRREGULAR</v>
          </cell>
          <cell r="C1979" t="str">
            <v>M2</v>
          </cell>
          <cell r="D1979">
            <v>9.92</v>
          </cell>
        </row>
        <row r="1980">
          <cell r="A1980" t="str">
            <v>MT03348</v>
          </cell>
          <cell r="B1980" t="str">
            <v>CAIXA SIFONADA COMPLETA EM PVC. C/GRELHA E PORTA GRELHA. 100 X 150 X 50 MM</v>
          </cell>
          <cell r="C1980" t="str">
            <v>UN</v>
          </cell>
          <cell r="D1980">
            <v>14.29</v>
          </cell>
        </row>
        <row r="1981">
          <cell r="A1981" t="str">
            <v>MT03349</v>
          </cell>
          <cell r="B1981" t="str">
            <v>TORNEIRA DE BÓIA P/CAIXA D'AGUA D = 3/4". REF:1350 (DECA OU SIMILAR)</v>
          </cell>
          <cell r="C1981" t="str">
            <v>UN</v>
          </cell>
          <cell r="D1981">
            <v>45.75</v>
          </cell>
        </row>
        <row r="1982">
          <cell r="A1982" t="str">
            <v>MT03351</v>
          </cell>
          <cell r="B1982" t="str">
            <v>TORNEIRA DE PRESSÃO. FABRIMAR. SÉRIE ACQUAPRESS. REF 1180 OU SIMILAR</v>
          </cell>
          <cell r="C1982" t="str">
            <v>UN</v>
          </cell>
          <cell r="D1982">
            <v>270.91000000000003</v>
          </cell>
        </row>
        <row r="1983">
          <cell r="A1983" t="str">
            <v>MT03354</v>
          </cell>
          <cell r="B1983" t="str">
            <v>CAP PVC SOLDAVEL P/ESGOTO. D= 150MM</v>
          </cell>
          <cell r="C1983" t="str">
            <v>UN</v>
          </cell>
          <cell r="D1983">
            <v>9.75</v>
          </cell>
        </row>
        <row r="1984">
          <cell r="A1984" t="str">
            <v>MT03356</v>
          </cell>
          <cell r="B1984" t="str">
            <v>PLACA DE SINALIZAÇÃO DE ABANDONO EM ACRÍLICO. 0.30 X 0.12 M</v>
          </cell>
          <cell r="C1984" t="str">
            <v>UN</v>
          </cell>
          <cell r="D1984">
            <v>53.53</v>
          </cell>
        </row>
        <row r="1985">
          <cell r="A1985" t="str">
            <v>MT03357</v>
          </cell>
          <cell r="B1985" t="str">
            <v>DISPENSER PARA SABONETE LÍQUIDO</v>
          </cell>
          <cell r="C1985" t="str">
            <v>UN</v>
          </cell>
          <cell r="D1985">
            <v>101.97</v>
          </cell>
        </row>
        <row r="1986">
          <cell r="A1986" t="str">
            <v>MT03358</v>
          </cell>
          <cell r="B1986" t="str">
            <v>DISPENSER PARA TOALHA DE PAPEL INTERFOLHADA. EM ABS</v>
          </cell>
          <cell r="C1986" t="str">
            <v>UN</v>
          </cell>
          <cell r="D1986">
            <v>38.909999999999997</v>
          </cell>
        </row>
        <row r="1987">
          <cell r="A1987" t="str">
            <v>MT03359</v>
          </cell>
          <cell r="B1987" t="str">
            <v>BARRA REDONDA DE AÇO MECANICA LAMINADA 3/4" (2.24 KG/M)</v>
          </cell>
          <cell r="C1987" t="str">
            <v>KG</v>
          </cell>
          <cell r="D1987">
            <v>6.15</v>
          </cell>
        </row>
        <row r="1988">
          <cell r="A1988" t="str">
            <v>MT03360</v>
          </cell>
          <cell r="B1988" t="str">
            <v>CHAVE SECCIONADORA S-32 160A. COM ABERTURA EM CARGA 160A. SIEMENS OU SIMILAR</v>
          </cell>
          <cell r="C1988" t="str">
            <v>UN</v>
          </cell>
          <cell r="D1988">
            <v>718.99</v>
          </cell>
        </row>
        <row r="1989">
          <cell r="A1989" t="str">
            <v>MT03374</v>
          </cell>
          <cell r="B1989" t="str">
            <v>ARGAMASSA INDUSTRIALIZADA VOTOMASSA. AC-III OU SIMILAR</v>
          </cell>
          <cell r="C1989" t="str">
            <v>KG</v>
          </cell>
          <cell r="D1989">
            <v>1.41</v>
          </cell>
        </row>
        <row r="1990">
          <cell r="A1990" t="str">
            <v>MT03375</v>
          </cell>
          <cell r="B1990" t="str">
            <v>GRANITO PRETO. E=2CM. COM POLIMENTO DOS 2 LADOS</v>
          </cell>
          <cell r="C1990" t="str">
            <v>M2</v>
          </cell>
          <cell r="D1990">
            <v>305.24</v>
          </cell>
        </row>
        <row r="1991">
          <cell r="A1991" t="str">
            <v>MT03376</v>
          </cell>
          <cell r="B1991" t="str">
            <v>BANCADA EM GRANITO PRETO. E=2CM. DIM 2.00 X 0.55M. INCLUSIVE RODOPIA 7CM</v>
          </cell>
          <cell r="C1991" t="str">
            <v>UN</v>
          </cell>
          <cell r="D1991">
            <v>527.6</v>
          </cell>
        </row>
        <row r="1992">
          <cell r="A1992" t="str">
            <v>MT03377</v>
          </cell>
          <cell r="B1992" t="str">
            <v>BANCADA EM GRANITO PRETO. E=2CM. DIM 1.40 X 0.55M. INCLUSIVE RODOPIA 7CM</v>
          </cell>
          <cell r="C1992" t="str">
            <v>UN</v>
          </cell>
          <cell r="D1992">
            <v>370.65</v>
          </cell>
        </row>
        <row r="1993">
          <cell r="A1993" t="str">
            <v>MT03378</v>
          </cell>
          <cell r="B1993" t="str">
            <v>DOBRADIÇA PARA DIVISÓRIA MÁRMORE OU GRANITO COM MOLA. INCLUISVE PARAFUSO LATÃ O. IMAB REF. DO0825G00 OU SIMILAR</v>
          </cell>
          <cell r="C1993" t="str">
            <v>UN</v>
          </cell>
          <cell r="D1993">
            <v>87.25</v>
          </cell>
        </row>
        <row r="1994">
          <cell r="A1994" t="str">
            <v>MT03379</v>
          </cell>
          <cell r="B1994" t="str">
            <v>FECHADURA (TARJETA) LIVRE-OCUPADO P/DIVISÓRIA EM MÁRMORE OU GRANITO. REF. TG0 819 - IMAB OU SIMILAR. INCLUSIVE BATENTE C/AMORTECEDOR REF.BT0830000-IMAB E P ARAFUSOS</v>
          </cell>
          <cell r="C1994" t="str">
            <v>UN</v>
          </cell>
          <cell r="D1994">
            <v>42.45</v>
          </cell>
        </row>
        <row r="1995">
          <cell r="A1995" t="str">
            <v>MT03380</v>
          </cell>
          <cell r="B1995" t="str">
            <v>BATENTE (BATEDOR) P/FECHADURA (TARJETA) LIVRE-OCUPADO P/DIV.MARMORE OU GRANIT O. REF. BT0830 - IMAB OU SIMILAR</v>
          </cell>
          <cell r="C1995" t="str">
            <v>UN</v>
          </cell>
          <cell r="D1995">
            <v>42.97</v>
          </cell>
        </row>
        <row r="1996">
          <cell r="A1996" t="str">
            <v>MT03381</v>
          </cell>
          <cell r="B1996" t="str">
            <v>PARAFUSO EM AÇO INOX P/ BATEDOR DE FECHADURA (TARJETA) LIVRE-OCUPADO P/DIV.MA RMORE OU GRANITO REF. PF0860 - IMAB OU SIMILAR</v>
          </cell>
          <cell r="C1996" t="str">
            <v>UN</v>
          </cell>
          <cell r="D1996">
            <v>6.51</v>
          </cell>
        </row>
        <row r="1997">
          <cell r="A1997" t="str">
            <v>MT03382</v>
          </cell>
          <cell r="B1997" t="str">
            <v>CAIBRO ROLIÇO DE EUCALIPTO</v>
          </cell>
          <cell r="C1997" t="str">
            <v>M</v>
          </cell>
          <cell r="D1997">
            <v>2.48</v>
          </cell>
        </row>
        <row r="1998">
          <cell r="A1998" t="str">
            <v>MT03383</v>
          </cell>
          <cell r="B1998" t="str">
            <v>PORTA MADEIRA COMPENSADA (CANELA). LISA. SEMI-OCA - 90 X 180 X 3.5CM</v>
          </cell>
          <cell r="C1998" t="str">
            <v>UN</v>
          </cell>
          <cell r="D1998">
            <v>129.9</v>
          </cell>
        </row>
        <row r="1999">
          <cell r="A1999" t="str">
            <v>MT03387</v>
          </cell>
          <cell r="B1999" t="str">
            <v>CERÂMICA 30 X 40 CM. PORTOBELLO. LINHA ANTÁRTIDA WHITE OU SIMILAR</v>
          </cell>
          <cell r="C1999" t="str">
            <v>M2</v>
          </cell>
          <cell r="D1999">
            <v>31.5</v>
          </cell>
        </row>
        <row r="2000">
          <cell r="A2000" t="str">
            <v>MT03389</v>
          </cell>
          <cell r="B2000" t="str">
            <v>IGNITOR PARA LAMPADA DE VAPOR DE SODIO / VAPOR METALICO ATE 400 W. TENSAO DE PULSO ENTRE 3000 A 4500 V</v>
          </cell>
          <cell r="C2000" t="str">
            <v>UN</v>
          </cell>
          <cell r="D2000">
            <v>26.1</v>
          </cell>
        </row>
        <row r="2001">
          <cell r="A2001" t="str">
            <v>MT03390</v>
          </cell>
          <cell r="B2001" t="str">
            <v>IGNITOR PARA LAMPADA DE VAPOR DE SODIO / VAPOR METALICO ATE 400 W. TENSAO DE PULSO ENTRE 580 A 750 V</v>
          </cell>
          <cell r="C2001" t="str">
            <v>UN</v>
          </cell>
          <cell r="D2001">
            <v>29.37</v>
          </cell>
        </row>
        <row r="2002">
          <cell r="A2002" t="str">
            <v>MT03391</v>
          </cell>
          <cell r="B2002" t="str">
            <v>DESLOCAMENTO DE EQUIPAMENTO DE SONDAGEM À TRADO ENTRE FUROS NA MESMA ÁREA (DI STÂNCIA DE 501 À 2000 M)</v>
          </cell>
          <cell r="C2002" t="str">
            <v>UN</v>
          </cell>
          <cell r="D2002">
            <v>367</v>
          </cell>
        </row>
        <row r="2003">
          <cell r="A2003" t="str">
            <v>MT03392</v>
          </cell>
          <cell r="B2003" t="str">
            <v>DESLOCAMENTO DE EQUIPAMENTO DE SONDAGEM À TRADO ENTRE FUROS NA MESMA ÁREA (DI STÂNCIA DE 501 À 2000 M)</v>
          </cell>
          <cell r="C2003" t="str">
            <v>UN</v>
          </cell>
          <cell r="D2003">
            <v>367</v>
          </cell>
        </row>
        <row r="2004">
          <cell r="A2004" t="str">
            <v>MT03395</v>
          </cell>
          <cell r="B2004" t="str">
            <v>FORRO TRELIÇADO EM MADEIRA DE LEI (MASSARANDUBA) - 5 X 5 CM</v>
          </cell>
          <cell r="C2004" t="str">
            <v>M2</v>
          </cell>
          <cell r="D2004">
            <v>122.34</v>
          </cell>
        </row>
        <row r="2005">
          <cell r="A2005" t="str">
            <v>MT03396</v>
          </cell>
          <cell r="B2005" t="str">
            <v>JANELA EM MADEIRA DE LEI (ANGELIN OU SIMILAR). TIPO MEXICANA. DIMENSÕES 0.70 X 1.00 M</v>
          </cell>
          <cell r="C2005" t="str">
            <v>UN</v>
          </cell>
          <cell r="D2005">
            <v>407.31</v>
          </cell>
        </row>
        <row r="2006">
          <cell r="A2006" t="str">
            <v>MT03397</v>
          </cell>
          <cell r="B2006" t="str">
            <v>JANELA EM MADEIRA DE LEI (ANGELIN OU SIMILAR). TIPO MEXICANA. DIMENSÕES 1.25 X 1.00 M</v>
          </cell>
          <cell r="C2006" t="str">
            <v>UN</v>
          </cell>
          <cell r="D2006">
            <v>727.79</v>
          </cell>
        </row>
        <row r="2007">
          <cell r="A2007" t="str">
            <v>MT03398</v>
          </cell>
          <cell r="B2007" t="str">
            <v>ISOLADOR DE PORCELANA. TIPO ROLDANA. DIMENSOES DE *72* X *72* MM. PARA USO EM BAIXA TENSAO</v>
          </cell>
          <cell r="C2007" t="str">
            <v>UN</v>
          </cell>
          <cell r="D2007">
            <v>3.37</v>
          </cell>
        </row>
        <row r="2008">
          <cell r="A2008" t="str">
            <v>MT03399</v>
          </cell>
          <cell r="B2008" t="str">
            <v>CABIDE DE PLÁSTICO. AKROS OU SIMILAR</v>
          </cell>
          <cell r="C2008" t="str">
            <v>UN</v>
          </cell>
          <cell r="D2008">
            <v>2.63</v>
          </cell>
        </row>
        <row r="2009">
          <cell r="A2009" t="str">
            <v>MT03400</v>
          </cell>
          <cell r="B2009" t="str">
            <v>MEIA SABONETEIRA DE PLÁSTICO. AKROS OU SIMILAR</v>
          </cell>
          <cell r="C2009" t="str">
            <v>UN</v>
          </cell>
          <cell r="D2009">
            <v>5</v>
          </cell>
        </row>
        <row r="2010">
          <cell r="A2010" t="str">
            <v>MT03406</v>
          </cell>
          <cell r="B2010" t="str">
            <v>ISOLADOR DE PORCELANA. TIPO PINO MONOCORPO. PARA TENSAO DE *15* KV</v>
          </cell>
          <cell r="C2010" t="str">
            <v>UN</v>
          </cell>
          <cell r="D2010">
            <v>16.8</v>
          </cell>
        </row>
        <row r="2011">
          <cell r="A2011" t="str">
            <v>MT03430</v>
          </cell>
          <cell r="B2011" t="str">
            <v>JANELA MADEIRA REGIONAL 1A ABRIR TP ALMOFADA C/ GUARNICAO</v>
          </cell>
          <cell r="C2011" t="str">
            <v>M2</v>
          </cell>
          <cell r="D2011">
            <v>268.8</v>
          </cell>
        </row>
        <row r="2012">
          <cell r="A2012" t="str">
            <v>MT03438</v>
          </cell>
          <cell r="B2012" t="str">
            <v>TELA DE AÇO GALVANIZADO. FIO 12 BWG. MALHA 1". ONDULADA. QUADRADA. SEM REVEST IMENTO</v>
          </cell>
          <cell r="C2012" t="str">
            <v>M2</v>
          </cell>
          <cell r="D2012">
            <v>62.59</v>
          </cell>
        </row>
        <row r="2013">
          <cell r="A2013" t="str">
            <v>MT03441</v>
          </cell>
          <cell r="B2013" t="str">
            <v>DISJUNTOR TRIPOLAR 160 A, PADRÃO DIN (LINHA BRANÇA ), CORRENTE DE INTERRUPÇÃO UN 172,95
65KA, REF.: SIEMENS OU SIMILAR</v>
          </cell>
          <cell r="C2013" t="str">
            <v>UN</v>
          </cell>
          <cell r="D2013">
            <v>172.95</v>
          </cell>
        </row>
        <row r="2014">
          <cell r="A2014" t="str">
            <v>MT03442</v>
          </cell>
          <cell r="B2014" t="str">
            <v>DISJUNTOR TRIPOLAR 600 A. PADRÃO DIN 65KA. REF.: SIEMENS LFC3M OU SIMILAR (LINHA BRANÇA ) . CORRENTE DE INTERRUPÇÃO</v>
          </cell>
          <cell r="C2014" t="str">
            <v>UN</v>
          </cell>
          <cell r="D2014">
            <v>1703.67</v>
          </cell>
        </row>
        <row r="2015">
          <cell r="A2015" t="str">
            <v>MT03444</v>
          </cell>
          <cell r="B2015" t="str">
            <v>JOELHO FERRO GALV 45G ROSCA 1"</v>
          </cell>
          <cell r="C2015" t="str">
            <v>UN</v>
          </cell>
          <cell r="D2015">
            <v>10.85</v>
          </cell>
        </row>
        <row r="2016">
          <cell r="A2016" t="str">
            <v>MT03445</v>
          </cell>
          <cell r="B2016" t="str">
            <v>TERMINAL DE COMPRESSÃO PARA CABO DE 185 MM2</v>
          </cell>
          <cell r="C2016" t="str">
            <v>UN</v>
          </cell>
          <cell r="D2016">
            <v>13.58</v>
          </cell>
        </row>
        <row r="2017">
          <cell r="A2017" t="str">
            <v>MT03446</v>
          </cell>
          <cell r="B2017" t="str">
            <v>JOELHO FERRO GALV 45G ROSCA 1 1/2'</v>
          </cell>
          <cell r="C2017" t="str">
            <v>UN</v>
          </cell>
          <cell r="D2017">
            <v>21.26</v>
          </cell>
        </row>
        <row r="2018">
          <cell r="A2018" t="str">
            <v>MT03447</v>
          </cell>
          <cell r="B2018" t="str">
            <v>JOELHO FERRO GALV 45G ROSCA 2"</v>
          </cell>
          <cell r="C2018" t="str">
            <v>UN</v>
          </cell>
          <cell r="D2018">
            <v>26.74</v>
          </cell>
        </row>
        <row r="2019">
          <cell r="A2019" t="str">
            <v>MT03448</v>
          </cell>
          <cell r="B2019" t="str">
            <v>JOELHO FERRO GALV 45G ROSCA 3"</v>
          </cell>
          <cell r="C2019" t="str">
            <v>UN</v>
          </cell>
          <cell r="D2019">
            <v>65.239999999999995</v>
          </cell>
        </row>
        <row r="2020">
          <cell r="A2020" t="str">
            <v>MT03449</v>
          </cell>
          <cell r="B2020" t="str">
            <v>JOELHO FERRO GALV 45G ROSCA 4"</v>
          </cell>
          <cell r="C2020" t="str">
            <v>UN</v>
          </cell>
          <cell r="D2020">
            <v>126.89</v>
          </cell>
        </row>
        <row r="2021">
          <cell r="A2021" t="str">
            <v>MT03454</v>
          </cell>
          <cell r="B2021" t="str">
            <v>ELETRODUTO CORRUGADO FLEXÍVEL EM PEAD D= 4". TIPO KANALEX OU SIMILAR</v>
          </cell>
          <cell r="C2021" t="str">
            <v>M</v>
          </cell>
          <cell r="D2021">
            <v>9.3000000000000007</v>
          </cell>
        </row>
        <row r="2022">
          <cell r="A2022" t="str">
            <v>MT03455</v>
          </cell>
          <cell r="B2022" t="str">
            <v>JOELHO FERRO GALV 90G ROSCA 1/2"</v>
          </cell>
          <cell r="C2022" t="str">
            <v>UN</v>
          </cell>
          <cell r="D2022">
            <v>3.58</v>
          </cell>
        </row>
        <row r="2023">
          <cell r="A2023" t="str">
            <v>MT03456</v>
          </cell>
          <cell r="B2023" t="str">
            <v>JOELHO FERRO GALV 90G ROSCA 3/4"</v>
          </cell>
          <cell r="C2023" t="str">
            <v>UN</v>
          </cell>
          <cell r="D2023">
            <v>6.37</v>
          </cell>
        </row>
        <row r="2024">
          <cell r="A2024" t="str">
            <v>MT03457</v>
          </cell>
          <cell r="B2024" t="str">
            <v>JOELHO FERRO GALV 90G ROSCA 1 1/4"</v>
          </cell>
          <cell r="C2024" t="str">
            <v>UN</v>
          </cell>
          <cell r="D2024">
            <v>13.28</v>
          </cell>
        </row>
        <row r="2025">
          <cell r="A2025" t="str">
            <v>MT03458</v>
          </cell>
          <cell r="B2025" t="str">
            <v>JOELHO FERRO GALV 90G ROSCA 1 1/2"</v>
          </cell>
          <cell r="C2025" t="str">
            <v>UN</v>
          </cell>
          <cell r="D2025">
            <v>18.97</v>
          </cell>
        </row>
        <row r="2026">
          <cell r="A2026" t="str">
            <v>MT03459</v>
          </cell>
          <cell r="B2026" t="str">
            <v>JOELHO FERRO GALV 90G ROSCA 3"</v>
          </cell>
          <cell r="C2026" t="str">
            <v>UN</v>
          </cell>
          <cell r="D2026">
            <v>75.959999999999994</v>
          </cell>
        </row>
        <row r="2027">
          <cell r="A2027" t="str">
            <v>MT03461</v>
          </cell>
          <cell r="B2027" t="str">
            <v>JOELHO FERRO GALV 90G ROSCA 6"</v>
          </cell>
          <cell r="C2027" t="str">
            <v>UN</v>
          </cell>
          <cell r="D2027">
            <v>419.88</v>
          </cell>
        </row>
        <row r="2028">
          <cell r="A2028" t="str">
            <v>MT03462</v>
          </cell>
          <cell r="B2028" t="str">
            <v>JOELHO FERRO GALV 90G C/ REDUCAO ROSCA 3/4"X1/2"</v>
          </cell>
          <cell r="C2028" t="str">
            <v>UN</v>
          </cell>
          <cell r="D2028">
            <v>5.6</v>
          </cell>
        </row>
        <row r="2029">
          <cell r="A2029" t="str">
            <v>MT03464</v>
          </cell>
          <cell r="B2029" t="str">
            <v>MOTOR ELÉTRICO TRIFÁSICO. BAIXA ROTAÇÃO. 7CV</v>
          </cell>
          <cell r="C2029" t="str">
            <v>UN</v>
          </cell>
          <cell r="D2029">
            <v>1350</v>
          </cell>
        </row>
        <row r="2030">
          <cell r="A2030" t="str">
            <v>MT03466</v>
          </cell>
          <cell r="B2030" t="str">
            <v>COLUNAS PARA SUSTENTAÇÃO DE COBERTURA EM CHAPA METÁLICA DE AÇO CARBONO ASTM-A 36. E=3/16". INCLUSIVE 01 DEMÃO DE PRIMER ANTI-CORROSIVO</v>
          </cell>
          <cell r="C2030" t="str">
            <v>KG</v>
          </cell>
          <cell r="D2030">
            <v>12.41</v>
          </cell>
        </row>
        <row r="2031">
          <cell r="A2031" t="str">
            <v>MT03467</v>
          </cell>
          <cell r="B2031" t="str">
            <v>ESTRUTURA METÁLICA P/ COBERTURA MODULAR. EM PERFIS RETANGULARES 30 X 50 X 3MM . INCLUSIVE 01 DEMÃO DE PRIMER ANTI-CORROSIVO</v>
          </cell>
          <cell r="C2031" t="str">
            <v>KG</v>
          </cell>
          <cell r="D2031">
            <v>10.89</v>
          </cell>
        </row>
        <row r="2032">
          <cell r="A2032" t="str">
            <v>MT03468</v>
          </cell>
          <cell r="B2032" t="str">
            <v>ESTRUTURA METÁLICA P/ PLATAFORMA EM PERFÍS UDC 127 X 50 X 3MM. INCLUSIVE 01 D EMÃO DE PRIMER ANTI-CORROSIVO</v>
          </cell>
          <cell r="C2032" t="str">
            <v>KG</v>
          </cell>
          <cell r="D2032">
            <v>11.4</v>
          </cell>
        </row>
        <row r="2033">
          <cell r="A2033" t="str">
            <v>MT03469</v>
          </cell>
          <cell r="B2033" t="str">
            <v>JOELHO FERRO GALV 90G ROSCA 4"</v>
          </cell>
          <cell r="C2033" t="str">
            <v>UN</v>
          </cell>
          <cell r="D2033">
            <v>133.62</v>
          </cell>
        </row>
        <row r="2034">
          <cell r="A2034" t="str">
            <v>MT03470</v>
          </cell>
          <cell r="B2034" t="str">
            <v>JOELHO FERRO GALV 90G ROSCA 2 1/2"</v>
          </cell>
          <cell r="C2034" t="str">
            <v>UN</v>
          </cell>
          <cell r="D2034">
            <v>55.99</v>
          </cell>
        </row>
        <row r="2035">
          <cell r="A2035" t="str">
            <v>MT03471</v>
          </cell>
          <cell r="B2035" t="str">
            <v>JOELHO FERRO GALV 90G ROSCA 2"</v>
          </cell>
          <cell r="C2035" t="str">
            <v>UN</v>
          </cell>
          <cell r="D2035">
            <v>29.07</v>
          </cell>
        </row>
        <row r="2036">
          <cell r="A2036" t="str">
            <v>MT03472</v>
          </cell>
          <cell r="B2036" t="str">
            <v>JOELHO FERRO GALV 90G ROSCA 1"</v>
          </cell>
          <cell r="C2036" t="str">
            <v>UN</v>
          </cell>
          <cell r="D2036">
            <v>8.65</v>
          </cell>
        </row>
        <row r="2037">
          <cell r="A2037" t="str">
            <v>MT03475</v>
          </cell>
          <cell r="B2037" t="str">
            <v>JOELHO DE PVC 45° ROSCAVEL. DE 1/2"</v>
          </cell>
          <cell r="C2037" t="str">
            <v>UN</v>
          </cell>
          <cell r="D2037">
            <v>1.43</v>
          </cell>
        </row>
        <row r="2038">
          <cell r="A2038" t="str">
            <v>MT03477</v>
          </cell>
          <cell r="B2038" t="str">
            <v>JOELHO PVC SOLD 45G P/ AGUA FRIA PRED 60 MM</v>
          </cell>
          <cell r="C2038" t="str">
            <v>UN</v>
          </cell>
          <cell r="D2038">
            <v>12.53</v>
          </cell>
        </row>
        <row r="2039">
          <cell r="A2039" t="str">
            <v>MT03478</v>
          </cell>
          <cell r="B2039" t="str">
            <v>JOELHO PVC SOLD 45G P/ AGUA FRIA PRED 75 MM</v>
          </cell>
          <cell r="C2039" t="str">
            <v>UN</v>
          </cell>
          <cell r="D2039">
            <v>30.51</v>
          </cell>
        </row>
        <row r="2040">
          <cell r="A2040" t="str">
            <v>MT03481</v>
          </cell>
          <cell r="B2040" t="str">
            <v>JOELHO PVC. 90 GRAUS. ROSCAVEL. 1 1/2". AGUA FRIA PREDIAL</v>
          </cell>
          <cell r="C2040" t="str">
            <v>UN</v>
          </cell>
          <cell r="D2040">
            <v>6.55</v>
          </cell>
        </row>
        <row r="2041">
          <cell r="A2041" t="str">
            <v>MT03482</v>
          </cell>
          <cell r="B2041" t="str">
            <v>JOELHO PVC C/ROSCA 90G P/ AGUA FRIA PREDIAL 1"</v>
          </cell>
          <cell r="C2041" t="str">
            <v>UN</v>
          </cell>
          <cell r="D2041">
            <v>2.14</v>
          </cell>
        </row>
        <row r="2042">
          <cell r="A2042" t="str">
            <v>MT03485</v>
          </cell>
          <cell r="B2042" t="str">
            <v>FORNECIMENTO E PLANTIO DE PALMEIRA MINI IMPERIAL. PEQUENA</v>
          </cell>
          <cell r="C2042" t="str">
            <v>UN</v>
          </cell>
          <cell r="D2042">
            <v>70</v>
          </cell>
        </row>
        <row r="2043">
          <cell r="A2043" t="str">
            <v>MT03489</v>
          </cell>
          <cell r="B2043" t="str">
            <v>JOELHO 90 PVC C/ROSCA E BUCHA LATAO 3/4"</v>
          </cell>
          <cell r="C2043" t="str">
            <v>UN</v>
          </cell>
          <cell r="D2043">
            <v>5.1100000000000003</v>
          </cell>
        </row>
        <row r="2044">
          <cell r="A2044" t="str">
            <v>MT03490</v>
          </cell>
          <cell r="B2044" t="str">
            <v>HASTE COBREADA COPPERWELD P/ ATERRAMENTO 254 MICR D= 5/8" X 2.40 M</v>
          </cell>
          <cell r="C2044" t="str">
            <v>UN</v>
          </cell>
          <cell r="D2044">
            <v>20.6</v>
          </cell>
        </row>
        <row r="2045">
          <cell r="A2045" t="str">
            <v>MT03491</v>
          </cell>
          <cell r="B2045" t="str">
            <v>JOELHO PVC. 45 GRAUS. ROSCAVEL. 1 1/4". AGUA FRIA PREDIAL</v>
          </cell>
          <cell r="C2045" t="str">
            <v>UN</v>
          </cell>
          <cell r="D2045">
            <v>5.37</v>
          </cell>
        </row>
        <row r="2046">
          <cell r="A2046" t="str">
            <v>MT03492</v>
          </cell>
          <cell r="B2046" t="str">
            <v>JOELHO PVC. 45 GRAUS. ROSCAVEL. 1 1/2". AGUA FRIA PREDIAL</v>
          </cell>
          <cell r="C2046" t="str">
            <v>UN</v>
          </cell>
          <cell r="D2046">
            <v>6.47</v>
          </cell>
        </row>
        <row r="2047">
          <cell r="A2047" t="str">
            <v>MT03493</v>
          </cell>
          <cell r="B2047" t="str">
            <v>JOELHO PVC. 45 GRAUS. ROSCAVEL. 2". AGUA FRIA PREDIAL</v>
          </cell>
          <cell r="C2047" t="str">
            <v>UN</v>
          </cell>
          <cell r="D2047">
            <v>12.56</v>
          </cell>
        </row>
        <row r="2048">
          <cell r="A2048" t="str">
            <v>MT03496</v>
          </cell>
          <cell r="B2048" t="str">
            <v>JOELHO REDUCAO 90G PVC C/ ROSCA P/AGUA FRIA PREDIAL 3/4"X1/2"</v>
          </cell>
          <cell r="C2048" t="str">
            <v>UN</v>
          </cell>
          <cell r="D2048">
            <v>1.35</v>
          </cell>
        </row>
        <row r="2049">
          <cell r="A2049" t="str">
            <v>MT03497</v>
          </cell>
          <cell r="B2049" t="str">
            <v>JOELHO REDUCAO 90 PVC ROSCA E BUCHA DE LATAO 3/4" X 1/2"</v>
          </cell>
          <cell r="C2049" t="str">
            <v>UN</v>
          </cell>
          <cell r="D2049">
            <v>4.09</v>
          </cell>
        </row>
        <row r="2050">
          <cell r="A2050" t="str">
            <v>MT03498</v>
          </cell>
          <cell r="B2050" t="str">
            <v>JOELHO REDUCAO 90G PVC C/ ROSCA P/AGUA FRIA PREDIAL 1"X3/4"</v>
          </cell>
          <cell r="C2050" t="str">
            <v>UN</v>
          </cell>
          <cell r="D2050">
            <v>2.1800000000000002</v>
          </cell>
        </row>
        <row r="2051">
          <cell r="A2051" t="str">
            <v>MT03499</v>
          </cell>
          <cell r="B2051" t="str">
            <v>JOELHO PVC SOLD 45G P/ AGUA FRIA PRED 20 MM</v>
          </cell>
          <cell r="C2051" t="str">
            <v>UN</v>
          </cell>
          <cell r="D2051">
            <v>0.41</v>
          </cell>
        </row>
        <row r="2052">
          <cell r="A2052" t="str">
            <v>MT03500</v>
          </cell>
          <cell r="B2052" t="str">
            <v>JOELHO PVC SOLD 45G P/ AGUA FRIA PRED 25 MM</v>
          </cell>
          <cell r="C2052" t="str">
            <v>UN</v>
          </cell>
          <cell r="D2052">
            <v>0.79</v>
          </cell>
        </row>
        <row r="2053">
          <cell r="A2053" t="str">
            <v>MT03501</v>
          </cell>
          <cell r="B2053" t="str">
            <v>JOELHO PVC SOLD 45G P/ AGUA FRIA PRED 32 MM</v>
          </cell>
          <cell r="C2053" t="str">
            <v>UN</v>
          </cell>
          <cell r="D2053">
            <v>1.91</v>
          </cell>
        </row>
        <row r="2054">
          <cell r="A2054" t="str">
            <v>MT03502</v>
          </cell>
          <cell r="B2054" t="str">
            <v>JOELHO PVC SOLD 45G P/ AGUA FRIA PRED 40 MM</v>
          </cell>
          <cell r="C2054" t="str">
            <v>UN</v>
          </cell>
          <cell r="D2054">
            <v>2.82</v>
          </cell>
        </row>
        <row r="2055">
          <cell r="A2055" t="str">
            <v>MT03503</v>
          </cell>
          <cell r="B2055" t="str">
            <v>JOELHO PVC SOLD 45G P/ AGUA FRIA PRED 50 MM</v>
          </cell>
          <cell r="C2055" t="str">
            <v>UN</v>
          </cell>
          <cell r="D2055">
            <v>3.57</v>
          </cell>
        </row>
        <row r="2056">
          <cell r="A2056" t="str">
            <v>MT03504</v>
          </cell>
          <cell r="B2056" t="str">
            <v>ESTRUTURA METÁLICA EM PERFÍS DE AÇO USINADOS .INCLUSIVE PRIMER ANTICORROSIVO</v>
          </cell>
          <cell r="C2056" t="str">
            <v>KG</v>
          </cell>
          <cell r="D2056">
            <v>14</v>
          </cell>
        </row>
        <row r="2057">
          <cell r="A2057" t="str">
            <v>MT03505</v>
          </cell>
          <cell r="B2057" t="str">
            <v>BARRA REDONDA DE AÇO MECANICA LAMINADA 1" (3.98 KG/M)</v>
          </cell>
          <cell r="C2057" t="str">
            <v>KG</v>
          </cell>
          <cell r="D2057">
            <v>6.15</v>
          </cell>
        </row>
        <row r="2058">
          <cell r="A2058" t="str">
            <v>MT03507</v>
          </cell>
          <cell r="B2058" t="str">
            <v>BARRA CHATA DE FERRO 1 1/2"X1/4" (1.90 KG/M)</v>
          </cell>
          <cell r="C2058" t="str">
            <v>M</v>
          </cell>
          <cell r="D2058">
            <v>8.76</v>
          </cell>
        </row>
        <row r="2059">
          <cell r="A2059" t="str">
            <v>MT03508</v>
          </cell>
          <cell r="B2059" t="str">
            <v>JOELHO PVC. 90 GRAUS. ROSCAVEL. 2". AGUA FRIA PREDIAL</v>
          </cell>
          <cell r="C2059" t="str">
            <v>UN</v>
          </cell>
          <cell r="D2059">
            <v>13.09</v>
          </cell>
        </row>
        <row r="2060">
          <cell r="A2060" t="str">
            <v>MT03509</v>
          </cell>
          <cell r="B2060" t="str">
            <v>JOELHO PVC SOLD 90G PB P/ ESG PREDIAL DN 75MM</v>
          </cell>
          <cell r="C2060" t="str">
            <v>UN</v>
          </cell>
          <cell r="D2060">
            <v>3.19</v>
          </cell>
        </row>
        <row r="2061">
          <cell r="A2061" t="str">
            <v>MT03510</v>
          </cell>
          <cell r="B2061" t="str">
            <v>JOELHO PVC. 90 GRAUS. ROSCAVEL. 1 1/4". AGUA FRIA PREDIAL</v>
          </cell>
          <cell r="C2061" t="str">
            <v>UN</v>
          </cell>
          <cell r="D2061">
            <v>5.75</v>
          </cell>
        </row>
        <row r="2062">
          <cell r="A2062" t="str">
            <v>MT03511</v>
          </cell>
          <cell r="B2062" t="str">
            <v>ESTRUTURA PARA GALPÃO EM PÓRTICOS NIM. MONTADA C/ TELHA DE 6MM PRÉ-MOLDADOS DE CONCRETO ARMADO. COM LANTER</v>
          </cell>
          <cell r="C2062" t="str">
            <v>M2</v>
          </cell>
          <cell r="D2062">
            <v>200</v>
          </cell>
        </row>
        <row r="2063">
          <cell r="A2063" t="str">
            <v>MT03512</v>
          </cell>
          <cell r="B2063" t="str">
            <v>JOELHO PVC SOLD 45G P/ AGUA FRIA PRED 110 MM</v>
          </cell>
          <cell r="C2063" t="str">
            <v>UN</v>
          </cell>
          <cell r="D2063">
            <v>99.23</v>
          </cell>
        </row>
        <row r="2064">
          <cell r="A2064" t="str">
            <v>MT03513</v>
          </cell>
          <cell r="B2064" t="str">
            <v>ASSOALHO EM RÉGUA DE MADEIRA DE LEI (PAU D'ARCO). MACHO E FÊMEA. 20 X 2CM - C OMERCIAL</v>
          </cell>
          <cell r="C2064" t="str">
            <v>M2</v>
          </cell>
          <cell r="D2064">
            <v>104</v>
          </cell>
        </row>
        <row r="2065">
          <cell r="A2065" t="str">
            <v>MT03514</v>
          </cell>
          <cell r="B2065" t="str">
            <v>ASSOALHO EM RÉGUA DE MADEIRA DE LEI MACHO E FÊMEA 15 X 2CM - COMERCIAL</v>
          </cell>
          <cell r="C2065" t="str">
            <v>M2</v>
          </cell>
          <cell r="D2065">
            <v>104</v>
          </cell>
        </row>
        <row r="2066">
          <cell r="A2066" t="str">
            <v>MT03515</v>
          </cell>
          <cell r="B2066" t="str">
            <v>JOELHO PVC SOLD 90G C/BUCHA DE LATAO 20MM X 1/2"</v>
          </cell>
          <cell r="C2066" t="str">
            <v>UN</v>
          </cell>
          <cell r="D2066">
            <v>2.97</v>
          </cell>
        </row>
        <row r="2067">
          <cell r="A2067" t="str">
            <v>MT03516</v>
          </cell>
          <cell r="B2067" t="str">
            <v>JOELHO PVC SOLD 45G BB P/ ESG PREDIAL DN 40MM</v>
          </cell>
          <cell r="C2067" t="str">
            <v>UN</v>
          </cell>
          <cell r="D2067">
            <v>1.01</v>
          </cell>
        </row>
        <row r="2068">
          <cell r="A2068" t="str">
            <v>MT03517</v>
          </cell>
          <cell r="B2068" t="str">
            <v>JOELHO PVC SOLD 90G BB P/ ESG PREDIAL DN 40MM</v>
          </cell>
          <cell r="C2068" t="str">
            <v>UN</v>
          </cell>
          <cell r="D2068">
            <v>0.86</v>
          </cell>
        </row>
        <row r="2069">
          <cell r="A2069" t="str">
            <v>MT03518</v>
          </cell>
          <cell r="B2069" t="str">
            <v>JOELHO PVC SOLD 45G PB P/ ESG PREDIAL DN 50MM</v>
          </cell>
          <cell r="C2069" t="str">
            <v>UN</v>
          </cell>
          <cell r="D2069">
            <v>1.69</v>
          </cell>
        </row>
        <row r="2070">
          <cell r="A2070" t="str">
            <v>MT03519</v>
          </cell>
          <cell r="B2070" t="str">
            <v>JOELHO PVC SOLD 45G PB P/ ESG PREDIAL DN 75MM</v>
          </cell>
          <cell r="C2070" t="str">
            <v>UN</v>
          </cell>
          <cell r="D2070">
            <v>3.68</v>
          </cell>
        </row>
        <row r="2071">
          <cell r="A2071" t="str">
            <v>MT03520</v>
          </cell>
          <cell r="B2071" t="str">
            <v>JOELHO PVC SOLD 90G PB P/ ESG PREDIAL DN 100MM</v>
          </cell>
          <cell r="C2071" t="str">
            <v>UN</v>
          </cell>
          <cell r="D2071">
            <v>4.3600000000000003</v>
          </cell>
        </row>
        <row r="2072">
          <cell r="A2072" t="str">
            <v>MT03521</v>
          </cell>
          <cell r="B2072" t="str">
            <v>JOELHO PVC SOLD/ROSCA 90G P/AGUA FRIA PRED 20MM X 1/2"</v>
          </cell>
          <cell r="C2072" t="str">
            <v>UN</v>
          </cell>
          <cell r="D2072">
            <v>0.82</v>
          </cell>
        </row>
        <row r="2073">
          <cell r="A2073" t="str">
            <v>MT03522</v>
          </cell>
          <cell r="B2073" t="str">
            <v>JOELHO PVC SOLD/ROSCA 90G P/AGUA FRIA PRED 25MM X 3/4"</v>
          </cell>
          <cell r="C2073" t="str">
            <v>UN</v>
          </cell>
          <cell r="D2073">
            <v>1.43</v>
          </cell>
        </row>
        <row r="2074">
          <cell r="A2074" t="str">
            <v>MT03524</v>
          </cell>
          <cell r="B2074" t="str">
            <v>JOELHO PVC SOLD 90G C/BUCHA DE LATAO 25MM X 3/4"</v>
          </cell>
          <cell r="C2074" t="str">
            <v>UN</v>
          </cell>
          <cell r="D2074">
            <v>3.83</v>
          </cell>
        </row>
        <row r="2075">
          <cell r="A2075" t="str">
            <v>MT03525</v>
          </cell>
          <cell r="B2075" t="str">
            <v>JOELHO PVC SOLD 45G P/AGUA FRIA PRED 85 MM</v>
          </cell>
          <cell r="C2075" t="str">
            <v>UN</v>
          </cell>
          <cell r="D2075">
            <v>34.619999999999997</v>
          </cell>
        </row>
        <row r="2076">
          <cell r="A2076" t="str">
            <v>MT03526</v>
          </cell>
          <cell r="B2076" t="str">
            <v>PÓ DE SERRA</v>
          </cell>
          <cell r="C2076" t="str">
            <v>L</v>
          </cell>
          <cell r="D2076">
            <v>0.13</v>
          </cell>
        </row>
        <row r="2077">
          <cell r="A2077" t="str">
            <v>MT03527</v>
          </cell>
          <cell r="B2077" t="str">
            <v>FECHADURA PADO, LINHA CONCEPT, MAÇANETA (BOLA) EM ZAMAC, TESTA E CONTRA TESTA UN 218,85
EM AÇO INOXIDÁVEL, CILINDRO EM ZAMAC, REF.601 E, OU SIMILAR</v>
          </cell>
          <cell r="C2077" t="str">
            <v>UN</v>
          </cell>
          <cell r="D2077">
            <v>218.85</v>
          </cell>
        </row>
        <row r="2078">
          <cell r="A2078" t="str">
            <v>MT03528</v>
          </cell>
          <cell r="B2078" t="str">
            <v>JOELHO PVC SOLD 45G PB P/ ESG PREDIAL DN 100MM</v>
          </cell>
          <cell r="C2078" t="str">
            <v>UN</v>
          </cell>
          <cell r="D2078">
            <v>4.0199999999999996</v>
          </cell>
        </row>
        <row r="2079">
          <cell r="A2079" t="str">
            <v>MT03529</v>
          </cell>
          <cell r="B2079" t="str">
            <v>JOELHO PVC SOLD 90G P/ AGUA FRIA PREDIAL 25 MM</v>
          </cell>
          <cell r="C2079" t="str">
            <v>UN</v>
          </cell>
          <cell r="D2079">
            <v>0.37</v>
          </cell>
        </row>
        <row r="2080">
          <cell r="A2080" t="str">
            <v>MT03530</v>
          </cell>
          <cell r="B2080" t="str">
            <v>FERROLHO COM FECHO REDONDO. ESP 5/16" A 1/2". FABRICADA ARTESANALMENTE. L=5 A 10CM</v>
          </cell>
          <cell r="C2080" t="str">
            <v>UN</v>
          </cell>
          <cell r="D2080">
            <v>25.46</v>
          </cell>
        </row>
        <row r="2081">
          <cell r="A2081" t="str">
            <v>MT03531</v>
          </cell>
          <cell r="B2081" t="str">
            <v>LUBRIFICANTE SPRAY GAR-LUB OU SIMILAR</v>
          </cell>
          <cell r="C2081" t="str">
            <v>L</v>
          </cell>
          <cell r="D2081">
            <v>38.130000000000003</v>
          </cell>
        </row>
        <row r="2082">
          <cell r="A2082" t="str">
            <v>MT03532</v>
          </cell>
          <cell r="B2082" t="str">
            <v>PASTA LUBRIFICANTE</v>
          </cell>
          <cell r="C2082" t="str">
            <v>L</v>
          </cell>
          <cell r="D2082">
            <v>26.18</v>
          </cell>
        </row>
        <row r="2083">
          <cell r="A2083" t="str">
            <v>MT03533</v>
          </cell>
          <cell r="B2083" t="str">
            <v>JOELHO REDUCAO 90G PVC SOLD P/AGUA FRIA PREDIAL 25 MM X 20 MM</v>
          </cell>
          <cell r="C2083" t="str">
            <v>UN</v>
          </cell>
          <cell r="D2083">
            <v>1.0900000000000001</v>
          </cell>
        </row>
        <row r="2084">
          <cell r="A2084" t="str">
            <v>MT03534</v>
          </cell>
          <cell r="B2084" t="str">
            <v>JOELHO PVC C/ROSCA 45G P/AGUA FRIA PREDIAL 3/4"</v>
          </cell>
          <cell r="C2084" t="str">
            <v>UN</v>
          </cell>
          <cell r="D2084">
            <v>1.84</v>
          </cell>
        </row>
        <row r="2085">
          <cell r="A2085" t="str">
            <v>MT03535</v>
          </cell>
          <cell r="B2085" t="str">
            <v>JOELHO PVC SOLD 90G P/AGUA FRIA PREDIAL 40 MM</v>
          </cell>
          <cell r="C2085" t="str">
            <v>UN</v>
          </cell>
          <cell r="D2085">
            <v>2.25</v>
          </cell>
        </row>
        <row r="2086">
          <cell r="A2086" t="str">
            <v>MT03536</v>
          </cell>
          <cell r="B2086" t="str">
            <v>JOELHO PVC SOLD 90G P/AGUA FRIA PREDIAL 32 MM</v>
          </cell>
          <cell r="C2086" t="str">
            <v>UN</v>
          </cell>
          <cell r="D2086">
            <v>0.97</v>
          </cell>
        </row>
        <row r="2087">
          <cell r="A2087" t="str">
            <v>MT03538</v>
          </cell>
          <cell r="B2087" t="str">
            <v>JOELHO REDUCAO 90G PVC SOLD P/AGUA FRIA PREDIAL 32 MM X 25 MM</v>
          </cell>
          <cell r="C2087" t="str">
            <v>UN</v>
          </cell>
          <cell r="D2087">
            <v>1.43</v>
          </cell>
        </row>
        <row r="2088">
          <cell r="A2088" t="str">
            <v>MT03539</v>
          </cell>
          <cell r="B2088" t="str">
            <v>JOELHO PVC SOLD 90G P/AGUA FRIA PREDIAL 60 MM</v>
          </cell>
          <cell r="C2088" t="str">
            <v>UN</v>
          </cell>
          <cell r="D2088">
            <v>12.83</v>
          </cell>
        </row>
        <row r="2089">
          <cell r="A2089" t="str">
            <v>MT03540</v>
          </cell>
          <cell r="B2089" t="str">
            <v>JOELHO PVC SOLD 90G P/AGUA FRIA PREDIAL 50 MM</v>
          </cell>
          <cell r="C2089" t="str">
            <v>UN</v>
          </cell>
          <cell r="D2089">
            <v>2.63</v>
          </cell>
        </row>
        <row r="2090">
          <cell r="A2090" t="str">
            <v>MT03542</v>
          </cell>
          <cell r="B2090" t="str">
            <v>CRUZETA DE CONCRETO TIPO T 1900 MM</v>
          </cell>
          <cell r="C2090" t="str">
            <v>UN</v>
          </cell>
          <cell r="D2090">
            <v>128</v>
          </cell>
        </row>
        <row r="2091">
          <cell r="A2091" t="str">
            <v>MT03543</v>
          </cell>
          <cell r="B2091" t="str">
            <v>JOELHO PVC C/ROSCA 90G P/AGUA FRIA PREDIAL 1/2"</v>
          </cell>
          <cell r="C2091" t="str">
            <v>UN</v>
          </cell>
          <cell r="D2091">
            <v>0.86</v>
          </cell>
        </row>
        <row r="2092">
          <cell r="A2092" t="str">
            <v>MT03544</v>
          </cell>
          <cell r="B2092" t="str">
            <v>ARAME RECOZIDO 12 BWG</v>
          </cell>
          <cell r="C2092" t="str">
            <v>KG</v>
          </cell>
          <cell r="D2092">
            <v>7.9</v>
          </cell>
        </row>
        <row r="2093">
          <cell r="A2093" t="str">
            <v>MT03549</v>
          </cell>
          <cell r="B2093" t="str">
            <v>MANTA TYVEK. EM POLIETILENO DE ALTA DENSIDADE - PAD. DENSIDADE 0.08KG/M2. ROL O C/ 30M X1M. OU SIMILAR</v>
          </cell>
          <cell r="C2093" t="str">
            <v>M2</v>
          </cell>
          <cell r="D2093">
            <v>12.8</v>
          </cell>
        </row>
        <row r="2094">
          <cell r="A2094" t="str">
            <v>MT03555</v>
          </cell>
          <cell r="B2094" t="str">
            <v>CAIXA P/QUADRO ELETRICO EM CHAPA METALICA D=100 X 60 X 25CM</v>
          </cell>
          <cell r="C2094" t="str">
            <v>UN</v>
          </cell>
          <cell r="D2094">
            <v>538.79999999999995</v>
          </cell>
        </row>
        <row r="2095">
          <cell r="A2095" t="str">
            <v>MT03561</v>
          </cell>
          <cell r="B2095" t="str">
            <v>CARTELA DE BUCHA S-8 COM 10 CONJUNTOS DE BUCHA/PARAFUSO CARTE.</v>
          </cell>
          <cell r="C2095" t="str">
            <v>UN</v>
          </cell>
          <cell r="D2095">
            <v>6.25</v>
          </cell>
        </row>
        <row r="2096">
          <cell r="A2096" t="str">
            <v>MT03569</v>
          </cell>
          <cell r="B2096" t="str">
            <v>DISPENSER PARA TOALHAS INTERFOLHADAS. PROLIM. LINHA TOILET PLUS REF 04305 OU SIMILAR</v>
          </cell>
          <cell r="C2096" t="str">
            <v>UN</v>
          </cell>
          <cell r="D2096">
            <v>82.38</v>
          </cell>
        </row>
        <row r="2097">
          <cell r="A2097" t="str">
            <v>MT03570</v>
          </cell>
          <cell r="B2097" t="str">
            <v>DISPENSER PARA HIGIÊNICOS EM ROLOS. PROLIM. LINHA TOILET PLUS REF 04340 OU SI MILAR</v>
          </cell>
          <cell r="C2097" t="str">
            <v>UN</v>
          </cell>
          <cell r="D2097">
            <v>31.94</v>
          </cell>
        </row>
        <row r="2098">
          <cell r="A2098" t="str">
            <v>MT03571</v>
          </cell>
          <cell r="B2098" t="str">
            <v>LIXEIRA EM AÇO INOX COM PEDAL. MAXROLL. REF 42761. OU SIMILAR CAPCIDADE 5 L</v>
          </cell>
          <cell r="C2098" t="str">
            <v>UN</v>
          </cell>
          <cell r="D2098">
            <v>88.86</v>
          </cell>
        </row>
        <row r="2099">
          <cell r="A2099" t="str">
            <v>MT03583</v>
          </cell>
          <cell r="B2099" t="str">
            <v>VASO SANITÁRIO COM CAIXA DE DESCARGA ACOPLADA. LINHA VOGUE PLUS CP-525. DECA OU SIMILAR</v>
          </cell>
          <cell r="C2099" t="str">
            <v>UN</v>
          </cell>
          <cell r="D2099">
            <v>814.32</v>
          </cell>
        </row>
        <row r="2100">
          <cell r="A2100" t="str">
            <v>MT03585</v>
          </cell>
          <cell r="B2100" t="str">
            <v>JUNCAO FERRO GALV 45 ROSCA 1/2"</v>
          </cell>
          <cell r="C2100" t="str">
            <v>UN</v>
          </cell>
          <cell r="D2100">
            <v>8.52</v>
          </cell>
        </row>
        <row r="2101">
          <cell r="A2101" t="str">
            <v>MT03586</v>
          </cell>
          <cell r="B2101" t="str">
            <v>JUNCAO FERRO GALV 45 ROSCA 3/4"</v>
          </cell>
          <cell r="C2101" t="str">
            <v>UN</v>
          </cell>
          <cell r="D2101">
            <v>15.65</v>
          </cell>
        </row>
        <row r="2102">
          <cell r="A2102" t="str">
            <v>MT03587</v>
          </cell>
          <cell r="B2102" t="str">
            <v>JUNCAO FERRO GALV 45 ROSCA 1"</v>
          </cell>
          <cell r="C2102" t="str">
            <v>UN</v>
          </cell>
          <cell r="D2102">
            <v>23.01</v>
          </cell>
        </row>
        <row r="2103">
          <cell r="A2103" t="str">
            <v>MT03588</v>
          </cell>
          <cell r="B2103" t="str">
            <v>JUNCAO FERRO GALV 45 ROSCA 1 1/4"</v>
          </cell>
          <cell r="C2103" t="str">
            <v>UN</v>
          </cell>
          <cell r="D2103">
            <v>34.1</v>
          </cell>
        </row>
        <row r="2104">
          <cell r="A2104" t="str">
            <v>MT03589</v>
          </cell>
          <cell r="B2104" t="str">
            <v>JUNCAO FERRO GALV 45 ROSCA 2"</v>
          </cell>
          <cell r="C2104" t="str">
            <v>UN</v>
          </cell>
          <cell r="D2104">
            <v>74.88</v>
          </cell>
        </row>
        <row r="2105">
          <cell r="A2105" t="str">
            <v>MT03590</v>
          </cell>
          <cell r="B2105" t="str">
            <v>LAVATÓRI 45º UÇA. REF: L-510. VOGUE PLUS CONFORTO(45.5 X 35.5 CM). DECA OU SI MILAR</v>
          </cell>
          <cell r="C2105" t="str">
            <v>UN</v>
          </cell>
          <cell r="D2105">
            <v>218.37</v>
          </cell>
        </row>
        <row r="2106">
          <cell r="A2106" t="str">
            <v>MT03591</v>
          </cell>
          <cell r="B2106" t="str">
            <v>JUNCAO FERRO GALV 45 ROSCA 4"</v>
          </cell>
          <cell r="C2106" t="str">
            <v>UN</v>
          </cell>
          <cell r="D2106">
            <v>291.64999999999998</v>
          </cell>
        </row>
        <row r="2107">
          <cell r="A2107" t="str">
            <v>MT03592</v>
          </cell>
          <cell r="B2107" t="str">
            <v>JUNCAO FERRO GALV 45 ROSCA 3"</v>
          </cell>
          <cell r="C2107" t="str">
            <v>UN</v>
          </cell>
          <cell r="D2107">
            <v>168.97</v>
          </cell>
        </row>
        <row r="2108">
          <cell r="A2108" t="str">
            <v>MT03593</v>
          </cell>
          <cell r="B2108" t="str">
            <v>JUNCAO FERRO GALV 45 ROSCA 1 1/2"</v>
          </cell>
          <cell r="C2108" t="str">
            <v>UN</v>
          </cell>
          <cell r="D2108">
            <v>45.76</v>
          </cell>
        </row>
        <row r="2109">
          <cell r="A2109" t="str">
            <v>MT03599</v>
          </cell>
          <cell r="B2109" t="str">
            <v>DISJUNTOR MONOPOLAR 10 A. PADRÃO DIN (LINHA BRANCA). CURVA DE DISPARO B. CORR ENTE DE INTERRUPÇÃO 5KA. REF.: SIEMENS 5 SX1 OU SIMILAR.</v>
          </cell>
          <cell r="C2109" t="str">
            <v>UN</v>
          </cell>
          <cell r="D2109">
            <v>5.31</v>
          </cell>
        </row>
        <row r="2110">
          <cell r="A2110" t="str">
            <v>MT03604</v>
          </cell>
          <cell r="B2110" t="str">
            <v>DISJUNTOR BIPOLAR 10 A. PADRÃO DIN (LINHA BRANCA). CURVA B. CORRENTE DE INTER RUPÇÃO 5KA. REF.: SIEMENS 5SX1 OU SIMILAR.</v>
          </cell>
          <cell r="C2110" t="str">
            <v>UN</v>
          </cell>
          <cell r="D2110">
            <v>33.58</v>
          </cell>
        </row>
        <row r="2111">
          <cell r="A2111" t="str">
            <v>MT03605</v>
          </cell>
          <cell r="B2111" t="str">
            <v>DISJUNTOR BIPOLAR 16 A. PADRÃO DIN (LINHA BRANCA). CURVA C. CORRENTE DE INTER RUPÇÃO 5KA. REF.: SIEMENS 5SX1 OU SIMILAR.</v>
          </cell>
          <cell r="C2111" t="str">
            <v>UN</v>
          </cell>
          <cell r="D2111">
            <v>39.090000000000003</v>
          </cell>
        </row>
        <row r="2112">
          <cell r="A2112" t="str">
            <v>MT03610</v>
          </cell>
          <cell r="B2112" t="str">
            <v>DISJUNTOR TRIPOLAR 125 A. PADRÃO NEMA ( LINHA PRETA ). CORRENTE DE INTERRUPÇ ÃO 10KA. REF.: ELETROMAR OU SIMILAR.</v>
          </cell>
          <cell r="C2112" t="str">
            <v>UN</v>
          </cell>
          <cell r="D2112">
            <v>240.15</v>
          </cell>
        </row>
        <row r="2113">
          <cell r="A2113" t="str">
            <v>MT03611</v>
          </cell>
          <cell r="B2113" t="str">
            <v>DISJUNTOR MONOPOLAR 35 A. PADRÃO NEMA LINHA PRETA ). CORRENTE DE INTERRUPÇÃ O 5KA. REF.: ELETROMAR OU SIMILAR</v>
          </cell>
          <cell r="C2113" t="str">
            <v>UN</v>
          </cell>
          <cell r="D2113">
            <v>11.59</v>
          </cell>
        </row>
        <row r="2114">
          <cell r="A2114" t="str">
            <v>MT03613</v>
          </cell>
          <cell r="B2114" t="str">
            <v>DISJUNTOR TRIPOLAR 10 A. PADRÃO NEMA ( LINHA PRETA ). CORRENTE INTERRUPÇÃO 5K A. REF.: ELETROMAR OU SIMILAR</v>
          </cell>
          <cell r="C2114" t="str">
            <v>UN</v>
          </cell>
          <cell r="D2114">
            <v>41</v>
          </cell>
        </row>
        <row r="2115">
          <cell r="A2115" t="str">
            <v>MT03614</v>
          </cell>
          <cell r="B2115" t="str">
            <v>DISJUNTOR TRIPOLAR 35 A. PADRÃO NEMA A. REF.: ELETROMAR OU SIMILAR ( LINHA PRETA ) CORRENTE INTERRUPÇÃO 5K</v>
          </cell>
          <cell r="C2115" t="str">
            <v>UN</v>
          </cell>
          <cell r="D2115">
            <v>50</v>
          </cell>
        </row>
        <row r="2116">
          <cell r="A2116" t="str">
            <v>MT03615</v>
          </cell>
          <cell r="B2116" t="str">
            <v>DISJUNTOR TRIPOLAR 60 A. PADRÃO NEMA A. REF.: ELETROMAR OU SIMILAR ( LINHA PRETA ) . CORRENTE INTERRUPÇÃO 5K</v>
          </cell>
          <cell r="C2116" t="str">
            <v>UN</v>
          </cell>
          <cell r="D2116">
            <v>76.099999999999994</v>
          </cell>
        </row>
        <row r="2117">
          <cell r="A2117" t="str">
            <v>MT03617</v>
          </cell>
          <cell r="B2117" t="str">
            <v>DISJUNTOR TRIPOLAR 250 A. PADRÃO NEMA 0KA. REF.: ELETROMAR OU SIMILAR ( LINHA PRETA ). CORRENTE INTERRUPÇÃO 1</v>
          </cell>
          <cell r="C2117" t="str">
            <v>UN</v>
          </cell>
          <cell r="D2117">
            <v>190</v>
          </cell>
        </row>
        <row r="2118">
          <cell r="A2118" t="str">
            <v>MT03624</v>
          </cell>
          <cell r="B2118" t="str">
            <v>PERFILADO METÁLICO PERFURADO 38 X 38 X 6000MM. CHAPA 16 ( REF.: MOPA OU SIMIL AR)</v>
          </cell>
          <cell r="C2118" t="str">
            <v>UN</v>
          </cell>
          <cell r="D2118">
            <v>41</v>
          </cell>
        </row>
        <row r="2119">
          <cell r="A2119" t="str">
            <v>MT03625</v>
          </cell>
          <cell r="B2119" t="str">
            <v>GANCHO CURTO PARA PERFILADO. ( REF.: MOPA OU SIMILAR)</v>
          </cell>
          <cell r="C2119" t="str">
            <v>UN</v>
          </cell>
          <cell r="D2119">
            <v>1.45</v>
          </cell>
        </row>
        <row r="2120">
          <cell r="A2120" t="str">
            <v>MT03626</v>
          </cell>
          <cell r="B2120" t="str">
            <v>GANCH 45º NGO PARA PERFILADO. ( REF.: MOPA OU SIMILAR)</v>
          </cell>
          <cell r="C2120" t="str">
            <v>UN</v>
          </cell>
          <cell r="D2120">
            <v>1.95</v>
          </cell>
        </row>
        <row r="2121">
          <cell r="A2121" t="str">
            <v>MT03633</v>
          </cell>
          <cell r="B2121" t="str">
            <v>ELETROCALHA METÁLICA PA OU SIMILAR) PERFURADA 100 X 100 X 3000MM. PESO. 2.20KG/M. (REF.: MO</v>
          </cell>
          <cell r="C2121" t="str">
            <v>UN</v>
          </cell>
          <cell r="D2121">
            <v>47.5</v>
          </cell>
        </row>
        <row r="2122">
          <cell r="A2122" t="str">
            <v>MT03637</v>
          </cell>
          <cell r="B2122" t="str">
            <v>SUPORTE VERTICAL OPA OU SIMILAR) 100 X 50 MM PARA FIXAÇÃO DE ELETROCALHA METÁLICA (REF. MOPA OU SIMILAR)</v>
          </cell>
          <cell r="C2122" t="str">
            <v>UN</v>
          </cell>
          <cell r="D2122">
            <v>2.9</v>
          </cell>
        </row>
        <row r="2123">
          <cell r="A2123" t="str">
            <v>MT03638</v>
          </cell>
          <cell r="B2123" t="str">
            <v>SUPORTE VERTICAL 100 X 100 MM PARA FIXAÇÃO DE ELETROCALHA METÁLICA (REF. MOPA OU SIMILAR)</v>
          </cell>
          <cell r="C2123" t="str">
            <v>UN</v>
          </cell>
          <cell r="D2123">
            <v>3.99</v>
          </cell>
        </row>
        <row r="2124">
          <cell r="A2124" t="str">
            <v>MT03646</v>
          </cell>
          <cell r="B2124" t="str">
            <v>COTOVELO INTERNO P/ CANALETA 110 X 20MM (REF.304 01 SISTEMA "X". PIAL LEGRAND OU SIMILAR)</v>
          </cell>
          <cell r="C2124" t="str">
            <v>UN</v>
          </cell>
          <cell r="D2124">
            <v>4.8099999999999996</v>
          </cell>
        </row>
        <row r="2125">
          <cell r="A2125" t="str">
            <v>MT03648</v>
          </cell>
          <cell r="B2125" t="str">
            <v>CHAPA EM MDF. DIM. 2.75M X 1.85M. REVESTIDA NAS DUAS FACES. COR BRANCA. E=18M M</v>
          </cell>
          <cell r="C2125" t="str">
            <v>M2</v>
          </cell>
          <cell r="D2125">
            <v>39.29</v>
          </cell>
        </row>
        <row r="2126">
          <cell r="A2126" t="str">
            <v>MT03649</v>
          </cell>
          <cell r="B2126" t="str">
            <v>FITA ACABAMENTO BORDO. EM PVC. COR BRANCA. E=19MM</v>
          </cell>
          <cell r="C2126" t="str">
            <v>M</v>
          </cell>
          <cell r="D2126">
            <v>0.33</v>
          </cell>
        </row>
        <row r="2127">
          <cell r="A2127" t="str">
            <v>MT03650</v>
          </cell>
          <cell r="B2127" t="str">
            <v>TRILHO SUIÇO SIMPLES PARA ESQUADRIAS</v>
          </cell>
          <cell r="C2127" t="str">
            <v>M</v>
          </cell>
          <cell r="D2127">
            <v>10.32</v>
          </cell>
        </row>
        <row r="2128">
          <cell r="A2128" t="str">
            <v>MT03651</v>
          </cell>
          <cell r="B2128" t="str">
            <v>TRILHO SUIÇO DUPLO PARA ESQUADRIAS</v>
          </cell>
          <cell r="C2128" t="str">
            <v>M</v>
          </cell>
          <cell r="D2128">
            <v>21.01</v>
          </cell>
        </row>
        <row r="2129">
          <cell r="A2129" t="str">
            <v>MT03654</v>
          </cell>
          <cell r="B2129" t="str">
            <v>JUNCAO 45G PVC C/ ROSCA 1/2"</v>
          </cell>
          <cell r="C2129" t="str">
            <v>UN</v>
          </cell>
          <cell r="D2129">
            <v>4.51</v>
          </cell>
        </row>
        <row r="2130">
          <cell r="A2130" t="str">
            <v>MT03655</v>
          </cell>
          <cell r="B2130" t="str">
            <v>JUNCAO PVC ROSCAVEL. 45 GRAUS. 1 1/2". PARA AGUA FRIA PREDIAL</v>
          </cell>
          <cell r="C2130" t="str">
            <v>UN</v>
          </cell>
          <cell r="D2130">
            <v>20.07</v>
          </cell>
        </row>
        <row r="2131">
          <cell r="A2131" t="str">
            <v>MT03656</v>
          </cell>
          <cell r="B2131" t="str">
            <v>JUNCAO DUPLA PVC SOLD P/ ESG PREDIAL DN 75MM</v>
          </cell>
          <cell r="C2131" t="str">
            <v>UN</v>
          </cell>
          <cell r="D2131">
            <v>9.44</v>
          </cell>
        </row>
        <row r="2132">
          <cell r="A2132" t="str">
            <v>MT03657</v>
          </cell>
          <cell r="B2132" t="str">
            <v>JUNCAO PVC 45 GRAUS. ROSCAVEL. 1 1/4". AGUA FRIA PREDIAL</v>
          </cell>
          <cell r="C2132" t="str">
            <v>UN</v>
          </cell>
          <cell r="D2132">
            <v>14.78</v>
          </cell>
        </row>
        <row r="2133">
          <cell r="A2133" t="str">
            <v>MT03658</v>
          </cell>
          <cell r="B2133" t="str">
            <v>JUNCAO SIMPLES PVC P/ ESG PREDIAL DN 75X75MM</v>
          </cell>
          <cell r="C2133" t="str">
            <v>UN</v>
          </cell>
          <cell r="D2133">
            <v>8.09</v>
          </cell>
        </row>
        <row r="2134">
          <cell r="A2134" t="str">
            <v>MT03660</v>
          </cell>
          <cell r="B2134" t="str">
            <v>JUNCAO SIMPLES PVC P/ ESG PREDIAL DN 100X75MM</v>
          </cell>
          <cell r="C2134" t="str">
            <v>UN</v>
          </cell>
          <cell r="D2134">
            <v>11.1</v>
          </cell>
        </row>
        <row r="2135">
          <cell r="A2135" t="str">
            <v>MT03661</v>
          </cell>
          <cell r="B2135" t="str">
            <v>JUNCAO SIMPLES PVC P/ ESG PREDIAL DN 75X50MM</v>
          </cell>
          <cell r="C2135" t="str">
            <v>UN</v>
          </cell>
          <cell r="D2135">
            <v>6.35</v>
          </cell>
        </row>
        <row r="2136">
          <cell r="A2136" t="str">
            <v>MT03662</v>
          </cell>
          <cell r="B2136" t="str">
            <v>CHAPA DE AÇO GALVANIZADO N° 18 - E=1.2MM - DIMENSÕES 2.00X1.00M</v>
          </cell>
          <cell r="C2136" t="str">
            <v>M2</v>
          </cell>
          <cell r="D2136">
            <v>51.89</v>
          </cell>
        </row>
        <row r="2137">
          <cell r="A2137" t="str">
            <v>MT03663</v>
          </cell>
          <cell r="B2137" t="str">
            <v>CHAPA AÇO FINA A QUENTE E=3.00MM. 11MSG. 24.00 KG/M2</v>
          </cell>
          <cell r="C2137" t="str">
            <v>M2</v>
          </cell>
          <cell r="D2137">
            <v>107.89</v>
          </cell>
        </row>
        <row r="2138">
          <cell r="A2138" t="str">
            <v>MT03664</v>
          </cell>
          <cell r="B2138" t="str">
            <v>CHAPA AÇO FINA PRETA LISA N°14. E=2.00MM (16.0 KG/M2)</v>
          </cell>
          <cell r="C2138" t="str">
            <v>M2</v>
          </cell>
          <cell r="D2138">
            <v>49.76</v>
          </cell>
        </row>
        <row r="2139">
          <cell r="A2139" t="str">
            <v>MT03665</v>
          </cell>
          <cell r="B2139" t="str">
            <v>JUNCAO PVC. 45 GRAUS. ROSCAVEL. 2". AGUA FRIA PREDIAL</v>
          </cell>
          <cell r="C2139" t="str">
            <v>UN</v>
          </cell>
          <cell r="D2139">
            <v>30.2</v>
          </cell>
        </row>
        <row r="2140">
          <cell r="A2140" t="str">
            <v>MT03666</v>
          </cell>
          <cell r="B2140" t="str">
            <v>JUNCAO PVC SOLD 45G P/ ESG PREDIAL DN 40MM</v>
          </cell>
          <cell r="C2140" t="str">
            <v>UN</v>
          </cell>
          <cell r="D2140">
            <v>1.84</v>
          </cell>
        </row>
        <row r="2141">
          <cell r="A2141" t="str">
            <v>MT03668</v>
          </cell>
          <cell r="B2141" t="str">
            <v>JUNCAO DUPLA PVC SOLD P/ ESG PREDIAL DN 100MM</v>
          </cell>
          <cell r="C2141" t="str">
            <v>UN</v>
          </cell>
          <cell r="D2141">
            <v>18.77</v>
          </cell>
        </row>
        <row r="2142">
          <cell r="A2142" t="str">
            <v>MT03669</v>
          </cell>
          <cell r="B2142" t="str">
            <v>JUNCAO INVERTIDA PVC SOLD P/ ESG PREDIAL REDUCAO 75 X 50MM</v>
          </cell>
          <cell r="C2142" t="str">
            <v>UN</v>
          </cell>
          <cell r="D2142">
            <v>5.19</v>
          </cell>
        </row>
        <row r="2143">
          <cell r="A2143" t="str">
            <v>MT03670</v>
          </cell>
          <cell r="B2143" t="str">
            <v>JUNCAO SIMPLES PVC P/ ESG PREDIAL DN 100X100MM</v>
          </cell>
          <cell r="C2143" t="str">
            <v>UN</v>
          </cell>
          <cell r="D2143">
            <v>10.68</v>
          </cell>
        </row>
        <row r="2144">
          <cell r="A2144" t="str">
            <v>MT03672</v>
          </cell>
          <cell r="B2144" t="str">
            <v>CHAPA AÇO GROSSA PRETA 1/4"(6.3MM). 49.39 KG/M2</v>
          </cell>
          <cell r="C2144" t="str">
            <v>M2</v>
          </cell>
          <cell r="D2144">
            <v>143.07</v>
          </cell>
        </row>
        <row r="2145">
          <cell r="A2145" t="str">
            <v>MT03674</v>
          </cell>
          <cell r="B2145" t="str">
            <v>DISJUNTOR MONOPOLAR 16 A. PADRÃO DIN (LINHA BRANCA). CURVA DE DISPARO B. CORR ENTE DE INTERRUPÇÃO 5KA. REF.: SIEMENS 5 SX1 OU SIMILAR.</v>
          </cell>
          <cell r="C2145" t="str">
            <v>UN</v>
          </cell>
          <cell r="D2145">
            <v>6.49</v>
          </cell>
        </row>
        <row r="2146">
          <cell r="A2146" t="str">
            <v>MT03675</v>
          </cell>
          <cell r="B2146" t="str">
            <v>DISJUNTOR MONOPOLAR 20 A. PADRÃO DIN (LINHA BRANCA). CURVA DE DISPARO B. CORR ENTE DE INTERRUPÇÃO 5KA. REF.: SIEMENS 5 SX1 OU SIMILAR.</v>
          </cell>
          <cell r="C2146" t="str">
            <v>UN</v>
          </cell>
          <cell r="D2146">
            <v>6.49</v>
          </cell>
        </row>
        <row r="2147">
          <cell r="A2147" t="str">
            <v>MT03676</v>
          </cell>
          <cell r="B2147" t="str">
            <v>DISJUNTOR MONOPOLAR 25 A. PADRÃO DIN (LINHA BRANCA). CURVA DE DISPARO B. CORR ENTE DE INTERRUPÇÃO 5KA. REF.: SIEMENS 5 SX1 OU SIMILAR.</v>
          </cell>
          <cell r="C2147" t="str">
            <v>UN</v>
          </cell>
          <cell r="D2147">
            <v>6.49</v>
          </cell>
        </row>
        <row r="2148">
          <cell r="A2148" t="str">
            <v>MT03678</v>
          </cell>
          <cell r="B2148" t="str">
            <v>DISJUNTOR MONOPOLAR 20 A, PADRÃO DIN (LINHA BRANCA), CURVA DE DISPARO C, CORR UN 6,70
ENTE DE INTERRUPÇÃO 5KA, REF.: SIEMENS 5 SX1 OU SIMILAR</v>
          </cell>
          <cell r="C2148" t="str">
            <v>UN</v>
          </cell>
          <cell r="D2148">
            <v>6.7</v>
          </cell>
        </row>
        <row r="2149">
          <cell r="A2149" t="str">
            <v>MT03680</v>
          </cell>
          <cell r="B2149" t="str">
            <v>DISJUNTOR MONOPOLAR 32 A. PADRÃO DIN (LINHA BRANCA). CURVA DE DISPARO C. CORR ENTE DE INTERRUPÇÃO 5KA. REF.: SIEMENS 5 SX1 OU SIMILAR.</v>
          </cell>
          <cell r="C2149" t="str">
            <v>UN</v>
          </cell>
          <cell r="D2149">
            <v>6.7</v>
          </cell>
        </row>
        <row r="2150">
          <cell r="A2150" t="str">
            <v>MT03681</v>
          </cell>
          <cell r="B2150" t="str">
            <v>DISJUNTOR MONOPOLAR 50 A. PADRÃO DIN (LINHA BRANCA). CURVA DE DISPARO C. CORR ENTE DE INTERRUPÇÃO 5KA. REF.: SIEMENS 5SX1 OU SIMILAR.</v>
          </cell>
          <cell r="C2150" t="str">
            <v>UN</v>
          </cell>
          <cell r="D2150">
            <v>9.6</v>
          </cell>
        </row>
        <row r="2151">
          <cell r="A2151" t="str">
            <v>MT03683</v>
          </cell>
          <cell r="B2151" t="str">
            <v>DISJUNTOR BIPOLAR 15 A. PADRÃO DIN (LINHA BRANCA). CURVA B. CORRENTE DE INTER RUPÇÃO 5KA. REF.: SIEMENS 5SX1 OU SIMILAR.</v>
          </cell>
          <cell r="C2151" t="str">
            <v>UN</v>
          </cell>
          <cell r="D2151">
            <v>33.58</v>
          </cell>
        </row>
        <row r="2152">
          <cell r="A2152" t="str">
            <v>MT03684</v>
          </cell>
          <cell r="B2152" t="str">
            <v>DISJUNTOR BIPOLAR 20 A. PADRÃO DIN (LINHA BRANCA). CURVA B. CORRENTE DE INTER RUPÇÃO 5KA. REF.: SIEMENS 5SX1 OU SIMILAR.</v>
          </cell>
          <cell r="C2152" t="str">
            <v>UN</v>
          </cell>
          <cell r="D2152">
            <v>33.58</v>
          </cell>
        </row>
        <row r="2153">
          <cell r="A2153" t="str">
            <v>MT03685</v>
          </cell>
          <cell r="B2153" t="str">
            <v>DISJUNTOR BIPOLAR 25 A. PADRÃO DIN (LINHA BRANCA). CURVA B. CORRENTE DE INTER RUPÇÃO 5KA. REF.: SIEMENS 5SX1 OU SIMILAR.</v>
          </cell>
          <cell r="C2153" t="str">
            <v>UN</v>
          </cell>
          <cell r="D2153">
            <v>33.58</v>
          </cell>
        </row>
        <row r="2154">
          <cell r="A2154" t="str">
            <v>MT03686</v>
          </cell>
          <cell r="B2154" t="str">
            <v>DISJUNTOR BIPOLAR 32 A. PADRÃO DIN (LINHA BRANCA). CURVA DE DISPARO B. CORRE NTE DE INTERRUPÇÃO 5KA. REF.: SIEMENS 5SX1 OU SIMILAR.</v>
          </cell>
          <cell r="C2154" t="str">
            <v>UN</v>
          </cell>
          <cell r="D2154">
            <v>33.58</v>
          </cell>
        </row>
        <row r="2155">
          <cell r="A2155" t="str">
            <v>MT03690</v>
          </cell>
          <cell r="B2155" t="str">
            <v>DISJUNTOR BIPOLAR 40 A. PADRÃO DIN (LINHA BRANCA). CURVA DE DISPARO C. CORREN TE DE INTERRUPÇÃO 5KA. REF.: SIEMENS 5SX1 OU SIMILAR.</v>
          </cell>
          <cell r="C2155" t="str">
            <v>UN</v>
          </cell>
          <cell r="D2155">
            <v>42.04</v>
          </cell>
        </row>
        <row r="2156">
          <cell r="A2156" t="str">
            <v>MT03691</v>
          </cell>
          <cell r="B2156" t="str">
            <v>DISJUNTOR BIPOLAR 50 A. PADRÃO DIN (LINHA BRANCA). CURVA DE DISPARO C. CORREN TE DE INTERRUPÇÃO 5KA. REF.: SIEMENS 5SX1 OU SIMILAR.</v>
          </cell>
          <cell r="C2156" t="str">
            <v>UN</v>
          </cell>
          <cell r="D2156">
            <v>42.04</v>
          </cell>
        </row>
        <row r="2157">
          <cell r="A2157" t="str">
            <v>MT03692</v>
          </cell>
          <cell r="B2157" t="str">
            <v>DISJUNTOR BIPOLAR 70 A. PADRÃO DIN (LINHA BRANCA). CURVA DE DISPARO C. CORREN TE DE INTERRUPÇÃO 5KA. REF.: SIEMENS 5SX1 OU SIMILAR.</v>
          </cell>
          <cell r="C2157" t="str">
            <v>UN</v>
          </cell>
          <cell r="D2157">
            <v>58.88</v>
          </cell>
        </row>
        <row r="2158">
          <cell r="A2158" t="str">
            <v>MT03693</v>
          </cell>
          <cell r="B2158" t="str">
            <v>DISJUNTOR BIPOLAR 80 A. PADRÃO DIN (LINHA BRANCA). CURVA DE DISPARO C. CORREN TE DE INTERRUPÇÃO 5KA. REF.: SIEMENS 5SX1 OU SIMILAR.</v>
          </cell>
          <cell r="C2158" t="str">
            <v>UN</v>
          </cell>
          <cell r="D2158">
            <v>58.88</v>
          </cell>
        </row>
        <row r="2159">
          <cell r="A2159" t="str">
            <v>MT03694</v>
          </cell>
          <cell r="B2159" t="str">
            <v>DISJUNTOR TRIPOLAR 16 A. PADRÃO DIN ( LINHA BRANCA ). CURVA DE DISPARO C. C ORRENTE DE INTERRUPÇÃO 5KA. REF.: SIEMENS 5SX1 OU SIMILAR.</v>
          </cell>
          <cell r="C2159" t="str">
            <v>UN</v>
          </cell>
          <cell r="D2159">
            <v>51.08</v>
          </cell>
        </row>
        <row r="2160">
          <cell r="A2160" t="str">
            <v>MT03695</v>
          </cell>
          <cell r="B2160" t="str">
            <v>DISJUNTOR TRIPOLAR 20 A. PADRÃO DIN ( LINHA BRANCA ). CURVA DE DISPARO C. CO RRENTE DE INTERRUPÇÃO 5KA. REF.: SIEMENS 5SX1 OU SIMILAR.</v>
          </cell>
          <cell r="C2160" t="str">
            <v>UN</v>
          </cell>
          <cell r="D2160">
            <v>43.25</v>
          </cell>
        </row>
        <row r="2161">
          <cell r="A2161" t="str">
            <v>MT03696</v>
          </cell>
          <cell r="B2161" t="str">
            <v>DISJUNTOR TRIPOLAR 25 A. PADRÃO DIN ( LINHA BRANCA . CURVA DE DISPARO C. CORRENTE DE INTERRUPÇÃO 5KA. REF.: SIEMENS 5SX1 OU SIMILAR.</v>
          </cell>
          <cell r="C2161" t="str">
            <v>UN</v>
          </cell>
          <cell r="D2161">
            <v>41</v>
          </cell>
        </row>
        <row r="2162">
          <cell r="A2162" t="str">
            <v>MT03697</v>
          </cell>
          <cell r="B2162" t="str">
            <v>DISJUNTOR TRIPOLAR 32 A. PADRÃO DIN ( LINHA BRANCA ). CURVA DE DISPARO C. CORRENTE DE INTERRUPÇÃO 5KA. REF.: SIEMENS 5SX1 OU SIMILAR.</v>
          </cell>
          <cell r="C2162" t="str">
            <v>UN</v>
          </cell>
          <cell r="D2162">
            <v>51.08</v>
          </cell>
        </row>
        <row r="2163">
          <cell r="A2163" t="str">
            <v>MT03698</v>
          </cell>
          <cell r="B2163" t="str">
            <v>DISJUNTOR TRIPOLAR 40 A. PADRÃO DIN ( LINHA BRANCA . CURVA DE DISPARO C. CORRENTE DE INTERRUPÇÃO 5KA. REF.: SIEMENS 5SX1 OU SIMILAR.</v>
          </cell>
          <cell r="C2163" t="str">
            <v>UN</v>
          </cell>
          <cell r="D2163">
            <v>52.3</v>
          </cell>
        </row>
        <row r="2164">
          <cell r="A2164" t="str">
            <v>MT03699</v>
          </cell>
          <cell r="B2164" t="str">
            <v>DISJUNTOR TRIPOLAR 50 A. PADRÃO DIN ( LINHA BRANCA ). CURVA DE DISPARO C. CORRENTE DE INTERRUPÇÃO 5KA. REF.: SIEMENS 5SX1 OU SIMILAR.</v>
          </cell>
          <cell r="C2164" t="str">
            <v>UN</v>
          </cell>
          <cell r="D2164">
            <v>52.3</v>
          </cell>
        </row>
        <row r="2165">
          <cell r="A2165" t="str">
            <v>MT03702</v>
          </cell>
          <cell r="B2165" t="str">
            <v>DISJUNTOR TRIPOLAR 70 A. PADRÃO DIN ( LINHA BRANCA ). CURVA DE DISPARO C. CORRENTE DE INTERRUPÇÃO 5KA. REF.: SIEMENS 5SX1 OU SIMILAR.</v>
          </cell>
          <cell r="C2165" t="str">
            <v>UN</v>
          </cell>
          <cell r="D2165">
            <v>74.78</v>
          </cell>
        </row>
        <row r="2166">
          <cell r="A2166" t="str">
            <v>MT03703</v>
          </cell>
          <cell r="B2166" t="str">
            <v>DISJUNTOR TRIPOLAR 80 A. PADRÃO DIN ( LINHA BRANCA ). CURVA DE DISPARO C. CO RRENTE DE INTERRUPÇÃO 5KA. REF.: SIEMENS 5SX1 OU SIMILAR.</v>
          </cell>
          <cell r="C2166" t="str">
            <v>UN</v>
          </cell>
          <cell r="D2166">
            <v>74.78</v>
          </cell>
        </row>
        <row r="2167">
          <cell r="A2167" t="str">
            <v>MT03709</v>
          </cell>
          <cell r="B2167" t="str">
            <v>DISJUNTOR TRIPOLAR 150 A. PADRÃO NEMA ( LINHA PRETA ). CORRENTE DE INTERRUPÇ ÃO 10KA. REF.: ELETROMAR OU SIMILAR.</v>
          </cell>
          <cell r="C2167" t="str">
            <v>UN</v>
          </cell>
          <cell r="D2167">
            <v>240.2</v>
          </cell>
        </row>
        <row r="2168">
          <cell r="A2168" t="str">
            <v>MT03711</v>
          </cell>
          <cell r="B2168" t="str">
            <v>DISJUNTOR TRIPOLAR 200 A. PADRÃO NEMA ÃO 10KA. REF.: ELETROMAR OU SIMILAR. ( LINHA PRETA ). CORRENTE DE INTERRUPÇ</v>
          </cell>
          <cell r="C2168" t="str">
            <v>UN</v>
          </cell>
          <cell r="D2168">
            <v>224</v>
          </cell>
        </row>
        <row r="2169">
          <cell r="A2169" t="str">
            <v>MT03716</v>
          </cell>
          <cell r="B2169" t="str">
            <v>DISJUNTOR TRIPOLAR 400 A. PADRÃO DIN 65KA. REF.: SIEMENS JFC3M OU SIMILAR (LINHA BRANCA ) . CORRENTE DE INTERRUPÇÃO</v>
          </cell>
          <cell r="C2169" t="str">
            <v>UN</v>
          </cell>
          <cell r="D2169">
            <v>1406.61</v>
          </cell>
        </row>
        <row r="2170">
          <cell r="A2170" t="str">
            <v>MT03717</v>
          </cell>
          <cell r="B2170" t="str">
            <v>DISJUNTOR MONOPOLAR 15 A. PADRÃO NEMA LINHA PRETA ). CORRENTE DE INTERRUPÇÃ O 5KA. REF.: ELETROMAR OU SIMILAR</v>
          </cell>
          <cell r="C2170" t="str">
            <v>UN</v>
          </cell>
          <cell r="D2170">
            <v>7.29</v>
          </cell>
        </row>
        <row r="2171">
          <cell r="A2171" t="str">
            <v>MT03718</v>
          </cell>
          <cell r="B2171" t="str">
            <v>DISJUNTOR MONOPOLAR 20 A. PADRÃO NEMA LINHA PRETA ). CORRENTE DE INTERRUPÇÃ O 5KA. REF.: ELETROMAR OU SIMILAR</v>
          </cell>
          <cell r="C2171" t="str">
            <v>UN</v>
          </cell>
          <cell r="D2171">
            <v>7.29</v>
          </cell>
        </row>
        <row r="2172">
          <cell r="A2172" t="str">
            <v>MT03719</v>
          </cell>
          <cell r="B2172" t="str">
            <v>DISJUNTOR MONOPOLAR 25 A. PADRÃO NEMA LINHA PRETA ). CORRENTE DE INTERRUPÇÃ O 5KA. REF.: ELETROMAR OU SIMILAR</v>
          </cell>
          <cell r="C2172" t="str">
            <v>UN</v>
          </cell>
          <cell r="D2172">
            <v>7.29</v>
          </cell>
        </row>
        <row r="2173">
          <cell r="A2173" t="str">
            <v>MT03722</v>
          </cell>
          <cell r="B2173" t="str">
            <v>DISJUNTOR MONOPOLAR 50 A. PADRÃO NEMA LINHA PRETA ). CORRENTE DE INTERRUPÇÃ O 5KA. REF.: ELETROMAR OU SIMILAR</v>
          </cell>
          <cell r="C2173" t="str">
            <v>UN</v>
          </cell>
          <cell r="D2173">
            <v>13.35</v>
          </cell>
        </row>
        <row r="2174">
          <cell r="A2174" t="str">
            <v>MT03724</v>
          </cell>
          <cell r="B2174" t="str">
            <v>DISJUNTOR BIPOLAR 15 A. PADRÃO NEMA (LINHA PRETA ) CORRENTE DE INTERRUPÇÃO 5K A. REF.: ELETROMAR OU SIMILAR</v>
          </cell>
          <cell r="C2174" t="str">
            <v>UN</v>
          </cell>
          <cell r="D2174">
            <v>51.51</v>
          </cell>
        </row>
        <row r="2175">
          <cell r="A2175" t="str">
            <v>MT03725</v>
          </cell>
          <cell r="B2175" t="str">
            <v>DISJUNTOR BIPOLAR 20 A. PADRÃO NEMA (LINHA PRETA ) CORRENTE DE INTERRUPÇÃO 5K A. REF.: ELETROMAR OU SIMILAR</v>
          </cell>
          <cell r="C2175" t="str">
            <v>UN</v>
          </cell>
          <cell r="D2175">
            <v>51.51</v>
          </cell>
        </row>
        <row r="2176">
          <cell r="A2176" t="str">
            <v>MT03726</v>
          </cell>
          <cell r="B2176" t="str">
            <v>DISJUNTOR BIPOLAR 25 A. PADRÃO NEMA ( LINHA PRETA ) CORRENTE DE INTERRUPÇÃO 5 KA. REF.: ELETROMAR OU SIMILAR</v>
          </cell>
          <cell r="C2176" t="str">
            <v>UN</v>
          </cell>
          <cell r="D2176">
            <v>37.590000000000003</v>
          </cell>
        </row>
        <row r="2177">
          <cell r="A2177" t="str">
            <v>MT03731</v>
          </cell>
          <cell r="B2177" t="str">
            <v>LADRILHO HIDRAULICO DE * 20 X 20 * CM. E = 2 CM. PARA PAVIMENTACAO</v>
          </cell>
          <cell r="C2177" t="str">
            <v>M2</v>
          </cell>
          <cell r="D2177">
            <v>20</v>
          </cell>
        </row>
        <row r="2178">
          <cell r="A2178" t="str">
            <v>MT03734</v>
          </cell>
          <cell r="B2178" t="str">
            <v>DISJUNTOR TRIPOLAR 15 A. PADRÃO NEMA ( LINHA PRETA ). CORRENTE INTERRUPÇÃO 5 KA. REF.: ELETROMAR OU SIMILAR</v>
          </cell>
          <cell r="C2178" t="str">
            <v>UN</v>
          </cell>
          <cell r="D2178">
            <v>41</v>
          </cell>
        </row>
        <row r="2179">
          <cell r="A2179" t="str">
            <v>MT03735</v>
          </cell>
          <cell r="B2179" t="str">
            <v>DISJ UNTOR TRIPOLAR 20 A. PADRÃO NEMA A. REF.: ELETROMAR OU SIMILAR ( LINHA PRETA ) CORRENTE INTERRUPÇÃO 5K</v>
          </cell>
          <cell r="C2179" t="str">
            <v>UN</v>
          </cell>
          <cell r="D2179">
            <v>58.54</v>
          </cell>
        </row>
        <row r="2180">
          <cell r="A2180" t="str">
            <v>MT03736</v>
          </cell>
          <cell r="B2180" t="str">
            <v>DISJUNTOR TRIPOLAR 25 A. PADRÃO NEMA A. REF.: ELETROMAR OU SIMILAR ( LINHA PRETA ) . CORRENTE INTERRUPÇÃO 5K</v>
          </cell>
          <cell r="C2180" t="str">
            <v>UN</v>
          </cell>
          <cell r="D2180">
            <v>41</v>
          </cell>
        </row>
        <row r="2181">
          <cell r="A2181" t="str">
            <v>MT03737</v>
          </cell>
          <cell r="B2181" t="str">
            <v>DISJUNTOR TRIPOLAR 30 A. PADRÃO NEMA A. REF.: ELETROMAR OU SIMILAR ( LINHA PRETA ) . CORRENTE INTERRUPÇÃO 5K</v>
          </cell>
          <cell r="C2181" t="str">
            <v>UN</v>
          </cell>
          <cell r="D2181">
            <v>51.3</v>
          </cell>
        </row>
        <row r="2182">
          <cell r="A2182" t="str">
            <v>MT03738</v>
          </cell>
          <cell r="B2182" t="str">
            <v>DISJUNTOR TRIPOLAR 40 A. PADRÃO NEMA A. REF.: ELETROMAR OU SIMILAR ( LINHA PRETA ) . CORRENTE INTERRUPÇÃO 5K</v>
          </cell>
          <cell r="C2182" t="str">
            <v>UN</v>
          </cell>
          <cell r="D2182">
            <v>52.3</v>
          </cell>
        </row>
        <row r="2183">
          <cell r="A2183" t="str">
            <v>MT03743</v>
          </cell>
          <cell r="B2183" t="str">
            <v>DISJUNTOR TRIPOLAR 90 A. PADRÃO NEMA ( LINHA PRETA ). CORRENTE INTERRUPÇÃO 5K A. REF.: ELETROMAR OU SIMILAR</v>
          </cell>
          <cell r="C2183" t="str">
            <v>UN</v>
          </cell>
          <cell r="D2183">
            <v>73</v>
          </cell>
        </row>
        <row r="2184">
          <cell r="A2184" t="str">
            <v>MT03744</v>
          </cell>
          <cell r="B2184" t="str">
            <v>LAJE PRE-MOLDADA DE PISO CONVENCIONAL SOBRECARGA 200KG/M2 VAO ATE 4.50M</v>
          </cell>
          <cell r="C2184" t="str">
            <v>M2</v>
          </cell>
          <cell r="D2184">
            <v>32.799999999999997</v>
          </cell>
        </row>
        <row r="2185">
          <cell r="A2185" t="str">
            <v>MT03746</v>
          </cell>
          <cell r="B2185" t="str">
            <v>DISJUNTOR TRIPOLAR 175 A. PADRÃO NEMA ( LINHA PRETA ). CORRENTE INTERRUPÇÃO 1 0KA. REF.: ELETROMAR OU SIMILAR</v>
          </cell>
          <cell r="C2185" t="str">
            <v>UN</v>
          </cell>
          <cell r="D2185">
            <v>268.60000000000002</v>
          </cell>
        </row>
        <row r="2186">
          <cell r="A2186" t="str">
            <v>MT03749</v>
          </cell>
          <cell r="B2186" t="str">
            <v>LAMPADA VAPOR MERCURIO 250W (BOCAL E-40)</v>
          </cell>
          <cell r="C2186" t="str">
            <v>UN</v>
          </cell>
          <cell r="D2186">
            <v>18</v>
          </cell>
        </row>
        <row r="2187">
          <cell r="A2187" t="str">
            <v>MT03750</v>
          </cell>
          <cell r="B2187" t="str">
            <v>LAMPADA MISTA 250W BASE E - 27</v>
          </cell>
          <cell r="C2187" t="str">
            <v>UN</v>
          </cell>
          <cell r="D2187">
            <v>12.54</v>
          </cell>
        </row>
        <row r="2188">
          <cell r="A2188" t="str">
            <v>MT03751</v>
          </cell>
          <cell r="B2188" t="str">
            <v>LAMPADA VAPOR MERCURIO 400W</v>
          </cell>
          <cell r="C2188" t="str">
            <v>UN</v>
          </cell>
          <cell r="D2188">
            <v>27.11</v>
          </cell>
        </row>
        <row r="2189">
          <cell r="A2189" t="str">
            <v>MT03752</v>
          </cell>
          <cell r="B2189" t="str">
            <v>LAMPADA VAPOR METALICO 400W BASE E-40</v>
          </cell>
          <cell r="C2189" t="str">
            <v>UN</v>
          </cell>
          <cell r="D2189">
            <v>75.73</v>
          </cell>
        </row>
        <row r="2190">
          <cell r="A2190" t="str">
            <v>MT03753</v>
          </cell>
          <cell r="B2190" t="str">
            <v>LAMPADA FLUORESCENTE 20W</v>
          </cell>
          <cell r="C2190" t="str">
            <v>UN</v>
          </cell>
          <cell r="D2190">
            <v>3.32</v>
          </cell>
        </row>
        <row r="2191">
          <cell r="A2191" t="str">
            <v>MT03754</v>
          </cell>
          <cell r="B2191" t="str">
            <v>LAMPADA FLUORESCENTE 40W</v>
          </cell>
          <cell r="C2191" t="str">
            <v>UN</v>
          </cell>
          <cell r="D2191">
            <v>3.32</v>
          </cell>
        </row>
        <row r="2192">
          <cell r="A2192" t="str">
            <v>MT03755</v>
          </cell>
          <cell r="B2192" t="str">
            <v>LAMPADA MISTA 160W BASE E - 27</v>
          </cell>
          <cell r="C2192" t="str">
            <v>UN</v>
          </cell>
          <cell r="D2192">
            <v>9.57</v>
          </cell>
        </row>
        <row r="2193">
          <cell r="A2193" t="str">
            <v>MT03756</v>
          </cell>
          <cell r="B2193" t="str">
            <v>LAMPADA MISTA 500W BASE E - 40</v>
          </cell>
          <cell r="C2193" t="str">
            <v>UN</v>
          </cell>
          <cell r="D2193">
            <v>28.09</v>
          </cell>
        </row>
        <row r="2194">
          <cell r="A2194" t="str">
            <v>MT03757</v>
          </cell>
          <cell r="B2194" t="str">
            <v>LAMPADA VAPOR SODIO 250W</v>
          </cell>
          <cell r="C2194" t="str">
            <v>UN</v>
          </cell>
          <cell r="D2194">
            <v>30.05</v>
          </cell>
        </row>
        <row r="2195">
          <cell r="A2195" t="str">
            <v>MT03758</v>
          </cell>
          <cell r="B2195" t="str">
            <v>SUPORTE METÁLICO PARA CORRIMÃO REF. CG 028 ALCOA OU SIMILAR</v>
          </cell>
          <cell r="C2195" t="str">
            <v>M</v>
          </cell>
          <cell r="D2195">
            <v>18.7</v>
          </cell>
        </row>
        <row r="2196">
          <cell r="A2196" t="str">
            <v>MT03761</v>
          </cell>
          <cell r="B2196" t="str">
            <v>MISTURADOR DE COZINHA ARTICULADO P/BANCADA. REF.1256 50. DECA OU SIMILAR</v>
          </cell>
          <cell r="C2196" t="str">
            <v>UN</v>
          </cell>
          <cell r="D2196">
            <v>474.9</v>
          </cell>
        </row>
        <row r="2197">
          <cell r="A2197" t="str">
            <v>MT03762</v>
          </cell>
          <cell r="B2197" t="str">
            <v>TORNEIRA PARA LAVATORIO CIRÚRGICO COM ACIONAMENTO COTOVELO</v>
          </cell>
          <cell r="C2197" t="str">
            <v>UN</v>
          </cell>
          <cell r="D2197">
            <v>387.75</v>
          </cell>
        </row>
        <row r="2198">
          <cell r="A2198" t="str">
            <v>MT03763</v>
          </cell>
          <cell r="B2198" t="str">
            <v>LAMPADA INCANDESCENTE 100W</v>
          </cell>
          <cell r="C2198" t="str">
            <v>UN</v>
          </cell>
          <cell r="D2198">
            <v>1.64</v>
          </cell>
        </row>
        <row r="2199">
          <cell r="A2199" t="str">
            <v>MT03764</v>
          </cell>
          <cell r="B2199" t="str">
            <v>LAMPADA INCANDESCENTE 60W</v>
          </cell>
          <cell r="C2199" t="str">
            <v>UN</v>
          </cell>
          <cell r="D2199">
            <v>1.27</v>
          </cell>
        </row>
        <row r="2200">
          <cell r="A2200" t="str">
            <v>MT03767</v>
          </cell>
          <cell r="B2200" t="str">
            <v>LIXA EM FOLHA PARA PAREDE OU MADEIRA. NUMERO 120 (COR VERMELHA)</v>
          </cell>
          <cell r="C2200" t="str">
            <v>UN</v>
          </cell>
          <cell r="D2200">
            <v>0.5</v>
          </cell>
        </row>
        <row r="2201">
          <cell r="A2201" t="str">
            <v>MT03768</v>
          </cell>
          <cell r="B2201" t="str">
            <v>LIXA P/ FERRO</v>
          </cell>
          <cell r="C2201" t="str">
            <v>UN</v>
          </cell>
          <cell r="D2201">
            <v>2.12</v>
          </cell>
        </row>
        <row r="2202">
          <cell r="A2202" t="str">
            <v>MT03770</v>
          </cell>
          <cell r="B2202" t="str">
            <v>TERMINAL DE VENTILAÇÃO PVC RIGIDO D= 75MM</v>
          </cell>
          <cell r="C2202" t="str">
            <v>UN</v>
          </cell>
          <cell r="D2202">
            <v>2.44</v>
          </cell>
        </row>
        <row r="2203">
          <cell r="A2203" t="str">
            <v>MT03777</v>
          </cell>
          <cell r="B2203" t="str">
            <v>LONA PLASTICA. COR PRETA. ESPESSURA DE 150 MICRAS</v>
          </cell>
          <cell r="C2203" t="str">
            <v>M2</v>
          </cell>
          <cell r="D2203">
            <v>1.19</v>
          </cell>
        </row>
        <row r="2204">
          <cell r="A2204" t="str">
            <v>MT03790</v>
          </cell>
          <cell r="B2204" t="str">
            <v>PORTA OU PORTÃO EM PERFIL OU TUBO METÁLICO COM ACABAMENTO EM CHAPA GALVANIZAD A. 01 FACE</v>
          </cell>
          <cell r="C2204" t="str">
            <v>M2</v>
          </cell>
          <cell r="D2204">
            <v>431.29</v>
          </cell>
        </row>
        <row r="2205">
          <cell r="A2205" t="str">
            <v>MT03791</v>
          </cell>
          <cell r="B2205" t="str">
            <v>PORTA OU PORTÃO EM PERFIL OU TUBO METÁLICO COM ACABAMENTO EM CHAPA GALVANIZAD A. 02 FACES</v>
          </cell>
          <cell r="C2205" t="str">
            <v>M2</v>
          </cell>
          <cell r="D2205">
            <v>431.29</v>
          </cell>
        </row>
        <row r="2206">
          <cell r="A2206" t="str">
            <v>MT03792</v>
          </cell>
          <cell r="B2206" t="str">
            <v>ÁGUA</v>
          </cell>
          <cell r="C2206" t="str">
            <v>L</v>
          </cell>
          <cell r="D2206">
            <v>1.35</v>
          </cell>
        </row>
        <row r="2207">
          <cell r="A2207" t="str">
            <v>MT03798</v>
          </cell>
          <cell r="B2207" t="str">
            <v>PEDRA ARENÍTICA 50X50 CM</v>
          </cell>
          <cell r="C2207" t="str">
            <v>M2</v>
          </cell>
          <cell r="D2207">
            <v>35</v>
          </cell>
        </row>
        <row r="2208">
          <cell r="A2208" t="str">
            <v>MT03800</v>
          </cell>
          <cell r="B2208" t="str">
            <v>ADUBO MINERAL NPK (10-10-10)</v>
          </cell>
          <cell r="C2208" t="str">
            <v>KG</v>
          </cell>
          <cell r="D2208">
            <v>1.3</v>
          </cell>
        </row>
        <row r="2209">
          <cell r="A2209" t="str">
            <v>MT03802</v>
          </cell>
          <cell r="B2209" t="str">
            <v>CABO DE COBRE PP CORDPLAST 2 X 0.75 MM2. 450/750V</v>
          </cell>
          <cell r="C2209" t="str">
            <v>M</v>
          </cell>
          <cell r="D2209">
            <v>1</v>
          </cell>
        </row>
        <row r="2210">
          <cell r="A2210" t="str">
            <v>MT03803</v>
          </cell>
          <cell r="B2210" t="str">
            <v>CABO DE COBRE PP CORDPLAST 2 X 1.5 MM2. 450/750V</v>
          </cell>
          <cell r="C2210" t="str">
            <v>M</v>
          </cell>
          <cell r="D2210">
            <v>1.96</v>
          </cell>
        </row>
        <row r="2211">
          <cell r="A2211" t="str">
            <v>MT03804</v>
          </cell>
          <cell r="B2211" t="str">
            <v>CABO DE COBRE PP CORDPLAST 2 X 2.5 MM2. 450/750V</v>
          </cell>
          <cell r="C2211" t="str">
            <v>M</v>
          </cell>
          <cell r="D2211">
            <v>2.95</v>
          </cell>
        </row>
        <row r="2212">
          <cell r="A2212" t="str">
            <v>MT03812</v>
          </cell>
          <cell r="B2212" t="str">
            <v>CABO DE COBRE ISOLADO HEPR (XLPE). 10MM2. 1KV / 90° C</v>
          </cell>
          <cell r="C2212" t="str">
            <v>M</v>
          </cell>
          <cell r="D2212">
            <v>4.66</v>
          </cell>
        </row>
        <row r="2213">
          <cell r="A2213" t="str">
            <v>MT03813</v>
          </cell>
          <cell r="B2213" t="str">
            <v>CABO DE COBRE ISOLADO HEPR (XLPE). 16MM2. 1KV / 90° C</v>
          </cell>
          <cell r="C2213" t="str">
            <v>M</v>
          </cell>
          <cell r="D2213">
            <v>7.1</v>
          </cell>
        </row>
        <row r="2214">
          <cell r="A2214" t="str">
            <v>MT03814</v>
          </cell>
          <cell r="B2214" t="str">
            <v>CABO DE COBRE ISOLADO HEPR (XLPE). 25MM2. 1KV / 90° C</v>
          </cell>
          <cell r="C2214" t="str">
            <v>M</v>
          </cell>
          <cell r="D2214">
            <v>10.26</v>
          </cell>
        </row>
        <row r="2215">
          <cell r="A2215" t="str">
            <v>MT03815</v>
          </cell>
          <cell r="B2215" t="str">
            <v>CABO DE COBRE ISOLADO HEPR (XLPE). 70MM2. 1KV / 90° C</v>
          </cell>
          <cell r="C2215" t="str">
            <v>M</v>
          </cell>
          <cell r="D2215">
            <v>30</v>
          </cell>
        </row>
        <row r="2216">
          <cell r="A2216" t="str">
            <v>MT03817</v>
          </cell>
          <cell r="B2216" t="str">
            <v>CABO DE COBRE ISOLADO HEPR (XLPE). 4.0MM2. 1KV / 90° C</v>
          </cell>
          <cell r="C2216" t="str">
            <v>M</v>
          </cell>
          <cell r="D2216">
            <v>1.79</v>
          </cell>
        </row>
        <row r="2217">
          <cell r="A2217" t="str">
            <v>MT03818</v>
          </cell>
          <cell r="B2217" t="str">
            <v>CABO DE COBRE ISOLADO EPR OU XLPE). 6 0MM2 . 0.6/1KV / 90° C</v>
          </cell>
          <cell r="C2217" t="str">
            <v>M</v>
          </cell>
          <cell r="D2217">
            <v>1.9</v>
          </cell>
        </row>
        <row r="2218">
          <cell r="A2218" t="str">
            <v>MT03821</v>
          </cell>
          <cell r="B2218" t="str">
            <v>TUBO METÁLICO FLEXÍVEL D=1" (REF.SEALTUBO OU SIMILAR)</v>
          </cell>
          <cell r="C2218" t="str">
            <v>M</v>
          </cell>
          <cell r="D2218">
            <v>7.15</v>
          </cell>
        </row>
        <row r="2219">
          <cell r="A2219" t="str">
            <v>MT03825</v>
          </cell>
          <cell r="B2219" t="str">
            <v>LUVA CORRER PVC PBA NBR 10351 P/REDE AGUA DN 50 - 60MM</v>
          </cell>
          <cell r="C2219" t="str">
            <v>UN</v>
          </cell>
          <cell r="D2219">
            <v>5</v>
          </cell>
        </row>
        <row r="2220">
          <cell r="A2220" t="str">
            <v>MT03826</v>
          </cell>
          <cell r="B2220" t="str">
            <v>LUVA CORRER PVC PBA NBR 10351 P/REDE AGUA DN 100 - 110MM</v>
          </cell>
          <cell r="C2220" t="str">
            <v>UN</v>
          </cell>
          <cell r="D2220">
            <v>19.190000000000001</v>
          </cell>
        </row>
        <row r="2221">
          <cell r="A2221" t="str">
            <v>MT03828</v>
          </cell>
          <cell r="B2221" t="str">
            <v>TERMINAL DE CONEXÃO SPTF D=1" PARA TUBO METÁLICO FLEXÍVEL (REF. SEALTUBO OU S IMILAR)</v>
          </cell>
          <cell r="C2221" t="str">
            <v>UN</v>
          </cell>
          <cell r="D2221">
            <v>11.7</v>
          </cell>
        </row>
        <row r="2222">
          <cell r="A2222" t="str">
            <v>MT03831</v>
          </cell>
          <cell r="B2222" t="str">
            <v>LUVA CORRER PVC JE NBR 10569 P/ REDE COLET ESG DN 300MM</v>
          </cell>
          <cell r="C2222" t="str">
            <v>UN</v>
          </cell>
          <cell r="D2222">
            <v>85.89</v>
          </cell>
        </row>
        <row r="2223">
          <cell r="A2223" t="str">
            <v>MT03836</v>
          </cell>
          <cell r="B2223" t="str">
            <v>ELETRODUTO EM FERRO GALVANIZADO PESADO SEM COSTURA 1 1/2" X 3M</v>
          </cell>
          <cell r="C2223" t="str">
            <v>UN</v>
          </cell>
          <cell r="D2223">
            <v>100</v>
          </cell>
        </row>
        <row r="2224">
          <cell r="A2224" t="str">
            <v>MT03837</v>
          </cell>
          <cell r="B2224" t="str">
            <v>CABEÇOTE DE ALUMÍNIO DE 1 1/2"</v>
          </cell>
          <cell r="C2224" t="str">
            <v>UN</v>
          </cell>
          <cell r="D2224">
            <v>5.05</v>
          </cell>
        </row>
        <row r="2225">
          <cell r="A2225" t="str">
            <v>MT03838</v>
          </cell>
          <cell r="B2225" t="str">
            <v>LUVA CORRER PVC DEFOFO JE DN 150</v>
          </cell>
          <cell r="C2225" t="str">
            <v>UN</v>
          </cell>
          <cell r="D2225">
            <v>30.59</v>
          </cell>
        </row>
        <row r="2226">
          <cell r="A2226" t="str">
            <v>MT03839</v>
          </cell>
          <cell r="B2226" t="str">
            <v>LUVA CORRER PVC DEFOFO JE DN 250</v>
          </cell>
          <cell r="C2226" t="str">
            <v>UN</v>
          </cell>
          <cell r="D2226">
            <v>106.21</v>
          </cell>
        </row>
        <row r="2227">
          <cell r="A2227" t="str">
            <v>MT03840</v>
          </cell>
          <cell r="B2227" t="str">
            <v>LUVA CORRER PVC DEFOFO JE DN 100</v>
          </cell>
          <cell r="C2227" t="str">
            <v>UN</v>
          </cell>
          <cell r="D2227">
            <v>12.83</v>
          </cell>
        </row>
        <row r="2228">
          <cell r="A2228" t="str">
            <v>MT03843</v>
          </cell>
          <cell r="B2228" t="str">
            <v>BARRA CHATA DE COBRE 1" X 1/4"</v>
          </cell>
          <cell r="C2228" t="str">
            <v>KG</v>
          </cell>
          <cell r="D2228">
            <v>63</v>
          </cell>
        </row>
        <row r="2229">
          <cell r="A2229" t="str">
            <v>MT03844</v>
          </cell>
          <cell r="B2229" t="str">
            <v>ELETRODUTO EM FERRO GALVANIZADO PESADO SEM COSTURA 2 1/2" X 3M</v>
          </cell>
          <cell r="C2229" t="str">
            <v>UN</v>
          </cell>
          <cell r="D2229">
            <v>178.2</v>
          </cell>
        </row>
        <row r="2230">
          <cell r="A2230" t="str">
            <v>MT03845</v>
          </cell>
          <cell r="B2230" t="str">
            <v>LUVA SIMPLES PVC PBA JE NBR 10351 P/ REDE AGUA DN 50/DE 60M M</v>
          </cell>
          <cell r="C2230" t="str">
            <v>UN</v>
          </cell>
          <cell r="D2230">
            <v>6.02</v>
          </cell>
        </row>
        <row r="2231">
          <cell r="A2231" t="str">
            <v>MT03846</v>
          </cell>
          <cell r="B2231" t="str">
            <v>LUVA CORRER PVC P/TUBO ROSCAVEL P/AGUA FRIA PREDIAL 1/2"</v>
          </cell>
          <cell r="C2231" t="str">
            <v>UN</v>
          </cell>
          <cell r="D2231">
            <v>5.55</v>
          </cell>
        </row>
        <row r="2232">
          <cell r="A2232" t="str">
            <v>MT03847</v>
          </cell>
          <cell r="B2232" t="str">
            <v>LUVA CORRER PVC SOLD P/AGUA FRIA PREDIAL 50 MM</v>
          </cell>
          <cell r="C2232" t="str">
            <v>UN</v>
          </cell>
          <cell r="D2232">
            <v>15.32</v>
          </cell>
        </row>
        <row r="2233">
          <cell r="A2233" t="str">
            <v>MT03848</v>
          </cell>
          <cell r="B2233" t="str">
            <v>LUVA CORRER PVC P/ ESG PREDIAL DN 50MM</v>
          </cell>
          <cell r="C2233" t="str">
            <v>UN</v>
          </cell>
          <cell r="D2233">
            <v>5.2</v>
          </cell>
        </row>
        <row r="2234">
          <cell r="A2234" t="str">
            <v>MT03850</v>
          </cell>
          <cell r="B2234" t="str">
            <v>LUVA REDUCAO PVC SOLD P/AGUA FRIA PREDIAL 60 MM X 50 MM</v>
          </cell>
          <cell r="C2234" t="str">
            <v>UN</v>
          </cell>
          <cell r="D2234">
            <v>5.73</v>
          </cell>
        </row>
        <row r="2235">
          <cell r="A2235" t="str">
            <v>MT03852</v>
          </cell>
          <cell r="B2235" t="str">
            <v>MUFLA TERMINAL CONTRATIL À FRIO 12 / 20 KV</v>
          </cell>
          <cell r="C2235" t="str">
            <v>UN</v>
          </cell>
          <cell r="D2235">
            <v>491.29</v>
          </cell>
        </row>
        <row r="2236">
          <cell r="A2236" t="str">
            <v>MT03854</v>
          </cell>
          <cell r="B2236" t="str">
            <v>LUVA CORRER PVC SOLD P/AGUA FRIA PREDIAL 20 MM</v>
          </cell>
          <cell r="C2236" t="str">
            <v>UN</v>
          </cell>
          <cell r="D2236">
            <v>4.76</v>
          </cell>
        </row>
        <row r="2237">
          <cell r="A2237" t="str">
            <v>MT03855</v>
          </cell>
          <cell r="B2237" t="str">
            <v>LUVA PVC SOLDAVEL C/ BUCHA LATAO 20 MM X 1/2"</v>
          </cell>
          <cell r="C2237" t="str">
            <v>UN</v>
          </cell>
          <cell r="D2237">
            <v>2.9</v>
          </cell>
        </row>
        <row r="2238">
          <cell r="A2238" t="str">
            <v>MT03859</v>
          </cell>
          <cell r="B2238" t="str">
            <v>PÁRA-RAIO TIPO POLIMÉRICO 10KA - 10 KV</v>
          </cell>
          <cell r="C2238" t="str">
            <v>UN</v>
          </cell>
          <cell r="D2238">
            <v>175.9</v>
          </cell>
        </row>
        <row r="2239">
          <cell r="A2239" t="str">
            <v>MT03861</v>
          </cell>
          <cell r="B2239" t="str">
            <v>LUVA PVC SOLD P/AGUA FRIA PREDIAL 20 MM</v>
          </cell>
          <cell r="C2239" t="str">
            <v>UN</v>
          </cell>
          <cell r="D2239">
            <v>0.4</v>
          </cell>
        </row>
        <row r="2240">
          <cell r="A2240" t="str">
            <v>MT03862</v>
          </cell>
          <cell r="B2240" t="str">
            <v>LUVA PVC SOLD P/AGUA FRIA PREDIAL 40 MM</v>
          </cell>
          <cell r="C2240" t="str">
            <v>UN</v>
          </cell>
          <cell r="D2240">
            <v>2.11</v>
          </cell>
        </row>
        <row r="2241">
          <cell r="A2241" t="str">
            <v>MT03863</v>
          </cell>
          <cell r="B2241" t="str">
            <v>LUVA PVC SOLD P/AGUA FRIA PREDIAL 50 MM</v>
          </cell>
          <cell r="C2241" t="str">
            <v>UN</v>
          </cell>
          <cell r="D2241">
            <v>2.48</v>
          </cell>
        </row>
        <row r="2242">
          <cell r="A2242" t="str">
            <v>MT03864</v>
          </cell>
          <cell r="B2242" t="str">
            <v>LUVA PVC SOLD P/AGUA FRIA PREDIAL 60 MM</v>
          </cell>
          <cell r="C2242" t="str">
            <v>UN</v>
          </cell>
          <cell r="D2242">
            <v>6.78</v>
          </cell>
        </row>
        <row r="2243">
          <cell r="A2243" t="str">
            <v>MT03865</v>
          </cell>
          <cell r="B2243" t="str">
            <v>LUVA PVC SOLD P/AGUA FRIA PREDIAL 75 MM</v>
          </cell>
          <cell r="C2243" t="str">
            <v>UN</v>
          </cell>
          <cell r="D2243">
            <v>10.14</v>
          </cell>
        </row>
        <row r="2244">
          <cell r="A2244" t="str">
            <v>MT03866</v>
          </cell>
          <cell r="B2244" t="str">
            <v>LUVA PVC SOLD P/AGUA FRIA PREDIAL 85 MM</v>
          </cell>
          <cell r="C2244" t="str">
            <v>UN</v>
          </cell>
          <cell r="D2244">
            <v>23.11</v>
          </cell>
        </row>
        <row r="2245">
          <cell r="A2245" t="str">
            <v>MT03867</v>
          </cell>
          <cell r="B2245" t="str">
            <v>LUVA PVC SOLD P/AGUA FRIA PREDIAL 110 MM</v>
          </cell>
          <cell r="C2245" t="str">
            <v>UN</v>
          </cell>
          <cell r="D2245">
            <v>39.33</v>
          </cell>
        </row>
        <row r="2246">
          <cell r="A2246" t="str">
            <v>MT03868</v>
          </cell>
          <cell r="B2246" t="str">
            <v>LUVA REDUCAO PVC SOLD P/AGUA FRIA PREDIAL 25 MM X 20 MM</v>
          </cell>
          <cell r="C2246" t="str">
            <v>UN</v>
          </cell>
          <cell r="D2246">
            <v>0.7</v>
          </cell>
        </row>
        <row r="2247">
          <cell r="A2247" t="str">
            <v>MT03869</v>
          </cell>
          <cell r="B2247" t="str">
            <v>CUBA DE AÇO INOX 304. TERMINOX OU SIMILAR. RETANGULAR. COM VÁLVULA. DIM 80 X 50 X 30 CM. E=0.8 MM. PARA PIA DE COZINHA</v>
          </cell>
          <cell r="C2247" t="str">
            <v>UN</v>
          </cell>
          <cell r="D2247">
            <v>1378.65</v>
          </cell>
        </row>
        <row r="2248">
          <cell r="A2248" t="str">
            <v>MT03870</v>
          </cell>
          <cell r="B2248" t="str">
            <v>LUVA PVC SOLDAVEL C/ BUCHA LATAO 25 MM X 3/4"</v>
          </cell>
          <cell r="C2248" t="str">
            <v>UN</v>
          </cell>
          <cell r="D2248">
            <v>3.88</v>
          </cell>
        </row>
        <row r="2249">
          <cell r="A2249" t="str">
            <v>MT03871</v>
          </cell>
          <cell r="B2249" t="str">
            <v>MÓDULO DE MEDIÇÃO PARA 06 MEDIDORES 150X90X22 CM</v>
          </cell>
          <cell r="C2249" t="str">
            <v>UN</v>
          </cell>
          <cell r="D2249">
            <v>1296.18</v>
          </cell>
        </row>
        <row r="2250">
          <cell r="A2250" t="str">
            <v>MT03872</v>
          </cell>
          <cell r="B2250" t="str">
            <v>LUVA REDUCAO PVC SOLD P/AGUA FRIA PREDIAL 40 MM X 32 MM</v>
          </cell>
          <cell r="C2250" t="str">
            <v>UN</v>
          </cell>
          <cell r="D2250">
            <v>2.1</v>
          </cell>
        </row>
        <row r="2251">
          <cell r="A2251" t="str">
            <v>MT03873</v>
          </cell>
          <cell r="B2251" t="str">
            <v>LUVA CORRER PVC SOLD P/AGUA FRIA PREDIAL 25 MM</v>
          </cell>
          <cell r="C2251" t="str">
            <v>UN</v>
          </cell>
          <cell r="D2251">
            <v>6.72</v>
          </cell>
        </row>
        <row r="2252">
          <cell r="A2252" t="str">
            <v>MT03874</v>
          </cell>
          <cell r="B2252" t="str">
            <v>LUVA REDUCAO PVC SOLDAVEL / ROSCA C/ BUCHA LATAO 25MM X 1/2"</v>
          </cell>
          <cell r="C2252" t="str">
            <v>UN</v>
          </cell>
          <cell r="D2252">
            <v>3.1</v>
          </cell>
        </row>
        <row r="2253">
          <cell r="A2253" t="str">
            <v>MT03876</v>
          </cell>
          <cell r="B2253" t="str">
            <v>LUVA PVC C/ROSCA P/AGUA FRIA PREDIAL 1"</v>
          </cell>
          <cell r="C2253" t="str">
            <v>UN</v>
          </cell>
          <cell r="D2253">
            <v>1.87</v>
          </cell>
        </row>
        <row r="2254">
          <cell r="A2254" t="str">
            <v>MT03877</v>
          </cell>
          <cell r="B2254" t="str">
            <v>LUVA PVC C/ROSCA P/AGUA FRIA PREDIAL 1.1/4"</v>
          </cell>
          <cell r="C2254" t="str">
            <v>UN</v>
          </cell>
          <cell r="D2254">
            <v>3.75</v>
          </cell>
        </row>
        <row r="2255">
          <cell r="A2255" t="str">
            <v>MT03878</v>
          </cell>
          <cell r="B2255" t="str">
            <v>LUVA PVC C/ROSCA P/AGUA FRIA PREDIAL 1.1/2"</v>
          </cell>
          <cell r="C2255" t="str">
            <v>UN</v>
          </cell>
          <cell r="D2255">
            <v>4.1100000000000003</v>
          </cell>
        </row>
        <row r="2256">
          <cell r="A2256" t="str">
            <v>MT03879</v>
          </cell>
          <cell r="B2256" t="str">
            <v>LUVA PVC C/ROSCA P/AGUA FRIA PREDIAL 2"</v>
          </cell>
          <cell r="C2256" t="str">
            <v>UN</v>
          </cell>
          <cell r="D2256">
            <v>8.3000000000000007</v>
          </cell>
        </row>
        <row r="2257">
          <cell r="A2257" t="str">
            <v>MT03880</v>
          </cell>
          <cell r="B2257" t="str">
            <v>LUVA PVC C/ROSCA P/AGUA FRIA PREDIAL 3"</v>
          </cell>
          <cell r="C2257" t="str">
            <v>UN</v>
          </cell>
          <cell r="D2257">
            <v>18.75</v>
          </cell>
        </row>
        <row r="2258">
          <cell r="A2258" t="str">
            <v>MT03883</v>
          </cell>
          <cell r="B2258" t="str">
            <v>LUVA PVC C/ROSCA P/AGUA FRIA PREDIAL 1/2"</v>
          </cell>
          <cell r="C2258" t="str">
            <v>UN</v>
          </cell>
          <cell r="D2258">
            <v>0.72</v>
          </cell>
        </row>
        <row r="2259">
          <cell r="A2259" t="str">
            <v>MT03884</v>
          </cell>
          <cell r="B2259" t="str">
            <v>LUVA PVC C/ROSCA P/AGUA FRIA PREDIAL 3/4"</v>
          </cell>
          <cell r="C2259" t="str">
            <v>UN</v>
          </cell>
          <cell r="D2259">
            <v>1.07</v>
          </cell>
        </row>
        <row r="2260">
          <cell r="A2260" t="str">
            <v>MT03885</v>
          </cell>
          <cell r="B2260" t="str">
            <v>CABO COAXIAL TRIPOLAR RGC 59 MALHA 67</v>
          </cell>
          <cell r="C2260" t="str">
            <v>M</v>
          </cell>
          <cell r="D2260">
            <v>0.6</v>
          </cell>
        </row>
        <row r="2261">
          <cell r="A2261" t="str">
            <v>MT03886</v>
          </cell>
          <cell r="B2261" t="str">
            <v>LUVA CORRER PVC P/TUBO ROSCAVEL P/AGUA FRIA PREDIAL 3/4''</v>
          </cell>
          <cell r="C2261" t="str">
            <v>UN</v>
          </cell>
          <cell r="D2261">
            <v>7.81</v>
          </cell>
        </row>
        <row r="2262">
          <cell r="A2262" t="str">
            <v>MT03893</v>
          </cell>
          <cell r="B2262" t="str">
            <v>LUVA CORRER PVC P/ESG PREDIAL DN 100MM</v>
          </cell>
          <cell r="C2262" t="str">
            <v>UN</v>
          </cell>
          <cell r="D2262">
            <v>8.56</v>
          </cell>
        </row>
        <row r="2263">
          <cell r="A2263" t="str">
            <v>MT03894</v>
          </cell>
          <cell r="B2263" t="str">
            <v>CONDULETE TIPO "C" DE 1 1/2" EM ALUMÍNIO FUNDIDO A PROVA DE TEMPO. GASES. VAP ORES E PÓS.</v>
          </cell>
          <cell r="C2263" t="str">
            <v>UN</v>
          </cell>
          <cell r="D2263">
            <v>21.8</v>
          </cell>
        </row>
        <row r="2264">
          <cell r="A2264" t="str">
            <v>MT03895</v>
          </cell>
          <cell r="B2264" t="str">
            <v>LUVA CORRER PVC P/ ESG PREDIAL DN 75MM</v>
          </cell>
          <cell r="C2264" t="str">
            <v>UN</v>
          </cell>
          <cell r="D2264">
            <v>5.57</v>
          </cell>
        </row>
        <row r="2265">
          <cell r="A2265" t="str">
            <v>MT03897</v>
          </cell>
          <cell r="B2265" t="str">
            <v>LUVA SIMPLES PVC SOLD P/ ESG PREDIAL DN 40MM</v>
          </cell>
          <cell r="C2265" t="str">
            <v>UN</v>
          </cell>
          <cell r="D2265">
            <v>0.73</v>
          </cell>
        </row>
        <row r="2266">
          <cell r="A2266" t="str">
            <v>MT03898</v>
          </cell>
          <cell r="B2266" t="str">
            <v>LUVA SIMPLES PVC P/ ESG PREDIAL DN 75MM</v>
          </cell>
          <cell r="C2266" t="str">
            <v>UN</v>
          </cell>
          <cell r="D2266">
            <v>3.08</v>
          </cell>
        </row>
        <row r="2267">
          <cell r="A2267" t="str">
            <v>MT03899</v>
          </cell>
          <cell r="B2267" t="str">
            <v>LUVA SIMPLES PVC P/ ESG PREDIAL DN 100MM</v>
          </cell>
          <cell r="C2267" t="str">
            <v>UN</v>
          </cell>
          <cell r="D2267">
            <v>3.58</v>
          </cell>
        </row>
        <row r="2268">
          <cell r="A2268" t="str">
            <v>MT03900</v>
          </cell>
          <cell r="B2268" t="str">
            <v>LUVA CORRER PVC P/TUBO ROSCAVEL P/AGUA FRIA PREDIAL 1.1/2"</v>
          </cell>
          <cell r="C2268" t="str">
            <v>UN</v>
          </cell>
          <cell r="D2268">
            <v>17.82</v>
          </cell>
        </row>
        <row r="2269">
          <cell r="A2269" t="str">
            <v>MT03901</v>
          </cell>
          <cell r="B2269" t="str">
            <v>LUVA PVC C/ROSCA P/AGUA FRIA PREDIAL 4"</v>
          </cell>
          <cell r="C2269" t="str">
            <v>UN</v>
          </cell>
          <cell r="D2269">
            <v>23.94</v>
          </cell>
        </row>
        <row r="2270">
          <cell r="A2270" t="str">
            <v>MT03902</v>
          </cell>
          <cell r="B2270" t="str">
            <v>LUVA PVC C/ROSCA P/AGUA FRIA PREDIAL 2.1/2"</v>
          </cell>
          <cell r="C2270" t="str">
            <v>UN</v>
          </cell>
          <cell r="D2270">
            <v>13.04</v>
          </cell>
        </row>
        <row r="2271">
          <cell r="A2271" t="str">
            <v>MT03903</v>
          </cell>
          <cell r="B2271" t="str">
            <v>LUVA PVC SOLD P/AGUA FRIA PREDIAL 32 MM</v>
          </cell>
          <cell r="C2271" t="str">
            <v>UN</v>
          </cell>
          <cell r="D2271">
            <v>0.95</v>
          </cell>
        </row>
        <row r="2272">
          <cell r="A2272" t="str">
            <v>MT03904</v>
          </cell>
          <cell r="B2272" t="str">
            <v>LUVA PVC SOLD P/AGUA FRIA PREDIAL 25 MM</v>
          </cell>
          <cell r="C2272" t="str">
            <v>UN</v>
          </cell>
          <cell r="D2272">
            <v>0.45</v>
          </cell>
        </row>
        <row r="2273">
          <cell r="A2273" t="str">
            <v>MT03905</v>
          </cell>
          <cell r="B2273" t="str">
            <v>LUVA PVC SOLDAVEL / ROSCA P/AGUA FRIA PREDIAL 40MM X 1.1/4"</v>
          </cell>
          <cell r="C2273" t="str">
            <v>UN</v>
          </cell>
          <cell r="D2273">
            <v>5.59</v>
          </cell>
        </row>
        <row r="2274">
          <cell r="A2274" t="str">
            <v>MT03906</v>
          </cell>
          <cell r="B2274" t="str">
            <v>LUVA PVC SOLDAVEL / ROSCA P/AGUA FRIA PREDIAL 25MM X 3/4"</v>
          </cell>
          <cell r="C2274" t="str">
            <v>UN</v>
          </cell>
          <cell r="D2274">
            <v>0.81</v>
          </cell>
        </row>
        <row r="2275">
          <cell r="A2275" t="str">
            <v>MT03907</v>
          </cell>
          <cell r="B2275" t="str">
            <v>LUVA REDUCAO PVC C/ROSCA P/AGUA FRIA PREDIAL 1" X 3/4"</v>
          </cell>
          <cell r="C2275" t="str">
            <v>UN</v>
          </cell>
          <cell r="D2275">
            <v>2</v>
          </cell>
        </row>
        <row r="2276">
          <cell r="A2276" t="str">
            <v>MT03908</v>
          </cell>
          <cell r="B2276" t="str">
            <v>LUVA FERRO GALV ROSCA 1/2"</v>
          </cell>
          <cell r="C2276" t="str">
            <v>UN</v>
          </cell>
          <cell r="D2276">
            <v>3.32</v>
          </cell>
        </row>
        <row r="2277">
          <cell r="A2277" t="str">
            <v>MT03909</v>
          </cell>
          <cell r="B2277" t="str">
            <v>LUVA FERRO GALV ROSCA 3/4"</v>
          </cell>
          <cell r="C2277" t="str">
            <v>UN</v>
          </cell>
          <cell r="D2277">
            <v>4.84</v>
          </cell>
        </row>
        <row r="2278">
          <cell r="A2278" t="str">
            <v>MT03910</v>
          </cell>
          <cell r="B2278" t="str">
            <v>LUVA FERRO GALV ROSCA 1"</v>
          </cell>
          <cell r="C2278" t="str">
            <v>UN</v>
          </cell>
          <cell r="D2278">
            <v>7.13</v>
          </cell>
        </row>
        <row r="2279">
          <cell r="A2279" t="str">
            <v>MT03911</v>
          </cell>
          <cell r="B2279" t="str">
            <v>LUVA FERRO GALV ROSCA 1.1/4"</v>
          </cell>
          <cell r="C2279" t="str">
            <v>UN</v>
          </cell>
          <cell r="D2279">
            <v>10.09</v>
          </cell>
        </row>
        <row r="2280">
          <cell r="A2280" t="str">
            <v>MT03912</v>
          </cell>
          <cell r="B2280" t="str">
            <v>LUVA FERRO GALV ROSCA 2"</v>
          </cell>
          <cell r="C2280" t="str">
            <v>UN</v>
          </cell>
          <cell r="D2280">
            <v>20.46</v>
          </cell>
        </row>
        <row r="2281">
          <cell r="A2281" t="str">
            <v>MT03913</v>
          </cell>
          <cell r="B2281" t="str">
            <v>LUVA FERRO GALV ROSCA 2.1/2'</v>
          </cell>
          <cell r="C2281" t="str">
            <v>UN</v>
          </cell>
          <cell r="D2281">
            <v>39.17</v>
          </cell>
        </row>
        <row r="2282">
          <cell r="A2282" t="str">
            <v>MT03914</v>
          </cell>
          <cell r="B2282" t="str">
            <v>LUVA FERRO GALV ROSCA 3"</v>
          </cell>
          <cell r="C2282" t="str">
            <v>UN</v>
          </cell>
          <cell r="D2282">
            <v>57.79</v>
          </cell>
        </row>
        <row r="2283">
          <cell r="A2283" t="str">
            <v>MT03915</v>
          </cell>
          <cell r="B2283" t="str">
            <v>LUVA FERRO GALV ROSCA 4'</v>
          </cell>
          <cell r="C2283" t="str">
            <v>UN</v>
          </cell>
          <cell r="D2283">
            <v>85.56</v>
          </cell>
        </row>
        <row r="2284">
          <cell r="A2284" t="str">
            <v>MT03917</v>
          </cell>
          <cell r="B2284" t="str">
            <v>LUVA FERRO GALV ROSCA 6"</v>
          </cell>
          <cell r="C2284" t="str">
            <v>UN</v>
          </cell>
          <cell r="D2284">
            <v>239.73</v>
          </cell>
        </row>
        <row r="2285">
          <cell r="A2285" t="str">
            <v>MT03919</v>
          </cell>
          <cell r="B2285" t="str">
            <v>LUVA REDUCAO FERRO GALV ROSCA 1" X 3/4"</v>
          </cell>
          <cell r="C2285" t="str">
            <v>UN</v>
          </cell>
          <cell r="D2285">
            <v>7.26</v>
          </cell>
        </row>
        <row r="2286">
          <cell r="A2286" t="str">
            <v>MT03920</v>
          </cell>
          <cell r="B2286" t="str">
            <v>LUVA REDUCAO FERRO GALV ROSCA 1.1/4" X 3/4"</v>
          </cell>
          <cell r="C2286" t="str">
            <v>UN</v>
          </cell>
          <cell r="D2286">
            <v>9.82</v>
          </cell>
        </row>
        <row r="2287">
          <cell r="A2287" t="str">
            <v>MT03921</v>
          </cell>
          <cell r="B2287" t="str">
            <v>LUVA REDUCAO FERRO GALV ROSCA 1.1/4" X 1"</v>
          </cell>
          <cell r="C2287" t="str">
            <v>UN</v>
          </cell>
          <cell r="D2287">
            <v>10</v>
          </cell>
        </row>
        <row r="2288">
          <cell r="A2288" t="str">
            <v>MT03922</v>
          </cell>
          <cell r="B2288" t="str">
            <v>LUVA REDUCAO FERRO GALV ROSCA 1.1/2" X 1/2"</v>
          </cell>
          <cell r="C2288" t="str">
            <v>UN</v>
          </cell>
          <cell r="D2288">
            <v>12.15</v>
          </cell>
        </row>
        <row r="2289">
          <cell r="A2289" t="str">
            <v>MT03923</v>
          </cell>
          <cell r="B2289" t="str">
            <v>LUVA REDUCAO FERRO GALV ROSCA 1.1/2" X 3/4"</v>
          </cell>
          <cell r="C2289" t="str">
            <v>UN</v>
          </cell>
          <cell r="D2289">
            <v>13.14</v>
          </cell>
        </row>
        <row r="2290">
          <cell r="A2290" t="str">
            <v>MT03924</v>
          </cell>
          <cell r="B2290" t="str">
            <v>LUVA REDUCAO FERRO GALV ROSCA 1.1/2" X 1"</v>
          </cell>
          <cell r="C2290" t="str">
            <v>UN</v>
          </cell>
          <cell r="D2290">
            <v>13.55</v>
          </cell>
        </row>
        <row r="2291">
          <cell r="A2291" t="str">
            <v>MT03925</v>
          </cell>
          <cell r="B2291" t="str">
            <v>LUVA REDUCAO FERRO GALV ROSCA 2" X 1"</v>
          </cell>
          <cell r="C2291" t="str">
            <v>UN</v>
          </cell>
          <cell r="D2291">
            <v>20.37</v>
          </cell>
        </row>
        <row r="2292">
          <cell r="A2292" t="str">
            <v>MT03926</v>
          </cell>
          <cell r="B2292" t="str">
            <v>LUVA REDUCAO FERRO GALV ROSCA 2" X 1.1/2"</v>
          </cell>
          <cell r="C2292" t="str">
            <v>UN</v>
          </cell>
          <cell r="D2292">
            <v>20.59</v>
          </cell>
        </row>
        <row r="2293">
          <cell r="A2293" t="str">
            <v>MT03927</v>
          </cell>
          <cell r="B2293" t="str">
            <v>LUVA REDUCAO FERRO GALV ROSCA 2.1/2" X 1.1/2"</v>
          </cell>
          <cell r="C2293" t="str">
            <v>UN</v>
          </cell>
          <cell r="D2293">
            <v>38.36</v>
          </cell>
        </row>
        <row r="2294">
          <cell r="A2294" t="str">
            <v>MT03928</v>
          </cell>
          <cell r="B2294" t="str">
            <v>LUVA REDUCAO FERRO GALV ROSCA 2.1/2" X 2"</v>
          </cell>
          <cell r="C2294" t="str">
            <v>UN</v>
          </cell>
          <cell r="D2294">
            <v>38.36</v>
          </cell>
        </row>
        <row r="2295">
          <cell r="A2295" t="str">
            <v>MT03929</v>
          </cell>
          <cell r="B2295" t="str">
            <v>CONDULETE TIPO RES E PÓS. "TA" DE 3/4" EM ALUMÍNIO FUNDIDO A PROVA DE TEMPO. GASES. VAPO</v>
          </cell>
          <cell r="C2295" t="str">
            <v>UN</v>
          </cell>
          <cell r="D2295">
            <v>5.97</v>
          </cell>
        </row>
        <row r="2296">
          <cell r="A2296" t="str">
            <v>MT03930</v>
          </cell>
          <cell r="B2296" t="str">
            <v>LUVA REDUCAO FERRO GALV ROSCA 3" X 2"</v>
          </cell>
          <cell r="C2296" t="str">
            <v>UN</v>
          </cell>
          <cell r="D2296">
            <v>55.9</v>
          </cell>
        </row>
        <row r="2297">
          <cell r="A2297" t="str">
            <v>MT03931</v>
          </cell>
          <cell r="B2297" t="str">
            <v>LUVA REDUCAO FERRO GALV ROSCA 3" X 2.1/2"</v>
          </cell>
          <cell r="C2297" t="str">
            <v>UN</v>
          </cell>
          <cell r="D2297">
            <v>55.9</v>
          </cell>
        </row>
        <row r="2298">
          <cell r="A2298" t="str">
            <v>MT03932</v>
          </cell>
          <cell r="B2298" t="str">
            <v>LUVA REDUCAO FERRO GALV ROSCA 4" X 2.1/2"</v>
          </cell>
          <cell r="C2298" t="str">
            <v>UN</v>
          </cell>
          <cell r="D2298">
            <v>83.45</v>
          </cell>
        </row>
        <row r="2299">
          <cell r="A2299" t="str">
            <v>MT03933</v>
          </cell>
          <cell r="B2299" t="str">
            <v>LUVA REDUCAO FERRO GALV ROSCA 4" X 2"</v>
          </cell>
          <cell r="C2299" t="str">
            <v>UN</v>
          </cell>
          <cell r="D2299">
            <v>83.45</v>
          </cell>
        </row>
        <row r="2300">
          <cell r="A2300" t="str">
            <v>MT03934</v>
          </cell>
          <cell r="B2300" t="str">
            <v>LUVA REDUCAO FERRO GALV ROSCA 4" X 3"</v>
          </cell>
          <cell r="C2300" t="str">
            <v>UN</v>
          </cell>
          <cell r="D2300">
            <v>84.89</v>
          </cell>
        </row>
        <row r="2301">
          <cell r="A2301" t="str">
            <v>MT03935</v>
          </cell>
          <cell r="B2301" t="str">
            <v>LUVA REDUCAO FERRO GALV ROSCA 2" X 1.1/4"</v>
          </cell>
          <cell r="C2301" t="str">
            <v>UN</v>
          </cell>
          <cell r="D2301">
            <v>20.55</v>
          </cell>
        </row>
        <row r="2302">
          <cell r="A2302" t="str">
            <v>MT03936</v>
          </cell>
          <cell r="B2302" t="str">
            <v>LUVA REDUCAO FERRO GALV ROSCA 1.1/2" X 1.1/4"</v>
          </cell>
          <cell r="C2302" t="str">
            <v>UN</v>
          </cell>
          <cell r="D2302">
            <v>13.37</v>
          </cell>
        </row>
        <row r="2303">
          <cell r="A2303" t="str">
            <v>MT03937</v>
          </cell>
          <cell r="B2303" t="str">
            <v>LUVA REDUCAO FERRO GALV ROSCA 1.1/4" X 1/2"</v>
          </cell>
          <cell r="C2303" t="str">
            <v>UN</v>
          </cell>
          <cell r="D2303">
            <v>9.82</v>
          </cell>
        </row>
        <row r="2304">
          <cell r="A2304" t="str">
            <v>MT03938</v>
          </cell>
          <cell r="B2304" t="str">
            <v>LUVA REDUCAO FERRO GALV ROSCA 1" X 1/2"</v>
          </cell>
          <cell r="C2304" t="str">
            <v>UN</v>
          </cell>
          <cell r="D2304">
            <v>7.17</v>
          </cell>
        </row>
        <row r="2305">
          <cell r="A2305" t="str">
            <v>MT03939</v>
          </cell>
          <cell r="B2305" t="str">
            <v>LUVA FERRO GALV ROSCA 1.1/2"</v>
          </cell>
          <cell r="C2305" t="str">
            <v>UN</v>
          </cell>
          <cell r="D2305">
            <v>13.59</v>
          </cell>
        </row>
        <row r="2306">
          <cell r="A2306" t="str">
            <v>MT03948</v>
          </cell>
          <cell r="B2306" t="str">
            <v>CONDULETE TIPO "XA" DE 3/4" EM ALUMÍNIO FUNDIDO A PROVA DE TEMPO. GASES. VAP ORES E PÓS.</v>
          </cell>
          <cell r="C2306" t="str">
            <v>UN</v>
          </cell>
          <cell r="D2306">
            <v>5.99</v>
          </cell>
        </row>
        <row r="2307">
          <cell r="A2307" t="str">
            <v>MT03956</v>
          </cell>
          <cell r="B2307" t="str">
            <v>LÂMPADA VAPOR METÁLICO DE 150 W</v>
          </cell>
          <cell r="C2307" t="str">
            <v>UN</v>
          </cell>
          <cell r="D2307">
            <v>40.950000000000003</v>
          </cell>
        </row>
        <row r="2308">
          <cell r="A2308" t="str">
            <v>MT03958</v>
          </cell>
          <cell r="B2308" t="str">
            <v>LÂMPADA VAPOR METÁLICO DE 250 W</v>
          </cell>
          <cell r="C2308" t="str">
            <v>UN</v>
          </cell>
          <cell r="D2308">
            <v>36</v>
          </cell>
        </row>
        <row r="2309">
          <cell r="A2309" t="str">
            <v>MT03959</v>
          </cell>
          <cell r="B2309" t="str">
            <v>REATOR PARA LÂMPADA VAPOR METÁLICO DE 250 W</v>
          </cell>
          <cell r="C2309" t="str">
            <v>UN</v>
          </cell>
          <cell r="D2309">
            <v>65.989999999999995</v>
          </cell>
        </row>
        <row r="2310">
          <cell r="A2310" t="str">
            <v>MT03960</v>
          </cell>
          <cell r="B2310" t="str">
            <v>REATOR PARA LÂMPADA VAPOR METÁLICO DE 75 W</v>
          </cell>
          <cell r="C2310" t="str">
            <v>UN</v>
          </cell>
          <cell r="D2310">
            <v>48.3</v>
          </cell>
        </row>
        <row r="2311">
          <cell r="A2311" t="str">
            <v>MT03961</v>
          </cell>
          <cell r="B2311" t="str">
            <v>REATOR PARA LÂMPADA VAPOR METÁLICO DE 150 W</v>
          </cell>
          <cell r="C2311" t="str">
            <v>UN</v>
          </cell>
          <cell r="D2311">
            <v>53.1</v>
          </cell>
        </row>
        <row r="2312">
          <cell r="A2312" t="str">
            <v>MT03962</v>
          </cell>
          <cell r="B2312" t="str">
            <v>CENTRAL MINI SYSTEM PHILLIPS. REF. SWC-253 600 W (OU SIMILAR)</v>
          </cell>
          <cell r="C2312" t="str">
            <v>UN</v>
          </cell>
          <cell r="D2312">
            <v>718.2</v>
          </cell>
        </row>
        <row r="2313">
          <cell r="A2313" t="str">
            <v>MT03963</v>
          </cell>
          <cell r="B2313" t="str">
            <v>CAIXA ACÚSTICA BS REF B-52 FF250 60 W (RMS OU SIMILAR)</v>
          </cell>
          <cell r="C2313" t="str">
            <v>UN</v>
          </cell>
          <cell r="D2313">
            <v>20.74</v>
          </cell>
        </row>
        <row r="2314">
          <cell r="A2314" t="str">
            <v>MT03964</v>
          </cell>
          <cell r="B2314" t="str">
            <v>CERÂMICA 10 X 10 CM. ELIZABETH. LINHA LUX NEVE OU SIMILAR</v>
          </cell>
          <cell r="C2314" t="str">
            <v>M2</v>
          </cell>
          <cell r="D2314">
            <v>33.450000000000003</v>
          </cell>
        </row>
        <row r="2315">
          <cell r="A2315" t="str">
            <v>MT03965</v>
          </cell>
          <cell r="B2315" t="str">
            <v>CERÂMICA 10 X 10 CM. ELIZABETH. LINHA LUX CARDINAL OU SIMILAR</v>
          </cell>
          <cell r="C2315" t="str">
            <v>M2</v>
          </cell>
          <cell r="D2315">
            <v>19.34</v>
          </cell>
        </row>
        <row r="2316">
          <cell r="A2316" t="str">
            <v>MT03966</v>
          </cell>
          <cell r="B2316" t="str">
            <v>CERÂMICA 10 X 10 CM. ELIZABETH. LINHA LUX AMARELO OU SIMILAR</v>
          </cell>
          <cell r="C2316" t="str">
            <v>M2</v>
          </cell>
          <cell r="D2316">
            <v>44.58</v>
          </cell>
        </row>
        <row r="2317">
          <cell r="A2317" t="str">
            <v>MT03971</v>
          </cell>
          <cell r="B2317" t="str">
            <v>ELETRODUTO EM FERRO GALVANIZADO PESADO SEM COSTURA 1/2" X 3M</v>
          </cell>
          <cell r="C2317" t="str">
            <v>UN</v>
          </cell>
          <cell r="D2317">
            <v>30</v>
          </cell>
        </row>
        <row r="2318">
          <cell r="A2318" t="str">
            <v>MT03972</v>
          </cell>
          <cell r="B2318" t="str">
            <v>ELETRODUTO EM FERRO GALVANIZADO PESADO SEM COSTURA 3/4" X 3M</v>
          </cell>
          <cell r="C2318" t="str">
            <v>UN</v>
          </cell>
          <cell r="D2318">
            <v>39.85</v>
          </cell>
        </row>
        <row r="2319">
          <cell r="A2319" t="str">
            <v>MT03974</v>
          </cell>
          <cell r="B2319" t="str">
            <v>ELETRODUTO EM FERRO GALVANIZADO PESADO SEM COSTURA 1 1/4" X 3M</v>
          </cell>
          <cell r="C2319" t="str">
            <v>UN</v>
          </cell>
          <cell r="D2319">
            <v>80</v>
          </cell>
        </row>
        <row r="2320">
          <cell r="A2320" t="str">
            <v>MT03975</v>
          </cell>
          <cell r="B2320" t="str">
            <v>ELETRODUTO EM FERRO GALVANIZADO PESADO SEM COSTURA 2" X 3M</v>
          </cell>
          <cell r="C2320" t="str">
            <v>UN</v>
          </cell>
          <cell r="D2320">
            <v>125</v>
          </cell>
        </row>
        <row r="2321">
          <cell r="A2321" t="str">
            <v>MT03976</v>
          </cell>
          <cell r="B2321" t="str">
            <v>ELETRODUTO EM FERRO GALVANIZADO PESADO SEM COSTURA 3" X 3M</v>
          </cell>
          <cell r="C2321" t="str">
            <v>UN</v>
          </cell>
          <cell r="D2321">
            <v>222.9</v>
          </cell>
        </row>
        <row r="2322">
          <cell r="A2322" t="str">
            <v>MT03977</v>
          </cell>
          <cell r="B2322" t="str">
            <v>ELETRODUTO EM FERRO GALVANIZADO PESADO SEM COSTURA 4" X 3M</v>
          </cell>
          <cell r="C2322" t="str">
            <v>UN</v>
          </cell>
          <cell r="D2322">
            <v>312.14</v>
          </cell>
        </row>
        <row r="2323">
          <cell r="A2323" t="str">
            <v>MT03980</v>
          </cell>
          <cell r="B2323" t="str">
            <v>SUPORTE VERTICAL OU SIMILAR) 100 X 75 MM PARA FIXAÇÃO DE ELETROCALHA METÁLICA (REF. MOPA OU SIMILAR)</v>
          </cell>
          <cell r="C2323" t="str">
            <v>UN</v>
          </cell>
          <cell r="D2323">
            <v>2.65</v>
          </cell>
        </row>
        <row r="2324">
          <cell r="A2324" t="str">
            <v>MT03989</v>
          </cell>
          <cell r="B2324" t="str">
            <v>MADEIRA LEI NATIVA/REGIONAL SERRADA APARELHADA</v>
          </cell>
          <cell r="C2324" t="str">
            <v>M3</v>
          </cell>
          <cell r="D2324">
            <v>2500</v>
          </cell>
        </row>
        <row r="2325">
          <cell r="A2325" t="str">
            <v>MT03990</v>
          </cell>
          <cell r="B2325" t="str">
            <v>TAMPA DE ENCAIXE AR) 100 X3000 - Z PARA ELETROCALHA METÁLICA (REF. MOPA OU SIMILAR)</v>
          </cell>
          <cell r="C2325" t="str">
            <v>M</v>
          </cell>
          <cell r="D2325">
            <v>7.97</v>
          </cell>
        </row>
        <row r="2326">
          <cell r="A2326" t="str">
            <v>MT03991</v>
          </cell>
          <cell r="B2326" t="str">
            <v>TAMPA DE ENCAIXE 200 MM PARA ELETROCALHA METÁLICA (REF.: MOPA OU SIMILAR)</v>
          </cell>
          <cell r="C2326" t="str">
            <v>M</v>
          </cell>
          <cell r="D2326">
            <v>14.3</v>
          </cell>
        </row>
        <row r="2327">
          <cell r="A2327" t="str">
            <v>MT03997</v>
          </cell>
          <cell r="B2327" t="str">
            <v>CURVA HORIZONTAL 100 X 50 MM PARA ELETROCALHA METÁLICA. COM ÂNGULO 90° (REF.: MOPA OU SIMILAR)</v>
          </cell>
          <cell r="C2327" t="str">
            <v>UN</v>
          </cell>
          <cell r="D2327">
            <v>9.99</v>
          </cell>
        </row>
        <row r="2328">
          <cell r="A2328" t="str">
            <v>MT04001</v>
          </cell>
          <cell r="B2328" t="str">
            <v>CURVA HORIZONTAL 300 X 100 MM PARA ELETROCALHA METÁLICA. COM ÂNGULO 90° (REF. : MOPA OU SIMILAR)</v>
          </cell>
          <cell r="C2328" t="str">
            <v>UN</v>
          </cell>
          <cell r="D2328">
            <v>55</v>
          </cell>
        </row>
        <row r="2329">
          <cell r="A2329" t="str">
            <v>MT04009</v>
          </cell>
          <cell r="B2329" t="str">
            <v>CURVA VERTICAL 500 X 100 MM PARA ELETROCALHA METÁLICA. COM ÂNGULO 90° (REF.: MOPA OU SIMILAR)</v>
          </cell>
          <cell r="C2329" t="str">
            <v>UN</v>
          </cell>
          <cell r="D2329">
            <v>78</v>
          </cell>
        </row>
        <row r="2330">
          <cell r="A2330" t="str">
            <v>MT04011</v>
          </cell>
          <cell r="B2330" t="str">
            <v>GEOTEXTIL NAO TECIDO AGULHADO DE FILAMENTOS CONTINUOS 100% POLIESTER RT 10 TIPO BIDIM OU EQUIV</v>
          </cell>
          <cell r="C2330" t="str">
            <v>M2</v>
          </cell>
          <cell r="D2330">
            <v>7.14</v>
          </cell>
        </row>
        <row r="2331">
          <cell r="A2331" t="str">
            <v>MT04012</v>
          </cell>
          <cell r="B2331" t="str">
            <v>GEOTEXTIL NAO TECIDO AGULHADO DE FILAMENTOS CONTINUOS 100% POLIESTER RT 21 TIPO BIDIM OU EQUIV</v>
          </cell>
          <cell r="C2331" t="str">
            <v>M2</v>
          </cell>
          <cell r="D2331">
            <v>13.34</v>
          </cell>
        </row>
        <row r="2332">
          <cell r="A2332" t="str">
            <v>MT04013</v>
          </cell>
          <cell r="B2332" t="str">
            <v>CURVA DE INVERSÃO 50 X 50 MM PARA ELETROCALHA METÁLICA (REF.: MOPA OU SIMILAR )</v>
          </cell>
          <cell r="C2332" t="str">
            <v>UN</v>
          </cell>
          <cell r="D2332">
            <v>16.8</v>
          </cell>
        </row>
        <row r="2333">
          <cell r="A2333" t="str">
            <v>MT04014</v>
          </cell>
          <cell r="B2333" t="str">
            <v>MANTA IMPERMEABILIZANTE A BASE DE ASFALTO MODIFICADO C/ POLIMEROS DE APP TIPO TORODIM APP 3MM VIAPOL OU EQUIV</v>
          </cell>
          <cell r="C2333" t="str">
            <v>M2</v>
          </cell>
          <cell r="D2333">
            <v>33.01</v>
          </cell>
        </row>
        <row r="2334">
          <cell r="A2334" t="str">
            <v>MT04015</v>
          </cell>
          <cell r="B2334" t="str">
            <v>CURVA DE INVERSÃO 100 X 100 MM PARA ELETROCALHA METÁLICA (REF.: MOPA OU SIMIL UN</v>
          </cell>
          <cell r="C2334" t="str">
            <v>UN</v>
          </cell>
          <cell r="D2334">
            <v>35</v>
          </cell>
        </row>
        <row r="2335">
          <cell r="A2335" t="str">
            <v>MT04017</v>
          </cell>
          <cell r="B2335" t="str">
            <v>MANTA IMPERMEABILIZANTE A BASE DE ASFALTO MODIFICADO C/ POLIMEROS DE APP TIPO TORODIM 5MM VIAPOL OU EQUIV</v>
          </cell>
          <cell r="C2335" t="str">
            <v>M2</v>
          </cell>
          <cell r="D2335">
            <v>41.19</v>
          </cell>
        </row>
        <row r="2336">
          <cell r="A2336" t="str">
            <v>MT04019</v>
          </cell>
          <cell r="B2336" t="str">
            <v>GEOTEXTIL NAO TECIDO AGULHADO DE FILAMENTOS CONTINUOS 100% POLIESTER RT 16 TIPO BIDIM OU EQUIV</v>
          </cell>
          <cell r="C2336" t="str">
            <v>M2</v>
          </cell>
          <cell r="D2336">
            <v>10.9</v>
          </cell>
        </row>
        <row r="2337">
          <cell r="A2337" t="str">
            <v>MT04020</v>
          </cell>
          <cell r="B2337" t="str">
            <v>CURVA DE INVERSÃO 300 X 100 MM PARA ELETROCALHA METÁLICA (REF.: MOPA OU SIMIL AR)</v>
          </cell>
          <cell r="C2337" t="str">
            <v>UN</v>
          </cell>
          <cell r="D2337">
            <v>48</v>
          </cell>
        </row>
        <row r="2338">
          <cell r="A2338" t="str">
            <v>MT04021</v>
          </cell>
          <cell r="B2338" t="str">
            <v>CURVA DE INVERSÃO 400 X 100 MM PARA ELETROCALHA METÁLICA (REF.: MOPA OU SIMIL AR)</v>
          </cell>
          <cell r="C2338" t="str">
            <v>UN</v>
          </cell>
          <cell r="D2338">
            <v>64.8</v>
          </cell>
        </row>
        <row r="2339">
          <cell r="A2339" t="str">
            <v>MT04030</v>
          </cell>
          <cell r="B2339" t="str">
            <v>VEU POLIESTER</v>
          </cell>
          <cell r="C2339" t="str">
            <v>M2</v>
          </cell>
          <cell r="D2339">
            <v>10.61</v>
          </cell>
        </row>
        <row r="2340">
          <cell r="A2340" t="str">
            <v>MT04031</v>
          </cell>
          <cell r="B2340" t="str">
            <v>VEU FIBRA DE VIDRO AEROGLASS/RHODIA OU SIMILAR 0.04 KG/M2</v>
          </cell>
          <cell r="C2340" t="str">
            <v>M2</v>
          </cell>
          <cell r="D2340">
            <v>4.13</v>
          </cell>
        </row>
        <row r="2341">
          <cell r="A2341" t="str">
            <v>MT04032</v>
          </cell>
          <cell r="B2341" t="str">
            <v>EMENDA INTERNA 100 X 50 MM COM (REF. MOPA OU SIMILAR) BASE ¦ LISA PERFURADA PARA ELETROCALHA METÁLICA</v>
          </cell>
          <cell r="C2341" t="str">
            <v>UN</v>
          </cell>
          <cell r="D2341">
            <v>3.03</v>
          </cell>
        </row>
        <row r="2342">
          <cell r="A2342" t="str">
            <v>MT04036</v>
          </cell>
          <cell r="B2342" t="str">
            <v>EMENDA INTERNA 200 X 50 MM COM (REF. MOPA OU SIMILAR) BASE LISA PERFURADA PARA ELETROCALHA METÁLICA</v>
          </cell>
          <cell r="C2342" t="str">
            <v>UN</v>
          </cell>
          <cell r="D2342">
            <v>5</v>
          </cell>
        </row>
        <row r="2343">
          <cell r="A2343" t="str">
            <v>MT04046</v>
          </cell>
          <cell r="B2343" t="str">
            <v>GRAMPO PARA MURO</v>
          </cell>
          <cell r="C2343" t="str">
            <v>UN</v>
          </cell>
          <cell r="D2343">
            <v>0.67</v>
          </cell>
        </row>
        <row r="2344">
          <cell r="A2344" t="str">
            <v>MT04049</v>
          </cell>
          <cell r="B2344" t="str">
            <v>MASSA EPOXI (BICOMPONENTE. MASSA COM CATALIZADOR)</v>
          </cell>
          <cell r="C2344" t="str">
            <v>L</v>
          </cell>
          <cell r="D2344">
            <v>36.18</v>
          </cell>
        </row>
        <row r="2345">
          <cell r="A2345" t="str">
            <v>MT04082</v>
          </cell>
          <cell r="B2345" t="str">
            <v>EMENDA INTERNA 400 X 100 MM COM BASE LISA PERFURADA PARA ELETROCALHA METÁLICA (REF. MOPA OU SIMILAR)</v>
          </cell>
          <cell r="C2345" t="str">
            <v>UN</v>
          </cell>
          <cell r="D2345">
            <v>12.4</v>
          </cell>
        </row>
        <row r="2346">
          <cell r="A2346" t="str">
            <v>MT04083</v>
          </cell>
          <cell r="B2346" t="str">
            <v>EMENDA INTERNA 500 X 100 MM COM BASE LISA PERFURADA PARA ELETROCALHA METÁLICA (REF. MOPA OU SIMILAR)</v>
          </cell>
          <cell r="C2346" t="str">
            <v>UN</v>
          </cell>
          <cell r="D2346">
            <v>14</v>
          </cell>
        </row>
        <row r="2347">
          <cell r="A2347" t="str">
            <v>MT04095</v>
          </cell>
          <cell r="B2347" t="str">
            <v>TÊ HORIZONTAL 100 X 50 MM PARA ELETROCALHA METÁLICA (REF . MOPA OU SIMILAR)</v>
          </cell>
          <cell r="C2347" t="str">
            <v>UN</v>
          </cell>
          <cell r="D2347">
            <v>23</v>
          </cell>
        </row>
        <row r="2348">
          <cell r="A2348" t="str">
            <v>MT04096</v>
          </cell>
          <cell r="B2348" t="str">
            <v>TÊ HORIZONTAL 100 X 100MM PARA ELETROCALHA METÁLICA (REF . MOPA OU SIMILAR)</v>
          </cell>
          <cell r="C2348" t="str">
            <v>UN</v>
          </cell>
          <cell r="D2348">
            <v>31</v>
          </cell>
        </row>
        <row r="2349">
          <cell r="A2349" t="str">
            <v>MT04097</v>
          </cell>
          <cell r="B2349" t="str">
            <v>TÊ HORIZONTAL 150 X 100MM PARA ELETROCALHA METÁLICA (REF . MOPA OU SIMILAR)</v>
          </cell>
          <cell r="C2349" t="str">
            <v>UN</v>
          </cell>
          <cell r="D2349">
            <v>37</v>
          </cell>
        </row>
        <row r="2350">
          <cell r="A2350" t="str">
            <v>MT04102</v>
          </cell>
          <cell r="B2350" t="str">
            <v>TÊ HORIZONTAL 400 X 100MM PARA ELETROCALHA METÁLICA (REF . MOPA OU SIMILAR)</v>
          </cell>
          <cell r="C2350" t="str">
            <v>UN</v>
          </cell>
          <cell r="D2350">
            <v>92</v>
          </cell>
        </row>
        <row r="2351">
          <cell r="A2351" t="str">
            <v>MT04111</v>
          </cell>
          <cell r="B2351" t="str">
            <v>ESCORA PRE-MOLDADA EM CONCRETO. *10 X 10* CM. H = 2.30M</v>
          </cell>
          <cell r="C2351" t="str">
            <v>UN</v>
          </cell>
          <cell r="D2351">
            <v>27.74</v>
          </cell>
        </row>
        <row r="2352">
          <cell r="A2352" t="str">
            <v>MT04112</v>
          </cell>
          <cell r="B2352" t="str">
            <v>SUPORTE VERTICAL SIMILAR) 50 X 50MM PARA FIXAÇÃO DE ELETROCALHA METÁLICA (REF. MOPA OU SIMILAR)</v>
          </cell>
          <cell r="C2352" t="str">
            <v>UN</v>
          </cell>
          <cell r="D2352">
            <v>2.1</v>
          </cell>
        </row>
        <row r="2353">
          <cell r="A2353" t="str">
            <v>MT04113</v>
          </cell>
          <cell r="B2353" t="str">
            <v>PEÇA DE EUCALIPTO TRATADO. D= 10 A 13CM</v>
          </cell>
          <cell r="C2353" t="str">
            <v>M</v>
          </cell>
          <cell r="D2353">
            <v>16.63</v>
          </cell>
        </row>
        <row r="2354">
          <cell r="A2354" t="str">
            <v>MT04114</v>
          </cell>
          <cell r="B2354" t="str">
            <v>PEDRA SÃO TOME. TIPO "B". COMERCIAL. COM DIMENSÕES 47X47 CM</v>
          </cell>
          <cell r="C2354" t="str">
            <v>M2</v>
          </cell>
          <cell r="D2354">
            <v>104.93</v>
          </cell>
        </row>
        <row r="2355">
          <cell r="A2355" t="str">
            <v>MT04115</v>
          </cell>
          <cell r="B2355" t="str">
            <v>PECA DE MADEIRA ROLICA TRATADA (EUCALIPTO OU REGIONAL EQUIVALENTE) D = 12 A 15CM - H = 3.0M (P/CERCA//PILAR)</v>
          </cell>
          <cell r="C2355" t="str">
            <v>M</v>
          </cell>
          <cell r="D2355">
            <v>3.46</v>
          </cell>
        </row>
        <row r="2356">
          <cell r="A2356" t="str">
            <v>MT04116</v>
          </cell>
          <cell r="B2356" t="str">
            <v>CABO DE COBRE ISOLADO EPR. U SIMILAR) FLEXIVEL. 25MM2. 0.6/1KV / 90° C (EPROTENAX-G7 O</v>
          </cell>
          <cell r="C2356" t="str">
            <v>M</v>
          </cell>
          <cell r="D2356">
            <v>11.9</v>
          </cell>
        </row>
        <row r="2357">
          <cell r="A2357" t="str">
            <v>MT04117</v>
          </cell>
          <cell r="B2357" t="str">
            <v>CABO DE COBRE ISOLADO EPR. U SIMILAR) FLEXIVEL. 35MM2. 0.6/1KV / 90° C (EPROTENAX-G7 O</v>
          </cell>
          <cell r="C2357" t="str">
            <v>M</v>
          </cell>
          <cell r="D2357">
            <v>15</v>
          </cell>
        </row>
        <row r="2358">
          <cell r="A2358" t="str">
            <v>MT04118</v>
          </cell>
          <cell r="B2358" t="str">
            <v>CABO DE COBRE ISOLADO EPR. U SIMILAR) FLEXIVEL. 50MM2. 0.6/1KV / 90° C (EPROTENAX-G7 O</v>
          </cell>
          <cell r="C2358" t="str">
            <v>M</v>
          </cell>
          <cell r="D2358">
            <v>20</v>
          </cell>
        </row>
        <row r="2359">
          <cell r="A2359" t="str">
            <v>MT04119</v>
          </cell>
          <cell r="B2359" t="str">
            <v>CABO DE COBRE ISOLADO EPR. U SIMILAR) FLEXIVEL. 7 0MM2. 0.6/1KV / 90° C (EPROTENAX-G7 O</v>
          </cell>
          <cell r="C2359" t="str">
            <v>M</v>
          </cell>
          <cell r="D2359">
            <v>28.36</v>
          </cell>
        </row>
        <row r="2360">
          <cell r="A2360" t="str">
            <v>MT04120</v>
          </cell>
          <cell r="B2360" t="str">
            <v>CABO DE COBRE ISOLADO EPR. U SIMILAR) FLEXIVEL. 95MM2. 0.6/1KV / 90° C (EPROTENAX-G7 O</v>
          </cell>
          <cell r="C2360" t="str">
            <v>M</v>
          </cell>
          <cell r="D2360">
            <v>44</v>
          </cell>
        </row>
        <row r="2361">
          <cell r="A2361" t="str">
            <v>MT04121</v>
          </cell>
          <cell r="B2361" t="str">
            <v>CABO DE COBRE ISOLADO EPR. U SIMILAR) FLEXIVEL. 120MM2. 0.6/1KV / 90° C (EPROTENAX-G7 O</v>
          </cell>
          <cell r="C2361" t="str">
            <v>M</v>
          </cell>
          <cell r="D2361">
            <v>51.5</v>
          </cell>
        </row>
        <row r="2362">
          <cell r="A2362" t="str">
            <v>MT04122</v>
          </cell>
          <cell r="B2362" t="str">
            <v>CABO DE COBRE ISOLADO EPR. U SIMILAR) FLEXIVEL. 185MM2. 0.6/1KV / 90° C (EPROTENAX-G7 O</v>
          </cell>
          <cell r="C2362" t="str">
            <v>M</v>
          </cell>
          <cell r="D2362">
            <v>65.680000000000007</v>
          </cell>
        </row>
        <row r="2363">
          <cell r="A2363" t="str">
            <v>MT04123</v>
          </cell>
          <cell r="B2363" t="str">
            <v>CABO DE COBRE ISOLADO EPR. U SIMILAR) FLEXIVEL. 240MM2. 0.6/1KV / 90° C (EPROTENAX-G7 O</v>
          </cell>
          <cell r="C2363" t="str">
            <v>M</v>
          </cell>
          <cell r="D2363">
            <v>100</v>
          </cell>
        </row>
        <row r="2364">
          <cell r="A2364" t="str">
            <v>MT04124</v>
          </cell>
          <cell r="B2364" t="str">
            <v>CABO DE COBRE ISOLADO EPR. U SIMILAR) FLEXIVEL. 150MM2. 0.6/1KV / 90° C (EPROTENAX-G7 O</v>
          </cell>
          <cell r="C2364" t="str">
            <v>M</v>
          </cell>
          <cell r="D2364">
            <v>66.849999999999994</v>
          </cell>
        </row>
        <row r="2365">
          <cell r="A2365" t="str">
            <v>MT04125</v>
          </cell>
          <cell r="B2365" t="str">
            <v>CABO DE COBRE ISOLADO EPR. U SIMILAR) FLEXIVEL. 10MM2. 0.6/1KV / 90° C (EPROTENAX-G7 O</v>
          </cell>
          <cell r="C2365" t="str">
            <v>M</v>
          </cell>
          <cell r="D2365">
            <v>4.25</v>
          </cell>
        </row>
        <row r="2366">
          <cell r="A2366" t="str">
            <v>MT04126</v>
          </cell>
          <cell r="B2366" t="str">
            <v>CABO DE COBRE ISOLADO EPR. U SIMILAR) FLEXIVEL. 300MM2. 0.6/1KV / 90° C (EPROTENAX-G7 O</v>
          </cell>
          <cell r="C2366" t="str">
            <v>M</v>
          </cell>
          <cell r="D2366">
            <v>143</v>
          </cell>
        </row>
        <row r="2367">
          <cell r="A2367" t="str">
            <v>MT04127</v>
          </cell>
          <cell r="B2367" t="str">
            <v>MUFLA TERMINAL PRIMARIA UNIPOLAR USO EXTERNO PARA CABO 25/70MM2 ISOL. 3.6/6KV EM EPR - BORRACHA DE SILICONE</v>
          </cell>
          <cell r="C2367" t="str">
            <v>UN</v>
          </cell>
          <cell r="D2367">
            <v>159.63999999999999</v>
          </cell>
        </row>
        <row r="2368">
          <cell r="A2368" t="str">
            <v>MT04155</v>
          </cell>
          <cell r="B2368" t="str">
            <v>TELA DE AÇO GALVANIZADO. FIO 12BWG. MALHA 2". ONDULADA. QUADRADA. SEM REVESTI MENTO</v>
          </cell>
          <cell r="C2368" t="str">
            <v>M2</v>
          </cell>
          <cell r="D2368">
            <v>26.86</v>
          </cell>
        </row>
        <row r="2369">
          <cell r="A2369" t="str">
            <v>MT04156</v>
          </cell>
          <cell r="B2369" t="str">
            <v>MADEIRA MASSARANDUBA SERRADA (PEÇA) 14CM X 14CM (0.0196 MD/M)</v>
          </cell>
          <cell r="C2369" t="str">
            <v>M</v>
          </cell>
          <cell r="D2369">
            <v>67.819999999999993</v>
          </cell>
        </row>
        <row r="2370">
          <cell r="A2370" t="str">
            <v>MT04163</v>
          </cell>
          <cell r="B2370" t="str">
            <v>BROCA EM AÇO 400 X 35 MM. SÉRIE 11</v>
          </cell>
          <cell r="C2370" t="str">
            <v>UN</v>
          </cell>
          <cell r="D2370">
            <v>258.8</v>
          </cell>
        </row>
        <row r="2371">
          <cell r="A2371" t="str">
            <v>MT04165</v>
          </cell>
          <cell r="B2371" t="str">
            <v>BROCA EM AÇO 800 X 34 MM. SÉRIE 11</v>
          </cell>
          <cell r="C2371" t="str">
            <v>UN</v>
          </cell>
          <cell r="D2371">
            <v>270.76</v>
          </cell>
        </row>
        <row r="2372">
          <cell r="A2372" t="str">
            <v>MT04166</v>
          </cell>
          <cell r="B2372" t="str">
            <v>BROCA EM AÇO 1600 X 33 MM. SÉRIE 11</v>
          </cell>
          <cell r="C2372" t="str">
            <v>UN</v>
          </cell>
          <cell r="D2372">
            <v>259.83</v>
          </cell>
        </row>
        <row r="2373">
          <cell r="A2373" t="str">
            <v>MT04167</v>
          </cell>
          <cell r="B2373" t="str">
            <v>BROCA EM AÇO 2400 X 32 MM. SÉRIE 11</v>
          </cell>
          <cell r="C2373" t="str">
            <v>UN</v>
          </cell>
          <cell r="D2373">
            <v>404.13</v>
          </cell>
        </row>
        <row r="2374">
          <cell r="A2374" t="str">
            <v>MT04168</v>
          </cell>
          <cell r="B2374" t="str">
            <v>BROCA EM AÇO 3200 X 31 MM. SÉRIE 11</v>
          </cell>
          <cell r="C2374" t="str">
            <v>UN</v>
          </cell>
          <cell r="D2374">
            <v>539.49</v>
          </cell>
        </row>
        <row r="2375">
          <cell r="A2375" t="str">
            <v>MT04169</v>
          </cell>
          <cell r="B2375" t="str">
            <v>BROCA EM AÇO 4000 X 30 MM. SÉRIE 11</v>
          </cell>
          <cell r="C2375" t="str">
            <v>UN</v>
          </cell>
          <cell r="D2375">
            <v>629.05999999999995</v>
          </cell>
        </row>
        <row r="2376">
          <cell r="A2376" t="str">
            <v>MT04170</v>
          </cell>
          <cell r="B2376" t="str">
            <v>BROCA EM AÇO 4800 X 29 MM. SÉRIE 11</v>
          </cell>
          <cell r="C2376" t="str">
            <v>UN</v>
          </cell>
          <cell r="D2376">
            <v>648.99</v>
          </cell>
        </row>
        <row r="2377">
          <cell r="A2377" t="str">
            <v>MT04171</v>
          </cell>
          <cell r="B2377" t="str">
            <v>CHAVE EM FERRO BATIDO PARA FECHADURAS PADRÃO COLONIAL. FABRICADA ARTESANALMEN TE</v>
          </cell>
          <cell r="C2377" t="str">
            <v>UN</v>
          </cell>
          <cell r="D2377">
            <v>12.73</v>
          </cell>
        </row>
        <row r="2378">
          <cell r="A2378" t="str">
            <v>MT04174</v>
          </cell>
          <cell r="B2378" t="str">
            <v>DESEMPENADEIRA DE AÇO LISA. CABO MADEIRA. REF:143. ATLAS OU SIMILAR</v>
          </cell>
          <cell r="C2378" t="str">
            <v>UN</v>
          </cell>
          <cell r="D2378">
            <v>9.9</v>
          </cell>
        </row>
        <row r="2379">
          <cell r="A2379" t="str">
            <v>MT04176</v>
          </cell>
          <cell r="B2379" t="str">
            <v>BICOS E CALAFATE</v>
          </cell>
          <cell r="C2379" t="str">
            <v>UN</v>
          </cell>
          <cell r="D2379">
            <v>5</v>
          </cell>
        </row>
        <row r="2380">
          <cell r="A2380" t="str">
            <v>MT04179</v>
          </cell>
          <cell r="B2380" t="str">
            <v>CABO ELÉTRICO TRIFÁSICO 3 X 2 - 5MM2</v>
          </cell>
          <cell r="C2380" t="str">
            <v>M</v>
          </cell>
          <cell r="D2380">
            <v>1.2</v>
          </cell>
        </row>
        <row r="2381">
          <cell r="A2381" t="str">
            <v>MT04180</v>
          </cell>
          <cell r="B2381" t="str">
            <v>BROCA 20 MM - VIDEA C=200MM</v>
          </cell>
          <cell r="C2381" t="str">
            <v>PÇ</v>
          </cell>
          <cell r="D2381">
            <v>90</v>
          </cell>
        </row>
        <row r="2382">
          <cell r="A2382" t="str">
            <v>MT04181</v>
          </cell>
          <cell r="B2382" t="str">
            <v>RESINA SILICÔNICA (WB 11 DA SHERING WILLIANS OU SIMILAR</v>
          </cell>
          <cell r="C2382" t="str">
            <v>LT</v>
          </cell>
          <cell r="D2382">
            <v>26.6</v>
          </cell>
        </row>
        <row r="2383">
          <cell r="A2383" t="str">
            <v>MT04184</v>
          </cell>
          <cell r="B2383" t="str">
            <v>ARGAMASSA EXPANSIVA. CAIMEX OU SIMILAR</v>
          </cell>
          <cell r="C2383" t="str">
            <v>KG</v>
          </cell>
          <cell r="D2383">
            <v>10.71</v>
          </cell>
        </row>
        <row r="2384">
          <cell r="A2384" t="str">
            <v>MT04185</v>
          </cell>
          <cell r="B2384" t="str">
            <v>CIMALHA EM MADEIRA ANGELIN DIMENSÕES 7CM X 3.2CM</v>
          </cell>
          <cell r="C2384" t="str">
            <v>M</v>
          </cell>
          <cell r="D2384">
            <v>18.489999999999998</v>
          </cell>
        </row>
        <row r="2385">
          <cell r="A2385" t="str">
            <v>MT04197</v>
          </cell>
          <cell r="B2385" t="str">
            <v>CURVA DE INVERSÃO PERFURADA 200X50MM - MOPA OU SIMILAR</v>
          </cell>
          <cell r="C2385" t="str">
            <v>UN</v>
          </cell>
          <cell r="D2385">
            <v>23.35</v>
          </cell>
        </row>
        <row r="2386">
          <cell r="A2386" t="str">
            <v>MT04198</v>
          </cell>
          <cell r="B2386" t="str">
            <v>QUADRO DE MEDIÇÃO TRIFÁSICO EM NORIL C/LENTE PARA LEITURA</v>
          </cell>
          <cell r="C2386" t="str">
            <v>UN</v>
          </cell>
          <cell r="D2386">
            <v>300</v>
          </cell>
        </row>
        <row r="2387">
          <cell r="A2387" t="str">
            <v>MT04199</v>
          </cell>
          <cell r="B2387" t="str">
            <v>PROJETOR À PROVA DE TEMPO. EM ALUMÍNIO ANODIZADO PINTURA ELETROSTÁTICA. MOLDU RA EM ALUMÍNIO FUNDIDO.REF. PL-2300/150 - LUMINI OU SIMILAR</v>
          </cell>
          <cell r="C2387" t="str">
            <v>UN</v>
          </cell>
          <cell r="D2387">
            <v>1041.04</v>
          </cell>
        </row>
        <row r="2388">
          <cell r="A2388" t="str">
            <v>MT04200</v>
          </cell>
          <cell r="B2388" t="str">
            <v>PROJETOR À PROVA DE TEMPO. EM ALUMÍNIO ANODIZADO PINTURA ELETROSTÁTICA. MOLDU RA EM ALUMÍNIO FUNDIDO. REF. PL-2124/150 C/FILTRO AMBAR - LUMINI OU SIMILAR</v>
          </cell>
          <cell r="C2388" t="str">
            <v>UN</v>
          </cell>
          <cell r="D2388">
            <v>929.54</v>
          </cell>
        </row>
        <row r="2389">
          <cell r="A2389" t="str">
            <v>MT04201</v>
          </cell>
          <cell r="B2389" t="str">
            <v>PROJETOR À PROVA DE TEMPO. EM ALUMÍNIO ANODIZADO PINTURA ELETROSTÁTICA. MOLDU RA EM ALUMÍNIO FUNDIDO.REF. PL-2200/70 - LUMINI OU SIMILAR</v>
          </cell>
          <cell r="C2389" t="str">
            <v>UN</v>
          </cell>
          <cell r="D2389">
            <v>1323.57</v>
          </cell>
        </row>
        <row r="2390">
          <cell r="A2390" t="str">
            <v>MT04208</v>
          </cell>
          <cell r="B2390" t="str">
            <v>NIPEL FERRO GALV ROSCA 2.1/2"</v>
          </cell>
          <cell r="C2390" t="str">
            <v>UN</v>
          </cell>
          <cell r="D2390">
            <v>30.82</v>
          </cell>
        </row>
        <row r="2391">
          <cell r="A2391" t="str">
            <v>MT04209</v>
          </cell>
          <cell r="B2391" t="str">
            <v>NIPEL FERRO GALV ROSCA 1.1/2"</v>
          </cell>
          <cell r="C2391" t="str">
            <v>UN</v>
          </cell>
          <cell r="D2391">
            <v>9.91</v>
          </cell>
        </row>
        <row r="2392">
          <cell r="A2392" t="str">
            <v>MT04210</v>
          </cell>
          <cell r="B2392" t="str">
            <v>NIPEL PVC. ROSCAVEL. 1/2". AGUA FRIA PREDIAL</v>
          </cell>
          <cell r="C2392" t="str">
            <v>UN</v>
          </cell>
          <cell r="D2392">
            <v>0.41</v>
          </cell>
        </row>
        <row r="2393">
          <cell r="A2393" t="str">
            <v>MT04211</v>
          </cell>
          <cell r="B2393" t="str">
            <v>NIPEL PVC. ROSCAVEL. 3/4". AGUA FRIA PREDIAL</v>
          </cell>
          <cell r="C2393" t="str">
            <v>UN</v>
          </cell>
          <cell r="D2393">
            <v>0.6</v>
          </cell>
        </row>
        <row r="2394">
          <cell r="A2394" t="str">
            <v>MT04212</v>
          </cell>
          <cell r="B2394" t="str">
            <v>NIPEL PVC. ROSCAVEL. 1". AGUA FRIA PREDIAL</v>
          </cell>
          <cell r="C2394" t="str">
            <v>UN</v>
          </cell>
          <cell r="D2394">
            <v>1.07</v>
          </cell>
        </row>
        <row r="2395">
          <cell r="A2395" t="str">
            <v>MT04213</v>
          </cell>
          <cell r="B2395" t="str">
            <v>NIPEL PVC. ROSCAVEL. 2". AGUA FRIA PREDIAL</v>
          </cell>
          <cell r="C2395" t="str">
            <v>UN</v>
          </cell>
          <cell r="D2395">
            <v>5.8</v>
          </cell>
        </row>
        <row r="2396">
          <cell r="A2396" t="str">
            <v>MT04214</v>
          </cell>
          <cell r="B2396" t="str">
            <v>NIPEL PVC. ROSCAVEL. 1 1/2". AGUA FRIA PREDIAL</v>
          </cell>
          <cell r="C2396" t="str">
            <v>UN</v>
          </cell>
          <cell r="D2396">
            <v>3.21</v>
          </cell>
        </row>
        <row r="2397">
          <cell r="A2397" t="str">
            <v>MT04215</v>
          </cell>
          <cell r="B2397" t="str">
            <v>CURVA DE INVERSÃO 90° 100X50MM</v>
          </cell>
          <cell r="C2397" t="str">
            <v>UN</v>
          </cell>
          <cell r="D2397">
            <v>21.35</v>
          </cell>
        </row>
        <row r="2398">
          <cell r="A2398" t="str">
            <v>MT04217</v>
          </cell>
          <cell r="B2398" t="str">
            <v>CURVA HORIZONTAL 100 X 50 MM PARA ELETROCALHA METÁLICA. COM ÂNGULO 90°</v>
          </cell>
          <cell r="C2398" t="str">
            <v>UN</v>
          </cell>
          <cell r="D2398">
            <v>14.4</v>
          </cell>
        </row>
        <row r="2399">
          <cell r="A2399" t="str">
            <v>MT04218</v>
          </cell>
          <cell r="B2399" t="str">
            <v>ELETROCALHA METÁLICA PERFURADA 200 X 50 X . 3000 MM (REF. MOPA OU SIMILAR)</v>
          </cell>
          <cell r="C2399" t="str">
            <v>UN</v>
          </cell>
          <cell r="D2399">
            <v>72</v>
          </cell>
        </row>
        <row r="2400">
          <cell r="A2400" t="str">
            <v>MT04219</v>
          </cell>
          <cell r="B2400" t="str">
            <v>CURVA HORIZONTAL PERFURADA 90°X200X50MM</v>
          </cell>
          <cell r="C2400" t="str">
            <v>UN</v>
          </cell>
          <cell r="D2400">
            <v>22.2</v>
          </cell>
        </row>
        <row r="2401">
          <cell r="A2401" t="str">
            <v>MT04220</v>
          </cell>
          <cell r="B2401" t="str">
            <v>ELETROCALHA METÁLICA PERFURADA 38 X 38 X . 3000 MM (REF. MOPA OU SIMILAR)</v>
          </cell>
          <cell r="C2401" t="str">
            <v>M</v>
          </cell>
          <cell r="D2401">
            <v>3.55</v>
          </cell>
        </row>
        <row r="2402">
          <cell r="A2402" t="str">
            <v>MT04221</v>
          </cell>
          <cell r="B2402" t="str">
            <v>CANTONEIRA DE AÇO "L" ABAS IGUAIS - 1/2" X 1/2" X 1/8" (0,55 KG/M)</v>
          </cell>
          <cell r="C2402" t="str">
            <v>M</v>
          </cell>
          <cell r="D2402">
            <v>1.57</v>
          </cell>
        </row>
        <row r="2403">
          <cell r="A2403" t="str">
            <v>MT04222</v>
          </cell>
          <cell r="B2403" t="str">
            <v>CANTONEIRA DE AÇO "L" ABAS IGUAIS - 3/4" X 3/4" X 1/8" (0.71 KG/M)</v>
          </cell>
          <cell r="C2403" t="str">
            <v>M</v>
          </cell>
          <cell r="D2403">
            <v>2.02</v>
          </cell>
        </row>
        <row r="2404">
          <cell r="A2404" t="str">
            <v>MT04223</v>
          </cell>
          <cell r="B2404" t="str">
            <v>PORTA CADEADO 51MM. REF.81114. ALIANÇA OU SIMILAR</v>
          </cell>
          <cell r="C2404" t="str">
            <v>UN</v>
          </cell>
          <cell r="D2404">
            <v>6.46</v>
          </cell>
        </row>
        <row r="2405">
          <cell r="A2405" t="str">
            <v>MT04224</v>
          </cell>
          <cell r="B2405" t="str">
            <v>DOBRADIÇA DE FERRO ZINCADO 2 1/2"</v>
          </cell>
          <cell r="C2405" t="str">
            <v>UN</v>
          </cell>
          <cell r="D2405">
            <v>1.5</v>
          </cell>
        </row>
        <row r="2406">
          <cell r="A2406" t="str">
            <v>MT04225</v>
          </cell>
          <cell r="B2406" t="str">
            <v>PORTA MADEIRA LOURO. TIPO FICHA EMBUTIDA (PADRÃO MONUMENTA)</v>
          </cell>
          <cell r="C2406" t="str">
            <v>M2</v>
          </cell>
          <cell r="D2406">
            <v>117.81</v>
          </cell>
        </row>
        <row r="2407">
          <cell r="A2407" t="str">
            <v>MT04226</v>
          </cell>
          <cell r="B2407" t="str">
            <v>DOBRADIÇA ARTESANAL DE FERRO - 3X3"</v>
          </cell>
          <cell r="C2407" t="str">
            <v>UN</v>
          </cell>
          <cell r="D2407">
            <v>63.91</v>
          </cell>
        </row>
        <row r="2408">
          <cell r="A2408" t="str">
            <v>MT04227</v>
          </cell>
          <cell r="B2408" t="str">
            <v>FECHADURA FERRO ARTESANAL (PADRÃO MONUMENTA)</v>
          </cell>
          <cell r="C2408" t="str">
            <v>UN</v>
          </cell>
          <cell r="D2408">
            <v>712.25</v>
          </cell>
        </row>
        <row r="2409">
          <cell r="A2409" t="str">
            <v>MT04228</v>
          </cell>
          <cell r="B2409" t="str">
            <v>TELA AÇO SOLDADA NERVURADA CA-60. Q-138. MALHA 10X10CM. FERRO 4.2MM. PAINEL 2 .45X6.0M. (2.20KG/M2). TELCON OU SIMILAR</v>
          </cell>
          <cell r="C2409" t="str">
            <v>M2</v>
          </cell>
          <cell r="D2409">
            <v>16.059999999999999</v>
          </cell>
        </row>
        <row r="2410">
          <cell r="A2410" t="str">
            <v>MT04229</v>
          </cell>
          <cell r="B2410" t="str">
            <v>GRAXA LUBRIFICANTE</v>
          </cell>
          <cell r="C2410" t="str">
            <v>KG</v>
          </cell>
          <cell r="D2410">
            <v>18.350000000000001</v>
          </cell>
        </row>
        <row r="2411">
          <cell r="A2411" t="str">
            <v>MT04231</v>
          </cell>
          <cell r="B2411" t="str">
            <v>TELA DE AÇO GALVANIZADO. FIO 10 BWG. MALHA 1". ONDULADA. QUADRADA. SEM REVEST IMENTO</v>
          </cell>
          <cell r="C2411" t="str">
            <v>M2</v>
          </cell>
          <cell r="D2411">
            <v>93.13</v>
          </cell>
        </row>
        <row r="2412">
          <cell r="A2412" t="str">
            <v>MT04232</v>
          </cell>
          <cell r="B2412" t="str">
            <v>KIT DE ACESSÓRIOS PARA BANHEIRO EM ABS/ALUMÍNIO COM 5 PEÇAS (01 CABIDE. 01 SA BONETEIRA. 01 PAPELEIRA. 01 PORTA-TOALHA ROSTO E 01 PORTA-TOALHA BANHO)</v>
          </cell>
          <cell r="C2412" t="str">
            <v>UN</v>
          </cell>
          <cell r="D2412">
            <v>32.770000000000003</v>
          </cell>
        </row>
        <row r="2413">
          <cell r="A2413" t="str">
            <v>MT04256</v>
          </cell>
          <cell r="B2413" t="str">
            <v>PEÇA DE MADEIRA MASSARANDUBA 7 X 20 CM - (0.014 MD/M)</v>
          </cell>
          <cell r="C2413" t="str">
            <v>UN</v>
          </cell>
          <cell r="D2413">
            <v>47.11</v>
          </cell>
        </row>
        <row r="2414">
          <cell r="A2414" t="str">
            <v>MT04258</v>
          </cell>
          <cell r="B2414" t="str">
            <v>SÉRIE DE BROCAS S-12 D=22MM</v>
          </cell>
          <cell r="C2414" t="str">
            <v>UN</v>
          </cell>
          <cell r="D2414">
            <v>2988.31</v>
          </cell>
        </row>
        <row r="2415">
          <cell r="A2415" t="str">
            <v>MT04260</v>
          </cell>
          <cell r="B2415" t="str">
            <v>HASTE PARA PERFURATRIZ DE ESTEIRA</v>
          </cell>
          <cell r="C2415" t="str">
            <v>UN</v>
          </cell>
          <cell r="D2415">
            <v>1327.15</v>
          </cell>
        </row>
        <row r="2416">
          <cell r="A2416" t="str">
            <v>MT04261</v>
          </cell>
          <cell r="B2416" t="str">
            <v>LUVA PARA PERFURATRIZ DE ESTEIRA</v>
          </cell>
          <cell r="C2416" t="str">
            <v>UN</v>
          </cell>
          <cell r="D2416">
            <v>374.96</v>
          </cell>
        </row>
        <row r="2417">
          <cell r="A2417" t="str">
            <v>MT04262</v>
          </cell>
          <cell r="B2417" t="str">
            <v>PUNHO PARA PERFURATRIZ DE ESTEIRA</v>
          </cell>
          <cell r="C2417" t="str">
            <v>UN</v>
          </cell>
          <cell r="D2417">
            <v>895.33</v>
          </cell>
        </row>
        <row r="2418">
          <cell r="A2418" t="str">
            <v>MT04263</v>
          </cell>
          <cell r="B2418" t="str">
            <v>COROA PARA PERFURATRIZ DE ESTEIRA</v>
          </cell>
          <cell r="C2418" t="str">
            <v>UN</v>
          </cell>
          <cell r="D2418">
            <v>1803.03</v>
          </cell>
        </row>
        <row r="2419">
          <cell r="A2419" t="str">
            <v>MT04266</v>
          </cell>
          <cell r="B2419" t="str">
            <v>CERÂMICA 5 X 15 CM. PORTOBELLO. LINHA BRICK. COR BEGE. OU SIMILAR</v>
          </cell>
          <cell r="C2419" t="str">
            <v>M2</v>
          </cell>
          <cell r="D2419">
            <v>45.5</v>
          </cell>
        </row>
        <row r="2420">
          <cell r="A2420" t="str">
            <v>MT04267</v>
          </cell>
          <cell r="B2420" t="str">
            <v>CERÂMICA 5 X 15 CM. PORTOBELLO. LINHA BRICK GOLD. OU SIMILAR</v>
          </cell>
          <cell r="C2420" t="str">
            <v>M2</v>
          </cell>
          <cell r="D2420">
            <v>52.5</v>
          </cell>
        </row>
        <row r="2421">
          <cell r="A2421" t="str">
            <v>MT04268</v>
          </cell>
          <cell r="B2421" t="str">
            <v>PORTA TOALHA DE LOUCA BRANCA C/ BASTAO PLASTICO</v>
          </cell>
          <cell r="C2421" t="str">
            <v>UN</v>
          </cell>
          <cell r="D2421">
            <v>19.27</v>
          </cell>
        </row>
        <row r="2422">
          <cell r="A2422" t="str">
            <v>MT04269</v>
          </cell>
          <cell r="B2422" t="str">
            <v>SABONETEIRA LOUCA BRANCA 15 X 15CM</v>
          </cell>
          <cell r="C2422" t="str">
            <v>UN</v>
          </cell>
          <cell r="D2422">
            <v>22.35</v>
          </cell>
        </row>
        <row r="2423">
          <cell r="A2423" t="str">
            <v>MT04270</v>
          </cell>
          <cell r="B2423" t="str">
            <v>SABONETEIRA LOUCA BRANCA 7.5 X 15 CM</v>
          </cell>
          <cell r="C2423" t="str">
            <v>UN</v>
          </cell>
          <cell r="D2423">
            <v>16.13</v>
          </cell>
        </row>
        <row r="2424">
          <cell r="A2424" t="str">
            <v>MT04272</v>
          </cell>
          <cell r="B2424" t="str">
            <v>SOLEIRA (FILETE) GRANITO POLIDO CINZA ANDORINHA 7 X 2CM</v>
          </cell>
          <cell r="C2424" t="str">
            <v>M</v>
          </cell>
          <cell r="D2424">
            <v>11.45</v>
          </cell>
        </row>
        <row r="2425">
          <cell r="A2425" t="str">
            <v>MT04273</v>
          </cell>
          <cell r="B2425" t="str">
            <v>SOLEIRA GRANITO POLIDO CINZA ANDORINHA 22 X 2CM</v>
          </cell>
          <cell r="C2425" t="str">
            <v>M</v>
          </cell>
          <cell r="D2425">
            <v>24.34</v>
          </cell>
        </row>
        <row r="2426">
          <cell r="A2426" t="str">
            <v>MT04274</v>
          </cell>
          <cell r="B2426" t="str">
            <v>INTERRUPTOR P/CHUVEIRO, BIPOLAR SIMPLES, 25A, REF.2516, LINHA SILENTOQUE, PIA UN 19,95
L OU SIMILAR</v>
          </cell>
          <cell r="C2426" t="str">
            <v>UN</v>
          </cell>
          <cell r="D2426">
            <v>19.95</v>
          </cell>
        </row>
        <row r="2427">
          <cell r="A2427" t="str">
            <v>MT04275</v>
          </cell>
          <cell r="B2427" t="str">
            <v>CHUVEIRO MAXI DUCHA. 127V X 4500W. LORENZETTI OU SIMILAR</v>
          </cell>
          <cell r="C2427" t="str">
            <v>UN</v>
          </cell>
          <cell r="D2427">
            <v>37.39</v>
          </cell>
        </row>
        <row r="2428">
          <cell r="A2428" t="str">
            <v>MT04276</v>
          </cell>
          <cell r="B2428" t="str">
            <v>JANELA DE ALUMÍNIO. DE CORRER OU ABRIR. COR FOSCA. TIPO MOLDURA/VENEZIANA. IN CLUSO VIDRO</v>
          </cell>
          <cell r="C2428" t="str">
            <v>M2</v>
          </cell>
          <cell r="D2428">
            <v>210.96</v>
          </cell>
        </row>
        <row r="2429">
          <cell r="A2429" t="str">
            <v>MT04278</v>
          </cell>
          <cell r="B2429" t="str">
            <v>JANELA DE ALUMÍNIO. DE CORRER OU ABRIR. COR FOSCA. TIPO MOLDURA. S/BAND.. IN CLUSO VIDROS</v>
          </cell>
          <cell r="C2429" t="str">
            <v>M2</v>
          </cell>
          <cell r="D2429">
            <v>245.72</v>
          </cell>
        </row>
        <row r="2430">
          <cell r="A2430" t="str">
            <v>MT04280</v>
          </cell>
          <cell r="B2430" t="str">
            <v>TINTA TEXTURA RÚSTICA</v>
          </cell>
          <cell r="C2430" t="str">
            <v>L</v>
          </cell>
          <cell r="D2430">
            <v>12.36</v>
          </cell>
        </row>
        <row r="2431">
          <cell r="A2431" t="str">
            <v>MT04282</v>
          </cell>
          <cell r="B2431" t="str">
            <v>GRELHA PRÉ-MOLDADA EM CONCRETO PARA BOCA DE LOBO 0.70 X 0.40M</v>
          </cell>
          <cell r="C2431" t="str">
            <v>UN</v>
          </cell>
          <cell r="D2431">
            <v>30</v>
          </cell>
        </row>
        <row r="2432">
          <cell r="A2432" t="str">
            <v>MT04283</v>
          </cell>
          <cell r="B2432" t="str">
            <v>PLACA DE SINALIZAÇÃO VERTICAL 60X60CM</v>
          </cell>
          <cell r="C2432" t="str">
            <v>UN</v>
          </cell>
          <cell r="D2432">
            <v>321.08999999999997</v>
          </cell>
        </row>
        <row r="2433">
          <cell r="A2433" t="str">
            <v>MT04284</v>
          </cell>
          <cell r="B2433" t="str">
            <v>PLACA OCTOGONAL PADRÃO DNER. DIAM= 0.75M</v>
          </cell>
          <cell r="C2433" t="str">
            <v>UN</v>
          </cell>
          <cell r="D2433">
            <v>372.83</v>
          </cell>
        </row>
        <row r="2434">
          <cell r="A2434" t="str">
            <v>MT04285</v>
          </cell>
          <cell r="B2434" t="str">
            <v>PLACA TRIANGULAR PADRÃO DNER. ALTURA=0.90M</v>
          </cell>
          <cell r="C2434" t="str">
            <v>UN</v>
          </cell>
          <cell r="D2434">
            <v>354.64</v>
          </cell>
        </row>
        <row r="2435">
          <cell r="A2435" t="str">
            <v>MT04286</v>
          </cell>
          <cell r="B2435" t="str">
            <v>PLACA CIRCULAR PADRÃO DNER DIÂMETRO 0.75M</v>
          </cell>
          <cell r="C2435" t="str">
            <v>UN</v>
          </cell>
          <cell r="D2435">
            <v>354.64</v>
          </cell>
        </row>
        <row r="2436">
          <cell r="A2436" t="str">
            <v>MT04287</v>
          </cell>
          <cell r="B2436" t="str">
            <v>PRIMER A BASE DE EPÓXI BICOMPONENTE - REZINC WBS 522 - RENNER OU SIMILAR</v>
          </cell>
          <cell r="C2436" t="str">
            <v>L</v>
          </cell>
          <cell r="D2436">
            <v>73.599999999999994</v>
          </cell>
        </row>
        <row r="2437">
          <cell r="A2437" t="str">
            <v>MT04288</v>
          </cell>
          <cell r="B2437" t="str">
            <v>SOLVENTE WBS 494 - RENNER OU SIMILAR</v>
          </cell>
          <cell r="C2437" t="str">
            <v>L</v>
          </cell>
          <cell r="D2437">
            <v>20.16</v>
          </cell>
        </row>
        <row r="2438">
          <cell r="A2438" t="str">
            <v>MT04289</v>
          </cell>
          <cell r="B2438" t="str">
            <v>FUNDO A BASE DE RESINA EPÓXI - REVRAN TLS 520 - RENNER OU SIMILAR</v>
          </cell>
          <cell r="C2438" t="str">
            <v>L</v>
          </cell>
          <cell r="D2438">
            <v>28.34</v>
          </cell>
        </row>
        <row r="2439">
          <cell r="A2439" t="str">
            <v>MT04290</v>
          </cell>
          <cell r="B2439" t="str">
            <v>SOLVENTE PARA EPOXI 420.000 RENNER OU SIMILAR</v>
          </cell>
          <cell r="C2439" t="str">
            <v>L</v>
          </cell>
          <cell r="D2439">
            <v>20.16</v>
          </cell>
        </row>
        <row r="2440">
          <cell r="A2440" t="str">
            <v>MT04291</v>
          </cell>
          <cell r="B2440" t="str">
            <v>TINTA À BASE DE RESINA EPÓXI REVRAN FBR 720 - RENNER OU SIMILAR</v>
          </cell>
          <cell r="C2440" t="str">
            <v>L</v>
          </cell>
          <cell r="D2440">
            <v>34.21</v>
          </cell>
        </row>
        <row r="2441">
          <cell r="A2441" t="str">
            <v>MT04292</v>
          </cell>
          <cell r="B2441" t="str">
            <v>COLUNA DE LOUÇA PARA LAVATÓRIO. LINHA CARRARA. REF: C-1C. DECA OU SIMILAR</v>
          </cell>
          <cell r="C2441" t="str">
            <v>UN</v>
          </cell>
          <cell r="D2441">
            <v>161.05000000000001</v>
          </cell>
        </row>
        <row r="2442">
          <cell r="A2442" t="str">
            <v>MT04293</v>
          </cell>
          <cell r="B2442" t="str">
            <v>COLUNA DE LOUÇA PARA LAVATORIO. LINHA RAVENA. REF C-9. DECA OU SIMILAR</v>
          </cell>
          <cell r="C2442" t="str">
            <v>UN</v>
          </cell>
          <cell r="D2442">
            <v>42.41</v>
          </cell>
        </row>
        <row r="2443">
          <cell r="A2443" t="str">
            <v>MT04299</v>
          </cell>
          <cell r="B2443" t="str">
            <v>PARAFUSO ZINCADO ROSCA SOBERBA. CABECA SEXTAVADA. 5/16 " X 110 MM. PARA FIXACAO DE TELHA EM MADEIRA</v>
          </cell>
          <cell r="C2443" t="str">
            <v>UN</v>
          </cell>
          <cell r="D2443">
            <v>0.9</v>
          </cell>
        </row>
        <row r="2444">
          <cell r="A2444" t="str">
            <v>MT04302</v>
          </cell>
          <cell r="B2444" t="str">
            <v>TRINCO SEM MIOLO REF. AL 335. P/ ESQUADRIA DE VIDRO TEMPERADO OU SIMILAR</v>
          </cell>
          <cell r="C2444" t="str">
            <v>UN</v>
          </cell>
          <cell r="D2444">
            <v>20.96</v>
          </cell>
        </row>
        <row r="2445">
          <cell r="A2445" t="str">
            <v>MT04303</v>
          </cell>
          <cell r="B2445" t="str">
            <v>CONTRA TRINCO SEM MIOLO REF. AL 335 C. P/ ESQUADRIA DE VIDRO TEMPERADO OU SIM ILAR</v>
          </cell>
          <cell r="C2445" t="str">
            <v>UN</v>
          </cell>
          <cell r="D2445">
            <v>17.2</v>
          </cell>
        </row>
        <row r="2446">
          <cell r="A2446" t="str">
            <v>MT04304</v>
          </cell>
          <cell r="B2446" t="str">
            <v>FECHADURA BICO DE PAPAGAIO COM ABAS REF. AL 510. P/ ESQUADRIA DE VIDRO TEMPER ADO</v>
          </cell>
          <cell r="C2446" t="str">
            <v>UN</v>
          </cell>
          <cell r="D2446">
            <v>83.96</v>
          </cell>
        </row>
        <row r="2447">
          <cell r="A2447" t="str">
            <v>MT04305</v>
          </cell>
          <cell r="B2447" t="str">
            <v>PARAFUSO ZINCADO ROSCA SOBERBA. CABECA SEXTAVADA. 5/16 " X 180 MM. PARA FIXACAO DE TELHA EM MADEIRA</v>
          </cell>
          <cell r="C2447" t="str">
            <v>UN</v>
          </cell>
          <cell r="D2447">
            <v>1.42</v>
          </cell>
        </row>
        <row r="2448">
          <cell r="A2448" t="str">
            <v>MT04306</v>
          </cell>
          <cell r="B2448" t="str">
            <v>CONCERTINA RIPPER 450MM OU SIMILAR (BARREIRA FÍSICA EFETIVA)</v>
          </cell>
          <cell r="C2448" t="str">
            <v>M</v>
          </cell>
          <cell r="D2448">
            <v>30</v>
          </cell>
        </row>
        <row r="2449">
          <cell r="A2449" t="str">
            <v>MT04307</v>
          </cell>
          <cell r="B2449" t="str">
            <v>CONCERTINA RIPPER 610MM. OU SIMILAR (BARREIRA FÍSICA EFETIVA)</v>
          </cell>
          <cell r="C2449" t="str">
            <v>M</v>
          </cell>
          <cell r="D2449">
            <v>32.5</v>
          </cell>
        </row>
        <row r="2450">
          <cell r="A2450" t="str">
            <v>MT04308</v>
          </cell>
          <cell r="B2450" t="str">
            <v>PARAFUSO ZINCADO ROSCA SOBERBA. CABECA SEXTAVADA. 5/16 " X 230 MM. PARA FIXACAO DE TELHA EM MADEIRA</v>
          </cell>
          <cell r="C2450" t="str">
            <v>UN</v>
          </cell>
          <cell r="D2450">
            <v>3.42</v>
          </cell>
        </row>
        <row r="2451">
          <cell r="A2451" t="str">
            <v>MT04309</v>
          </cell>
          <cell r="B2451" t="str">
            <v>PLACA DE VENTILACAO PARA TELHA DE FIBROCIMENTO CANALETE 49 KALHETA</v>
          </cell>
          <cell r="C2451" t="str">
            <v>UN</v>
          </cell>
          <cell r="D2451">
            <v>4.92</v>
          </cell>
        </row>
        <row r="2452">
          <cell r="A2452" t="str">
            <v>MT04310</v>
          </cell>
          <cell r="B2452" t="str">
            <v>FIXADOR DE ABA AUTOTRAVANTE PARA TELHA DE FIBROCIMENTO, TIPO</v>
          </cell>
          <cell r="C2452" t="str">
            <v>UN</v>
          </cell>
          <cell r="D2452">
            <v>2.02</v>
          </cell>
        </row>
        <row r="2453">
          <cell r="A2453" t="str">
            <v>MT04311</v>
          </cell>
          <cell r="B2453" t="str">
            <v>PRE MOLDADO CONCREGRAMA. MODELO PAVI-GRADE. MEDINDO 45 X 60 CM. E= 9.5CM. CON SUMO: 3.7 UN/M2</v>
          </cell>
          <cell r="C2453" t="str">
            <v>M2</v>
          </cell>
          <cell r="D2453">
            <v>65.97</v>
          </cell>
        </row>
        <row r="2454">
          <cell r="A2454" t="str">
            <v>MT04312</v>
          </cell>
          <cell r="B2454" t="str">
            <v>IMPLANTAÇÃO DE REDE TOPOGRÁFICA DE KM EM KM</v>
          </cell>
          <cell r="C2454" t="str">
            <v>KM</v>
          </cell>
          <cell r="D2454">
            <v>153.85</v>
          </cell>
        </row>
        <row r="2455">
          <cell r="A2455" t="str">
            <v>MT04313</v>
          </cell>
          <cell r="B2455" t="str">
            <v>IMPLANTAÇÃO DE POLIGONAL</v>
          </cell>
          <cell r="C2455" t="str">
            <v>KM</v>
          </cell>
          <cell r="D2455">
            <v>307.69</v>
          </cell>
        </row>
        <row r="2456">
          <cell r="A2456" t="str">
            <v>MT04314</v>
          </cell>
          <cell r="B2456" t="str">
            <v>NIVELAMENTO E CONTRANIVELAMENTO DA POLIGONAL</v>
          </cell>
          <cell r="C2456" t="str">
            <v>KM</v>
          </cell>
          <cell r="D2456">
            <v>307.69</v>
          </cell>
        </row>
        <row r="2457">
          <cell r="A2457" t="str">
            <v>MT04316</v>
          </cell>
          <cell r="B2457" t="str">
            <v>CADASTRAMENTO</v>
          </cell>
          <cell r="C2457" t="str">
            <v>HA</v>
          </cell>
          <cell r="D2457">
            <v>46.15</v>
          </cell>
        </row>
        <row r="2458">
          <cell r="A2458" t="str">
            <v>MT04317</v>
          </cell>
          <cell r="B2458" t="str">
            <v>BATIMETRIA COM SEÇÕES TRANSVERSAIS</v>
          </cell>
          <cell r="C2458" t="str">
            <v>KM</v>
          </cell>
          <cell r="D2458">
            <v>2460</v>
          </cell>
        </row>
        <row r="2459">
          <cell r="A2459" t="str">
            <v>MT04318</v>
          </cell>
          <cell r="B2459" t="str">
            <v>AMARRAÇÃO DAS CURVAS COM MARCO DE COONCRETO</v>
          </cell>
          <cell r="C2459" t="str">
            <v>KM</v>
          </cell>
          <cell r="D2459">
            <v>230.77</v>
          </cell>
        </row>
        <row r="2460">
          <cell r="A2460" t="str">
            <v>MT04319</v>
          </cell>
          <cell r="B2460" t="str">
            <v>ESTUDO DE OBRAS VIÁRIAS</v>
          </cell>
          <cell r="C2460" t="str">
            <v>KM</v>
          </cell>
          <cell r="D2460">
            <v>107.69</v>
          </cell>
        </row>
        <row r="2461">
          <cell r="A2461" t="str">
            <v>MT04323</v>
          </cell>
          <cell r="B2461" t="str">
            <v>ASSENTO PARA VASO SANITÁRIO. AP60. LINHA CARRARA/ NUOVA/DUNA. PLÁSTICO. DECA OU SIMILAR</v>
          </cell>
          <cell r="C2461" t="str">
            <v>UN</v>
          </cell>
          <cell r="D2461">
            <v>96.78</v>
          </cell>
        </row>
        <row r="2462">
          <cell r="A2462" t="str">
            <v>MT04324</v>
          </cell>
          <cell r="B2462" t="str">
            <v>SONDAGEM COM LÂMINA D'ÁGUA</v>
          </cell>
          <cell r="C2462" t="str">
            <v>M</v>
          </cell>
          <cell r="D2462">
            <v>61.54</v>
          </cell>
        </row>
        <row r="2463">
          <cell r="A2463" t="str">
            <v>MT04325</v>
          </cell>
          <cell r="B2463" t="str">
            <v>ASSENTO PARA VASO SANITÁRIO. ALMOFADADO. TPK. ASTRA OU SIMILAR</v>
          </cell>
          <cell r="C2463" t="str">
            <v>UN</v>
          </cell>
          <cell r="D2463">
            <v>46.89</v>
          </cell>
        </row>
        <row r="2464">
          <cell r="A2464" t="str">
            <v>MT04326</v>
          </cell>
          <cell r="B2464" t="str">
            <v>SONDAGEM À PÁ E PICARETA</v>
          </cell>
          <cell r="C2464" t="str">
            <v>M</v>
          </cell>
          <cell r="D2464">
            <v>30.77</v>
          </cell>
        </row>
        <row r="2465">
          <cell r="A2465" t="str">
            <v>MT04327</v>
          </cell>
          <cell r="B2465" t="str">
            <v>ENSAIO - GRANULOMETRIA POR PENEIRAMENTO - CODEVASF</v>
          </cell>
          <cell r="C2465" t="str">
            <v>UN</v>
          </cell>
          <cell r="D2465">
            <v>100</v>
          </cell>
        </row>
        <row r="2466">
          <cell r="A2466" t="str">
            <v>MT04328</v>
          </cell>
          <cell r="B2466" t="str">
            <v>ENSAIO - LIMITE DE LIQUIDEZ - CODEVASF</v>
          </cell>
          <cell r="C2466" t="str">
            <v>UN</v>
          </cell>
          <cell r="D2466">
            <v>100</v>
          </cell>
        </row>
        <row r="2467">
          <cell r="A2467" t="str">
            <v>MT04329</v>
          </cell>
          <cell r="B2467" t="str">
            <v>ENSAIO - LIMITE DE PLASTICIDADE - CODEVASF</v>
          </cell>
          <cell r="C2467" t="str">
            <v>UN</v>
          </cell>
          <cell r="D2467">
            <v>100</v>
          </cell>
        </row>
        <row r="2468">
          <cell r="A2468" t="str">
            <v>MT04330</v>
          </cell>
          <cell r="B2468" t="str">
            <v>ENSAIO - COMPACTAÇÃO PROCTOR NORMAL COM REUSO DE MATERIAL SF (6 PONTOS) - CODEVA</v>
          </cell>
          <cell r="C2468" t="str">
            <v>UN</v>
          </cell>
          <cell r="D2468">
            <v>146</v>
          </cell>
        </row>
        <row r="2469">
          <cell r="A2469" t="str">
            <v>MT04333</v>
          </cell>
          <cell r="B2469" t="str">
            <v>I. S. C - ÍNDICE DE SUPORTE CALIFORNIANO NA ENERGIA NORMAL (1 PONTO)</v>
          </cell>
          <cell r="C2469" t="str">
            <v>UN</v>
          </cell>
          <cell r="D2469">
            <v>53.56</v>
          </cell>
        </row>
        <row r="2470">
          <cell r="A2470" t="str">
            <v>MT04336</v>
          </cell>
          <cell r="B2470" t="str">
            <v>ENSAIO - DENSIDADE NATURAL - CODEVASF</v>
          </cell>
          <cell r="C2470" t="str">
            <v>UN</v>
          </cell>
          <cell r="D2470">
            <v>33.32</v>
          </cell>
        </row>
        <row r="2471">
          <cell r="A2471" t="str">
            <v>MT04337</v>
          </cell>
          <cell r="B2471" t="str">
            <v>PORCA ZINCADA. QUADRADA. DIAMETRO 5/8"</v>
          </cell>
          <cell r="C2471" t="str">
            <v>UN</v>
          </cell>
          <cell r="D2471">
            <v>1.25</v>
          </cell>
        </row>
        <row r="2472">
          <cell r="A2472" t="str">
            <v>MT04338</v>
          </cell>
          <cell r="B2472" t="str">
            <v>ENSAIO - ADESIVIDADE</v>
          </cell>
          <cell r="C2472" t="str">
            <v>UN</v>
          </cell>
          <cell r="D2472">
            <v>81.45</v>
          </cell>
        </row>
        <row r="2473">
          <cell r="A2473" t="str">
            <v>MT04339</v>
          </cell>
          <cell r="B2473" t="str">
            <v>PORCA ZINCADA. SEXTAVADA. DIAMETRO 1/2"</v>
          </cell>
          <cell r="C2473" t="str">
            <v>UN</v>
          </cell>
          <cell r="D2473">
            <v>0.26</v>
          </cell>
        </row>
        <row r="2474">
          <cell r="A2474" t="str">
            <v>MT04340</v>
          </cell>
          <cell r="B2474" t="str">
            <v>ENSAIO - SANIDADE DA ROCHA</v>
          </cell>
          <cell r="C2474" t="str">
            <v>UN</v>
          </cell>
          <cell r="D2474">
            <v>380</v>
          </cell>
        </row>
        <row r="2475">
          <cell r="A2475" t="str">
            <v>MT04341</v>
          </cell>
          <cell r="B2475" t="str">
            <v>ENSAIO - IMPUREZA ORGÂNICA</v>
          </cell>
          <cell r="C2475" t="str">
            <v>UN</v>
          </cell>
          <cell r="D2475">
            <v>153.85</v>
          </cell>
        </row>
        <row r="2476">
          <cell r="A2476" t="str">
            <v>MT04342</v>
          </cell>
          <cell r="B2476" t="str">
            <v>PORCA ZINCADA. SEXTAVADA. DIAMETRO 3/8"</v>
          </cell>
          <cell r="C2476" t="str">
            <v>UN</v>
          </cell>
          <cell r="D2476">
            <v>0.11</v>
          </cell>
        </row>
        <row r="2477">
          <cell r="A2477" t="str">
            <v>MT04343</v>
          </cell>
          <cell r="B2477" t="str">
            <v>ENSAIO - TRIAXIAL (UU) NÃO CONSOLIDADO NÃO DRENADO - CODEVASF</v>
          </cell>
          <cell r="C2477" t="str">
            <v>UN</v>
          </cell>
          <cell r="D2477">
            <v>342.72</v>
          </cell>
        </row>
        <row r="2478">
          <cell r="A2478" t="str">
            <v>MT04353</v>
          </cell>
          <cell r="B2478" t="str">
            <v>SUPORTE PARA MUFLA</v>
          </cell>
          <cell r="C2478" t="str">
            <v>UN</v>
          </cell>
          <cell r="D2478">
            <v>52.05</v>
          </cell>
        </row>
        <row r="2479">
          <cell r="A2479" t="str">
            <v>MT04354</v>
          </cell>
          <cell r="B2479" t="str">
            <v>CONECTOR CONCÊNTRICO DE 5/16"</v>
          </cell>
          <cell r="C2479" t="str">
            <v>UN</v>
          </cell>
          <cell r="D2479">
            <v>17.690000000000001</v>
          </cell>
        </row>
        <row r="2480">
          <cell r="A2480" t="str">
            <v>MT04356</v>
          </cell>
          <cell r="B2480" t="str">
            <v>CHAVE SECCIONADORA TRIPOLAR 15KV 400A</v>
          </cell>
          <cell r="C2480" t="str">
            <v>UN</v>
          </cell>
          <cell r="D2480">
            <v>1675.95</v>
          </cell>
        </row>
        <row r="2481">
          <cell r="A2481" t="str">
            <v>MT04357</v>
          </cell>
          <cell r="B2481" t="str">
            <v>VERGALHÃO DE COBRE DE 5/16"</v>
          </cell>
          <cell r="C2481" t="str">
            <v>UN</v>
          </cell>
          <cell r="D2481">
            <v>15.9</v>
          </cell>
        </row>
        <row r="2482">
          <cell r="A2482" t="str">
            <v>MT04369</v>
          </cell>
          <cell r="B2482" t="str">
            <v>IMPLANTAÇÃO DE MARCO DE CONCRETO</v>
          </cell>
          <cell r="C2482" t="str">
            <v>UN</v>
          </cell>
          <cell r="D2482">
            <v>20</v>
          </cell>
        </row>
        <row r="2483">
          <cell r="A2483" t="str">
            <v>MT04370</v>
          </cell>
          <cell r="B2483" t="str">
            <v>CANTONEIRA DE AÇO "L" ABAS IGUAIS - 2 1/2" X 2 1/2" X 3/16" (4.57 KG/M)</v>
          </cell>
          <cell r="C2483" t="str">
            <v>KG</v>
          </cell>
          <cell r="D2483">
            <v>2.85</v>
          </cell>
        </row>
        <row r="2484">
          <cell r="A2484" t="str">
            <v>MT04371</v>
          </cell>
          <cell r="B2484" t="str">
            <v>VASO SANITÁRIO COM CAIXA DE DESCARGA ACOPLADA. PADRÃO POPULAR. ELIZABETH OU S IMILAR</v>
          </cell>
          <cell r="C2484" t="str">
            <v>UN</v>
          </cell>
          <cell r="D2484">
            <v>139.9</v>
          </cell>
        </row>
        <row r="2485">
          <cell r="A2485" t="str">
            <v>MT04373</v>
          </cell>
          <cell r="B2485" t="str">
            <v>CABO DE COBRE ISOLADO PVC UNIPOLAR. 25MM2. 15KV</v>
          </cell>
          <cell r="C2485" t="str">
            <v>M</v>
          </cell>
          <cell r="D2485">
            <v>33.43</v>
          </cell>
        </row>
        <row r="2486">
          <cell r="A2486" t="str">
            <v>MT04374</v>
          </cell>
          <cell r="B2486" t="str">
            <v>BUCHA NYLON S-10</v>
          </cell>
          <cell r="C2486" t="str">
            <v>UN</v>
          </cell>
          <cell r="D2486">
            <v>0.18</v>
          </cell>
        </row>
        <row r="2487">
          <cell r="A2487" t="str">
            <v>MT04375</v>
          </cell>
          <cell r="B2487" t="str">
            <v>BUCHA S 6</v>
          </cell>
          <cell r="C2487" t="str">
            <v>UN</v>
          </cell>
          <cell r="D2487">
            <v>0.05</v>
          </cell>
        </row>
        <row r="2488">
          <cell r="A2488" t="str">
            <v>MT04376</v>
          </cell>
          <cell r="B2488" t="str">
            <v>BUCHA NYLON S-8</v>
          </cell>
          <cell r="C2488" t="str">
            <v>UN</v>
          </cell>
          <cell r="D2488">
            <v>0.1</v>
          </cell>
        </row>
        <row r="2489">
          <cell r="A2489" t="str">
            <v>MT04378</v>
          </cell>
          <cell r="B2489" t="str">
            <v>PARAFUSO ROSCA SOBERBA ACO ZINC CABECA CHATA FENDA SIMPLES 7 X 65 MM</v>
          </cell>
          <cell r="C2489" t="str">
            <v>UN</v>
          </cell>
          <cell r="D2489">
            <v>0.44</v>
          </cell>
        </row>
        <row r="2490">
          <cell r="A2490" t="str">
            <v>MT04384</v>
          </cell>
          <cell r="B2490" t="str">
            <v>PARAFUSO NIQUELADO COM ACABAMENTO CROMADO PARA FIXAR PECA SANITARIA. INCLUI PORCA CEGA. ARRUELA E BUCHA DE NYLON TAMANHO S-10</v>
          </cell>
          <cell r="C2490" t="str">
            <v>UN</v>
          </cell>
          <cell r="D2490">
            <v>11.01</v>
          </cell>
        </row>
        <row r="2491">
          <cell r="A2491" t="str">
            <v>MT04386</v>
          </cell>
          <cell r="B2491" t="str">
            <v>PARALELEPIPEDO GRANITICO OU BASALTICO. PARA PAVIMENTACAO. SEM FRETE. *30 A 35* PECAS POR M2</v>
          </cell>
          <cell r="C2491" t="str">
            <v>M2</v>
          </cell>
          <cell r="D2491">
            <v>12.26</v>
          </cell>
        </row>
        <row r="2492">
          <cell r="A2492" t="str">
            <v>MT04394</v>
          </cell>
          <cell r="B2492" t="str">
            <v>FORNECIMENTO E SUBSTITUIÇAO DE BICOS DE JATO DE D'ÁGUA</v>
          </cell>
          <cell r="C2492" t="str">
            <v>UN</v>
          </cell>
          <cell r="D2492">
            <v>173.41</v>
          </cell>
        </row>
        <row r="2493">
          <cell r="A2493" t="str">
            <v>MT04400</v>
          </cell>
          <cell r="B2493" t="str">
            <v>PECA DE MADEIRA DE LEI *5.0 X 7.5* CM ( 2" X 3" ) NÃO APARELHADA. (P/TELHADO)</v>
          </cell>
          <cell r="C2493" t="str">
            <v>M</v>
          </cell>
          <cell r="D2493">
            <v>9.0500000000000007</v>
          </cell>
        </row>
        <row r="2494">
          <cell r="A2494" t="str">
            <v>MT04405</v>
          </cell>
          <cell r="B2494" t="str">
            <v>PECA DE MADEIRA DE LEI NATIVA/REGIONAL 2.5 X 7 CM NAO APARELHADA</v>
          </cell>
          <cell r="C2494" t="str">
            <v>M</v>
          </cell>
          <cell r="D2494">
            <v>3.76</v>
          </cell>
        </row>
        <row r="2495">
          <cell r="A2495" t="str">
            <v>MT04406</v>
          </cell>
          <cell r="B2495" t="str">
            <v>GRADE EM METALON</v>
          </cell>
          <cell r="C2495" t="str">
            <v>M2</v>
          </cell>
          <cell r="D2495">
            <v>206.71</v>
          </cell>
        </row>
        <row r="2496">
          <cell r="A2496" t="str">
            <v>MT04407</v>
          </cell>
          <cell r="B2496" t="str">
            <v>CORPO DA CAIXA DE GORDURA 300MM EM PVC. AKROS OU SIMILAR</v>
          </cell>
          <cell r="C2496" t="str">
            <v>UN</v>
          </cell>
          <cell r="D2496">
            <v>155</v>
          </cell>
        </row>
        <row r="2497">
          <cell r="A2497" t="str">
            <v>MT04408</v>
          </cell>
          <cell r="B2497" t="str">
            <v>CORPO DA CAIXA DE INSPEÇÃO 300MM EM PVC. AKROS OU SIMILAR</v>
          </cell>
          <cell r="C2497" t="str">
            <v>UN</v>
          </cell>
          <cell r="D2497">
            <v>98.5</v>
          </cell>
        </row>
        <row r="2498">
          <cell r="A2498" t="str">
            <v>MT04409</v>
          </cell>
          <cell r="B2498" t="str">
            <v>CORPO DA CAIXA DE ÁGUAS PLUVIAIS 300MM EM PVC. AKROS OU SIMILAR</v>
          </cell>
          <cell r="C2498" t="str">
            <v>UN</v>
          </cell>
          <cell r="D2498">
            <v>82.9</v>
          </cell>
        </row>
        <row r="2499">
          <cell r="A2499" t="str">
            <v>MT04410</v>
          </cell>
          <cell r="B2499" t="str">
            <v>CONJUNTO PORTA TAMPA / TAMPA P/CAIXA DE ÁGUAS PLUVIAIS 300MM EM PVC. AKROS OU SIMILAR</v>
          </cell>
          <cell r="C2499" t="str">
            <v>UN</v>
          </cell>
          <cell r="D2499">
            <v>82.9</v>
          </cell>
        </row>
        <row r="2500">
          <cell r="A2500" t="str">
            <v>MT04411</v>
          </cell>
          <cell r="B2500" t="str">
            <v>CONJUNTO PORTA TAMPA / TAMPA P/CAIXA DE INSPEÇÃO 300MM EM PVC. AKROS OU SIMIL AR</v>
          </cell>
          <cell r="C2500" t="str">
            <v>UN</v>
          </cell>
          <cell r="D2500">
            <v>78.900000000000006</v>
          </cell>
        </row>
        <row r="2501">
          <cell r="A2501" t="str">
            <v>MT04412</v>
          </cell>
          <cell r="B2501" t="str">
            <v>CONJUNTO PORTA TAMPA / TAMPA P/CAIXA DE GORDURA 300MM EM PVC. AKROS OU SIMILA R</v>
          </cell>
          <cell r="C2501" t="str">
            <v>UN</v>
          </cell>
          <cell r="D2501">
            <v>78.900000000000006</v>
          </cell>
        </row>
        <row r="2502">
          <cell r="A2502" t="str">
            <v>MT04414</v>
          </cell>
          <cell r="B2502" t="str">
            <v>FORNECIMENTO. TRANSPORTE E PLANTIO DE COQUEIRO JOVEM. ALTURA DO TRONCO = 1.80 M. INCLUSIVE ADUBAÇÃO E MANUTENÇÃO POR 90 DIAS - 20 UN</v>
          </cell>
          <cell r="C2502" t="str">
            <v>UN</v>
          </cell>
          <cell r="D2502">
            <v>1550</v>
          </cell>
        </row>
        <row r="2503">
          <cell r="A2503" t="str">
            <v>MT04417</v>
          </cell>
          <cell r="B2503" t="str">
            <v>PECA DE MADEIRA DE LEI *2.5 X 7.5* CM (1" X 3"). NÃO APARELHADA. (P/TELHADO)</v>
          </cell>
          <cell r="C2503" t="str">
            <v>M</v>
          </cell>
          <cell r="D2503">
            <v>4.07</v>
          </cell>
        </row>
        <row r="2504">
          <cell r="A2504" t="str">
            <v>MT04418</v>
          </cell>
          <cell r="B2504" t="str">
            <v>PECA DE MADEIRA DE LEI NATIVA/REGIONAL 5 X 5 X10 CM (APROX) P/ FIXACAO DE ESQUADRIAS OU RODAPE</v>
          </cell>
          <cell r="C2504" t="str">
            <v>UN</v>
          </cell>
          <cell r="D2504">
            <v>0.52</v>
          </cell>
        </row>
        <row r="2505">
          <cell r="A2505" t="str">
            <v>MT04419</v>
          </cell>
          <cell r="B2505" t="str">
            <v>PECA DE MADEIRA DE LEI NATIVA/REGIONAL 10 X 10 X 3 CM P/ FIXACAO DE ESQUADRIAS OU RODAPE</v>
          </cell>
          <cell r="C2505" t="str">
            <v>UN</v>
          </cell>
          <cell r="D2505">
            <v>0.65</v>
          </cell>
        </row>
        <row r="2506">
          <cell r="A2506" t="str">
            <v>MT04421</v>
          </cell>
          <cell r="B2506" t="str">
            <v>MUFLA DE PORCELANA EXTERNA</v>
          </cell>
          <cell r="C2506" t="str">
            <v>UN</v>
          </cell>
          <cell r="D2506">
            <v>491.29</v>
          </cell>
        </row>
        <row r="2507">
          <cell r="A2507" t="str">
            <v>MT04422</v>
          </cell>
          <cell r="B2507" t="str">
            <v>TELHA FIBROCIMENTO ESTRUTURAL. DIM: 3.00 X 1.06M. ESP=8 MM. S/ ACESSORIOS (ET ERMAX. MAXIPLAC OU SIMILAR)</v>
          </cell>
          <cell r="C2507" t="str">
            <v>M2</v>
          </cell>
          <cell r="D2507">
            <v>14.49</v>
          </cell>
        </row>
        <row r="2508">
          <cell r="A2508" t="str">
            <v>MT04424</v>
          </cell>
          <cell r="B2508" t="str">
            <v>SEPARADOR DE ESPUMA</v>
          </cell>
          <cell r="C2508" t="str">
            <v>UN</v>
          </cell>
          <cell r="D2508">
            <v>2.2599999999999998</v>
          </cell>
        </row>
        <row r="2509">
          <cell r="A2509" t="str">
            <v>MT04425</v>
          </cell>
          <cell r="B2509" t="str">
            <v>TAMPO EM AÇO INOXIDÁVEL-304. LISO. SEM ICON (IMOSA). DIMENSÕES 1.35 X 0.60 M ENCHIMENTO. ACABAMENTO LIXADO. MARCA W</v>
          </cell>
          <cell r="C2509" t="str">
            <v>UN</v>
          </cell>
          <cell r="D2509">
            <v>1264.83</v>
          </cell>
        </row>
        <row r="2510">
          <cell r="A2510" t="str">
            <v>MT04426</v>
          </cell>
          <cell r="B2510" t="str">
            <v>LUMINÁRIA DE EMBUTIR COM REFLETOR PARABÓLICO E ALETAS PLANAS PARA LÂMPADAS FL UORESCENTES 2X32W REF.C-2155 - LUSTRE PROJETO OU SIMILAR</v>
          </cell>
          <cell r="C2510" t="str">
            <v>UN</v>
          </cell>
          <cell r="D2510">
            <v>176.85</v>
          </cell>
        </row>
        <row r="2511">
          <cell r="A2511" t="str">
            <v>MT04427</v>
          </cell>
          <cell r="B2511" t="str">
            <v>FORRO DE GESSO ACARTONADO COM ACABAMENTO EM FILME DE PVC. PLACA 1250 X 600MM E PERFIL T. PADRÃO LINHO MOD-LINE OU SIMILAR</v>
          </cell>
          <cell r="C2511" t="str">
            <v>M2</v>
          </cell>
          <cell r="D2511">
            <v>93.28</v>
          </cell>
        </row>
        <row r="2512">
          <cell r="A2512" t="str">
            <v>MT04430</v>
          </cell>
          <cell r="B2512" t="str">
            <v>TUBO DE AÇO INOX 1 1/2" ESP.1.50MM</v>
          </cell>
          <cell r="C2512" t="str">
            <v>M</v>
          </cell>
          <cell r="D2512">
            <v>48.82</v>
          </cell>
        </row>
        <row r="2513">
          <cell r="A2513" t="str">
            <v>MT04433</v>
          </cell>
          <cell r="B2513" t="str">
            <v>PECA DE MADEIRA DE LEI *7.5 X 7.5* CM. NÃO APARELHADA. (P/TELHADO. ESTRUTURAS PERMANENTES)</v>
          </cell>
          <cell r="C2513" t="str">
            <v>M</v>
          </cell>
          <cell r="D2513">
            <v>11.98</v>
          </cell>
        </row>
        <row r="2514">
          <cell r="A2514" t="str">
            <v>MT04437</v>
          </cell>
          <cell r="B2514" t="str">
            <v>TELA ONDULADA FIO 1.65MM MALHA 3/8"</v>
          </cell>
          <cell r="C2514" t="str">
            <v>M2</v>
          </cell>
          <cell r="D2514">
            <v>66.459999999999994</v>
          </cell>
        </row>
        <row r="2515">
          <cell r="A2515" t="str">
            <v>MT04438</v>
          </cell>
          <cell r="B2515" t="str">
            <v>TELA PENEIRA FIO 26MM MALHA 8MM</v>
          </cell>
          <cell r="C2515" t="str">
            <v>M2</v>
          </cell>
          <cell r="D2515">
            <v>67.05</v>
          </cell>
        </row>
        <row r="2516">
          <cell r="A2516" t="str">
            <v>MT04439</v>
          </cell>
          <cell r="B2516" t="str">
            <v>PERFIL EM "L" 1 1/4 X 2"</v>
          </cell>
          <cell r="C2516" t="str">
            <v>KG</v>
          </cell>
          <cell r="D2516">
            <v>13.19</v>
          </cell>
        </row>
        <row r="2517">
          <cell r="A2517" t="str">
            <v>MT04441</v>
          </cell>
          <cell r="B2517" t="str">
            <v>BASCULANTE DE ALUMÍNIO. COR FOSCA. DA TRIFEL. LINHA 16. DIMENSÃO 1.00 X 1.20 M. INCLUSIVE VIDRO OU SIMILAR</v>
          </cell>
          <cell r="C2517" t="str">
            <v>UN</v>
          </cell>
          <cell r="D2517">
            <v>362.7</v>
          </cell>
        </row>
        <row r="2518">
          <cell r="A2518" t="str">
            <v>MT04444</v>
          </cell>
          <cell r="B2518" t="str">
            <v>BASCULANTE DE ALUMÍNIO. COR FOSCA. DA TRIFEL. LINHA 16. DIMENSÃO 0.60 X 0.40 M OU SIMILAR</v>
          </cell>
          <cell r="C2518" t="str">
            <v>UN</v>
          </cell>
          <cell r="D2518">
            <v>74.489999999999995</v>
          </cell>
        </row>
        <row r="2519">
          <cell r="A2519" t="str">
            <v>MT04445</v>
          </cell>
          <cell r="B2519" t="str">
            <v>BASCULANTE DE ALUMÍNIO. COR FOSCA. DA TRIFEL. LINHA 16. DIMENSÃO 0.60 X 0.60 M OU SIMILAR</v>
          </cell>
          <cell r="C2519" t="str">
            <v>UN</v>
          </cell>
          <cell r="D2519">
            <v>96.49</v>
          </cell>
        </row>
        <row r="2520">
          <cell r="A2520" t="str">
            <v>MT04446</v>
          </cell>
          <cell r="B2520" t="str">
            <v>BASCULANTE DE ALUMÍNIO. COR FOSCA. DA TRIFEL. LINHA 16. DIMENSÃO 0.60 X 0.80 M OU SIMILAR</v>
          </cell>
          <cell r="C2520" t="str">
            <v>UN</v>
          </cell>
          <cell r="D2520">
            <v>140.88</v>
          </cell>
        </row>
        <row r="2521">
          <cell r="A2521" t="str">
            <v>MT04447</v>
          </cell>
          <cell r="B2521" t="str">
            <v>BASCULANTE DE ALUMÍNIO. COR FOSCA. DA TRIFEL. LINHA 16. DIMENSÃO 0.60 X 1.00 M OU SIMILAR</v>
          </cell>
          <cell r="C2521" t="str">
            <v>UN</v>
          </cell>
          <cell r="D2521">
            <v>214.36</v>
          </cell>
        </row>
        <row r="2522">
          <cell r="A2522" t="str">
            <v>MT04453</v>
          </cell>
          <cell r="B2522" t="str">
            <v>PEÇA EM MADEIRA MASSARANDUBA SERRADA 10CM X 20CM (0.02 MD/M)</v>
          </cell>
          <cell r="C2522" t="str">
            <v>M</v>
          </cell>
          <cell r="D2522">
            <v>60</v>
          </cell>
        </row>
        <row r="2523">
          <cell r="A2523" t="str">
            <v>MT04454</v>
          </cell>
          <cell r="B2523" t="str">
            <v>CERÂMICA AR 20 X 20 CM. ELIZABETH. COR CRISTAL BEGE (ANTIGA COR MARFIM) OU SIMIL</v>
          </cell>
          <cell r="C2523" t="str">
            <v>M2</v>
          </cell>
          <cell r="D2523">
            <v>17.489999999999998</v>
          </cell>
        </row>
        <row r="2524">
          <cell r="A2524" t="str">
            <v>MT04456</v>
          </cell>
          <cell r="B2524" t="str">
            <v>TAMPO EM GRANITO VITÓRIA. POLIDO. PARA LAVATÓRIO. E=2CM. LARG.= 0.55M. INCLUS IVE RODOPIA H=10CM</v>
          </cell>
          <cell r="C2524" t="str">
            <v>M</v>
          </cell>
          <cell r="D2524">
            <v>330.94</v>
          </cell>
        </row>
        <row r="2525">
          <cell r="A2525" t="str">
            <v>MT04457</v>
          </cell>
          <cell r="B2525" t="str">
            <v>TAMPO EM GRANITO VITÓRIA. POLIDO. PARA PIA EM "L". E=2CM. DIMENSÕES=2.00X1.15 X 0.60M. INCLUSIVE RODOPIA H=10CM</v>
          </cell>
          <cell r="C2525" t="str">
            <v>UN</v>
          </cell>
          <cell r="D2525">
            <v>756.56</v>
          </cell>
        </row>
        <row r="2526">
          <cell r="A2526" t="str">
            <v>MT04458</v>
          </cell>
          <cell r="B2526" t="str">
            <v>TORNEIRA DE PRESSÃO CROMADA C/ FECHAMENTO AUTOMÁTICO</v>
          </cell>
          <cell r="C2526" t="str">
            <v>UN</v>
          </cell>
          <cell r="D2526">
            <v>444.5</v>
          </cell>
        </row>
        <row r="2527">
          <cell r="A2527" t="str">
            <v>MT04459</v>
          </cell>
          <cell r="B2527" t="str">
            <v>TAMPO DE GRANITO VITÓRIA. ESP. = 2CM. INCLUSIVE RODOPIA 10CM</v>
          </cell>
          <cell r="C2527" t="str">
            <v>M2</v>
          </cell>
          <cell r="D2527">
            <v>384.72</v>
          </cell>
        </row>
        <row r="2528">
          <cell r="A2528" t="str">
            <v>MT04460</v>
          </cell>
          <cell r="B2528" t="str">
            <v>PECA DE MADEIRA DE LEI *2.5 X 10* CM (1" X 4") NÃO APARELHADA. (SARRAFO-P/TELHADO)</v>
          </cell>
          <cell r="C2528" t="str">
            <v>M</v>
          </cell>
          <cell r="D2528">
            <v>5.38</v>
          </cell>
        </row>
        <row r="2529">
          <cell r="A2529" t="str">
            <v>MT04461</v>
          </cell>
          <cell r="B2529" t="str">
            <v>DIVISÓRIA EM GRANITO VITÓRIA. POLIDO DOS 2 LADOS. MEDINDO 1.20X0.40M. E=2CM</v>
          </cell>
          <cell r="C2529" t="str">
            <v>UN</v>
          </cell>
          <cell r="D2529">
            <v>215.02</v>
          </cell>
        </row>
        <row r="2530">
          <cell r="A2530" t="str">
            <v>MT04464</v>
          </cell>
          <cell r="B2530" t="str">
            <v>RODAPÉ ALTA RESISTÊNCIA BRANCO. ALT=10CM</v>
          </cell>
          <cell r="C2530" t="str">
            <v>M</v>
          </cell>
          <cell r="D2530">
            <v>17.36</v>
          </cell>
        </row>
        <row r="2531">
          <cell r="A2531" t="str">
            <v>MT04466</v>
          </cell>
          <cell r="B2531" t="str">
            <v>PASTILHA EM PORCELANA ESMALTADA. 5 X 5 CM. COR VERDE GUARANI REF: B-R/903. LI NHA BOULEVARD REAL. MARCA NGK OU SIMILAR</v>
          </cell>
          <cell r="C2531" t="str">
            <v>M2</v>
          </cell>
          <cell r="D2531">
            <v>102.17</v>
          </cell>
        </row>
        <row r="2532">
          <cell r="A2532" t="str">
            <v>MT04468</v>
          </cell>
          <cell r="B2532" t="str">
            <v>RODAPÉ MADEIRA PAU D'ARCO 3CM COM ACABAMENTO ABOLEADO</v>
          </cell>
          <cell r="C2532" t="str">
            <v>M</v>
          </cell>
          <cell r="D2532">
            <v>8.41</v>
          </cell>
        </row>
        <row r="2533">
          <cell r="A2533" t="str">
            <v>MT04469</v>
          </cell>
          <cell r="B2533" t="str">
            <v>ASSOALHO EM MADEIRA DE LEI (PAU D'ARCO) 30 X 2 CM. TIPO DURAFLOOR OU SIMILAR</v>
          </cell>
          <cell r="C2533" t="str">
            <v>M2</v>
          </cell>
          <cell r="D2533">
            <v>461.55</v>
          </cell>
        </row>
        <row r="2534">
          <cell r="A2534" t="str">
            <v>MT04470</v>
          </cell>
          <cell r="B2534" t="str">
            <v>RODAPÉ MADEIRA. 5 X 1.5CM</v>
          </cell>
          <cell r="C2534" t="str">
            <v>M</v>
          </cell>
          <cell r="D2534">
            <v>8.41</v>
          </cell>
        </row>
        <row r="2535">
          <cell r="A2535" t="str">
            <v>MT04472</v>
          </cell>
          <cell r="B2535" t="str">
            <v>VASO SANITÁRIO COM CAIXA DE DESCARGA ACOPLADA. LINHA SAVEIRO. CELITE OU SIMIL AR</v>
          </cell>
          <cell r="C2535" t="str">
            <v>UN</v>
          </cell>
          <cell r="D2535">
            <v>211.63</v>
          </cell>
        </row>
        <row r="2536">
          <cell r="A2536" t="str">
            <v>MT04473</v>
          </cell>
          <cell r="B2536" t="str">
            <v>LAVATÓRI 45º UÇA SEM COLUNA. LINHA SAVEIRO. 47X38CM. CELITE OU SIMILAR</v>
          </cell>
          <cell r="C2536" t="str">
            <v>UN</v>
          </cell>
          <cell r="D2536">
            <v>59.9</v>
          </cell>
        </row>
        <row r="2537">
          <cell r="A2537" t="str">
            <v>MT04478</v>
          </cell>
          <cell r="B2537" t="str">
            <v>ARAME DE COBRE N° 14</v>
          </cell>
          <cell r="C2537" t="str">
            <v>M</v>
          </cell>
          <cell r="D2537">
            <v>1.49</v>
          </cell>
        </row>
        <row r="2538">
          <cell r="A2538" t="str">
            <v>MT04479</v>
          </cell>
          <cell r="B2538" t="str">
            <v>PORTA MADEIRA COMPENSADA (CANELA). LISA. SEMI-OCA</v>
          </cell>
          <cell r="C2538" t="str">
            <v>M2</v>
          </cell>
          <cell r="D2538">
            <v>68.989999999999995</v>
          </cell>
        </row>
        <row r="2539">
          <cell r="A2539" t="str">
            <v>MT04480</v>
          </cell>
          <cell r="B2539" t="str">
            <v>TINTA COM ALTO TEOR DE ZINCO - NITOPRIMER ZN OU SIMILAR</v>
          </cell>
          <cell r="C2539" t="str">
            <v>KG</v>
          </cell>
          <cell r="D2539">
            <v>88.63</v>
          </cell>
        </row>
        <row r="2540">
          <cell r="A2540" t="str">
            <v>MT04481</v>
          </cell>
          <cell r="B2540" t="str">
            <v>TELHA EM ALUMÍNIO, ONDULADA, COR AMARELO REAL, ESP = 0,7 MM (FORNECIMENTO)</v>
          </cell>
          <cell r="C2540" t="str">
            <v>M2</v>
          </cell>
          <cell r="D2540">
            <v>61.65</v>
          </cell>
        </row>
        <row r="2541">
          <cell r="A2541" t="str">
            <v>MT04482</v>
          </cell>
          <cell r="B2541" t="str">
            <v>BANCADA EM MARMORE CHOCOLATE PARA LAVATÓRIO. E=2CM. LARG.= 0.55M. COM DETALHE S DE RODOPIA E RODOBANCADA EM MARMORE CHOCOLATE E GRANITO PRETO</v>
          </cell>
          <cell r="C2541" t="str">
            <v>M</v>
          </cell>
          <cell r="D2541">
            <v>320.58</v>
          </cell>
        </row>
        <row r="2542">
          <cell r="A2542" t="str">
            <v>MT04483</v>
          </cell>
          <cell r="B2542" t="str">
            <v>BANCADA EM GRANITO PRETO PARA LAVATÓRIO. E=2CM. LARG.= 0.55M. COM DETALHES DE RODOPIA E RODOBANCADA EM GRANITO PRETO E GRANITO BRANCO</v>
          </cell>
          <cell r="C2542" t="str">
            <v>M</v>
          </cell>
          <cell r="D2542">
            <v>371.88</v>
          </cell>
        </row>
        <row r="2543">
          <cell r="A2543" t="str">
            <v>MT04484</v>
          </cell>
          <cell r="B2543" t="str">
            <v>RODAMEIO EM GRANITO PRETO. LARG=4 CM. ESP= 2 CM</v>
          </cell>
          <cell r="C2543" t="str">
            <v>M</v>
          </cell>
          <cell r="D2543">
            <v>11.72</v>
          </cell>
        </row>
        <row r="2544">
          <cell r="A2544" t="str">
            <v>MT04485</v>
          </cell>
          <cell r="B2544" t="str">
            <v>RODAMEIO EM GRANITO PRETO. LARG=8 CM. ESP= 2 CM</v>
          </cell>
          <cell r="C2544" t="str">
            <v>M</v>
          </cell>
          <cell r="D2544">
            <v>19.440000000000001</v>
          </cell>
        </row>
        <row r="2545">
          <cell r="A2545" t="str">
            <v>MT04486</v>
          </cell>
          <cell r="B2545" t="str">
            <v>DIVISÓRIA EM GRANITO PRETO. POLIDO DOS 2 LADOS. MEDINDO 2.00X0.60M. E=2CM</v>
          </cell>
          <cell r="C2545" t="str">
            <v>UN</v>
          </cell>
          <cell r="D2545">
            <v>213.12</v>
          </cell>
        </row>
        <row r="2546">
          <cell r="A2546" t="str">
            <v>MT04487</v>
          </cell>
          <cell r="B2546" t="str">
            <v>TOSETES EM MÁRMORE BRANCO TIPO EXPORTAÇÃO. 5 X 5 CM. ESP:2 CM</v>
          </cell>
          <cell r="C2546" t="str">
            <v>UN</v>
          </cell>
          <cell r="D2546">
            <v>2.58</v>
          </cell>
        </row>
        <row r="2547">
          <cell r="A2547" t="str">
            <v>MT04489</v>
          </cell>
          <cell r="B2547" t="str">
            <v>PASTILHA DE VIDRO. 2 X 2 CM. MARCA COLORTIL. REF:A54 OU SIMILAR</v>
          </cell>
          <cell r="C2547" t="str">
            <v>M2</v>
          </cell>
          <cell r="D2547">
            <v>53.74</v>
          </cell>
        </row>
        <row r="2548">
          <cell r="A2548" t="str">
            <v>MT04498</v>
          </cell>
          <cell r="B2548" t="str">
            <v>GRANITO BRANCO POLAR E= 2CM</v>
          </cell>
          <cell r="C2548" t="str">
            <v>M2</v>
          </cell>
          <cell r="D2548">
            <v>352</v>
          </cell>
        </row>
        <row r="2549">
          <cell r="A2549" t="str">
            <v>MT04499</v>
          </cell>
          <cell r="B2549" t="str">
            <v>FILETE EM GRANITO VERDE ÁGUA 3 X 2CM</v>
          </cell>
          <cell r="C2549" t="str">
            <v>M</v>
          </cell>
          <cell r="D2549">
            <v>11.78</v>
          </cell>
        </row>
        <row r="2550">
          <cell r="A2550" t="str">
            <v>MT04500</v>
          </cell>
          <cell r="B2550" t="str">
            <v>PECA DE MADEIRA 3A/4A QUALIDADE 7.5 X 10CM NAO APARELHADA</v>
          </cell>
          <cell r="C2550" t="str">
            <v>M</v>
          </cell>
          <cell r="D2550">
            <v>11.44</v>
          </cell>
        </row>
        <row r="2551">
          <cell r="A2551" t="str">
            <v>MT04501</v>
          </cell>
          <cell r="B2551" t="str">
            <v>MADEIRA MASSARANDUBA APARELHADA. PARA CAIXÃO DE PORTA. PADRÃO MONUMENTA</v>
          </cell>
          <cell r="C2551" t="str">
            <v>M3</v>
          </cell>
          <cell r="D2551">
            <v>4189.2700000000004</v>
          </cell>
        </row>
        <row r="2552">
          <cell r="A2552" t="str">
            <v>MT04502</v>
          </cell>
          <cell r="B2552" t="str">
            <v>MADEIRA MASSARANDUBA APARELHADA. PARA PORTA TIPO CALHA . PADRÃO MONUMENTA</v>
          </cell>
          <cell r="C2552" t="str">
            <v>M3</v>
          </cell>
          <cell r="D2552">
            <v>4189.2700000000004</v>
          </cell>
        </row>
        <row r="2553">
          <cell r="A2553" t="str">
            <v>MT04503</v>
          </cell>
          <cell r="B2553" t="str">
            <v>DOBRADIÇA ARTESANAL DE FERRO BATIDO - PADRÃO MONUMENTA</v>
          </cell>
          <cell r="C2553" t="str">
            <v>UN</v>
          </cell>
          <cell r="D2553">
            <v>41.13</v>
          </cell>
        </row>
        <row r="2554">
          <cell r="A2554" t="str">
            <v>MT04505</v>
          </cell>
          <cell r="B2554" t="str">
            <v>TRANCA DE FERRO</v>
          </cell>
          <cell r="C2554" t="str">
            <v>UN</v>
          </cell>
          <cell r="D2554">
            <v>143.96</v>
          </cell>
        </row>
        <row r="2555">
          <cell r="A2555" t="str">
            <v>MT04506</v>
          </cell>
          <cell r="B2555" t="str">
            <v>PECA DE MADEIRANATIVA/REGIONAL 2.5 X 10CM (1X4") NAO APARELHADA (SARRAFO-P/FORMA)</v>
          </cell>
          <cell r="C2555" t="str">
            <v>M</v>
          </cell>
          <cell r="D2555">
            <v>4.58</v>
          </cell>
        </row>
        <row r="2556">
          <cell r="A2556" t="str">
            <v>MT04509</v>
          </cell>
          <cell r="B2556" t="str">
            <v>PISO ACÚSTICO REVOLUTION. 90% VINIL E 10% POLIESTER. NAS CORES: BRAND. OFF WH ITE. DESERT OU CROMO OU SIMILAR</v>
          </cell>
          <cell r="C2556" t="str">
            <v>M2</v>
          </cell>
          <cell r="D2556">
            <v>374.73</v>
          </cell>
        </row>
        <row r="2557">
          <cell r="A2557" t="str">
            <v>MT04510</v>
          </cell>
          <cell r="B2557" t="str">
            <v>MONTAGEM DE PISO ACÚSTICO REVOLUTION. INCLUSIVE FORNECIMENTO DE MATERIAL</v>
          </cell>
          <cell r="C2557" t="str">
            <v>M2</v>
          </cell>
          <cell r="D2557">
            <v>11.17</v>
          </cell>
        </row>
        <row r="2558">
          <cell r="A2558" t="str">
            <v>MT04517</v>
          </cell>
          <cell r="B2558" t="str">
            <v>DUCHA CROMADA. DECA. LINHA DUNA 1984 C 61 OU SIMILAR</v>
          </cell>
          <cell r="C2558" t="str">
            <v>UN</v>
          </cell>
          <cell r="D2558">
            <v>385.24</v>
          </cell>
        </row>
        <row r="2559">
          <cell r="A2559" t="str">
            <v>MT04518</v>
          </cell>
          <cell r="B2559" t="str">
            <v>BANCADA EM GRANITO PRETO. E=2CM. DIM 1.55 X 0.50M. COM RODOPIA DE 10CM</v>
          </cell>
          <cell r="C2559" t="str">
            <v>UN</v>
          </cell>
          <cell r="D2559">
            <v>334.34</v>
          </cell>
        </row>
        <row r="2560">
          <cell r="A2560" t="str">
            <v>MT04519</v>
          </cell>
          <cell r="B2560" t="str">
            <v>VASO SANITÁRIO COM CAIXA DE DESCARGA ACOPLADA. LINHA CARRARA CP626. ACABAMENT O EB-95. DECA OU SIMILAR</v>
          </cell>
          <cell r="C2560" t="str">
            <v>UN</v>
          </cell>
          <cell r="D2560">
            <v>1665.68</v>
          </cell>
        </row>
        <row r="2561">
          <cell r="A2561" t="str">
            <v>MT04525</v>
          </cell>
          <cell r="B2561" t="str">
            <v>PÓ DE BRITA</v>
          </cell>
          <cell r="C2561" t="str">
            <v>M3</v>
          </cell>
          <cell r="D2561">
            <v>65.63</v>
          </cell>
        </row>
        <row r="2562">
          <cell r="A2562" t="str">
            <v>MT04526</v>
          </cell>
          <cell r="B2562" t="str">
            <v>PEÇA EM MADEIRA MASSARANDUBA SERRADA 8CM X 18CM</v>
          </cell>
          <cell r="C2562" t="str">
            <v>M</v>
          </cell>
          <cell r="D2562">
            <v>30.73</v>
          </cell>
        </row>
        <row r="2563">
          <cell r="A2563" t="str">
            <v>MT04528</v>
          </cell>
          <cell r="B2563" t="str">
            <v>PEÇA EM MADEIRA MASSARANDUBA SERRADA 14CM X 25CM (0.035M3/M)</v>
          </cell>
          <cell r="C2563" t="str">
            <v>M</v>
          </cell>
          <cell r="D2563">
            <v>105.01</v>
          </cell>
        </row>
        <row r="2564">
          <cell r="A2564" t="str">
            <v>MT04529</v>
          </cell>
          <cell r="B2564" t="str">
            <v>MONTA-CARGA. CAPACIDADE 30 KG. ABERTURAS OPOSTAS. MEDINDO L=46CM X P=42CM X A =50CM. INCLUSO MONTAGEM</v>
          </cell>
          <cell r="C2564" t="str">
            <v>UN</v>
          </cell>
          <cell r="D2564">
            <v>7195</v>
          </cell>
        </row>
        <row r="2565">
          <cell r="A2565" t="str">
            <v>MT04530</v>
          </cell>
          <cell r="B2565" t="str">
            <v>PEÇA-CACHORRO DE MADEIRA MASSARANDUBA. MEDINDO 7 X 10 X 70 CM</v>
          </cell>
          <cell r="C2565" t="str">
            <v>UN</v>
          </cell>
          <cell r="D2565">
            <v>55.41</v>
          </cell>
        </row>
        <row r="2566">
          <cell r="A2566" t="str">
            <v>MT04531</v>
          </cell>
          <cell r="B2566" t="str">
            <v>PEÇA DE FERRO PARA APOIO DA TRANCA DE MADEIRA - PADRÃO MONUMENTA</v>
          </cell>
          <cell r="C2566" t="str">
            <v>UN</v>
          </cell>
          <cell r="D2566">
            <v>30.89</v>
          </cell>
        </row>
        <row r="2567">
          <cell r="A2567" t="str">
            <v>MT04532</v>
          </cell>
          <cell r="B2567" t="str">
            <v>MADEIRA MARACATIARA. SERRADA E APARELHADA. PARA PORTAS. JANELAS E CAIXÕES. PA DRÃO MONUMENTA</v>
          </cell>
          <cell r="C2567" t="str">
            <v>M3</v>
          </cell>
          <cell r="D2567">
            <v>4763.51</v>
          </cell>
        </row>
        <row r="2568">
          <cell r="A2568" t="str">
            <v>MT04537</v>
          </cell>
          <cell r="B2568" t="str">
            <v>TE 90° REDUCAO PVC RIGIDO SOLDAVEL. MARROM. D= 60 X 25MM</v>
          </cell>
          <cell r="C2568" t="str">
            <v>UN</v>
          </cell>
          <cell r="D2568">
            <v>7.4</v>
          </cell>
        </row>
        <row r="2569">
          <cell r="A2569" t="str">
            <v>MT04610</v>
          </cell>
          <cell r="B2569" t="str">
            <v>VEDAPREN PAREDE OU SIMILAR</v>
          </cell>
          <cell r="C2569" t="str">
            <v>KG</v>
          </cell>
          <cell r="D2569">
            <v>12.72</v>
          </cell>
        </row>
        <row r="2570">
          <cell r="A2570" t="str">
            <v>MT04612</v>
          </cell>
          <cell r="B2570" t="str">
            <v>PEÇA EM MADEIRA MASSARANDUBA SERRADA 10CM X 25CM (0.025 MD/M)</v>
          </cell>
          <cell r="C2570" t="str">
            <v>M</v>
          </cell>
          <cell r="D2570">
            <v>75</v>
          </cell>
        </row>
        <row r="2571">
          <cell r="A2571" t="str">
            <v>MT04618</v>
          </cell>
          <cell r="B2571" t="str">
            <v>CABO DE ALUMINIO 0.6/1KV MULTIPLEXADOS 3X1X35 +35MM2</v>
          </cell>
          <cell r="C2571" t="str">
            <v>M</v>
          </cell>
          <cell r="D2571">
            <v>17.309999999999999</v>
          </cell>
        </row>
        <row r="2572">
          <cell r="A2572" t="str">
            <v>MT04619</v>
          </cell>
          <cell r="B2572" t="str">
            <v>CABO DE ALUMINIO 0.6/1KV MULTIPLEXADOS 3X1X70 +70MM2</v>
          </cell>
          <cell r="C2572" t="str">
            <v>M</v>
          </cell>
          <cell r="D2572">
            <v>25.75</v>
          </cell>
        </row>
        <row r="2573">
          <cell r="A2573" t="str">
            <v>MT04620</v>
          </cell>
          <cell r="B2573" t="str">
            <v>CABO DE ALUMINIO 0.6/1KV MULTIPLEXADOS 3X1X16 +16MM2</v>
          </cell>
          <cell r="C2573" t="str">
            <v>M</v>
          </cell>
          <cell r="D2573">
            <v>6.82</v>
          </cell>
        </row>
        <row r="2574">
          <cell r="A2574" t="str">
            <v>MT04621</v>
          </cell>
          <cell r="B2574" t="str">
            <v>CABO DE ALUMINIO 0.6/1KV MULTIPLEXADOS 2X1X16 +16MM2</v>
          </cell>
          <cell r="C2574" t="str">
            <v>M</v>
          </cell>
          <cell r="D2574">
            <v>4.95</v>
          </cell>
        </row>
        <row r="2575">
          <cell r="A2575" t="str">
            <v>MT04622</v>
          </cell>
          <cell r="B2575" t="str">
            <v>CABO DE ALUMINIO 0.6/1KV MULTIPLEXADOS 3X1X25 +25MM2</v>
          </cell>
          <cell r="C2575" t="str">
            <v>M</v>
          </cell>
          <cell r="D2575">
            <v>10.07</v>
          </cell>
        </row>
        <row r="2576">
          <cell r="A2576" t="str">
            <v>MT04646</v>
          </cell>
          <cell r="B2576" t="str">
            <v>POSTE CIRCULAR DE CONCRETO 11/ 600</v>
          </cell>
          <cell r="C2576" t="str">
            <v>UN</v>
          </cell>
          <cell r="D2576">
            <v>1500</v>
          </cell>
        </row>
        <row r="2577">
          <cell r="A2577" t="str">
            <v>MT04656</v>
          </cell>
          <cell r="B2577" t="str">
            <v>TORNEIRA DE MESA CROMADA. DECA 1198 C61 OU SIMILAR</v>
          </cell>
          <cell r="C2577" t="str">
            <v>UN</v>
          </cell>
          <cell r="D2577">
            <v>505.31</v>
          </cell>
        </row>
        <row r="2578">
          <cell r="A2578" t="str">
            <v>MT04657</v>
          </cell>
          <cell r="B2578" t="str">
            <v>VASO SANITÁRIO COM CAIXA DE DESCARGA ACOPLADA. LINHA DUNA CP707. ACABAMENTO C Z-87. DECA OU SIMILAR</v>
          </cell>
          <cell r="C2578" t="str">
            <v>UN</v>
          </cell>
          <cell r="D2578">
            <v>905.95</v>
          </cell>
        </row>
        <row r="2579">
          <cell r="A2579" t="str">
            <v>MT04659</v>
          </cell>
          <cell r="B2579" t="str">
            <v>CUBA DE SOBREPOR. UNIVERSAL REDONDA. L50. ACABAMENTO CZ-87. DECA OU SIMILAR</v>
          </cell>
          <cell r="C2579" t="str">
            <v>UN</v>
          </cell>
          <cell r="D2579">
            <v>54.53</v>
          </cell>
        </row>
        <row r="2580">
          <cell r="A2580" t="str">
            <v>MT04660</v>
          </cell>
          <cell r="B2580" t="str">
            <v>TANQUE LOUÇA. BRANCO. SEM COLUNA (DECA - REF. TQ-11 OU SIMILAR)</v>
          </cell>
          <cell r="C2580" t="str">
            <v>UN</v>
          </cell>
          <cell r="D2580">
            <v>162.86000000000001</v>
          </cell>
        </row>
        <row r="2581">
          <cell r="A2581" t="str">
            <v>MT04661</v>
          </cell>
          <cell r="B2581" t="str">
            <v>COLUNA DE LOUÇA BRANCA P/ TANQUE LAVAR (DECA - REF CT-11 OU SIMILAR)</v>
          </cell>
          <cell r="C2581" t="str">
            <v>UN</v>
          </cell>
          <cell r="D2581">
            <v>62.93</v>
          </cell>
        </row>
        <row r="2582">
          <cell r="A2582" t="str">
            <v>MT04662</v>
          </cell>
          <cell r="B2582" t="str">
            <v>LAMPADA FLUORESCENTE ELETRONICA PL 20W / 127V (COMPACTA INTEGRADA)</v>
          </cell>
          <cell r="C2582" t="str">
            <v>UN</v>
          </cell>
          <cell r="D2582">
            <v>8.25</v>
          </cell>
        </row>
        <row r="2583">
          <cell r="A2583" t="str">
            <v>MT04663</v>
          </cell>
          <cell r="B2583" t="str">
            <v>PASTILHA EM PORCELANA ESMALTADA. 5 X 5 CM. COR VERMELHO PITANGA REF:MR-156. L INHA MAISON. MARCA NGK OU SIMILAR</v>
          </cell>
          <cell r="C2583" t="str">
            <v>M2</v>
          </cell>
          <cell r="D2583">
            <v>124.95</v>
          </cell>
        </row>
        <row r="2584">
          <cell r="A2584" t="str">
            <v>MT04665</v>
          </cell>
          <cell r="B2584" t="str">
            <v>TERMINAL DE COMPRESSÃO PARA CABO DE 1.5 MM2</v>
          </cell>
          <cell r="C2584" t="str">
            <v>UN</v>
          </cell>
          <cell r="D2584">
            <v>0.15</v>
          </cell>
        </row>
        <row r="2585">
          <cell r="A2585" t="str">
            <v>MT04675</v>
          </cell>
          <cell r="B2585" t="str">
            <v>LÂMPADA FLUORESCENTE ELETRONICA PL 15W / 127V (COMPACTA INTEGRADA)</v>
          </cell>
          <cell r="C2585" t="str">
            <v>UN</v>
          </cell>
          <cell r="D2585">
            <v>7.3</v>
          </cell>
        </row>
        <row r="2586">
          <cell r="A2586" t="str">
            <v>MT04676</v>
          </cell>
          <cell r="B2586" t="str">
            <v>FITA EM AÇO 1/2" FUSIMEC OU SIMILAR</v>
          </cell>
          <cell r="C2586" t="str">
            <v>M</v>
          </cell>
          <cell r="D2586">
            <v>1.67</v>
          </cell>
        </row>
        <row r="2587">
          <cell r="A2587" t="str">
            <v>MT04678</v>
          </cell>
          <cell r="B2587" t="str">
            <v>LUMINÁRIA INDUSTRIAL SEM VIDRO. C/ALOJAMENTO. P/LÂMPADA VAPOR SÓDIO 70W. (TEC NOWATT - REF: IFIB-251 OU SIMILAR)</v>
          </cell>
          <cell r="C2587" t="str">
            <v>UN</v>
          </cell>
          <cell r="D2587">
            <v>256.69</v>
          </cell>
        </row>
        <row r="2588">
          <cell r="A2588" t="str">
            <v>MT04679</v>
          </cell>
          <cell r="B2588" t="str">
            <v>REATOR INTERNO P/ LÂMPADA VAPOR SÓDIO 70W</v>
          </cell>
          <cell r="C2588" t="str">
            <v>UN</v>
          </cell>
          <cell r="D2588">
            <v>32.659999999999997</v>
          </cell>
        </row>
        <row r="2589">
          <cell r="A2589" t="str">
            <v>MT04681</v>
          </cell>
          <cell r="B2589" t="str">
            <v>AQUECEDOR ELÉTRICO HORIZONTAL CUMULOS 100 LITROS</v>
          </cell>
          <cell r="C2589" t="str">
            <v>UN</v>
          </cell>
          <cell r="D2589">
            <v>2413.66</v>
          </cell>
        </row>
        <row r="2590">
          <cell r="A2590" t="str">
            <v>MT04683</v>
          </cell>
          <cell r="B2590" t="str">
            <v>PARAFUSO DE FERRO ZINCADO C/ROSCA 3/8 " X 1 1/2"</v>
          </cell>
          <cell r="C2590" t="str">
            <v>UN</v>
          </cell>
          <cell r="D2590">
            <v>0.42</v>
          </cell>
        </row>
        <row r="2591">
          <cell r="A2591" t="str">
            <v>MT04684</v>
          </cell>
          <cell r="B2591" t="str">
            <v>PORCA SEXTAVADA 3/8 "</v>
          </cell>
          <cell r="C2591" t="str">
            <v>UN</v>
          </cell>
          <cell r="D2591">
            <v>0.11</v>
          </cell>
        </row>
        <row r="2592">
          <cell r="A2592" t="str">
            <v>MT04685</v>
          </cell>
          <cell r="B2592" t="str">
            <v>ARRUELA P/ PARAFUSO 3/8 "</v>
          </cell>
          <cell r="C2592" t="str">
            <v>UN</v>
          </cell>
          <cell r="D2592">
            <v>1.01</v>
          </cell>
        </row>
        <row r="2593">
          <cell r="A2593" t="str">
            <v>MT04686</v>
          </cell>
          <cell r="B2593" t="str">
            <v>CORRENTE GALVANIZ 1/4" (0.80KG/M)</v>
          </cell>
          <cell r="C2593" t="str">
            <v>M</v>
          </cell>
          <cell r="D2593">
            <v>16.05</v>
          </cell>
        </row>
        <row r="2594">
          <cell r="A2594" t="str">
            <v>MT04687</v>
          </cell>
          <cell r="B2594" t="str">
            <v>MANGUEIRA DE PLÁSTICO TRANSPARENTE DE 1" X 2.00MM</v>
          </cell>
          <cell r="C2594" t="str">
            <v>M</v>
          </cell>
          <cell r="D2594">
            <v>1.85</v>
          </cell>
        </row>
        <row r="2595">
          <cell r="A2595" t="str">
            <v>MT04688</v>
          </cell>
          <cell r="B2595" t="str">
            <v>FORNECIMENTO E INSTALAÇÃO DE REDE DE PROTEÇÃO EM NYLON MALHA 5 X 5 CM PARA JA NELAS. VARANDAS. ETC.. INCLUSIVE GANCHOS EM AÇO</v>
          </cell>
          <cell r="C2595" t="str">
            <v>M2</v>
          </cell>
          <cell r="D2595">
            <v>16.7</v>
          </cell>
        </row>
        <row r="2596">
          <cell r="A2596" t="str">
            <v>MT04689</v>
          </cell>
          <cell r="B2596" t="str">
            <v>PISO TÁCTIL DIRECIONAL E/OU ALERTA. DE CONCRETO. NA COR VERMELHA. DIM 30X30 C M - PARA DEFICIENTE VISUAL</v>
          </cell>
          <cell r="C2596" t="str">
            <v>M2</v>
          </cell>
          <cell r="D2596">
            <v>48</v>
          </cell>
        </row>
        <row r="2597">
          <cell r="A2597" t="str">
            <v>MT04690</v>
          </cell>
          <cell r="B2597" t="str">
            <v>TUBO PEAD FLEXIVEL CORRUGADO PERFURADO D= 4" (KANANET OU SIMILAR)</v>
          </cell>
          <cell r="C2597" t="str">
            <v>M</v>
          </cell>
          <cell r="D2597">
            <v>7</v>
          </cell>
        </row>
        <row r="2598">
          <cell r="A2598" t="str">
            <v>MT04692</v>
          </cell>
          <cell r="B2598" t="str">
            <v>TUBO PEAD FLEXIVEL CORRUGADO PERFURADO D=6" (KANANET OU SIMILAR)</v>
          </cell>
          <cell r="C2598" t="str">
            <v>M</v>
          </cell>
          <cell r="D2598">
            <v>12.5</v>
          </cell>
        </row>
        <row r="2599">
          <cell r="A2599" t="str">
            <v>MT04693</v>
          </cell>
          <cell r="B2599" t="str">
            <v>ASSENTO EM TÁBUA APARELHADA 42X30X2.5 CM P/BALANÇO (MARACATIARA OU SIMILAR)</v>
          </cell>
          <cell r="C2599" t="str">
            <v>UN</v>
          </cell>
          <cell r="D2599">
            <v>25</v>
          </cell>
        </row>
        <row r="2600">
          <cell r="A2600" t="str">
            <v>MT04694</v>
          </cell>
          <cell r="B2600" t="str">
            <v>ESTRUTURA PARA GALPÃO EM PÓRTICOS NIM. C/MONTAGEM. EXCLUSO TELHAS PRÉ-MOLDADOS DE CONCRETO ARMADO. COM LANTER</v>
          </cell>
          <cell r="C2600" t="str">
            <v>M2</v>
          </cell>
          <cell r="D2600">
            <v>190</v>
          </cell>
        </row>
        <row r="2601">
          <cell r="A2601" t="str">
            <v>MT04695</v>
          </cell>
          <cell r="B2601" t="str">
            <v>ESTRUTURA PARA GALPÃO EM PÓRTICOS NIM. C/MONTAGEM. EXCLUSO TELHAS PRÉ-MOLDADOS DE CONCRETO ARMADO. SEM LANTER</v>
          </cell>
          <cell r="C2601" t="str">
            <v>M2</v>
          </cell>
          <cell r="D2601">
            <v>180</v>
          </cell>
        </row>
        <row r="2602">
          <cell r="A2602" t="str">
            <v>MT04696</v>
          </cell>
          <cell r="B2602" t="str">
            <v>GRAMPO PARA FIXAR FIO ELÉTRICO</v>
          </cell>
          <cell r="C2602" t="str">
            <v>UN</v>
          </cell>
          <cell r="D2602">
            <v>0.06</v>
          </cell>
        </row>
        <row r="2603">
          <cell r="A2603" t="str">
            <v>MT04697</v>
          </cell>
          <cell r="B2603" t="str">
            <v>QUADRO DE MEDIÇÃO MONOFÁSICO EM POLICARBONATO</v>
          </cell>
          <cell r="C2603" t="str">
            <v>UN</v>
          </cell>
          <cell r="D2603">
            <v>66.989999999999995</v>
          </cell>
        </row>
        <row r="2604">
          <cell r="A2604" t="str">
            <v>MT04698</v>
          </cell>
          <cell r="B2604" t="str">
            <v>QUADRO DE DISTRIBUIÇÃO (CENTRO). SOBREPOR. P/ATÉ 03 DISJUNTORES S/ BARRAMENTO</v>
          </cell>
          <cell r="C2604" t="str">
            <v>UN</v>
          </cell>
          <cell r="D2604">
            <v>7.5</v>
          </cell>
        </row>
        <row r="2605">
          <cell r="A2605" t="str">
            <v>MT04699</v>
          </cell>
          <cell r="B2605" t="str">
            <v>PORTA MADEIRA MISTA ALMOFADADA. 80 X 210CM (ANGICO OU SIMILAR )</v>
          </cell>
          <cell r="C2605" t="str">
            <v>UN</v>
          </cell>
          <cell r="D2605">
            <v>146</v>
          </cell>
        </row>
        <row r="2606">
          <cell r="A2606" t="str">
            <v>MT04702</v>
          </cell>
          <cell r="B2606" t="str">
            <v>VISOR PLUMBÍFERO COM MOLDURA. COM ESP=80MM. NACIONAL</v>
          </cell>
          <cell r="C2606" t="str">
            <v>M2</v>
          </cell>
          <cell r="D2606">
            <v>6875</v>
          </cell>
        </row>
        <row r="2607">
          <cell r="A2607" t="str">
            <v>MT04703</v>
          </cell>
          <cell r="B2607" t="str">
            <v>VISOR PLUMBÍFERO COM MOLDURA. COM ESP=60MM. NACIONAL</v>
          </cell>
          <cell r="C2607" t="str">
            <v>M2</v>
          </cell>
          <cell r="D2607">
            <v>4279</v>
          </cell>
        </row>
        <row r="2608">
          <cell r="A2608" t="str">
            <v>MT04704</v>
          </cell>
          <cell r="B2608" t="str">
            <v>PEDRA ARDOSIA, CINZA, 20 X 40 CM, E= *1 CM</v>
          </cell>
          <cell r="C2608" t="str">
            <v>M2</v>
          </cell>
          <cell r="D2608">
            <v>37.450000000000003</v>
          </cell>
        </row>
        <row r="2609">
          <cell r="A2609" t="str">
            <v>MT04706</v>
          </cell>
          <cell r="B2609" t="str">
            <v>PORTA EM CHAPA A-36 1/4". COM TELA DE AÇO CARBONO FURO DE 1/4" MEDINDO 0.10 X 1.70M. COM QUADRO EM BARRA CHATA 2 1/2". COM TRATAMENTO DE SUPERFÍCIE E APLIC AÇÃO DE FUNDO A BASE DE EPOXI E PINTURA DE A</v>
          </cell>
          <cell r="C2609" t="str">
            <v>M2</v>
          </cell>
          <cell r="D2609">
            <v>2807.03</v>
          </cell>
        </row>
        <row r="2610">
          <cell r="A2610" t="str">
            <v>MT04707</v>
          </cell>
          <cell r="B2610" t="str">
            <v>FORNECIMENTO DE ESTACA METÁLICA TIPO PERFIL "I". BITOLA W 200X26.6 (8")</v>
          </cell>
          <cell r="C2610" t="str">
            <v>KG</v>
          </cell>
          <cell r="D2610">
            <v>13.19</v>
          </cell>
        </row>
        <row r="2611">
          <cell r="A2611" t="str">
            <v>MT04708</v>
          </cell>
          <cell r="B2611" t="str">
            <v>CRAVAÇÃO DE ESTACA METÁLICA TIPO PERFIL "I". SIMPLES. BITOLA W 200X26.6 (8"). EXCLUSIVE PERFIL</v>
          </cell>
          <cell r="C2611" t="str">
            <v>M</v>
          </cell>
          <cell r="D2611">
            <v>60</v>
          </cell>
        </row>
        <row r="2612">
          <cell r="A2612" t="str">
            <v>MT04709</v>
          </cell>
          <cell r="B2612" t="str">
            <v>SOLDA (EMENDA) DE ESTACA METÁLICA TIPO PERFIL "I". SIMPLES. BITOLA W 200X26.6 (8"). INCL. MATERIAL</v>
          </cell>
          <cell r="C2612" t="str">
            <v>M</v>
          </cell>
          <cell r="D2612">
            <v>60</v>
          </cell>
        </row>
        <row r="2613">
          <cell r="A2613" t="str">
            <v>MT04710</v>
          </cell>
          <cell r="B2613" t="str">
            <v>CORTE DE ESTACA METÁLICA TIPO PERFIL "I". SIMPLES. BITOLA W 200X26.6 (8"). INCLUSIVE EQUIPAMENTO</v>
          </cell>
          <cell r="C2613" t="str">
            <v>M</v>
          </cell>
          <cell r="D2613">
            <v>40</v>
          </cell>
        </row>
        <row r="2614">
          <cell r="A2614" t="str">
            <v>MT04711</v>
          </cell>
          <cell r="B2614" t="str">
            <v>TELHA CERÂMICA TIPO CANAL COMUM. COMP=50CM. 26 UN/M2 (ITABAIANA OU SIMILAR)</v>
          </cell>
          <cell r="C2614" t="str">
            <v>UN</v>
          </cell>
          <cell r="D2614">
            <v>0.43</v>
          </cell>
        </row>
        <row r="2615">
          <cell r="A2615" t="str">
            <v>MT04712</v>
          </cell>
          <cell r="B2615" t="str">
            <v>TELHA CERÂMICA TIPO CANAL. COR CLARA. 1A QUALID. COMP=50CM. 26 UN/MH (ITABAIA NINHA OU SIMILAR)</v>
          </cell>
          <cell r="C2615" t="str">
            <v>UN</v>
          </cell>
          <cell r="D2615">
            <v>0.59</v>
          </cell>
        </row>
        <row r="2616">
          <cell r="A2616" t="str">
            <v>MT04714</v>
          </cell>
          <cell r="B2616" t="str">
            <v>PERMACRYL MICRO-REVESTIMENTO. CORES INORGANICAS. TONS FORTES. IBRATIN OU SIMI LAR</v>
          </cell>
          <cell r="C2616" t="str">
            <v>KG</v>
          </cell>
          <cell r="D2616">
            <v>19.010000000000002</v>
          </cell>
        </row>
        <row r="2617">
          <cell r="A2617" t="str">
            <v>MT04715</v>
          </cell>
          <cell r="B2617" t="str">
            <v>PEDRA GRANÍTICA SERRADA 40X50 CM</v>
          </cell>
          <cell r="C2617" t="str">
            <v>M2</v>
          </cell>
          <cell r="D2617">
            <v>39.9</v>
          </cell>
        </row>
        <row r="2618">
          <cell r="A2618" t="str">
            <v>MT04716</v>
          </cell>
          <cell r="B2618" t="str">
            <v>PEDRA CANJIQUINHA</v>
          </cell>
          <cell r="C2618" t="str">
            <v>M2</v>
          </cell>
          <cell r="D2618">
            <v>59.83</v>
          </cell>
        </row>
        <row r="2619">
          <cell r="A2619" t="str">
            <v>MT04718</v>
          </cell>
          <cell r="B2619" t="str">
            <v>PEDRA BRITADA N. 2 (19 A 38 MM) POSTO PEDREIRA/FORNECEDOR. SEM FRETE</v>
          </cell>
          <cell r="C2619" t="str">
            <v>M3</v>
          </cell>
          <cell r="D2619">
            <v>57.5</v>
          </cell>
        </row>
        <row r="2620">
          <cell r="A2620" t="str">
            <v>MT04719</v>
          </cell>
          <cell r="B2620" t="str">
            <v>CORANTE PARA TINTA</v>
          </cell>
          <cell r="C2620" t="str">
            <v>TB</v>
          </cell>
          <cell r="D2620">
            <v>2.08</v>
          </cell>
        </row>
        <row r="2621">
          <cell r="A2621" t="str">
            <v>MT04720</v>
          </cell>
          <cell r="B2621" t="str">
            <v>PEDRA BRITADA N. 0. OU PEDRISCO (4.8 A 9.5 MM) POSTO PEDREIRA/FORNECEDOR. SEM FRETE</v>
          </cell>
          <cell r="C2621" t="str">
            <v>M3</v>
          </cell>
          <cell r="D2621">
            <v>73.42</v>
          </cell>
        </row>
        <row r="2622">
          <cell r="A2622" t="str">
            <v>MT04721</v>
          </cell>
          <cell r="B2622" t="str">
            <v>PEDRA BRITADA N. 1 (9.5 A 19 MM) POSTO PEDREIRA/FORNECEDOR. SEM FRETE</v>
          </cell>
          <cell r="C2622" t="str">
            <v>M3</v>
          </cell>
          <cell r="D2622">
            <v>57.5</v>
          </cell>
        </row>
        <row r="2623">
          <cell r="A2623" t="str">
            <v>MT04722</v>
          </cell>
          <cell r="B2623" t="str">
            <v>COLHER DE PEDREIRO</v>
          </cell>
          <cell r="C2623" t="str">
            <v>UN</v>
          </cell>
          <cell r="D2623">
            <v>9.4499999999999993</v>
          </cell>
        </row>
        <row r="2624">
          <cell r="A2624" t="str">
            <v>MT04723</v>
          </cell>
          <cell r="B2624" t="str">
            <v>PEDRA BRITADA N. 4 (50 A 76 MM) POSTO PEDREIRA/FORNECEDOR. SEM FRETE</v>
          </cell>
          <cell r="C2624" t="str">
            <v>M3</v>
          </cell>
          <cell r="D2624">
            <v>62.73</v>
          </cell>
        </row>
        <row r="2625">
          <cell r="A2625" t="str">
            <v>MT04724</v>
          </cell>
          <cell r="B2625" t="str">
            <v>PINCEL 16</v>
          </cell>
          <cell r="C2625" t="str">
            <v>UN</v>
          </cell>
          <cell r="D2625">
            <v>1.37</v>
          </cell>
        </row>
        <row r="2626">
          <cell r="A2626" t="str">
            <v>MT04725</v>
          </cell>
          <cell r="B2626" t="str">
            <v>ESPÁTULA</v>
          </cell>
          <cell r="C2626" t="str">
            <v>UN</v>
          </cell>
          <cell r="D2626">
            <v>9.34</v>
          </cell>
        </row>
        <row r="2627">
          <cell r="A2627" t="str">
            <v>MT04726</v>
          </cell>
          <cell r="B2627" t="str">
            <v>ADESIVO EPOXÍDICO CONCRESIVE 228 OU SIMILAR</v>
          </cell>
          <cell r="C2627" t="str">
            <v>KG</v>
          </cell>
          <cell r="D2627">
            <v>55.39</v>
          </cell>
        </row>
        <row r="2628">
          <cell r="A2628" t="str">
            <v>MT04727</v>
          </cell>
          <cell r="B2628" t="str">
            <v>LUVA DE PROTEÇÃO DE LATEX</v>
          </cell>
          <cell r="C2628" t="str">
            <v>PAR</v>
          </cell>
          <cell r="D2628">
            <v>5.79</v>
          </cell>
        </row>
        <row r="2629">
          <cell r="A2629" t="str">
            <v>MT04728</v>
          </cell>
          <cell r="B2629" t="str">
            <v>TALHADEIRA CHATA 10"</v>
          </cell>
          <cell r="C2629" t="str">
            <v>UN</v>
          </cell>
          <cell r="D2629">
            <v>6.89</v>
          </cell>
        </row>
        <row r="2630">
          <cell r="A2630" t="str">
            <v>MT04729</v>
          </cell>
          <cell r="B2630" t="str">
            <v>MARRETA 1 KG COM CABO</v>
          </cell>
          <cell r="C2630" t="str">
            <v>UN</v>
          </cell>
          <cell r="D2630">
            <v>15.8</v>
          </cell>
        </row>
        <row r="2631">
          <cell r="A2631" t="str">
            <v>MT04730</v>
          </cell>
          <cell r="B2631" t="str">
            <v>PEDRA DE MAO OU PEDRA RACHAO PARA ARRIMO/FUNDACAO (POSTO PEDREIRA/FORNECEDOR. SEM FRETE)</v>
          </cell>
          <cell r="C2631" t="str">
            <v>M3</v>
          </cell>
          <cell r="D2631">
            <v>60.11</v>
          </cell>
        </row>
        <row r="2632">
          <cell r="A2632" t="str">
            <v>MT04731</v>
          </cell>
          <cell r="B2632" t="str">
            <v>ARGAMASSA FLUIDA EMACO S88-CI OU SIMILAR</v>
          </cell>
          <cell r="C2632" t="str">
            <v>KG</v>
          </cell>
          <cell r="D2632">
            <v>6.02</v>
          </cell>
        </row>
        <row r="2633">
          <cell r="A2633" t="str">
            <v>MT04732</v>
          </cell>
          <cell r="B2633" t="str">
            <v>ARGAMASSA POLIMÉRICA EMACO 300 OU SIMILAR</v>
          </cell>
          <cell r="C2633" t="str">
            <v>KG</v>
          </cell>
          <cell r="D2633">
            <v>3.05</v>
          </cell>
        </row>
        <row r="2634">
          <cell r="A2634" t="str">
            <v>MT04734</v>
          </cell>
          <cell r="B2634" t="str">
            <v>SEIXO ROLADO PARA APLICACAO EM CONCRETO (POSTO PEDREIRA/FORNECEDOR. SEM FRETE)</v>
          </cell>
          <cell r="C2634" t="str">
            <v>M3</v>
          </cell>
          <cell r="D2634">
            <v>73.569999999999993</v>
          </cell>
        </row>
        <row r="2635">
          <cell r="A2635" t="str">
            <v>MT04740</v>
          </cell>
          <cell r="B2635" t="str">
            <v>VERNIZ ACRÍLICO INCOLOR. CORAL OU SIMILAR</v>
          </cell>
          <cell r="C2635" t="str">
            <v>L</v>
          </cell>
          <cell r="D2635">
            <v>12.31</v>
          </cell>
        </row>
        <row r="2636">
          <cell r="A2636" t="str">
            <v>MT04741</v>
          </cell>
          <cell r="B2636" t="str">
            <v>PO DE PEDRA (POSTO PEDREIRA/FORNECEDOR. SEM FRETE)</v>
          </cell>
          <cell r="C2636" t="str">
            <v>M3</v>
          </cell>
          <cell r="D2636">
            <v>54.89</v>
          </cell>
        </row>
        <row r="2637">
          <cell r="A2637" t="str">
            <v>MT04747</v>
          </cell>
          <cell r="B2637" t="str">
            <v>PROJETOR RETANGULAR. ALUMÍNIO FUNDIDO. VISOR VIDRO TEMPERADO (TECNOLUX - REF. BW -105 OU SIMILAR)</v>
          </cell>
          <cell r="C2637" t="str">
            <v>UN</v>
          </cell>
          <cell r="D2637">
            <v>178.2</v>
          </cell>
        </row>
        <row r="2638">
          <cell r="A2638" t="str">
            <v>MT04774</v>
          </cell>
          <cell r="B2638" t="str">
            <v>ACETILENO</v>
          </cell>
          <cell r="C2638" t="str">
            <v>KG</v>
          </cell>
          <cell r="D2638">
            <v>45</v>
          </cell>
        </row>
        <row r="2639">
          <cell r="A2639" t="str">
            <v>MT04776</v>
          </cell>
          <cell r="B2639" t="str">
            <v>FIXAÇÃO - GANCHO DE MANGUEIRA. PARA BOMBA INJETORA MANUAL PUTZMEISTER OU SIMI LAR</v>
          </cell>
          <cell r="C2639" t="str">
            <v>UN</v>
          </cell>
          <cell r="D2639">
            <v>171</v>
          </cell>
        </row>
        <row r="2640">
          <cell r="A2640" t="str">
            <v>MT04777</v>
          </cell>
          <cell r="B2640" t="str">
            <v>CANTONEIRA DE ACO ABAS IGUAIS (QUALQUER BITOLA). E = 1/4 "</v>
          </cell>
          <cell r="C2640" t="str">
            <v>KG</v>
          </cell>
          <cell r="D2640">
            <v>2.85</v>
          </cell>
        </row>
        <row r="2641">
          <cell r="A2641" t="str">
            <v>MT04785</v>
          </cell>
          <cell r="B2641" t="str">
            <v>REFORÇO PARA PEÇA DE MADEIRA EM CHAPA DE FERRO 5/16". INCLUSIVE APLICAÇÃO DE 02 DEMÃOS DE EPOXI</v>
          </cell>
          <cell r="C2641" t="str">
            <v>UN</v>
          </cell>
          <cell r="D2641">
            <v>438.04</v>
          </cell>
        </row>
        <row r="2642">
          <cell r="A2642" t="str">
            <v>MT04786</v>
          </cell>
          <cell r="B2642" t="str">
            <v>PARAFUSO CABEÇA SEXTAVADA 5/8" X 6"</v>
          </cell>
          <cell r="C2642" t="str">
            <v>CJ</v>
          </cell>
          <cell r="D2642">
            <v>5.87</v>
          </cell>
        </row>
        <row r="2643">
          <cell r="A2643" t="str">
            <v>MT04787</v>
          </cell>
          <cell r="B2643" t="str">
            <v>CALHA DE PISO NORMAL DN 200 EM PVC TIGRE OU SIMILAR</v>
          </cell>
          <cell r="C2643" t="str">
            <v>M</v>
          </cell>
          <cell r="D2643">
            <v>63.78</v>
          </cell>
        </row>
        <row r="2644">
          <cell r="A2644" t="str">
            <v>MT04788</v>
          </cell>
          <cell r="B2644" t="str">
            <v>GRELHA PARA CALHA DE PISO NORMAL DN 200 PVC TIGRE OU SIMILAR</v>
          </cell>
          <cell r="C2644" t="str">
            <v>UN</v>
          </cell>
          <cell r="D2644">
            <v>95.4</v>
          </cell>
        </row>
        <row r="2645">
          <cell r="A2645" t="str">
            <v>MT04790</v>
          </cell>
          <cell r="B2645" t="str">
            <v>PISO VINILICO EM PLACAS DE *30 X 30* CM. E = 2 MM (SEM COLOCACAO)</v>
          </cell>
          <cell r="C2645" t="str">
            <v>M2</v>
          </cell>
          <cell r="D2645">
            <v>73.290000000000006</v>
          </cell>
        </row>
        <row r="2646">
          <cell r="A2646" t="str">
            <v>MT04791</v>
          </cell>
          <cell r="B2646" t="str">
            <v>COLA CONTATO P/ CHAPA VINÍLICA/BORRACHA</v>
          </cell>
          <cell r="C2646" t="str">
            <v>KG</v>
          </cell>
          <cell r="D2646">
            <v>40.340000000000003</v>
          </cell>
        </row>
        <row r="2647">
          <cell r="A2647" t="str">
            <v>MT04792</v>
          </cell>
          <cell r="B2647" t="str">
            <v>PISO VINÍLICO EM PLACAS DE 30 X 30CM. C/ FLASH. ESP = 3.2MM</v>
          </cell>
          <cell r="C2647" t="str">
            <v>M2</v>
          </cell>
          <cell r="D2647">
            <v>124.87</v>
          </cell>
        </row>
        <row r="2648">
          <cell r="A2648" t="str">
            <v>MT04794</v>
          </cell>
          <cell r="B2648" t="str">
            <v>AÇO CA-50 0 6.3 MM (1/4")</v>
          </cell>
          <cell r="C2648" t="str">
            <v>KG</v>
          </cell>
          <cell r="D2648">
            <v>4.29</v>
          </cell>
        </row>
        <row r="2649">
          <cell r="A2649" t="str">
            <v>MT04804</v>
          </cell>
          <cell r="B2649" t="str">
            <v>RODAPE VINILICO 5CM E = 1MM</v>
          </cell>
          <cell r="C2649" t="str">
            <v>M</v>
          </cell>
          <cell r="D2649">
            <v>10.210000000000001</v>
          </cell>
        </row>
        <row r="2650">
          <cell r="A2650" t="str">
            <v>MT04806</v>
          </cell>
          <cell r="B2650" t="str">
            <v>SERVIÇO DE CORTE/DOBRA INDUSTRIALIZADO PARA AÇO CA-25/50/60</v>
          </cell>
          <cell r="C2650" t="str">
            <v>KG</v>
          </cell>
          <cell r="D2650">
            <v>0.31</v>
          </cell>
        </row>
        <row r="2651">
          <cell r="A2651" t="str">
            <v>MT04807</v>
          </cell>
          <cell r="B2651" t="str">
            <v>GRELHA PRÉ-MOLDADA EM CONCRETO DIMENSÕES 0.40 X1.00 X 0. 05M</v>
          </cell>
          <cell r="C2651" t="str">
            <v>UN</v>
          </cell>
          <cell r="D2651">
            <v>40</v>
          </cell>
        </row>
        <row r="2652">
          <cell r="A2652" t="str">
            <v>MT04808</v>
          </cell>
          <cell r="B2652" t="str">
            <v>TUBO DE AÇO INOX 2 1/2" ESP.1.50MM</v>
          </cell>
          <cell r="C2652" t="str">
            <v>M</v>
          </cell>
          <cell r="D2652">
            <v>65.099999999999994</v>
          </cell>
        </row>
        <row r="2653">
          <cell r="A2653" t="str">
            <v>MT04810</v>
          </cell>
          <cell r="B2653" t="str">
            <v>ESCADA PARA ÁRBITRO DE VOLEI (ARBITRO DE PÉ) (COD.3096)</v>
          </cell>
          <cell r="C2653" t="str">
            <v>UN</v>
          </cell>
          <cell r="D2653">
            <v>1359.75</v>
          </cell>
        </row>
        <row r="2654">
          <cell r="A2654" t="str">
            <v>MT04811</v>
          </cell>
          <cell r="B2654" t="str">
            <v>TABELA PARA BASQUETE OFICIAL EM CHAPA METÁLICA MEDINDO 1.80X1.05M (COD. 4006)</v>
          </cell>
          <cell r="C2654" t="str">
            <v>PAR</v>
          </cell>
          <cell r="D2654">
            <v>2364.6</v>
          </cell>
        </row>
        <row r="2655">
          <cell r="A2655" t="str">
            <v>MT04812</v>
          </cell>
          <cell r="B2655" t="str">
            <v>PLACA DE GESSO PARA FORRO. DE *60 X 60* CM E ESPESSURA DE 12 MM (30 MM NAS BORDAS) SEM COLOCACAO</v>
          </cell>
          <cell r="C2655" t="str">
            <v>M2</v>
          </cell>
          <cell r="D2655">
            <v>7.2</v>
          </cell>
        </row>
        <row r="2656">
          <cell r="A2656" t="str">
            <v>MT04813</v>
          </cell>
          <cell r="B2656" t="str">
            <v>VIGA "I" 254 X 117.5MM - 1A ALMA</v>
          </cell>
          <cell r="C2656" t="str">
            <v>KG</v>
          </cell>
          <cell r="D2656">
            <v>9.25</v>
          </cell>
        </row>
        <row r="2657">
          <cell r="A2657" t="str">
            <v>MT04815</v>
          </cell>
          <cell r="B2657" t="str">
            <v>BALDE VERMELHO PARA SINALIZACAO DE VIAS</v>
          </cell>
          <cell r="C2657" t="str">
            <v>UN</v>
          </cell>
          <cell r="D2657">
            <v>3.36</v>
          </cell>
        </row>
        <row r="2658">
          <cell r="A2658" t="str">
            <v>MT04817</v>
          </cell>
          <cell r="B2658" t="str">
            <v>TE 90° PVC RIGIDO SOLDAVEL. LLR. C/BUCHA LATAO BOLSA CENTRAL. D= 32 X 3/4"</v>
          </cell>
          <cell r="C2658" t="str">
            <v>UN</v>
          </cell>
          <cell r="D2658">
            <v>2.2599999999999998</v>
          </cell>
        </row>
        <row r="2659">
          <cell r="A2659" t="str">
            <v>MT04820</v>
          </cell>
          <cell r="B2659" t="str">
            <v>BARRA DE APOIO PARA DEFICIENTE EM FERRO GALVANIZADO DE 11/2". L = 90CM. INCLU SIVE PARAFUSOS DE FIXAÇÃO E PINTURA</v>
          </cell>
          <cell r="C2659" t="str">
            <v>UN</v>
          </cell>
          <cell r="D2659">
            <v>86.2</v>
          </cell>
        </row>
        <row r="2660">
          <cell r="A2660" t="str">
            <v>MT04825</v>
          </cell>
          <cell r="B2660" t="str">
            <v>CERÂMICA 45 X 45 CM. ELIANE. LINHA FUOCO BIANCO (PORCELANATO) OU SIMILAR</v>
          </cell>
          <cell r="C2660" t="str">
            <v>M2</v>
          </cell>
          <cell r="D2660">
            <v>27.3</v>
          </cell>
        </row>
        <row r="2661">
          <cell r="A2661" t="str">
            <v>MT04828</v>
          </cell>
          <cell r="B2661" t="str">
            <v>SOLEIRA DE MARMORE BRANCO NACIONAL. POLIDO. DE 13 A 15 CM DE LARGURA E 2 CM DE ESPESSURA</v>
          </cell>
          <cell r="C2661" t="str">
            <v>M</v>
          </cell>
          <cell r="D2661">
            <v>23.1</v>
          </cell>
        </row>
        <row r="2662">
          <cell r="A2662" t="str">
            <v>MT04829</v>
          </cell>
          <cell r="B2662" t="str">
            <v>RODAPE MARMORE BRANCO COMUM H = 7CM. ESP = 2CM. POLIDO</v>
          </cell>
          <cell r="C2662" t="str">
            <v>M</v>
          </cell>
          <cell r="D2662">
            <v>15.47</v>
          </cell>
        </row>
        <row r="2663">
          <cell r="A2663" t="str">
            <v>MT04832</v>
          </cell>
          <cell r="B2663" t="str">
            <v>MATERIAL BRASSO P/ LIMPEZA DE METAIS E CROMADOS - UNIDADE C/ 200ML</v>
          </cell>
          <cell r="C2663" t="str">
            <v>UN</v>
          </cell>
          <cell r="D2663">
            <v>9.07</v>
          </cell>
        </row>
        <row r="2664">
          <cell r="A2664" t="str">
            <v>MT04833</v>
          </cell>
          <cell r="B2664" t="str">
            <v>TELHA EM ALUMÍNIO ONDULADA AMARELO REAL/BRANCO ALASKA. ESP = 0.6 MM (FORNECIM ENTO)</v>
          </cell>
          <cell r="C2664" t="str">
            <v>M2</v>
          </cell>
          <cell r="D2664">
            <v>47.6</v>
          </cell>
        </row>
        <row r="2665">
          <cell r="A2665" t="str">
            <v>MT04837</v>
          </cell>
          <cell r="B2665" t="str">
            <v>LUVA PVC RIGIDO SOLDAVEL E C/BUCHA DE LATÃO. D= 32 X 1"</v>
          </cell>
          <cell r="C2665" t="str">
            <v>UN</v>
          </cell>
          <cell r="D2665">
            <v>14.42</v>
          </cell>
        </row>
        <row r="2666">
          <cell r="A2666" t="str">
            <v>MT04839</v>
          </cell>
          <cell r="B2666" t="str">
            <v>ABRAÇADEIRA EM FERRO GALVANIZADO DN 100MM</v>
          </cell>
          <cell r="C2666" t="str">
            <v>UN</v>
          </cell>
          <cell r="D2666">
            <v>17.05</v>
          </cell>
        </row>
        <row r="2667">
          <cell r="A2667" t="str">
            <v>MT04840</v>
          </cell>
          <cell r="B2667" t="str">
            <v>ABRAÇADEIRA EM FERRO GALVANIZADO DN 150MM</v>
          </cell>
          <cell r="C2667" t="str">
            <v>UN</v>
          </cell>
          <cell r="D2667">
            <v>26.08</v>
          </cell>
        </row>
        <row r="2668">
          <cell r="A2668" t="str">
            <v>MT04850</v>
          </cell>
          <cell r="B2668" t="str">
            <v>SIKA TOP 107 - REVESTIMENTO IMPERMEABILIZANTE COR CINZA APLICADO À TRINCHA -BI-COMPONENTE. EMBALAGEM COM (18+2)KG</v>
          </cell>
          <cell r="C2668" t="str">
            <v>BD</v>
          </cell>
          <cell r="D2668">
            <v>217.45</v>
          </cell>
        </row>
        <row r="2669">
          <cell r="A2669" t="str">
            <v>MT04857</v>
          </cell>
          <cell r="B2669" t="str">
            <v>BARRA CHATA DE COBRE 1/2" X 1/8"</v>
          </cell>
          <cell r="C2669" t="str">
            <v>KG</v>
          </cell>
          <cell r="D2669">
            <v>63</v>
          </cell>
        </row>
        <row r="2670">
          <cell r="A2670" t="str">
            <v>MT04868</v>
          </cell>
          <cell r="B2670" t="str">
            <v>DISJUNTOR MONOPOLAR 30 A. PADÃO DIN (LINHA BRANCA). CURVA C</v>
          </cell>
          <cell r="C2670" t="str">
            <v>UN</v>
          </cell>
          <cell r="D2670">
            <v>6.7</v>
          </cell>
        </row>
        <row r="2671">
          <cell r="A2671" t="str">
            <v>MT04869</v>
          </cell>
          <cell r="B2671" t="str">
            <v>TOMADA DE PISO PARA TELEFONE 4" X 2" RJ11 COM PLACA DE LATÃO</v>
          </cell>
          <cell r="C2671" t="str">
            <v>UN</v>
          </cell>
          <cell r="D2671">
            <v>19.670000000000002</v>
          </cell>
        </row>
        <row r="2672">
          <cell r="A2672" t="str">
            <v>MT04872</v>
          </cell>
          <cell r="B2672" t="str">
            <v>PORTÃO DE CORRER EM CHAPA DE AÇO 1/4" C/ GRADE FERRO GALV. C/ QUADRO EM BARRA CHATA 2" X 3/8 ". BARRA QUAD. VERT. DE 1". BARRA CHATA HORIZ. 2" X 1/4". IN CLUSIVE TRANCA ESPECIAL</v>
          </cell>
          <cell r="C2672" t="str">
            <v>M2</v>
          </cell>
          <cell r="D2672">
            <v>1038.7</v>
          </cell>
        </row>
        <row r="2673">
          <cell r="A2673" t="str">
            <v>MT04873</v>
          </cell>
          <cell r="B2673" t="str">
            <v>PORTÃO EM GRADE DE FERRO GALV. COM BANDEIRA FIXA. COM QUADRO EM BARRA CHATA 2" X 3/8 ". BARRA QUADRADA VERTICAL DE 1". BARRA CHATA HORIZONTAL 2" X 1/4"</v>
          </cell>
          <cell r="C2673" t="str">
            <v>M2</v>
          </cell>
          <cell r="D2673">
            <v>803.48</v>
          </cell>
        </row>
        <row r="2674">
          <cell r="A2674" t="str">
            <v>MT04874</v>
          </cell>
          <cell r="B2674" t="str">
            <v>GRADE DE FERRO GALVANIZADO COM QUADRO EM BARRA CHATA 2" X 3/8 ". BARRA QUADR ADA VERTICAL DE 1". BARRA CHATA HORIZONTAL 2" X 1/4"</v>
          </cell>
          <cell r="C2674" t="str">
            <v>M2</v>
          </cell>
          <cell r="D2674">
            <v>504.36</v>
          </cell>
        </row>
        <row r="2675">
          <cell r="A2675" t="str">
            <v>MT04877</v>
          </cell>
          <cell r="B2675" t="str">
            <v>PLACA EM AÇO INOX ESCOVADO D=1.00M</v>
          </cell>
          <cell r="C2675" t="str">
            <v>UN</v>
          </cell>
          <cell r="D2675">
            <v>2931.59</v>
          </cell>
        </row>
        <row r="2676">
          <cell r="A2676" t="str">
            <v>MT04878</v>
          </cell>
          <cell r="B2676" t="str">
            <v>FORNECIMENTO E INSTALAÇÃODE CARPETE BERBER POINT 650 DA BEAULIEU E=6MM</v>
          </cell>
          <cell r="C2676" t="str">
            <v>M2</v>
          </cell>
          <cell r="D2676">
            <v>60</v>
          </cell>
        </row>
        <row r="2677">
          <cell r="A2677" t="str">
            <v>MT04879</v>
          </cell>
          <cell r="B2677" t="str">
            <v>PAPELEIRA EM AÇO INOX. DOCOL. LINHA SQUARE OU SIMILAR</v>
          </cell>
          <cell r="C2677" t="str">
            <v>UN</v>
          </cell>
          <cell r="D2677">
            <v>243.15</v>
          </cell>
        </row>
        <row r="2678">
          <cell r="A2678" t="str">
            <v>MT04880</v>
          </cell>
          <cell r="B2678" t="str">
            <v>CABIDE EM AÇO INOX. DOCOL. LINHA SQUARE OU SIMILAR</v>
          </cell>
          <cell r="C2678" t="str">
            <v>UN</v>
          </cell>
          <cell r="D2678">
            <v>143.04</v>
          </cell>
        </row>
        <row r="2679">
          <cell r="A2679" t="str">
            <v>MT04881</v>
          </cell>
          <cell r="B2679" t="str">
            <v>PORTA TOALHA EM AÇO INOX. DOCOL. LINHA SQUARE OU SIMILAR</v>
          </cell>
          <cell r="C2679" t="str">
            <v>UN</v>
          </cell>
          <cell r="D2679">
            <v>374.4</v>
          </cell>
        </row>
        <row r="2680">
          <cell r="A2680" t="str">
            <v>MT04882</v>
          </cell>
          <cell r="B2680" t="str">
            <v>SABONETEIRA EM AÇO INOX. DOCOL. LINHA ; SQUARE OU SIMILAR</v>
          </cell>
          <cell r="C2680" t="str">
            <v>UN</v>
          </cell>
          <cell r="D2680">
            <v>317.35000000000002</v>
          </cell>
        </row>
        <row r="2681">
          <cell r="A2681" t="str">
            <v>MT04883</v>
          </cell>
          <cell r="B2681" t="str">
            <v>RODAMEIO EM GRANITO PRETO. LARG=9 CM. ESP= 2 CM</v>
          </cell>
          <cell r="C2681" t="str">
            <v>M</v>
          </cell>
          <cell r="D2681">
            <v>27.01</v>
          </cell>
        </row>
        <row r="2682">
          <cell r="A2682" t="str">
            <v>MT04884</v>
          </cell>
          <cell r="B2682" t="str">
            <v>FILETE EM GRANITO PRETO 3 X 2CM</v>
          </cell>
          <cell r="C2682" t="str">
            <v>M</v>
          </cell>
          <cell r="D2682">
            <v>12.09</v>
          </cell>
        </row>
        <row r="2683">
          <cell r="A2683" t="str">
            <v>MT04890</v>
          </cell>
          <cell r="B2683" t="str">
            <v>ENCERAMENTO DE PISO DE ALTA RESITÊNCIA (EXISTENTE)</v>
          </cell>
          <cell r="C2683" t="str">
            <v>M2</v>
          </cell>
          <cell r="D2683">
            <v>7</v>
          </cell>
        </row>
        <row r="2684">
          <cell r="A2684" t="str">
            <v>MT04895</v>
          </cell>
          <cell r="B2684" t="str">
            <v>PLUG DE PVC ROSCAVEL, DE 1/2" (NBR 5648)</v>
          </cell>
          <cell r="C2684" t="str">
            <v>UN</v>
          </cell>
          <cell r="D2684">
            <v>0.4</v>
          </cell>
        </row>
        <row r="2685">
          <cell r="A2685" t="str">
            <v>MT04896</v>
          </cell>
          <cell r="B2685" t="str">
            <v>PORTA SANFONADA EM PVC 0.70 X 2.10 M</v>
          </cell>
          <cell r="C2685" t="str">
            <v>UN</v>
          </cell>
          <cell r="D2685">
            <v>66.83</v>
          </cell>
        </row>
        <row r="2686">
          <cell r="A2686" t="str">
            <v>MT04897</v>
          </cell>
          <cell r="B2686" t="str">
            <v>PLUG PVC ROSCAVEL 1". PARA AGUA FRIA PREDIAL</v>
          </cell>
          <cell r="C2686" t="str">
            <v>UN</v>
          </cell>
          <cell r="D2686">
            <v>0.89</v>
          </cell>
        </row>
        <row r="2687">
          <cell r="A2687" t="str">
            <v>MT04898</v>
          </cell>
          <cell r="B2687" t="str">
            <v>CANTONEIRA DE AÇO "L" ABAS IGUAIS - 2" X 2" X 3/16" (3.63 KG/M)</v>
          </cell>
          <cell r="C2687" t="str">
            <v>KG</v>
          </cell>
          <cell r="D2687">
            <v>6.15</v>
          </cell>
        </row>
        <row r="2688">
          <cell r="A2688" t="str">
            <v>MT04900</v>
          </cell>
          <cell r="B2688" t="str">
            <v>CAMPAINHA CIGARRA 110V. SISTEMA "X". REF: 64330. PIAL OU SIMILAR</v>
          </cell>
          <cell r="C2688" t="str">
            <v>UN</v>
          </cell>
          <cell r="D2688">
            <v>12.81</v>
          </cell>
        </row>
        <row r="2689">
          <cell r="A2689" t="str">
            <v>MT04905</v>
          </cell>
          <cell r="B2689" t="str">
            <v>REMOVEDOR DE PINTURA PASTOSO (CORAL OU SIMILAR)</v>
          </cell>
          <cell r="C2689" t="str">
            <v>L</v>
          </cell>
          <cell r="D2689">
            <v>12.94</v>
          </cell>
        </row>
        <row r="2690">
          <cell r="A2690" t="str">
            <v>MT04908</v>
          </cell>
          <cell r="B2690" t="str">
            <v>QUADRO DE DISTRIBUIÇÃO (CENTRO). EMBUTIR. CHAPA DE AÇO. P/ATÉ 56 DISJUNTORES C/BARRAMENTO</v>
          </cell>
          <cell r="C2690" t="str">
            <v>UN</v>
          </cell>
          <cell r="D2690">
            <v>891.7</v>
          </cell>
        </row>
        <row r="2691">
          <cell r="A2691" t="str">
            <v>MT04910</v>
          </cell>
          <cell r="B2691" t="str">
            <v>TELHA METÁLICA AUTOPORTANTE ARQUEADAS DE CHAPA DE AÇO GALVANIZADO NATURAL - I MAP-850 - H = 225MM - ESP. CHAPA = 1.55MM OU SIMILAR</v>
          </cell>
          <cell r="C2691" t="str">
            <v>M2</v>
          </cell>
          <cell r="D2691">
            <v>120</v>
          </cell>
        </row>
        <row r="2692">
          <cell r="A2692" t="str">
            <v>MT04911</v>
          </cell>
          <cell r="B2692" t="str">
            <v>TELHA TRANSLÚCIDA EM FIBRA DE VIDRO. TRAPEZOIDAL. DIM = 5.00 X 1.10 M. ESP=1. 5MM (FORTLEV OU SIMILAR)</v>
          </cell>
          <cell r="C2692" t="str">
            <v>M2</v>
          </cell>
          <cell r="D2692">
            <v>38.44</v>
          </cell>
        </row>
        <row r="2693">
          <cell r="A2693" t="str">
            <v>MT04913</v>
          </cell>
          <cell r="B2693" t="str">
            <v>TINTA ACRÍLICO POLIURETANO ALIFÁTICO BICOMPONENTE. SUMATANE HS BRILHANTE. DA SHERWIN WILLIAMS - SUMARÉ OU SIMILAR</v>
          </cell>
          <cell r="C2693" t="str">
            <v>L</v>
          </cell>
          <cell r="D2693">
            <v>46.52</v>
          </cell>
        </row>
        <row r="2694">
          <cell r="A2694" t="str">
            <v>MT04914</v>
          </cell>
          <cell r="B2694" t="str">
            <v>TINTA EPOXIMASTIC DE ALUMÍNIO MODIFICADO. BICOMPONENTE. SUMASTIC 228 AR. DA S HERWIN WILLIAMS - SUMARÉ OU SIMILAR</v>
          </cell>
          <cell r="C2694" t="str">
            <v>L</v>
          </cell>
          <cell r="D2694">
            <v>41.67</v>
          </cell>
        </row>
        <row r="2695">
          <cell r="A2695" t="str">
            <v>MT04915</v>
          </cell>
          <cell r="B2695" t="str">
            <v>DILUENTE 920 DA SHERWIN WILLIAMS - SUMARÉ OU SIMILAR</v>
          </cell>
          <cell r="C2695" t="str">
            <v>L</v>
          </cell>
          <cell r="D2695">
            <v>16.940000000000001</v>
          </cell>
        </row>
        <row r="2696">
          <cell r="A2696" t="str">
            <v>MT04916</v>
          </cell>
          <cell r="B2696" t="str">
            <v>DILUENTE 908 DA SHERWIN WILLIAMS - SUMARÉ OU SIMILAR</v>
          </cell>
          <cell r="C2696" t="str">
            <v>L</v>
          </cell>
          <cell r="D2696">
            <v>18.63</v>
          </cell>
        </row>
        <row r="2697">
          <cell r="A2697" t="str">
            <v>MT04917</v>
          </cell>
          <cell r="B2697" t="str">
            <v>PORTA ALUMINIO ABRIR. PERFIL SERIE 25. TP VENEZIANA C/ GUARNICAO 87 X 210CM</v>
          </cell>
          <cell r="C2697" t="str">
            <v>M2</v>
          </cell>
          <cell r="D2697">
            <v>389.57</v>
          </cell>
        </row>
        <row r="2698">
          <cell r="A2698" t="str">
            <v>MT04925</v>
          </cell>
          <cell r="B2698" t="str">
            <v>CABO DE COBRE ISOLADO HEPR (XLPE). 50MM2. 1KV / 90° C</v>
          </cell>
          <cell r="C2698" t="str">
            <v>M</v>
          </cell>
          <cell r="D2698">
            <v>21</v>
          </cell>
        </row>
        <row r="2699">
          <cell r="A2699" t="str">
            <v>MT04937</v>
          </cell>
          <cell r="B2699" t="str">
            <v>CAIXA P/QUADRO ELETRICO EM CHAPA METALICA D=80 X 60 X 20CM</v>
          </cell>
          <cell r="C2699" t="str">
            <v>UN</v>
          </cell>
          <cell r="D2699">
            <v>362.7</v>
          </cell>
        </row>
        <row r="2700">
          <cell r="A2700" t="str">
            <v>MT04945</v>
          </cell>
          <cell r="B2700" t="str">
            <v>ISOLADOR EPOXI BT 30 X 30</v>
          </cell>
          <cell r="C2700" t="str">
            <v>UN</v>
          </cell>
          <cell r="D2700">
            <v>5.4</v>
          </cell>
        </row>
        <row r="2701">
          <cell r="A2701" t="str">
            <v>MT04946</v>
          </cell>
          <cell r="B2701" t="str">
            <v>BARRA CHATA DE COBRE 3/4" X 1/4"</v>
          </cell>
          <cell r="C2701" t="str">
            <v>KG</v>
          </cell>
          <cell r="D2701">
            <v>63</v>
          </cell>
        </row>
        <row r="2702">
          <cell r="A2702" t="str">
            <v>MT04949</v>
          </cell>
          <cell r="B2702" t="str">
            <v>FORRO DE PVC METABIL OU SIMILAR. EM PLACAS 1.25 X 0.625. COR BRANCA</v>
          </cell>
          <cell r="C2702" t="str">
            <v>M2</v>
          </cell>
          <cell r="D2702">
            <v>60</v>
          </cell>
        </row>
        <row r="2703">
          <cell r="A2703" t="str">
            <v>MT04950</v>
          </cell>
          <cell r="B2703" t="str">
            <v>CAIXA D'AGUA DE POLIETILENO ALTA DENSIDADE. CILINDRICA. 310 LITROS</v>
          </cell>
          <cell r="C2703" t="str">
            <v>UN</v>
          </cell>
          <cell r="D2703">
            <v>137.9</v>
          </cell>
        </row>
        <row r="2704">
          <cell r="A2704" t="str">
            <v>MT04951</v>
          </cell>
          <cell r="B2704" t="str">
            <v>CAIXA D'AGUA DE POLIETILENO ALTA DENSIDADE. CILINDRICA. 500 LITROS</v>
          </cell>
          <cell r="C2704" t="str">
            <v>UN</v>
          </cell>
          <cell r="D2704">
            <v>155.5</v>
          </cell>
        </row>
        <row r="2705">
          <cell r="A2705" t="str">
            <v>MT04952</v>
          </cell>
          <cell r="B2705" t="str">
            <v>CAIXA D'AGUA DE POLIETILENO ALTA DENSIDADE. CILINDRICA. 1000 LITROS</v>
          </cell>
          <cell r="C2705" t="str">
            <v>UN</v>
          </cell>
          <cell r="D2705">
            <v>272.89</v>
          </cell>
        </row>
        <row r="2706">
          <cell r="A2706" t="str">
            <v>MT04968</v>
          </cell>
          <cell r="B2706" t="str">
            <v>CANTONEIRA EM ALUMÍNIO ANODIZADO NATURAL. ANTIDERRAPANTE. 2" X 2"</v>
          </cell>
          <cell r="C2706" t="str">
            <v>M</v>
          </cell>
          <cell r="D2706">
            <v>18.399999999999999</v>
          </cell>
        </row>
        <row r="2707">
          <cell r="A2707" t="str">
            <v>MT04970</v>
          </cell>
          <cell r="B2707" t="str">
            <v>GRADIL DE ISOLAMENTO METÁLICO TUBULAR. CONFORME PROJETO</v>
          </cell>
          <cell r="C2707" t="str">
            <v>M</v>
          </cell>
          <cell r="D2707">
            <v>478.42</v>
          </cell>
        </row>
        <row r="2708">
          <cell r="A2708" t="str">
            <v>MT04971</v>
          </cell>
          <cell r="B2708" t="str">
            <v>PAINEL WALL 2.50 X 1.20 X 0.40 M</v>
          </cell>
          <cell r="C2708" t="str">
            <v>M2</v>
          </cell>
          <cell r="D2708">
            <v>89.29</v>
          </cell>
        </row>
        <row r="2709">
          <cell r="A2709" t="str">
            <v>MT04974</v>
          </cell>
          <cell r="B2709" t="str">
            <v>REVESTIMENTO METÁLICO TIPO ALUCOBOND E=0.3MM. INCLUSIVE ESTRUTURA METÁLICA AU XILIAR EM PERFIL DE VIGA "U" DE 2" COM TRATAMENTO EPOXI E PINTURA AUTOMOTIVA - FORNECIMENTO E MONTAGEM</v>
          </cell>
          <cell r="C2709" t="str">
            <v>M2</v>
          </cell>
          <cell r="D2709">
            <v>300</v>
          </cell>
        </row>
        <row r="2710">
          <cell r="A2710" t="str">
            <v>MT04976</v>
          </cell>
          <cell r="B2710" t="str">
            <v>PARAFUSO AUTOBLOCANTE 1" X 1/4"</v>
          </cell>
          <cell r="C2710" t="str">
            <v>UN</v>
          </cell>
          <cell r="D2710">
            <v>0.44</v>
          </cell>
        </row>
        <row r="2711">
          <cell r="A2711" t="str">
            <v>MT04977</v>
          </cell>
          <cell r="B2711" t="str">
            <v>PARAFUSO AUTOBLOCANTE 1 1/2" X 1/4"</v>
          </cell>
          <cell r="C2711" t="str">
            <v>UN</v>
          </cell>
          <cell r="D2711">
            <v>0.6</v>
          </cell>
        </row>
        <row r="2712">
          <cell r="A2712" t="str">
            <v>MT04978</v>
          </cell>
          <cell r="B2712" t="str">
            <v>PARAFUSO AUTOBLOCANTE 2 1/2" X 1/4"</v>
          </cell>
          <cell r="C2712" t="str">
            <v>UN</v>
          </cell>
          <cell r="D2712">
            <v>0.77</v>
          </cell>
        </row>
        <row r="2713">
          <cell r="A2713" t="str">
            <v>MT04982</v>
          </cell>
          <cell r="B2713" t="str">
            <v>PORTA DE MADEIRA SEMI-OCA. FOLHA LISA PARA PINTURA *100 X 210 X 3.5* CM</v>
          </cell>
          <cell r="C2713" t="str">
            <v>UN</v>
          </cell>
          <cell r="D2713">
            <v>99.81</v>
          </cell>
        </row>
        <row r="2714">
          <cell r="A2714" t="str">
            <v>MT04986</v>
          </cell>
          <cell r="B2714" t="str">
            <v>TELA EM FERRO. PADRÃO MOEDA. LARG.: 0.50M</v>
          </cell>
          <cell r="C2714" t="str">
            <v>M</v>
          </cell>
          <cell r="D2714">
            <v>30.29</v>
          </cell>
        </row>
        <row r="2715">
          <cell r="A2715" t="str">
            <v>MT04987</v>
          </cell>
          <cell r="B2715" t="str">
            <v>VALVULA DE DESCARGA ALTA SEGURANÇA (ANTI-VANDALISMO) 484. D=1 1/2". NTO. REF: 01021500. DOCOL OU SIMILAR C/ACABAME</v>
          </cell>
          <cell r="C2715" t="str">
            <v>UN</v>
          </cell>
          <cell r="D2715">
            <v>151.5</v>
          </cell>
        </row>
        <row r="2716">
          <cell r="A2716" t="str">
            <v>MT04988</v>
          </cell>
          <cell r="B2716" t="str">
            <v>TORNEIRA (BICA) ALTA SEGURANÇA (ANTI-VANDALISMO). PASSANTE 200-300MM. REF: 00 359106. DOCOL OU SIMILAR</v>
          </cell>
          <cell r="C2716" t="str">
            <v>UN</v>
          </cell>
          <cell r="D2716">
            <v>311.10000000000002</v>
          </cell>
        </row>
        <row r="2717">
          <cell r="A2717" t="str">
            <v>MT04989</v>
          </cell>
          <cell r="B2717" t="str">
            <v>CHUVEIRO ALTA SEGURANÇA (ANTI-VANDALISMO). PASSANTE 200-300MM. REF:00332906. DOCOL OU SIMILAR</v>
          </cell>
          <cell r="C2717" t="str">
            <v>UN</v>
          </cell>
          <cell r="D2717">
            <v>110.61</v>
          </cell>
        </row>
        <row r="2718">
          <cell r="A2718" t="str">
            <v>MT04990</v>
          </cell>
          <cell r="B2718" t="str">
            <v>PINO ACIONADOR ALTA SEGURANÇA (ANTI-VANDALISMO). PASSANTE 200-300MM. P/CHUVEI RO/LAVATORIO/DESCARGA. REF:00493806. DOCOL OU SIMILAR</v>
          </cell>
          <cell r="C2718" t="str">
            <v>UN</v>
          </cell>
          <cell r="D2718">
            <v>66</v>
          </cell>
        </row>
        <row r="2719">
          <cell r="A2719" t="str">
            <v>MT04991</v>
          </cell>
          <cell r="B2719" t="str">
            <v>VALVULA ALTA SEGURANÇA (ANTI-VANDALISMO) P/CHUVEIRO/LAVATORIO. ALTA C/ACABAMENTO. REF: 00333400. DOCOL OU SIMILAR PRESSÃO.</v>
          </cell>
          <cell r="C2719" t="str">
            <v>UN</v>
          </cell>
          <cell r="D2719">
            <v>151.5</v>
          </cell>
        </row>
        <row r="2720">
          <cell r="A2720" t="str">
            <v>MT04992</v>
          </cell>
          <cell r="B2720" t="str">
            <v>REGISTRO DE PRESSÃO (ANTI-VANDALISMO). ACIONAMENTO RESTRITO. D=3/4". REF:1310 0600. DOCOL OU SIMILAR</v>
          </cell>
          <cell r="C2720" t="str">
            <v>UN</v>
          </cell>
          <cell r="D2720">
            <v>17.32</v>
          </cell>
        </row>
        <row r="2721">
          <cell r="A2721" t="str">
            <v>MT04993</v>
          </cell>
          <cell r="B2721" t="str">
            <v>RODAPÉ CERÂMICO 8.5 X 41 CM. ELIANE. LINHA CARGO PLUS BONE (OU SIMILAR)</v>
          </cell>
          <cell r="C2721" t="str">
            <v>PÇ</v>
          </cell>
          <cell r="D2721">
            <v>3.5</v>
          </cell>
        </row>
        <row r="2722">
          <cell r="A2722" t="str">
            <v>MT04997</v>
          </cell>
          <cell r="B2722" t="str">
            <v>BOCAL PARA CALHA PLUVIAL DE PVC (125X88MM). LINHA AQUAPLUV. TIGRE OU SIMILAR</v>
          </cell>
          <cell r="C2722" t="str">
            <v>UN</v>
          </cell>
          <cell r="D2722">
            <v>26.9</v>
          </cell>
        </row>
        <row r="2723">
          <cell r="A2723" t="str">
            <v>MT04998</v>
          </cell>
          <cell r="B2723" t="str">
            <v>CABECEIRA DIREITA AQUAPLUV BEIRAL OU SIMILAR - 125MM</v>
          </cell>
          <cell r="C2723" t="str">
            <v>UN</v>
          </cell>
          <cell r="D2723">
            <v>7.85</v>
          </cell>
        </row>
        <row r="2724">
          <cell r="A2724" t="str">
            <v>MT04999</v>
          </cell>
          <cell r="B2724" t="str">
            <v>CABECEIRA ESQUERDA AQUAPLUV BEIRAL OU SIMILAR - 125MM</v>
          </cell>
          <cell r="C2724" t="str">
            <v>UN</v>
          </cell>
          <cell r="D2724">
            <v>7.75</v>
          </cell>
        </row>
        <row r="2725">
          <cell r="A2725" t="str">
            <v>MT05000</v>
          </cell>
          <cell r="B2725" t="str">
            <v>EMENDA AQUAPLUV BEIRAL OU SIMILAR - 125MM</v>
          </cell>
          <cell r="C2725" t="str">
            <v>UN</v>
          </cell>
          <cell r="D2725">
            <v>15.75</v>
          </cell>
        </row>
        <row r="2726">
          <cell r="A2726" t="str">
            <v>MT05001</v>
          </cell>
          <cell r="B2726" t="str">
            <v>PARAFUSO COM BUCHA 6</v>
          </cell>
          <cell r="C2726" t="str">
            <v>UN</v>
          </cell>
          <cell r="D2726">
            <v>0.18</v>
          </cell>
        </row>
        <row r="2727">
          <cell r="A2727" t="str">
            <v>MT05002</v>
          </cell>
          <cell r="B2727" t="str">
            <v>VEDAÇÃO DE BORRACHA. PARA CALHA DE 125MM. LINHA AQUAPLUV BEIRAL OU SIMILAR</v>
          </cell>
          <cell r="C2727" t="str">
            <v>UN</v>
          </cell>
          <cell r="D2727">
            <v>0.75</v>
          </cell>
        </row>
        <row r="2728">
          <cell r="A2728" t="str">
            <v>MT05003</v>
          </cell>
          <cell r="B2728" t="str">
            <v>LUMINÁRIA HERMÉTICA DE EMBUTIR COM REFLETOR E ALETAS PARABÓLICAS EM ALUMINIO ANODIZADO. DIFUSOR EM VIDRO TEMPERADO TRANSPARENTE (LUMICENTER. REF.CHT08-E O U SIMILAR)</v>
          </cell>
          <cell r="C2728" t="str">
            <v>UN</v>
          </cell>
          <cell r="D2728">
            <v>407.92</v>
          </cell>
        </row>
        <row r="2729">
          <cell r="A2729" t="str">
            <v>MT05005</v>
          </cell>
          <cell r="B2729" t="str">
            <v>ARRUELA LISA DE AÇO GALVANIZADA DE 0 1/4"</v>
          </cell>
          <cell r="C2729" t="str">
            <v>UN</v>
          </cell>
          <cell r="D2729">
            <v>0.03</v>
          </cell>
        </row>
        <row r="2730">
          <cell r="A2730" t="str">
            <v>MT05008</v>
          </cell>
          <cell r="B2730" t="str">
            <v>CALHA DE ISOLAMENTO ELUMAFLEX OU SIMILAR 28X25MM</v>
          </cell>
          <cell r="C2730" t="str">
            <v>M</v>
          </cell>
          <cell r="D2730">
            <v>1.62</v>
          </cell>
        </row>
        <row r="2731">
          <cell r="A2731" t="str">
            <v>MT05010</v>
          </cell>
          <cell r="B2731" t="str">
            <v>MADEIRA MASSARANDUBA SERRADA (PEÇA) 5CM X 18CM (0.009 M3/M)</v>
          </cell>
          <cell r="C2731" t="str">
            <v>M</v>
          </cell>
          <cell r="D2731">
            <v>28.54</v>
          </cell>
        </row>
        <row r="2732">
          <cell r="A2732" t="str">
            <v>MT05012</v>
          </cell>
          <cell r="B2732" t="str">
            <v>BARRA CHATA DE FERRO 3" X 1/4" (3.80 KG/M)</v>
          </cell>
          <cell r="C2732" t="str">
            <v>KG</v>
          </cell>
          <cell r="D2732">
            <v>4.6399999999999997</v>
          </cell>
        </row>
        <row r="2733">
          <cell r="A2733" t="str">
            <v>MT05013</v>
          </cell>
          <cell r="B2733" t="str">
            <v>PARAFUSO C/ PORCA E ARRUELA 1/2" X 3 1/2"</v>
          </cell>
          <cell r="C2733" t="str">
            <v>UN</v>
          </cell>
          <cell r="D2733">
            <v>2.8</v>
          </cell>
        </row>
        <row r="2734">
          <cell r="A2734" t="str">
            <v>MT05014</v>
          </cell>
          <cell r="B2734" t="str">
            <v>PARAFUSO C/ PORCA E ARRUELA 3/8"</v>
          </cell>
          <cell r="C2734" t="str">
            <v>UN</v>
          </cell>
          <cell r="D2734">
            <v>1.3</v>
          </cell>
        </row>
        <row r="2735">
          <cell r="A2735" t="str">
            <v>MT05015</v>
          </cell>
          <cell r="B2735" t="str">
            <v>BATENTE (CAIXÃO) EM MADEIRA LEI L=14CM (90X220CM). COMPLETO C/02 JOGOS ALIZAR</v>
          </cell>
          <cell r="C2735" t="str">
            <v>CJ</v>
          </cell>
          <cell r="D2735">
            <v>118</v>
          </cell>
        </row>
        <row r="2736">
          <cell r="A2736" t="str">
            <v>MT05016</v>
          </cell>
          <cell r="B2736" t="str">
            <v>PORTA MADEIRA MISTA ALMOFADADA. 70 X 210CM (ANGICO OU SIMILAR )</v>
          </cell>
          <cell r="C2736" t="str">
            <v>UN</v>
          </cell>
          <cell r="D2736">
            <v>142.5</v>
          </cell>
        </row>
        <row r="2737">
          <cell r="A2737" t="str">
            <v>MT05017</v>
          </cell>
          <cell r="B2737" t="str">
            <v>PORTA MADEIRA MISTA ALMOFADADA. 60 X 210CM (ANGICO OU SIMILAR )</v>
          </cell>
          <cell r="C2737" t="str">
            <v>UN</v>
          </cell>
          <cell r="D2737">
            <v>139</v>
          </cell>
        </row>
        <row r="2738">
          <cell r="A2738" t="str">
            <v>MT05018</v>
          </cell>
          <cell r="B2738" t="str">
            <v>ACOMPANHAMENTO TÉCNICO PARA POÇO ATÉ 100M</v>
          </cell>
          <cell r="C2738" t="str">
            <v>UN</v>
          </cell>
          <cell r="D2738">
            <v>784.93</v>
          </cell>
        </row>
        <row r="2739">
          <cell r="A2739" t="str">
            <v>MT05019</v>
          </cell>
          <cell r="B2739" t="str">
            <v>ACOMPANHAMENTO TÉCNICO PARA POÇO DE 100 A 200M</v>
          </cell>
          <cell r="C2739" t="str">
            <v>UN</v>
          </cell>
          <cell r="D2739">
            <v>539.74</v>
          </cell>
        </row>
        <row r="2740">
          <cell r="A2740" t="str">
            <v>MT05020</v>
          </cell>
          <cell r="B2740" t="str">
            <v>PORTA DE MADEIRA SEMI-OCA ENCABECADA. FOLHA LISA PARA VERNIZ. *60 X 210 X 3.5* CM</v>
          </cell>
          <cell r="C2740" t="str">
            <v>UN</v>
          </cell>
          <cell r="D2740">
            <v>94.33</v>
          </cell>
        </row>
        <row r="2741">
          <cell r="A2741" t="str">
            <v>MT05021</v>
          </cell>
          <cell r="B2741" t="str">
            <v>ANÁLISE BACTERIOLÓGICA DE ÁGUA</v>
          </cell>
          <cell r="C2741" t="str">
            <v>UN</v>
          </cell>
          <cell r="D2741">
            <v>39.020000000000003</v>
          </cell>
        </row>
        <row r="2742">
          <cell r="A2742" t="str">
            <v>MT05022</v>
          </cell>
          <cell r="B2742" t="str">
            <v>ANÁLISE FÍSICO-QUÍMICA DE ÁGUA</v>
          </cell>
          <cell r="C2742" t="str">
            <v>UN</v>
          </cell>
          <cell r="D2742">
            <v>137</v>
          </cell>
        </row>
        <row r="2743">
          <cell r="A2743" t="str">
            <v>MT05023</v>
          </cell>
          <cell r="B2743" t="str">
            <v>CENTRALIZADOR EM 10"</v>
          </cell>
          <cell r="C2743" t="str">
            <v>UN</v>
          </cell>
          <cell r="D2743">
            <v>73.790000000000006</v>
          </cell>
        </row>
        <row r="2744">
          <cell r="A2744" t="str">
            <v>MT05024</v>
          </cell>
          <cell r="B2744" t="str">
            <v>CENTRALIZADOR EM 6"</v>
          </cell>
          <cell r="C2744" t="str">
            <v>UN</v>
          </cell>
          <cell r="D2744">
            <v>44.28</v>
          </cell>
        </row>
        <row r="2745">
          <cell r="A2745" t="str">
            <v>MT05025</v>
          </cell>
          <cell r="B2745" t="str">
            <v>CENTRALIZADOR EM 8"</v>
          </cell>
          <cell r="C2745" t="str">
            <v>UN</v>
          </cell>
          <cell r="D2745">
            <v>50.52</v>
          </cell>
        </row>
        <row r="2746">
          <cell r="A2746" t="str">
            <v>MT05026</v>
          </cell>
          <cell r="B2746" t="str">
            <v>CIMENTAÇÃO ANELAR - POÇO ATÉ 100M</v>
          </cell>
          <cell r="C2746" t="str">
            <v>SC</v>
          </cell>
          <cell r="D2746">
            <v>37.26</v>
          </cell>
        </row>
        <row r="2747">
          <cell r="A2747" t="str">
            <v>MT05027</v>
          </cell>
          <cell r="B2747" t="str">
            <v>CIMENTAÇÃO ANELAR POÇO DE 100 A 300M</v>
          </cell>
          <cell r="C2747" t="str">
            <v>SC</v>
          </cell>
          <cell r="D2747">
            <v>27.89</v>
          </cell>
        </row>
        <row r="2748">
          <cell r="A2748" t="str">
            <v>MT05033</v>
          </cell>
          <cell r="B2748" t="str">
            <v>POSTE DE CONCRETO DUPLO T. TIPO B. 300 KG. H = 9 M (NBR 8451)</v>
          </cell>
          <cell r="C2748" t="str">
            <v>UN</v>
          </cell>
          <cell r="D2748">
            <v>617.5</v>
          </cell>
        </row>
        <row r="2749">
          <cell r="A2749" t="str">
            <v>MT05038</v>
          </cell>
          <cell r="B2749" t="str">
            <v>POSTE DE CONCRETO DUPLO T. TIPO D. 200 KG. H = 9 M (NBR 8451)</v>
          </cell>
          <cell r="C2749" t="str">
            <v>UN</v>
          </cell>
          <cell r="D2749">
            <v>503.26</v>
          </cell>
        </row>
        <row r="2750">
          <cell r="A2750" t="str">
            <v>MT05042</v>
          </cell>
          <cell r="B2750" t="str">
            <v>POSTE DE CONCRETO CIRCULAR. 200 KG. H = 7 M (NBR 8451)</v>
          </cell>
          <cell r="C2750" t="str">
            <v>UN</v>
          </cell>
          <cell r="D2750">
            <v>452.01</v>
          </cell>
        </row>
        <row r="2751">
          <cell r="A2751" t="str">
            <v>MT05055</v>
          </cell>
          <cell r="B2751" t="str">
            <v>POSTE DE CONCRETO CIRCULAR. 300 KG. H = 11 M (NBR 8451)</v>
          </cell>
          <cell r="C2751" t="str">
            <v>UN</v>
          </cell>
          <cell r="D2751">
            <v>869.14</v>
          </cell>
        </row>
        <row r="2752">
          <cell r="A2752" t="str">
            <v>MT05057</v>
          </cell>
          <cell r="B2752" t="str">
            <v>POSTE DE CONCRETO DUPLO T. TIPO B. 300 KG. H = 10 M (NBR 8451)</v>
          </cell>
          <cell r="C2752" t="str">
            <v>UN</v>
          </cell>
          <cell r="D2752">
            <v>743.84</v>
          </cell>
        </row>
        <row r="2753">
          <cell r="A2753" t="str">
            <v>MT05059</v>
          </cell>
          <cell r="B2753" t="str">
            <v>POSTE DE CONCRETO CIRCULAR. 400 KG. H = 9 M (NBR 8451)</v>
          </cell>
          <cell r="C2753" t="str">
            <v>UN</v>
          </cell>
          <cell r="D2753">
            <v>865.01</v>
          </cell>
        </row>
        <row r="2754">
          <cell r="A2754" t="str">
            <v>MT05061</v>
          </cell>
          <cell r="B2754" t="str">
            <v>PREGO POLIDO COM CABECA 18 X 27</v>
          </cell>
          <cell r="C2754" t="str">
            <v>KG</v>
          </cell>
          <cell r="D2754">
            <v>7.5</v>
          </cell>
        </row>
        <row r="2755">
          <cell r="A2755" t="str">
            <v>MT05067</v>
          </cell>
          <cell r="B2755" t="str">
            <v>PREGO POLIDO COM CABECA 16 X 24</v>
          </cell>
          <cell r="C2755" t="str">
            <v>KG</v>
          </cell>
          <cell r="D2755">
            <v>7.71</v>
          </cell>
        </row>
        <row r="2756">
          <cell r="A2756" t="str">
            <v>MT05068</v>
          </cell>
          <cell r="B2756" t="str">
            <v>PREGO POLIDO COM CABECA 17 X 21</v>
          </cell>
          <cell r="C2756" t="str">
            <v>KG</v>
          </cell>
          <cell r="D2756">
            <v>7.36</v>
          </cell>
        </row>
        <row r="2757">
          <cell r="A2757" t="str">
            <v>MT05069</v>
          </cell>
          <cell r="B2757" t="str">
            <v>PREGO POLIDO COM CABECA 17 X 27</v>
          </cell>
          <cell r="C2757" t="str">
            <v>KG</v>
          </cell>
          <cell r="D2757">
            <v>6.93</v>
          </cell>
        </row>
        <row r="2758">
          <cell r="A2758" t="str">
            <v>MT05075</v>
          </cell>
          <cell r="B2758" t="str">
            <v>PREGO POLIDO COM CABECA 18 X 30</v>
          </cell>
          <cell r="C2758" t="str">
            <v>KG</v>
          </cell>
          <cell r="D2758">
            <v>6.97</v>
          </cell>
        </row>
        <row r="2759">
          <cell r="A2759" t="str">
            <v>MT05076</v>
          </cell>
          <cell r="B2759" t="str">
            <v>GRAMPO POLIDO P/ FIXACAO CERCA DE ARAME FARPADO</v>
          </cell>
          <cell r="C2759" t="str">
            <v>KG</v>
          </cell>
          <cell r="D2759">
            <v>9.1</v>
          </cell>
        </row>
        <row r="2760">
          <cell r="A2760" t="str">
            <v>MT05077</v>
          </cell>
          <cell r="B2760" t="str">
            <v>REDUÇÃO DIÂMETRO 154 X 100MM PVC GEOMECÂNICO STAND</v>
          </cell>
          <cell r="C2760" t="str">
            <v>UN</v>
          </cell>
          <cell r="D2760">
            <v>212.38</v>
          </cell>
        </row>
        <row r="2761">
          <cell r="A2761" t="str">
            <v>MT05078</v>
          </cell>
          <cell r="B2761" t="str">
            <v>REDUÇÃO DIÂMETRO 200 X 150MM GEOMECÂNICO REFORÇADO</v>
          </cell>
          <cell r="C2761" t="str">
            <v>UN</v>
          </cell>
          <cell r="D2761">
            <v>253.6</v>
          </cell>
        </row>
        <row r="2762">
          <cell r="A2762" t="str">
            <v>MT05079</v>
          </cell>
          <cell r="B2762" t="str">
            <v>REDUÇÃO DIÂMETRO 200 X 154MM PVC GEOMECÂNICO STAND</v>
          </cell>
          <cell r="C2762" t="str">
            <v>UN</v>
          </cell>
          <cell r="D2762">
            <v>246.98</v>
          </cell>
        </row>
        <row r="2763">
          <cell r="A2763" t="str">
            <v>MT05080</v>
          </cell>
          <cell r="B2763" t="str">
            <v>REDUÇÃO DIÂMETRO 250 X 200MM PVC GEOMECÂNICO STAND</v>
          </cell>
          <cell r="C2763" t="str">
            <v>UN</v>
          </cell>
          <cell r="D2763">
            <v>487.66</v>
          </cell>
        </row>
        <row r="2764">
          <cell r="A2764" t="str">
            <v>MT05081</v>
          </cell>
          <cell r="B2764" t="str">
            <v>REDUÇÃO DIÂMETRO 8 X 6" GALVANIZADA</v>
          </cell>
          <cell r="C2764" t="str">
            <v>UN</v>
          </cell>
          <cell r="D2764">
            <v>213.23</v>
          </cell>
        </row>
        <row r="2765">
          <cell r="A2765" t="str">
            <v>MT05082</v>
          </cell>
          <cell r="B2765" t="str">
            <v>REDUÇÃO DN 12 X 8"</v>
          </cell>
          <cell r="C2765" t="str">
            <v>UN</v>
          </cell>
          <cell r="D2765">
            <v>289.49</v>
          </cell>
        </row>
        <row r="2766">
          <cell r="A2766" t="str">
            <v>MT05083</v>
          </cell>
          <cell r="B2766" t="str">
            <v>REVESTIMENTO AÇO GALVANIZADO EM 2" (CONDUTOR DO PRÉ-FILTRO)</v>
          </cell>
          <cell r="C2766" t="str">
            <v>M</v>
          </cell>
          <cell r="D2766">
            <v>26.09</v>
          </cell>
        </row>
        <row r="2767">
          <cell r="A2767" t="str">
            <v>MT05084</v>
          </cell>
          <cell r="B2767" t="str">
            <v>REVESTIMENTO FILTRO AÇO GALVANIZADO DN 10"</v>
          </cell>
          <cell r="C2767" t="str">
            <v>M</v>
          </cell>
          <cell r="D2767">
            <v>320.33999999999997</v>
          </cell>
        </row>
        <row r="2768">
          <cell r="A2768" t="str">
            <v>MT05085</v>
          </cell>
          <cell r="B2768" t="str">
            <v>CADEADO LATAO CROMADO H = 35MM / 5 PINOS / HASTE CROMADA H = 30MM</v>
          </cell>
          <cell r="C2768" t="str">
            <v>UN</v>
          </cell>
          <cell r="D2768">
            <v>17.100000000000001</v>
          </cell>
        </row>
        <row r="2769">
          <cell r="A2769" t="str">
            <v>MT05086</v>
          </cell>
          <cell r="B2769" t="str">
            <v>REVESTIMENTO FILTRO AÇO GALVANIZADO REFORÇADO ESPIRALADO DN 8</v>
          </cell>
          <cell r="C2769" t="str">
            <v>M</v>
          </cell>
          <cell r="D2769">
            <v>232.13</v>
          </cell>
        </row>
        <row r="2770">
          <cell r="A2770" t="str">
            <v>MT05087</v>
          </cell>
          <cell r="B2770" t="str">
            <v>REVESTIMENTO FILTRO AÇO INOX REFORÇADO DN 10"</v>
          </cell>
          <cell r="C2770" t="str">
            <v>M</v>
          </cell>
          <cell r="D2770">
            <v>674.51</v>
          </cell>
        </row>
        <row r="2771">
          <cell r="A2771" t="str">
            <v>MT05088</v>
          </cell>
          <cell r="B2771" t="str">
            <v>REVESTIMENTO FILTRO AÇO INOX REFORÇADO DN 6"</v>
          </cell>
          <cell r="C2771" t="str">
            <v>M</v>
          </cell>
          <cell r="D2771">
            <v>394.34</v>
          </cell>
        </row>
        <row r="2772">
          <cell r="A2772" t="str">
            <v>MT05089</v>
          </cell>
          <cell r="B2772" t="str">
            <v>REVESTIMENTO FILTRO AÇO INOX REFORÇADO DN 8"</v>
          </cell>
          <cell r="C2772" t="str">
            <v>M</v>
          </cell>
          <cell r="D2772">
            <v>440.17</v>
          </cell>
        </row>
        <row r="2773">
          <cell r="A2773" t="str">
            <v>MT05090</v>
          </cell>
          <cell r="B2773" t="str">
            <v>REVESTIMENTO FILTRO PVC GEOMECÂNICO LEVE DN 154MM</v>
          </cell>
          <cell r="C2773" t="str">
            <v>M</v>
          </cell>
          <cell r="D2773">
            <v>64.95</v>
          </cell>
        </row>
        <row r="2774">
          <cell r="A2774" t="str">
            <v>MT05091</v>
          </cell>
          <cell r="B2774" t="str">
            <v>REVESTIMENTO FILTRO PVC GEOMECÂNICO REFORÇADO DN 150MM</v>
          </cell>
          <cell r="C2774" t="str">
            <v>M</v>
          </cell>
          <cell r="D2774">
            <v>83.36</v>
          </cell>
        </row>
        <row r="2775">
          <cell r="A2775" t="str">
            <v>MT05092</v>
          </cell>
          <cell r="B2775" t="str">
            <v>REVESTIMENTO FILTRO PVC GEOMECÂNICO REFORÇADO DN 200MM</v>
          </cell>
          <cell r="C2775" t="str">
            <v>M</v>
          </cell>
          <cell r="D2775">
            <v>148.24</v>
          </cell>
        </row>
        <row r="2776">
          <cell r="A2776" t="str">
            <v>MT05093</v>
          </cell>
          <cell r="B2776" t="str">
            <v>REVESTIMENTO FILTRO PVC GEOMECÂNICO STAND DN 154MM</v>
          </cell>
          <cell r="C2776" t="str">
            <v>M</v>
          </cell>
          <cell r="D2776">
            <v>64.95</v>
          </cell>
        </row>
        <row r="2777">
          <cell r="A2777" t="str">
            <v>MT05094</v>
          </cell>
          <cell r="B2777" t="str">
            <v>REVESTIMENTO FILTRO PVC GEOMECÂNICO STAND DN 206MM</v>
          </cell>
          <cell r="C2777" t="str">
            <v>M</v>
          </cell>
          <cell r="D2777">
            <v>112.63</v>
          </cell>
        </row>
        <row r="2778">
          <cell r="A2778" t="str">
            <v>MT05095</v>
          </cell>
          <cell r="B2778" t="str">
            <v>REVESTIMENTO FILTRO PVC GEOMECÂNICO STAND DN 250MM</v>
          </cell>
          <cell r="C2778" t="str">
            <v>M</v>
          </cell>
          <cell r="D2778">
            <v>188.38</v>
          </cell>
        </row>
        <row r="2779">
          <cell r="A2779" t="str">
            <v>MT05096</v>
          </cell>
          <cell r="B2779" t="str">
            <v>REVESTIMENTO TUBO LISO AÇO DIN 2440 EM 6"</v>
          </cell>
          <cell r="C2779" t="str">
            <v>M</v>
          </cell>
          <cell r="D2779">
            <v>239.49</v>
          </cell>
        </row>
        <row r="2780">
          <cell r="A2780" t="str">
            <v>MT05097</v>
          </cell>
          <cell r="B2780" t="str">
            <v>REVESTIMENTO TUBO LISO AÇO PRETO ASTM EM 16"</v>
          </cell>
          <cell r="C2780" t="str">
            <v>M</v>
          </cell>
          <cell r="D2780">
            <v>139.28</v>
          </cell>
        </row>
        <row r="2781">
          <cell r="A2781" t="str">
            <v>MT05098</v>
          </cell>
          <cell r="B2781" t="str">
            <v>REVESTIMENTO TUBO LISO AÇO PRETO ASTM EM 18"</v>
          </cell>
          <cell r="C2781" t="str">
            <v>M</v>
          </cell>
          <cell r="D2781">
            <v>476.81</v>
          </cell>
        </row>
        <row r="2782">
          <cell r="A2782" t="str">
            <v>MT05100</v>
          </cell>
          <cell r="B2782" t="str">
            <v>REVESTIMENTO TUBO LISO AÇO PRETO ASTM EM 22"</v>
          </cell>
          <cell r="C2782" t="str">
            <v>M</v>
          </cell>
          <cell r="D2782">
            <v>606.94000000000005</v>
          </cell>
        </row>
        <row r="2783">
          <cell r="A2783" t="str">
            <v>MT05101</v>
          </cell>
          <cell r="B2783" t="str">
            <v>REVESTIMENTO TUBO LISO AÇO PRETO ASTM EM 24"</v>
          </cell>
          <cell r="C2783" t="str">
            <v>M</v>
          </cell>
          <cell r="D2783">
            <v>699.82</v>
          </cell>
        </row>
        <row r="2784">
          <cell r="A2784" t="str">
            <v>MT05102</v>
          </cell>
          <cell r="B2784" t="str">
            <v>REVESTIMENTO TUBO LISO AÇO PRETO DIN 2440 EM 8"</v>
          </cell>
          <cell r="C2784" t="str">
            <v>M</v>
          </cell>
          <cell r="D2784">
            <v>264.44</v>
          </cell>
        </row>
        <row r="2785">
          <cell r="A2785" t="str">
            <v>MT05103</v>
          </cell>
          <cell r="B2785" t="str">
            <v>REVESTIMENTO TUBO LISO AÇO SCH-20 EM 10"</v>
          </cell>
          <cell r="C2785" t="str">
            <v>M</v>
          </cell>
          <cell r="D2785">
            <v>290.63</v>
          </cell>
        </row>
        <row r="2786">
          <cell r="A2786" t="str">
            <v>MT05104</v>
          </cell>
          <cell r="B2786" t="str">
            <v>REVESTIMENTO TUBO LISO AÇO SCH-20 EM 6"</v>
          </cell>
          <cell r="C2786" t="str">
            <v>M</v>
          </cell>
          <cell r="D2786">
            <v>537.12</v>
          </cell>
        </row>
        <row r="2787">
          <cell r="A2787" t="str">
            <v>MT05105</v>
          </cell>
          <cell r="B2787" t="str">
            <v>REVESTIMENTO TUBO LISO AÇO SCH-20 EM 8"</v>
          </cell>
          <cell r="C2787" t="str">
            <v>M</v>
          </cell>
          <cell r="D2787">
            <v>264.44</v>
          </cell>
        </row>
        <row r="2788">
          <cell r="A2788" t="str">
            <v>MT05106</v>
          </cell>
          <cell r="B2788" t="str">
            <v>REVESTIMENTO TUBO LISO AÇO SCH-40 EM 10"</v>
          </cell>
          <cell r="C2788" t="str">
            <v>M</v>
          </cell>
          <cell r="D2788">
            <v>457.12</v>
          </cell>
        </row>
        <row r="2789">
          <cell r="A2789" t="str">
            <v>MT05108</v>
          </cell>
          <cell r="B2789" t="str">
            <v>REVESTIMENTO TUBO LISO AÇO SCH-40 EM 8"</v>
          </cell>
          <cell r="C2789" t="str">
            <v>M</v>
          </cell>
          <cell r="D2789">
            <v>86.57</v>
          </cell>
        </row>
        <row r="2790">
          <cell r="A2790" t="str">
            <v>MT05115</v>
          </cell>
          <cell r="B2790" t="str">
            <v>TAMPA DE FUNDO - CAP FÊMEA GEOMECÂNICO REFORÇADO EM 150MM</v>
          </cell>
          <cell r="C2790" t="str">
            <v>UN</v>
          </cell>
          <cell r="D2790">
            <v>82.42</v>
          </cell>
        </row>
        <row r="2791">
          <cell r="A2791" t="str">
            <v>MT05116</v>
          </cell>
          <cell r="B2791" t="str">
            <v>TAMPA DE FUNDO - CAP FÊMEA GEOMECÂNICO REFORÇADO EM 200MM</v>
          </cell>
          <cell r="C2791" t="str">
            <v>UN</v>
          </cell>
          <cell r="D2791">
            <v>103.53</v>
          </cell>
        </row>
        <row r="2792">
          <cell r="A2792" t="str">
            <v>MT05117</v>
          </cell>
          <cell r="B2792" t="str">
            <v>TAMPA DE FUNDO - CAP FÊMEA GEOMECÂNICO STAND EM 154MM</v>
          </cell>
          <cell r="C2792" t="str">
            <v>UN</v>
          </cell>
          <cell r="D2792">
            <v>62.08</v>
          </cell>
        </row>
        <row r="2793">
          <cell r="A2793" t="str">
            <v>MT05118</v>
          </cell>
          <cell r="B2793" t="str">
            <v>TAMPA DE FUNDO - CAP FÊMEA GEOMECÂNICO STAND EM 206MM</v>
          </cell>
          <cell r="C2793" t="str">
            <v>UN</v>
          </cell>
          <cell r="D2793">
            <v>92.34</v>
          </cell>
        </row>
        <row r="2794">
          <cell r="A2794" t="str">
            <v>MT05121</v>
          </cell>
          <cell r="B2794" t="str">
            <v>TAMPA DE POÇO CAP MACHO LEVE EM 154MM</v>
          </cell>
          <cell r="C2794" t="str">
            <v>UN</v>
          </cell>
          <cell r="D2794">
            <v>39.450000000000003</v>
          </cell>
        </row>
        <row r="2795">
          <cell r="A2795" t="str">
            <v>MT05122</v>
          </cell>
          <cell r="B2795" t="str">
            <v>TAMPA DE POÇO CAP MACHO REFORÇADO EM 150MM</v>
          </cell>
          <cell r="C2795" t="str">
            <v>UN</v>
          </cell>
          <cell r="D2795">
            <v>115.71</v>
          </cell>
        </row>
        <row r="2796">
          <cell r="A2796" t="str">
            <v>MT05123</v>
          </cell>
          <cell r="B2796" t="str">
            <v>TAMPA DE POÇO CAP MACHO REFORÇADO EM 200MM</v>
          </cell>
          <cell r="C2796" t="str">
            <v>UN</v>
          </cell>
          <cell r="D2796">
            <v>103.52</v>
          </cell>
        </row>
        <row r="2797">
          <cell r="A2797" t="str">
            <v>MT05124</v>
          </cell>
          <cell r="B2797" t="str">
            <v>TAMPA DE POÇO CAP MACHO STAND EM 154MM</v>
          </cell>
          <cell r="C2797" t="str">
            <v>UN</v>
          </cell>
          <cell r="D2797">
            <v>44.92</v>
          </cell>
        </row>
        <row r="2798">
          <cell r="A2798" t="str">
            <v>MT05125</v>
          </cell>
          <cell r="B2798" t="str">
            <v>TAMPA DE POÇO CAP MACHO STAND EM 206MM</v>
          </cell>
          <cell r="C2798" t="str">
            <v>UN</v>
          </cell>
          <cell r="D2798">
            <v>99.54</v>
          </cell>
        </row>
        <row r="2799">
          <cell r="A2799" t="str">
            <v>MT05126</v>
          </cell>
          <cell r="B2799" t="str">
            <v>TAMPA DE POÇO CAP MACHO STAND EM 250MM</v>
          </cell>
          <cell r="C2799" t="str">
            <v>UN</v>
          </cell>
          <cell r="D2799">
            <v>128.99</v>
          </cell>
        </row>
        <row r="2800">
          <cell r="A2800" t="str">
            <v>MT05127</v>
          </cell>
          <cell r="B2800" t="str">
            <v>TAMPA DE POÇO GALVANIZADA EM 10"</v>
          </cell>
          <cell r="C2800" t="str">
            <v>UN</v>
          </cell>
          <cell r="D2800">
            <v>75.28</v>
          </cell>
        </row>
        <row r="2801">
          <cell r="A2801" t="str">
            <v>MT05128</v>
          </cell>
          <cell r="B2801" t="str">
            <v>TAMPA DE POÇO GALVANIZADA EM 6"</v>
          </cell>
          <cell r="C2801" t="str">
            <v>UN</v>
          </cell>
          <cell r="D2801">
            <v>56.46</v>
          </cell>
        </row>
        <row r="2802">
          <cell r="A2802" t="str">
            <v>MT05129</v>
          </cell>
          <cell r="B2802" t="str">
            <v>TAMPA DE POÇO GALVANIZADA EM 8"</v>
          </cell>
          <cell r="C2802" t="str">
            <v>UN</v>
          </cell>
          <cell r="D2802">
            <v>60.22</v>
          </cell>
        </row>
        <row r="2803">
          <cell r="A2803" t="str">
            <v>MT05153</v>
          </cell>
          <cell r="B2803" t="str">
            <v>ADAPTADOR DE PVC JE A LUVA DE FIBROCIMENTO. D= 50MM</v>
          </cell>
          <cell r="C2803" t="str">
            <v>UN</v>
          </cell>
          <cell r="D2803">
            <v>15.19</v>
          </cell>
        </row>
        <row r="2804">
          <cell r="A2804" t="str">
            <v>MT05154</v>
          </cell>
          <cell r="B2804" t="str">
            <v>ADAPTADOR DE PVC JE A LUVA DE FIBROCIMENTO. D= 75MM</v>
          </cell>
          <cell r="C2804" t="str">
            <v>UN</v>
          </cell>
          <cell r="D2804">
            <v>33.24</v>
          </cell>
        </row>
        <row r="2805">
          <cell r="A2805" t="str">
            <v>MT05155</v>
          </cell>
          <cell r="B2805" t="str">
            <v>ADAPTADOR DE PVC JE A LUVA DE FIBROCIMENTO. D= 100MM</v>
          </cell>
          <cell r="C2805" t="str">
            <v>UN</v>
          </cell>
          <cell r="D2805">
            <v>51.9</v>
          </cell>
        </row>
        <row r="2806">
          <cell r="A2806" t="str">
            <v>MT05156</v>
          </cell>
          <cell r="B2806" t="str">
            <v>ADAPTADOR DE PVC JE. BOLSA E ROSCA. PBA. D= 50MM</v>
          </cell>
          <cell r="C2806" t="str">
            <v>UN</v>
          </cell>
          <cell r="D2806">
            <v>16.52</v>
          </cell>
        </row>
        <row r="2807">
          <cell r="A2807" t="str">
            <v>MT05157</v>
          </cell>
          <cell r="B2807" t="str">
            <v>ADAPTADOR DE PVC JE. BOLSA E ROSCA. PBA. D= 75MM</v>
          </cell>
          <cell r="C2807" t="str">
            <v>UN</v>
          </cell>
          <cell r="D2807">
            <v>46</v>
          </cell>
        </row>
        <row r="2808">
          <cell r="A2808" t="str">
            <v>MT05158</v>
          </cell>
          <cell r="B2808" t="str">
            <v>ADAPTADOR DE PVC JE. BOLSA E ROSCA. PBA. D= 100MM</v>
          </cell>
          <cell r="C2808" t="str">
            <v>UN</v>
          </cell>
          <cell r="D2808">
            <v>65.78</v>
          </cell>
        </row>
        <row r="2809">
          <cell r="A2809" t="str">
            <v>MT05161</v>
          </cell>
          <cell r="B2809" t="str">
            <v>ADAPTADOR PEAD 20MM X 1/2"</v>
          </cell>
          <cell r="C2809" t="str">
            <v>UN</v>
          </cell>
          <cell r="D2809">
            <v>1.98</v>
          </cell>
        </row>
        <row r="2810">
          <cell r="A2810" t="str">
            <v>MT05162</v>
          </cell>
          <cell r="B2810" t="str">
            <v>ADAPTADOR PEAD 20MM X 3/4"</v>
          </cell>
          <cell r="C2810" t="str">
            <v>UN</v>
          </cell>
          <cell r="D2810">
            <v>2.1</v>
          </cell>
        </row>
        <row r="2811">
          <cell r="A2811" t="str">
            <v>MT05163</v>
          </cell>
          <cell r="B2811" t="str">
            <v>ADAPTADOR PEAD 32MM X 1"</v>
          </cell>
          <cell r="C2811" t="str">
            <v>UN</v>
          </cell>
          <cell r="D2811">
            <v>4.07</v>
          </cell>
        </row>
        <row r="2812">
          <cell r="A2812" t="str">
            <v>MT05168</v>
          </cell>
          <cell r="B2812" t="str">
            <v>ANEL DE BORRACHA P/ TUBO DE PVC DEFOFO. D= 300MM</v>
          </cell>
          <cell r="C2812" t="str">
            <v>UN</v>
          </cell>
          <cell r="D2812">
            <v>64.08</v>
          </cell>
        </row>
        <row r="2813">
          <cell r="A2813" t="str">
            <v>MT05169</v>
          </cell>
          <cell r="B2813" t="str">
            <v>ANEL DE BORRACHA P/ TUBO OU CONEXÃO DE PVC JE. D= 50MM</v>
          </cell>
          <cell r="C2813" t="str">
            <v>UN</v>
          </cell>
          <cell r="D2813">
            <v>2.65</v>
          </cell>
        </row>
        <row r="2814">
          <cell r="A2814" t="str">
            <v>MT05170</v>
          </cell>
          <cell r="B2814" t="str">
            <v>ANEL DE BORRACHA P/ TUBO OU CONEXÃO DE PVC JE. D= 75MM</v>
          </cell>
          <cell r="C2814" t="str">
            <v>UN</v>
          </cell>
          <cell r="D2814">
            <v>7.65</v>
          </cell>
        </row>
        <row r="2815">
          <cell r="A2815" t="str">
            <v>MT05171</v>
          </cell>
          <cell r="B2815" t="str">
            <v>ANEL DE BORRACHA P/ TUBO OU CONEXÃO DE PVC JE. D= 100MM</v>
          </cell>
          <cell r="C2815" t="str">
            <v>UN</v>
          </cell>
          <cell r="D2815">
            <v>7.81</v>
          </cell>
        </row>
        <row r="2816">
          <cell r="A2816" t="str">
            <v>MT05172</v>
          </cell>
          <cell r="B2816" t="str">
            <v>ANEL DE BORRACHA P/ TUBO OU CONEXÃO EM FOFO JE. D= 80MM</v>
          </cell>
          <cell r="C2816" t="str">
            <v>UN</v>
          </cell>
          <cell r="D2816">
            <v>5</v>
          </cell>
        </row>
        <row r="2817">
          <cell r="A2817" t="str">
            <v>MT05173</v>
          </cell>
          <cell r="B2817" t="str">
            <v>ANEL DE BORRACHA P/ TUBO OU CONEXÃO EM FOFO JE. D= 100MM</v>
          </cell>
          <cell r="C2817" t="str">
            <v>UN</v>
          </cell>
          <cell r="D2817">
            <v>7.02</v>
          </cell>
        </row>
        <row r="2818">
          <cell r="A2818" t="str">
            <v>MT05174</v>
          </cell>
          <cell r="B2818" t="str">
            <v>ANEL DE BORRACHA P/ TUBO OU CONEXÃO EM FOFO JE. D= 150MM</v>
          </cell>
          <cell r="C2818" t="str">
            <v>UN</v>
          </cell>
          <cell r="D2818">
            <v>10.17</v>
          </cell>
        </row>
        <row r="2819">
          <cell r="A2819" t="str">
            <v>MT05175</v>
          </cell>
          <cell r="B2819" t="str">
            <v>ANEL DE BORRACHA P/ TUBO OU CONEXÃO EM FOFO JE. D= 200MM</v>
          </cell>
          <cell r="C2819" t="str">
            <v>UN</v>
          </cell>
          <cell r="D2819">
            <v>12.04</v>
          </cell>
        </row>
        <row r="2820">
          <cell r="A2820" t="str">
            <v>MT05176</v>
          </cell>
          <cell r="B2820" t="str">
            <v>ANEL DE BORRACHA P/ TUBO OU CONEXÃO EM FOFO JE. D= 250MM</v>
          </cell>
          <cell r="C2820" t="str">
            <v>UN</v>
          </cell>
          <cell r="D2820">
            <v>17.309999999999999</v>
          </cell>
        </row>
        <row r="2821">
          <cell r="A2821" t="str">
            <v>MT05177</v>
          </cell>
          <cell r="B2821" t="str">
            <v>ANEL DE BORRACHA P/ TUBO OU CONEXÃO EM FOFO JE. D= 300MM</v>
          </cell>
          <cell r="C2821" t="str">
            <v>UN</v>
          </cell>
          <cell r="D2821">
            <v>24.52</v>
          </cell>
        </row>
        <row r="2822">
          <cell r="A2822" t="str">
            <v>MT05178</v>
          </cell>
          <cell r="B2822" t="str">
            <v>ANEL DE BORRACHA P/ TUBO OU CONEXÃO EM FOFO JE. D= 400MM</v>
          </cell>
          <cell r="C2822" t="str">
            <v>UN</v>
          </cell>
          <cell r="D2822">
            <v>25.61</v>
          </cell>
        </row>
        <row r="2823">
          <cell r="A2823" t="str">
            <v>MT05179</v>
          </cell>
          <cell r="B2823" t="str">
            <v>ANEL DE BORRACHA P/ TUBO OU CONEXÃO EM FOFO JE. D= 500MM</v>
          </cell>
          <cell r="C2823" t="str">
            <v>UN</v>
          </cell>
          <cell r="D2823">
            <v>38.06</v>
          </cell>
        </row>
        <row r="2824">
          <cell r="A2824" t="str">
            <v>MT05180</v>
          </cell>
          <cell r="B2824" t="str">
            <v>ANEL DE BORRACHA P/ TUBO OU CONEXÃO EM FOFO JE. D= 600MM</v>
          </cell>
          <cell r="C2824" t="str">
            <v>UN</v>
          </cell>
          <cell r="D2824">
            <v>50.22</v>
          </cell>
        </row>
        <row r="2825">
          <cell r="A2825" t="str">
            <v>MT05181</v>
          </cell>
          <cell r="B2825" t="str">
            <v>ARRUELA CEGA</v>
          </cell>
          <cell r="C2825" t="str">
            <v>UN</v>
          </cell>
          <cell r="D2825">
            <v>0.16</v>
          </cell>
        </row>
        <row r="2826">
          <cell r="A2826" t="str">
            <v>MT05182</v>
          </cell>
          <cell r="B2826" t="str">
            <v>ARRUELA DE AMIANTO PARA JUNTA C/ FLANGE PN 16. D= 50MM</v>
          </cell>
          <cell r="C2826" t="str">
            <v>UN</v>
          </cell>
          <cell r="D2826">
            <v>24.97</v>
          </cell>
        </row>
        <row r="2827">
          <cell r="A2827" t="str">
            <v>MT05183</v>
          </cell>
          <cell r="B2827" t="str">
            <v>ARRUELA DE AMIANTO PARA JUNTA C/ FLANGE PN 16. D= 75MM</v>
          </cell>
          <cell r="C2827" t="str">
            <v>UN</v>
          </cell>
          <cell r="D2827">
            <v>2.72</v>
          </cell>
        </row>
        <row r="2828">
          <cell r="A2828" t="str">
            <v>MT05184</v>
          </cell>
          <cell r="B2828" t="str">
            <v>ARRUELA DE AMIANTO PARA JUNTA C/ FLANGE PN 16. D= 80MM</v>
          </cell>
          <cell r="C2828" t="str">
            <v>UN</v>
          </cell>
          <cell r="D2828">
            <v>13.14</v>
          </cell>
        </row>
        <row r="2829">
          <cell r="A2829" t="str">
            <v>MT05185</v>
          </cell>
          <cell r="B2829" t="str">
            <v>ARRUELA DE AMIANTO PARA JUNTA C/ FLANGE PN 16. D= 100MM</v>
          </cell>
          <cell r="C2829" t="str">
            <v>UN</v>
          </cell>
          <cell r="D2829">
            <v>12.8</v>
          </cell>
        </row>
        <row r="2830">
          <cell r="A2830" t="str">
            <v>MT05186</v>
          </cell>
          <cell r="B2830" t="str">
            <v>ARRUELA DE AMIANTO PARA JUNTA C/ FLANGE PN 16. D= 150MM</v>
          </cell>
          <cell r="C2830" t="str">
            <v>UN</v>
          </cell>
          <cell r="D2830">
            <v>19.57</v>
          </cell>
        </row>
        <row r="2831">
          <cell r="A2831" t="str">
            <v>MT05187</v>
          </cell>
          <cell r="B2831" t="str">
            <v>ARRUELA DE AMIANTO PARA JUNTA C/ FLANGE PN 16. D= 200MM</v>
          </cell>
          <cell r="C2831" t="str">
            <v>UN</v>
          </cell>
          <cell r="D2831">
            <v>34.380000000000003</v>
          </cell>
        </row>
        <row r="2832">
          <cell r="A2832" t="str">
            <v>MT05188</v>
          </cell>
          <cell r="B2832" t="str">
            <v>ARRUELA DE AMIANTO PARA JUNTA C/ FLANGE PN 16. D= 250MM</v>
          </cell>
          <cell r="C2832" t="str">
            <v>UN</v>
          </cell>
          <cell r="D2832">
            <v>44.27</v>
          </cell>
        </row>
        <row r="2833">
          <cell r="A2833" t="str">
            <v>MT05189</v>
          </cell>
          <cell r="B2833" t="str">
            <v>ARRUELA DE AMIANTO PARA JUNTA C/ FLANGE PN 16. D= 300MM</v>
          </cell>
          <cell r="C2833" t="str">
            <v>UN</v>
          </cell>
          <cell r="D2833">
            <v>74.11</v>
          </cell>
        </row>
        <row r="2834">
          <cell r="A2834" t="str">
            <v>MT05190</v>
          </cell>
          <cell r="B2834" t="str">
            <v>ARRUELA DE AMIANTO PARA JUNTA C/ FLANGE PN 25. D= 100MM</v>
          </cell>
          <cell r="C2834" t="str">
            <v>UN</v>
          </cell>
          <cell r="D2834">
            <v>13.65</v>
          </cell>
        </row>
        <row r="2835">
          <cell r="A2835" t="str">
            <v>MT05191</v>
          </cell>
          <cell r="B2835" t="str">
            <v>ARRUELA DE AMIANTO PARA JUNTA C/ FLANGE PN 25. D= 150MM</v>
          </cell>
          <cell r="C2835" t="str">
            <v>UN</v>
          </cell>
          <cell r="D2835">
            <v>19.57</v>
          </cell>
        </row>
        <row r="2836">
          <cell r="A2836" t="str">
            <v>MT05192</v>
          </cell>
          <cell r="B2836" t="str">
            <v>ARRUELA DE AMIANTO PARA JUNTA C/ FLANGE PN 25. D= 200MM</v>
          </cell>
          <cell r="C2836" t="str">
            <v>UN</v>
          </cell>
          <cell r="D2836">
            <v>34.380000000000003</v>
          </cell>
        </row>
        <row r="2837">
          <cell r="A2837" t="str">
            <v>MT05193</v>
          </cell>
          <cell r="B2837" t="str">
            <v>ARRUELA DE AMIANTO PARA JUNTA C/ FLANGE PN 25. D= 250MM</v>
          </cell>
          <cell r="C2837" t="str">
            <v>UN</v>
          </cell>
          <cell r="D2837">
            <v>44.27</v>
          </cell>
        </row>
        <row r="2838">
          <cell r="A2838" t="str">
            <v>MT05194</v>
          </cell>
          <cell r="B2838" t="str">
            <v>ARRUELA DE AMIANTO PARA JUNTA C/ FLANGE PN 25. D= 300MM</v>
          </cell>
          <cell r="C2838" t="str">
            <v>UN</v>
          </cell>
          <cell r="D2838">
            <v>74.11</v>
          </cell>
        </row>
        <row r="2839">
          <cell r="A2839" t="str">
            <v>MT05195</v>
          </cell>
          <cell r="B2839" t="str">
            <v>ARRUELA DE BORRACHA PARA JUNTA C/ FLANGE PN 10. D= 75MM</v>
          </cell>
          <cell r="C2839" t="str">
            <v>UN</v>
          </cell>
          <cell r="D2839">
            <v>1.99</v>
          </cell>
        </row>
        <row r="2840">
          <cell r="A2840" t="str">
            <v>MT05196</v>
          </cell>
          <cell r="B2840" t="str">
            <v>ARRUELA DE BORRACHA PARA JUNTA C/ FLANGE PN 10. D= 80MM</v>
          </cell>
          <cell r="C2840" t="str">
            <v>UN</v>
          </cell>
          <cell r="D2840">
            <v>9</v>
          </cell>
        </row>
        <row r="2841">
          <cell r="A2841" t="str">
            <v>MT05197</v>
          </cell>
          <cell r="B2841" t="str">
            <v>ARRUELA DE BORRACHA PARA JUNTA C/ FLANGE PN 10. D= 100MM</v>
          </cell>
          <cell r="C2841" t="str">
            <v>UN</v>
          </cell>
          <cell r="D2841">
            <v>12.8</v>
          </cell>
        </row>
        <row r="2842">
          <cell r="A2842" t="str">
            <v>MT05198</v>
          </cell>
          <cell r="B2842" t="str">
            <v>ARRUELA DE BORRACHA PARA JUNTA C/ FLANGE PN 10. D= 150MM</v>
          </cell>
          <cell r="C2842" t="str">
            <v>UN</v>
          </cell>
          <cell r="D2842">
            <v>19.57</v>
          </cell>
        </row>
        <row r="2843">
          <cell r="A2843" t="str">
            <v>MT05199</v>
          </cell>
          <cell r="B2843" t="str">
            <v>ARRUELA DE BORRACHA PARA JUNTA C/ FLANGE PN 10. D= 200MM</v>
          </cell>
          <cell r="C2843" t="str">
            <v>UN</v>
          </cell>
          <cell r="D2843">
            <v>26.68</v>
          </cell>
        </row>
        <row r="2844">
          <cell r="A2844" t="str">
            <v>MT05200</v>
          </cell>
          <cell r="B2844" t="str">
            <v>ARRUELA DE BORRACHA PARA JUNTA C/ FLANGE PN 10. D= 250MM</v>
          </cell>
          <cell r="C2844" t="str">
            <v>UN</v>
          </cell>
          <cell r="D2844">
            <v>39.450000000000003</v>
          </cell>
        </row>
        <row r="2845">
          <cell r="A2845" t="str">
            <v>MT05201</v>
          </cell>
          <cell r="B2845" t="str">
            <v>ARRUELA DE BORRACHA PARA JUNTA C/ FLANGE PN 10. D= 300MM</v>
          </cell>
          <cell r="C2845" t="str">
            <v>UN</v>
          </cell>
          <cell r="D2845">
            <v>71.2</v>
          </cell>
        </row>
        <row r="2846">
          <cell r="A2846" t="str">
            <v>MT05202</v>
          </cell>
          <cell r="B2846" t="str">
            <v>BARRA CHATA DE FERRO 1"X1/4" (1.27 KG/M)</v>
          </cell>
          <cell r="C2846" t="str">
            <v>KG</v>
          </cell>
          <cell r="D2846">
            <v>4.6399999999999997</v>
          </cell>
        </row>
        <row r="2847">
          <cell r="A2847" t="str">
            <v>MT05207</v>
          </cell>
          <cell r="B2847" t="str">
            <v>CAIXA PLÁSTICA PARA PROTEÇÃO DE HIDRÔMETRO C/TAMPA ARTICULADA EM POLICARBONAT O</v>
          </cell>
          <cell r="C2847" t="str">
            <v>UN</v>
          </cell>
          <cell r="D2847">
            <v>22.89</v>
          </cell>
        </row>
        <row r="2848">
          <cell r="A2848" t="str">
            <v>MT05209</v>
          </cell>
          <cell r="B2848" t="str">
            <v>CANTONEIRA DE AÇO "L" ABAS IGUAIS - 1 3/4" X 1 3/4" X 1/8" (2.14 KG/M)</v>
          </cell>
          <cell r="C2848" t="str">
            <v>KG</v>
          </cell>
          <cell r="D2848">
            <v>6.15</v>
          </cell>
        </row>
        <row r="2849">
          <cell r="A2849" t="str">
            <v>MT05210</v>
          </cell>
          <cell r="B2849" t="str">
            <v>CAP DE PVC JE. D= 50MM</v>
          </cell>
          <cell r="C2849" t="str">
            <v>UN</v>
          </cell>
          <cell r="D2849">
            <v>3.83</v>
          </cell>
        </row>
        <row r="2850">
          <cell r="A2850" t="str">
            <v>MT05211</v>
          </cell>
          <cell r="B2850" t="str">
            <v>CAP DE PVC JE. D= 75MM</v>
          </cell>
          <cell r="C2850" t="str">
            <v>UN</v>
          </cell>
          <cell r="D2850">
            <v>8.58</v>
          </cell>
        </row>
        <row r="2851">
          <cell r="A2851" t="str">
            <v>MT05212</v>
          </cell>
          <cell r="B2851" t="str">
            <v>CAP DE PVC JE. D= 100MM</v>
          </cell>
          <cell r="C2851" t="str">
            <v>UN</v>
          </cell>
          <cell r="D2851">
            <v>15.99</v>
          </cell>
        </row>
        <row r="2852">
          <cell r="A2852" t="str">
            <v>MT05214</v>
          </cell>
          <cell r="B2852" t="str">
            <v>CAP EM FOFO. JE. D= 100MM</v>
          </cell>
          <cell r="C2852" t="str">
            <v>UN</v>
          </cell>
          <cell r="D2852">
            <v>62.35</v>
          </cell>
        </row>
        <row r="2853">
          <cell r="A2853" t="str">
            <v>MT05215</v>
          </cell>
          <cell r="B2853" t="str">
            <v>CAP EM FOFO. JE. D= 150MM</v>
          </cell>
          <cell r="C2853" t="str">
            <v>UN</v>
          </cell>
          <cell r="D2853">
            <v>92</v>
          </cell>
        </row>
        <row r="2854">
          <cell r="A2854" t="str">
            <v>MT05234</v>
          </cell>
          <cell r="B2854" t="str">
            <v>CAVALETE PLÁSTICO DESMONTÁVEL</v>
          </cell>
          <cell r="C2854" t="str">
            <v>UN</v>
          </cell>
          <cell r="D2854">
            <v>130</v>
          </cell>
        </row>
        <row r="2855">
          <cell r="A2855" t="str">
            <v>MT05236</v>
          </cell>
          <cell r="B2855" t="str">
            <v>CHAPA AÇO GROSSA PRETA 1/8"(3.00MM). 24.75 KG/M2</v>
          </cell>
          <cell r="C2855" t="str">
            <v>KG</v>
          </cell>
          <cell r="D2855">
            <v>6.19</v>
          </cell>
        </row>
        <row r="2856">
          <cell r="A2856" t="str">
            <v>MT05240</v>
          </cell>
          <cell r="B2856" t="str">
            <v>COLAR DE TOMADA EM PVC COM TRAVAS E SAÍDA ROSCÁVEL DE = 60MM X 1/2</v>
          </cell>
          <cell r="C2856" t="str">
            <v>UN</v>
          </cell>
          <cell r="D2856">
            <v>4.95</v>
          </cell>
        </row>
        <row r="2857">
          <cell r="A2857" t="str">
            <v>MT05242</v>
          </cell>
          <cell r="B2857" t="str">
            <v>COLAR DE TOMADA EM PVC COM TRAVAS E SAÍDA ROSCÁVEL DE = 85MM X 1/2</v>
          </cell>
          <cell r="C2857" t="str">
            <v>UN</v>
          </cell>
          <cell r="D2857">
            <v>6.25</v>
          </cell>
        </row>
        <row r="2858">
          <cell r="A2858" t="str">
            <v>MT05243</v>
          </cell>
          <cell r="B2858" t="str">
            <v>COLAR DE TOMADA EM PVC COM TRAVAS E SAÍDA ROSCÁVEL DE = 110MM X 1/2</v>
          </cell>
          <cell r="C2858" t="str">
            <v>UN</v>
          </cell>
          <cell r="D2858">
            <v>7.49</v>
          </cell>
        </row>
        <row r="2859">
          <cell r="A2859" t="str">
            <v>MT05244</v>
          </cell>
          <cell r="B2859" t="str">
            <v>CONJUNTO DE PARAFUSO E PORCA PARA JUNTA C/ FLANGE D X L = 16 X 80MM</v>
          </cell>
          <cell r="C2859" t="str">
            <v>UN</v>
          </cell>
          <cell r="D2859">
            <v>5.71</v>
          </cell>
        </row>
        <row r="2860">
          <cell r="A2860" t="str">
            <v>MT05245</v>
          </cell>
          <cell r="B2860" t="str">
            <v>CONJUNTO DE PARAFUSO E PORCA PARA JUNTA C/ FLANGE D X L = 20 X 90MM</v>
          </cell>
          <cell r="C2860" t="str">
            <v>UN</v>
          </cell>
          <cell r="D2860">
            <v>9.01</v>
          </cell>
        </row>
        <row r="2861">
          <cell r="A2861" t="str">
            <v>MT05246</v>
          </cell>
          <cell r="B2861" t="str">
            <v>CONJUNTO DE PARAFUSO E PORCA PARA JUNTA C/ FLANGE D X L = 24 X 100MM</v>
          </cell>
          <cell r="C2861" t="str">
            <v>UN</v>
          </cell>
          <cell r="D2861">
            <v>13.18</v>
          </cell>
        </row>
        <row r="2862">
          <cell r="A2862" t="str">
            <v>MT05247</v>
          </cell>
          <cell r="B2862" t="str">
            <v>CONJUNTO DE PARAFUSO E PORCA PARA JUNTA C/ FLANGE D X L = 27 X 120MM</v>
          </cell>
          <cell r="C2862" t="str">
            <v>UN</v>
          </cell>
          <cell r="D2862">
            <v>19.579999999999998</v>
          </cell>
        </row>
        <row r="2863">
          <cell r="A2863" t="str">
            <v>MT05284</v>
          </cell>
          <cell r="B2863" t="str">
            <v>CURVA 11º 15'. EM FOFO. C/ FLANGES PN 10 / 16. D= 100MM</v>
          </cell>
          <cell r="C2863" t="str">
            <v>UN</v>
          </cell>
          <cell r="D2863">
            <v>115.98</v>
          </cell>
        </row>
        <row r="2864">
          <cell r="A2864" t="str">
            <v>MT05288</v>
          </cell>
          <cell r="B2864" t="str">
            <v>CURVA 11º 15'. EM FOFO. C/ FLANGES PN 10. D= 300MM</v>
          </cell>
          <cell r="C2864" t="str">
            <v>UN</v>
          </cell>
          <cell r="D2864">
            <v>498.7</v>
          </cell>
        </row>
        <row r="2865">
          <cell r="A2865" t="str">
            <v>MT05298</v>
          </cell>
          <cell r="B2865" t="str">
            <v>CURVA 11º 15' C/ BOLSAS. EM FOFO. JE. D= 100MM</v>
          </cell>
          <cell r="C2865" t="str">
            <v>UN</v>
          </cell>
          <cell r="D2865">
            <v>101</v>
          </cell>
        </row>
        <row r="2866">
          <cell r="A2866" t="str">
            <v>MT05302</v>
          </cell>
          <cell r="B2866" t="str">
            <v>CURVA 11º 15' C/ BOLSAS. EM FOFO. JE. D= 300MM</v>
          </cell>
          <cell r="C2866" t="str">
            <v>UN</v>
          </cell>
          <cell r="D2866">
            <v>304.56</v>
          </cell>
        </row>
        <row r="2867">
          <cell r="A2867" t="str">
            <v>MT05307</v>
          </cell>
          <cell r="B2867" t="str">
            <v>CURVA 22º 30' C/ BOLSAS. EM FOFO. JE. D= 100MM</v>
          </cell>
          <cell r="C2867" t="str">
            <v>UN</v>
          </cell>
          <cell r="D2867">
            <v>100.46</v>
          </cell>
        </row>
        <row r="2868">
          <cell r="A2868" t="str">
            <v>MT05311</v>
          </cell>
          <cell r="B2868" t="str">
            <v>CURVA 22º 30' C/ BOLSAS. EM FOFO. JE. D= 300MM</v>
          </cell>
          <cell r="C2868" t="str">
            <v>UN</v>
          </cell>
          <cell r="D2868">
            <v>337.06</v>
          </cell>
        </row>
        <row r="2869">
          <cell r="A2869" t="str">
            <v>MT05315</v>
          </cell>
          <cell r="B2869" t="str">
            <v>CURVA 22º 30'. EM FOFO. C/ FLANGES PN 10 / 16 / 25. D= 80MM</v>
          </cell>
          <cell r="C2869" t="str">
            <v>UN</v>
          </cell>
          <cell r="D2869">
            <v>100.08</v>
          </cell>
        </row>
        <row r="2870">
          <cell r="A2870" t="str">
            <v>MT05316</v>
          </cell>
          <cell r="B2870" t="str">
            <v>CURVA 22º 30'. EM FOFO. C/ FLANGES PN 10 / 16 / 25. D= 100MM</v>
          </cell>
          <cell r="C2870" t="str">
            <v>UN</v>
          </cell>
          <cell r="D2870">
            <v>116.81</v>
          </cell>
        </row>
        <row r="2871">
          <cell r="A2871" t="str">
            <v>MT05318</v>
          </cell>
          <cell r="B2871" t="str">
            <v>SOLVENTE DILUENTE A BASE DE AGUARRAS</v>
          </cell>
          <cell r="C2871" t="str">
            <v>L</v>
          </cell>
          <cell r="D2871">
            <v>10.16</v>
          </cell>
        </row>
        <row r="2872">
          <cell r="A2872" t="str">
            <v>MT05320</v>
          </cell>
          <cell r="B2872" t="str">
            <v>CURVA 22º 30', EM FOFO, C/ FLANGES PN 10, D= 300MM</v>
          </cell>
          <cell r="C2872" t="str">
            <v>UN</v>
          </cell>
          <cell r="D2872">
            <v>570.6</v>
          </cell>
        </row>
        <row r="2873">
          <cell r="A2873" t="str">
            <v>MT05324</v>
          </cell>
          <cell r="B2873" t="str">
            <v>CURVA 22º 30'. EM FOFO. C/ FLANGES PN 25. D= 100MM</v>
          </cell>
          <cell r="C2873" t="str">
            <v>UN</v>
          </cell>
          <cell r="D2873">
            <v>192.03</v>
          </cell>
        </row>
        <row r="2874">
          <cell r="A2874" t="str">
            <v>MT05325</v>
          </cell>
          <cell r="B2874" t="str">
            <v>CURVA 22º 30'. EM FOFO. C/ FLANGES PN 25. D= 150MM</v>
          </cell>
          <cell r="C2874" t="str">
            <v>UN</v>
          </cell>
          <cell r="D2874">
            <v>289.91000000000003</v>
          </cell>
        </row>
        <row r="2875">
          <cell r="A2875" t="str">
            <v>MT05326</v>
          </cell>
          <cell r="B2875" t="str">
            <v>CURVA 22º 30'. EM FOFO. C/ FLANGES PN 25. D= 200MM</v>
          </cell>
          <cell r="C2875" t="str">
            <v>UN</v>
          </cell>
          <cell r="D2875">
            <v>292.69</v>
          </cell>
        </row>
        <row r="2876">
          <cell r="A2876" t="str">
            <v>MT05327</v>
          </cell>
          <cell r="B2876" t="str">
            <v>CURVA 22º 30'. EM FOFO. C/ FLANGES PN 25. D= 250MM</v>
          </cell>
          <cell r="C2876" t="str">
            <v>UN</v>
          </cell>
          <cell r="D2876">
            <v>567.51</v>
          </cell>
        </row>
        <row r="2877">
          <cell r="A2877" t="str">
            <v>MT05328</v>
          </cell>
          <cell r="B2877" t="str">
            <v>CURVA 22º 30'. EM FOFO. C/ FLANGES PN 25. D= 300MM</v>
          </cell>
          <cell r="C2877" t="str">
            <v>UN</v>
          </cell>
          <cell r="D2877">
            <v>902.87</v>
          </cell>
        </row>
        <row r="2878">
          <cell r="A2878" t="str">
            <v>MT05329</v>
          </cell>
          <cell r="B2878" t="str">
            <v>CURVA 22° 30' DE PVC JE. PONTA / BOLSA. D= 50MM</v>
          </cell>
          <cell r="C2878" t="str">
            <v>UN</v>
          </cell>
          <cell r="D2878">
            <v>11.93</v>
          </cell>
        </row>
        <row r="2879">
          <cell r="A2879" t="str">
            <v>MT05330</v>
          </cell>
          <cell r="B2879" t="str">
            <v>DILUENTE EPOXI</v>
          </cell>
          <cell r="C2879" t="str">
            <v>L</v>
          </cell>
          <cell r="D2879">
            <v>30.05</v>
          </cell>
        </row>
        <row r="2880">
          <cell r="A2880" t="str">
            <v>MT05331</v>
          </cell>
          <cell r="B2880" t="str">
            <v>CURVA 22° 30' DE PVC JE. PONTA / BOLSA. D= 100MM</v>
          </cell>
          <cell r="C2880" t="str">
            <v>UN</v>
          </cell>
          <cell r="D2880">
            <v>48.7</v>
          </cell>
        </row>
        <row r="2881">
          <cell r="A2881" t="str">
            <v>MT05332</v>
          </cell>
          <cell r="B2881" t="str">
            <v>CURVA 4 5° C/ BOLSAS EM FOFO. JE. D= 8 0MM</v>
          </cell>
          <cell r="C2881" t="str">
            <v>UN</v>
          </cell>
          <cell r="D2881">
            <v>89.84</v>
          </cell>
        </row>
        <row r="2882">
          <cell r="A2882" t="str">
            <v>MT05333</v>
          </cell>
          <cell r="B2882" t="str">
            <v>CURVA 4 5° C/ BOLSAS EM FOFO. JE. D= 10 0MM</v>
          </cell>
          <cell r="C2882" t="str">
            <v>UN</v>
          </cell>
          <cell r="D2882">
            <v>95.66</v>
          </cell>
        </row>
        <row r="2883">
          <cell r="A2883" t="str">
            <v>MT05335</v>
          </cell>
          <cell r="B2883" t="str">
            <v>CURVA 45° C/ BOLSAS EM FOFO. JE. D= 2 0 0MM</v>
          </cell>
          <cell r="C2883" t="str">
            <v>UN</v>
          </cell>
          <cell r="D2883">
            <v>216.14</v>
          </cell>
        </row>
        <row r="2884">
          <cell r="A2884" t="str">
            <v>MT05336</v>
          </cell>
          <cell r="B2884" t="str">
            <v>CURVA 45° C/ BOLSAS EM FOFO. JE. D= 2 5 0MM</v>
          </cell>
          <cell r="C2884" t="str">
            <v>UN</v>
          </cell>
          <cell r="D2884">
            <v>278.75</v>
          </cell>
        </row>
        <row r="2885">
          <cell r="A2885" t="str">
            <v>MT05337</v>
          </cell>
          <cell r="B2885" t="str">
            <v>CURVA 45° C/ BOLSAS EM FOFO. JE. D= 3 0 0MM</v>
          </cell>
          <cell r="C2885" t="str">
            <v>UN</v>
          </cell>
          <cell r="D2885">
            <v>420.89</v>
          </cell>
        </row>
        <row r="2886">
          <cell r="A2886" t="str">
            <v>MT05341</v>
          </cell>
          <cell r="B2886" t="str">
            <v>CURVA 45° DE PVC JE. PONTA / BOLSA. D= 50MM</v>
          </cell>
          <cell r="C2886" t="str">
            <v>UN</v>
          </cell>
          <cell r="D2886">
            <v>12.39</v>
          </cell>
        </row>
        <row r="2887">
          <cell r="A2887" t="str">
            <v>MT05342</v>
          </cell>
          <cell r="B2887" t="str">
            <v>CURVA 45° DE PVC JE. PONTA / BOLSA. D= 75MM</v>
          </cell>
          <cell r="C2887" t="str">
            <v>UN</v>
          </cell>
          <cell r="D2887">
            <v>27.8</v>
          </cell>
        </row>
        <row r="2888">
          <cell r="A2888" t="str">
            <v>MT05343</v>
          </cell>
          <cell r="B2888" t="str">
            <v>CURVA 45° DE PVC JE. PONTA / BOLSA. D= 100MM</v>
          </cell>
          <cell r="C2888" t="str">
            <v>UN</v>
          </cell>
          <cell r="D2888">
            <v>50.11</v>
          </cell>
        </row>
        <row r="2889">
          <cell r="A2889" t="str">
            <v>MT05344</v>
          </cell>
          <cell r="B2889" t="str">
            <v>CURVA 45°. EM FOFO. C/ FLANGES PN 10 / 16 / 25. D= 80MM</v>
          </cell>
          <cell r="C2889" t="str">
            <v>UN</v>
          </cell>
          <cell r="D2889">
            <v>100.46</v>
          </cell>
        </row>
        <row r="2890">
          <cell r="A2890" t="str">
            <v>MT05345</v>
          </cell>
          <cell r="B2890" t="str">
            <v>CURVA 45°. EM FOFO. C/ FLANGES PN 10 / 16. D= 100MM</v>
          </cell>
          <cell r="C2890" t="str">
            <v>UN</v>
          </cell>
          <cell r="D2890">
            <v>148.22999999999999</v>
          </cell>
        </row>
        <row r="2891">
          <cell r="A2891" t="str">
            <v>MT05346</v>
          </cell>
          <cell r="B2891" t="str">
            <v>CURVA 45°. EM FOFO. C/ FLANGES PN 10 / 16. D= 150MM</v>
          </cell>
          <cell r="C2891" t="str">
            <v>UN</v>
          </cell>
          <cell r="D2891">
            <v>196.74</v>
          </cell>
        </row>
        <row r="2892">
          <cell r="A2892" t="str">
            <v>MT05347</v>
          </cell>
          <cell r="B2892" t="str">
            <v>CURVA 45°. EM FOFO. C/ FLANGES PN 10. D= 2 0 0MM</v>
          </cell>
          <cell r="C2892" t="str">
            <v>UN</v>
          </cell>
          <cell r="D2892">
            <v>267.14999999999998</v>
          </cell>
        </row>
        <row r="2893">
          <cell r="A2893" t="str">
            <v>MT05348</v>
          </cell>
          <cell r="B2893" t="str">
            <v>CURVA 45°. EM FOFO. C/ FLANGES PN 10. D= 2 5 0MM</v>
          </cell>
          <cell r="C2893" t="str">
            <v>UN</v>
          </cell>
          <cell r="D2893">
            <v>755.48</v>
          </cell>
        </row>
        <row r="2894">
          <cell r="A2894" t="str">
            <v>MT05349</v>
          </cell>
          <cell r="B2894" t="str">
            <v>CURVA 45°. EM FOFO. C/ FLANGES PN 10. D= 3 0 0MM</v>
          </cell>
          <cell r="C2894" t="str">
            <v>UN</v>
          </cell>
          <cell r="D2894">
            <v>918.08</v>
          </cell>
        </row>
        <row r="2895">
          <cell r="A2895" t="str">
            <v>MT05359</v>
          </cell>
          <cell r="B2895" t="str">
            <v>CURVA 90° C/ BOLSAS. EM FOFO. JE. D= 10 0MM</v>
          </cell>
          <cell r="C2895" t="str">
            <v>UN</v>
          </cell>
          <cell r="D2895">
            <v>107.12</v>
          </cell>
        </row>
        <row r="2896">
          <cell r="A2896" t="str">
            <v>MT05363</v>
          </cell>
          <cell r="B2896" t="str">
            <v>CURVA 90° C/ BOLSAS. EM FOFO. JE. D= 3 0 0MM</v>
          </cell>
          <cell r="C2896" t="str">
            <v>UN</v>
          </cell>
          <cell r="D2896">
            <v>580.72</v>
          </cell>
        </row>
        <row r="2897">
          <cell r="A2897" t="str">
            <v>MT05367</v>
          </cell>
          <cell r="B2897" t="str">
            <v>CURVA 90° DE PVC JE. PONTA / BOLSA. D= 50MM</v>
          </cell>
          <cell r="C2897" t="str">
            <v>UN</v>
          </cell>
          <cell r="D2897">
            <v>13.57</v>
          </cell>
        </row>
        <row r="2898">
          <cell r="A2898" t="str">
            <v>MT05368</v>
          </cell>
          <cell r="B2898" t="str">
            <v>CURVA 90° DE PVC JE. PONTA / BOLSA. D= 75MM</v>
          </cell>
          <cell r="C2898" t="str">
            <v>UN</v>
          </cell>
          <cell r="D2898">
            <v>31.68</v>
          </cell>
        </row>
        <row r="2899">
          <cell r="A2899" t="str">
            <v>MT05369</v>
          </cell>
          <cell r="B2899" t="str">
            <v>CURVA 90° DE PVC JE. PONTA / BOLSA. D= 100MM</v>
          </cell>
          <cell r="C2899" t="str">
            <v>UN</v>
          </cell>
          <cell r="D2899">
            <v>56.77</v>
          </cell>
        </row>
        <row r="2900">
          <cell r="A2900" t="str">
            <v>MT05385</v>
          </cell>
          <cell r="B2900" t="str">
            <v>CURVA 90º. EM FOFO. C/ FLANGES PN 10 / 16 / 25. D= 80MM</v>
          </cell>
          <cell r="C2900" t="str">
            <v>UN</v>
          </cell>
          <cell r="D2900">
            <v>91.41</v>
          </cell>
        </row>
        <row r="2901">
          <cell r="A2901" t="str">
            <v>MT05386</v>
          </cell>
          <cell r="B2901" t="str">
            <v>CURVA 90º. EM FOFO. C/ FLANGES PN 10 / 16. D= 100MM</v>
          </cell>
          <cell r="C2901" t="str">
            <v>UN</v>
          </cell>
          <cell r="D2901">
            <v>129.68</v>
          </cell>
        </row>
        <row r="2902">
          <cell r="A2902" t="str">
            <v>MT05387</v>
          </cell>
          <cell r="B2902" t="str">
            <v>CURVA 90º. EM FOFO. C/ FLANGES PN 10 / 16. D= 150MM</v>
          </cell>
          <cell r="C2902" t="str">
            <v>UN</v>
          </cell>
          <cell r="D2902">
            <v>210.72</v>
          </cell>
        </row>
        <row r="2903">
          <cell r="A2903" t="str">
            <v>MT05388</v>
          </cell>
          <cell r="B2903" t="str">
            <v>CURVA 90º. EM FOFO. C/ FLANGES PN 10. D= 200MM</v>
          </cell>
          <cell r="C2903" t="str">
            <v>UN</v>
          </cell>
          <cell r="D2903">
            <v>295.61</v>
          </cell>
        </row>
        <row r="2904">
          <cell r="A2904" t="str">
            <v>MT05389</v>
          </cell>
          <cell r="B2904" t="str">
            <v>CURVA 90º. EM FOFO. C/ FLANGES PN 10. D= 250MM</v>
          </cell>
          <cell r="C2904" t="str">
            <v>UN</v>
          </cell>
          <cell r="D2904">
            <v>503.71</v>
          </cell>
        </row>
        <row r="2905">
          <cell r="A2905" t="str">
            <v>MT05398</v>
          </cell>
          <cell r="B2905" t="str">
            <v>CURVA 90º. EM FOFO. C/ FLANGES PN 25. D= 300MM</v>
          </cell>
          <cell r="C2905" t="str">
            <v>UN</v>
          </cell>
          <cell r="D2905">
            <v>844.94</v>
          </cell>
        </row>
        <row r="2906">
          <cell r="A2906" t="str">
            <v>MT05399</v>
          </cell>
          <cell r="B2906" t="str">
            <v>EXTREMIDADE DE PVC JE. BOLSA E FLANGE. PBA. D= 75MM</v>
          </cell>
          <cell r="C2906" t="str">
            <v>UN</v>
          </cell>
          <cell r="D2906">
            <v>73.459999999999994</v>
          </cell>
        </row>
        <row r="2907">
          <cell r="A2907" t="str">
            <v>MT05400</v>
          </cell>
          <cell r="B2907" t="str">
            <v>EXTREMIDADE DE PVC JE. BOLSA E FLANGE. PBA. D= 100MM</v>
          </cell>
          <cell r="C2907" t="str">
            <v>UN</v>
          </cell>
          <cell r="D2907">
            <v>103.36</v>
          </cell>
        </row>
        <row r="2908">
          <cell r="A2908" t="str">
            <v>MT05401</v>
          </cell>
          <cell r="B2908" t="str">
            <v>EXTREMIDADE DE PVC JE. PONTA E FLANGE. PBA. D= 75MM</v>
          </cell>
          <cell r="C2908" t="str">
            <v>UN</v>
          </cell>
          <cell r="D2908">
            <v>61.58</v>
          </cell>
        </row>
        <row r="2909">
          <cell r="A2909" t="str">
            <v>MT05402</v>
          </cell>
          <cell r="B2909" t="str">
            <v>EXTREMIDADE DE PVC JE. PONTA E FLANGE. PBA. D= 100MM</v>
          </cell>
          <cell r="C2909" t="str">
            <v>UN</v>
          </cell>
          <cell r="D2909">
            <v>84.69</v>
          </cell>
        </row>
        <row r="2910">
          <cell r="A2910" t="str">
            <v>MT05403</v>
          </cell>
          <cell r="B2910" t="str">
            <v>EXTREMIDADE EM FOFO. BOLSA JE / FLANGE PN 10 / 16 /25. D= 80MM</v>
          </cell>
          <cell r="C2910" t="str">
            <v>UN</v>
          </cell>
          <cell r="D2910">
            <v>94.92</v>
          </cell>
        </row>
        <row r="2911">
          <cell r="A2911" t="str">
            <v>MT05404</v>
          </cell>
          <cell r="B2911" t="str">
            <v>EXTREMIDADE EM FOFO. BOLSA JE / FLANGE PN 10 / 16. D= 100MM</v>
          </cell>
          <cell r="C2911" t="str">
            <v>UN</v>
          </cell>
          <cell r="D2911">
            <v>101.85</v>
          </cell>
        </row>
        <row r="2912">
          <cell r="A2912" t="str">
            <v>MT05406</v>
          </cell>
          <cell r="B2912" t="str">
            <v>EXTREMIDADE EM FOFO. BOLSA JE / FLANGE PN 10. D= 200MM</v>
          </cell>
          <cell r="C2912" t="str">
            <v>UN</v>
          </cell>
          <cell r="D2912">
            <v>199.89</v>
          </cell>
        </row>
        <row r="2913">
          <cell r="A2913" t="str">
            <v>MT05407</v>
          </cell>
          <cell r="B2913" t="str">
            <v>EXTREMIDADE EM FOFO. BOLSA JE / FLANGE PN 10. D= 250MM</v>
          </cell>
          <cell r="C2913" t="str">
            <v>UN</v>
          </cell>
          <cell r="D2913">
            <v>284.87</v>
          </cell>
        </row>
        <row r="2914">
          <cell r="A2914" t="str">
            <v>MT05408</v>
          </cell>
          <cell r="B2914" t="str">
            <v>EXTREMIDADE EM FOFO. BOLSA JE / FLANGE PN 10. D= 300MM</v>
          </cell>
          <cell r="C2914" t="str">
            <v>UN</v>
          </cell>
          <cell r="D2914">
            <v>362.53</v>
          </cell>
        </row>
        <row r="2915">
          <cell r="A2915" t="str">
            <v>MT05422</v>
          </cell>
          <cell r="B2915" t="str">
            <v>EXTREMIDADE EM FOFO. PONTA P/ JE. JM OU JTI / FLANGE PN 10. D= 300MM</v>
          </cell>
          <cell r="C2915" t="str">
            <v>UN</v>
          </cell>
          <cell r="D2915">
            <v>455.72</v>
          </cell>
        </row>
        <row r="2916">
          <cell r="A2916" t="str">
            <v>MT05423</v>
          </cell>
          <cell r="B2916" t="str">
            <v>EXTREMIDADE EM FOFO. PONTA P/ JE. JM OU JTI / FLANGE PN 10/16. D= 100MM</v>
          </cell>
          <cell r="C2916" t="str">
            <v>UN</v>
          </cell>
          <cell r="D2916">
            <v>140.37</v>
          </cell>
        </row>
        <row r="2917">
          <cell r="A2917" t="str">
            <v>MT05425</v>
          </cell>
          <cell r="B2917" t="str">
            <v>EXTREMIDADE EM FOFO. PONTA P/ JE. JM OU JTI / FLANGE PN 10/16/25. D= 80MM</v>
          </cell>
          <cell r="C2917" t="str">
            <v>UN</v>
          </cell>
          <cell r="D2917">
            <v>111.55</v>
          </cell>
        </row>
        <row r="2918">
          <cell r="A2918" t="str">
            <v>MT05441</v>
          </cell>
          <cell r="B2918" t="str">
            <v>EXTREMIDADE EM FOFO. PONTA. COM ABA DE VEDAÇÃO / FLANGE PN 10 / 16. D= 100MM</v>
          </cell>
          <cell r="C2918" t="str">
            <v>UN</v>
          </cell>
          <cell r="D2918">
            <v>207.04</v>
          </cell>
        </row>
        <row r="2919">
          <cell r="A2919" t="str">
            <v>MT05442</v>
          </cell>
          <cell r="B2919" t="str">
            <v>EXTREMIDADE EM FOFO. PONTA. COM ABA DE VEDAÇÃO / FLANGE PN 10 / 16. D= 150MM</v>
          </cell>
          <cell r="C2919" t="str">
            <v>UN</v>
          </cell>
          <cell r="D2919">
            <v>317.14999999999998</v>
          </cell>
        </row>
        <row r="2920">
          <cell r="A2920" t="str">
            <v>MT05443</v>
          </cell>
          <cell r="B2920" t="str">
            <v>EXTREMIDADE EM FOFO. PONTA. COM ABA DE VEDAÇÃO / FLANGE PN 10. D= 200MM</v>
          </cell>
          <cell r="C2920" t="str">
            <v>UN</v>
          </cell>
          <cell r="D2920">
            <v>413.55</v>
          </cell>
        </row>
        <row r="2921">
          <cell r="A2921" t="str">
            <v>MT05444</v>
          </cell>
          <cell r="B2921" t="str">
            <v>EXTREMIDADE EM FOFO. PONTA. COM ABA DE VEDAÇÃO / FLANGE PN 10. D= 250MM</v>
          </cell>
          <cell r="C2921" t="str">
            <v>UN</v>
          </cell>
          <cell r="D2921">
            <v>727.4</v>
          </cell>
        </row>
        <row r="2922">
          <cell r="A2922" t="str">
            <v>MT05445</v>
          </cell>
          <cell r="B2922" t="str">
            <v>EXTREMIDADE EM FOFO. PONTA. COM ABA DE VEDAÇÃO / FLANGE PN 10. D= 300MM</v>
          </cell>
          <cell r="C2922" t="str">
            <v>UN</v>
          </cell>
          <cell r="D2922">
            <v>898.08</v>
          </cell>
        </row>
        <row r="2923">
          <cell r="A2923" t="str">
            <v>MT05454</v>
          </cell>
          <cell r="B2923" t="str">
            <v>FLANGE AVULSO. EM FOFO. PN 10. D= 2 0 0MM</v>
          </cell>
          <cell r="C2923" t="str">
            <v>UN</v>
          </cell>
          <cell r="D2923">
            <v>105.49</v>
          </cell>
        </row>
        <row r="2924">
          <cell r="A2924" t="str">
            <v>MT05455</v>
          </cell>
          <cell r="B2924" t="str">
            <v>FLANGE AVULSO. EM FOFO. PN 10. D= 2 5 0MM</v>
          </cell>
          <cell r="C2924" t="str">
            <v>UN</v>
          </cell>
          <cell r="D2924">
            <v>121.36</v>
          </cell>
        </row>
        <row r="2925">
          <cell r="A2925" t="str">
            <v>MT05460</v>
          </cell>
          <cell r="B2925" t="str">
            <v>FLANGE AVULSO. EM FOFO. PN 25. D= 10 0MM</v>
          </cell>
          <cell r="C2925" t="str">
            <v>UN</v>
          </cell>
          <cell r="D2925">
            <v>59.06</v>
          </cell>
        </row>
        <row r="2926">
          <cell r="A2926" t="str">
            <v>MT05461</v>
          </cell>
          <cell r="B2926" t="str">
            <v>FLANGE AVULSO. EM FOFO. PN 25. D= 15 0MM</v>
          </cell>
          <cell r="C2926" t="str">
            <v>UN</v>
          </cell>
          <cell r="D2926">
            <v>83.09</v>
          </cell>
        </row>
        <row r="2927">
          <cell r="A2927" t="str">
            <v>MT05465</v>
          </cell>
          <cell r="B2927" t="str">
            <v>FLANGE CEGO. EM FOFO. PN 10 / 16 / 25. D= 100MM</v>
          </cell>
          <cell r="C2927" t="str">
            <v>UN</v>
          </cell>
          <cell r="D2927">
            <v>37.94</v>
          </cell>
        </row>
        <row r="2928">
          <cell r="A2928" t="str">
            <v>MT05466</v>
          </cell>
          <cell r="B2928" t="str">
            <v>FLANGE CEGO. EM FOFO. PN 10 / 16 / 25. D= 80MM</v>
          </cell>
          <cell r="C2928" t="str">
            <v>UN</v>
          </cell>
          <cell r="D2928">
            <v>37.729999999999997</v>
          </cell>
        </row>
        <row r="2929">
          <cell r="A2929" t="str">
            <v>MT05467</v>
          </cell>
          <cell r="B2929" t="str">
            <v>FLANGE CEGO. EM FOFO. PN 10 / 16 . D= 100MM</v>
          </cell>
          <cell r="C2929" t="str">
            <v>UN</v>
          </cell>
          <cell r="D2929">
            <v>59.06</v>
          </cell>
        </row>
        <row r="2930">
          <cell r="A2930" t="str">
            <v>MT05468</v>
          </cell>
          <cell r="B2930" t="str">
            <v>FLANGE CEGO. EM FOFO. PN 10 / 16 . D= 150MM</v>
          </cell>
          <cell r="C2930" t="str">
            <v>UN</v>
          </cell>
          <cell r="D2930">
            <v>83.09</v>
          </cell>
        </row>
        <row r="2931">
          <cell r="A2931" t="str">
            <v>MT05469</v>
          </cell>
          <cell r="B2931" t="str">
            <v>FLANGE CEGO. EM FOFO. PN 10. D= 200MM</v>
          </cell>
          <cell r="C2931" t="str">
            <v>UN</v>
          </cell>
          <cell r="D2931">
            <v>97.76</v>
          </cell>
        </row>
        <row r="2932">
          <cell r="A2932" t="str">
            <v>MT05470</v>
          </cell>
          <cell r="B2932" t="str">
            <v>FLANGE CEGO. EM FOFO. PN 10. D= 250MM</v>
          </cell>
          <cell r="C2932" t="str">
            <v>UN</v>
          </cell>
          <cell r="D2932">
            <v>126.79</v>
          </cell>
        </row>
        <row r="2933">
          <cell r="A2933" t="str">
            <v>MT05489</v>
          </cell>
          <cell r="B2933" t="str">
            <v>HIPOCLORITO DE CÁLCIO</v>
          </cell>
          <cell r="C2933" t="str">
            <v>KG</v>
          </cell>
          <cell r="D2933">
            <v>18.149999999999999</v>
          </cell>
        </row>
        <row r="2934">
          <cell r="A2934" t="str">
            <v>MT05491</v>
          </cell>
          <cell r="B2934" t="str">
            <v>JUNÇÃO 45º EM FOFO. C/ FLANGES PN 10 / 16 / 25. D= 80 X 80MM</v>
          </cell>
          <cell r="C2934" t="str">
            <v>UN</v>
          </cell>
          <cell r="D2934">
            <v>180.15</v>
          </cell>
        </row>
        <row r="2935">
          <cell r="A2935" t="str">
            <v>MT05492</v>
          </cell>
          <cell r="B2935" t="str">
            <v>JUNÇÃO 45º EM FOFO. C/ FLANGES PN 10 / 16. D= 100 X 100MM</v>
          </cell>
          <cell r="C2935" t="str">
            <v>UN</v>
          </cell>
          <cell r="D2935">
            <v>214.23</v>
          </cell>
        </row>
        <row r="2936">
          <cell r="A2936" t="str">
            <v>MT05494</v>
          </cell>
          <cell r="B2936" t="str">
            <v>JUNÇÃO 45º EM FOFO. C/ FLANGES PN 10 / 16. D= 150 X 150MM</v>
          </cell>
          <cell r="C2936" t="str">
            <v>UN</v>
          </cell>
          <cell r="D2936">
            <v>397.31</v>
          </cell>
        </row>
        <row r="2937">
          <cell r="A2937" t="str">
            <v>MT05500</v>
          </cell>
          <cell r="B2937" t="str">
            <v>JUNÇÃO 45º EM FOFO. C/ FLANGES PN 10. D= 250 X 250MM</v>
          </cell>
          <cell r="C2937" t="str">
            <v>UN</v>
          </cell>
          <cell r="D2937">
            <v>1117.1300000000001</v>
          </cell>
        </row>
        <row r="2938">
          <cell r="A2938" t="str">
            <v>MT05521</v>
          </cell>
          <cell r="B2938" t="str">
            <v>JUNTA GIBAULT EM FOFO. D= 50MM</v>
          </cell>
          <cell r="C2938" t="str">
            <v>UN</v>
          </cell>
          <cell r="D2938">
            <v>105.03</v>
          </cell>
        </row>
        <row r="2939">
          <cell r="A2939" t="str">
            <v>MT05522</v>
          </cell>
          <cell r="B2939" t="str">
            <v>JUNTA GIBAULT EM FOFO. D= 80MM</v>
          </cell>
          <cell r="C2939" t="str">
            <v>UN</v>
          </cell>
          <cell r="D2939">
            <v>113.91</v>
          </cell>
        </row>
        <row r="2940">
          <cell r="A2940" t="str">
            <v>MT05523</v>
          </cell>
          <cell r="B2940" t="str">
            <v>JUNTA GIBAULT EM FOFO. D= 100MM</v>
          </cell>
          <cell r="C2940" t="str">
            <v>UN</v>
          </cell>
          <cell r="D2940">
            <v>118.23</v>
          </cell>
        </row>
        <row r="2941">
          <cell r="A2941" t="str">
            <v>MT05524</v>
          </cell>
          <cell r="B2941" t="str">
            <v>JUNTA GIBAULT EM FOFO. D= 150MM</v>
          </cell>
          <cell r="C2941" t="str">
            <v>UN</v>
          </cell>
          <cell r="D2941">
            <v>193.85</v>
          </cell>
        </row>
        <row r="2942">
          <cell r="A2942" t="str">
            <v>MT05525</v>
          </cell>
          <cell r="B2942" t="str">
            <v>JUNTA GIBAULT EM FOFO. D= 200MM</v>
          </cell>
          <cell r="C2942" t="str">
            <v>UN</v>
          </cell>
          <cell r="D2942">
            <v>232.19</v>
          </cell>
        </row>
        <row r="2943">
          <cell r="A2943" t="str">
            <v>MT05526</v>
          </cell>
          <cell r="B2943" t="str">
            <v>JUNTA GIBAULT EM FOFO. D= 250MM</v>
          </cell>
          <cell r="C2943" t="str">
            <v>UN</v>
          </cell>
          <cell r="D2943">
            <v>315.52999999999997</v>
          </cell>
        </row>
        <row r="2944">
          <cell r="A2944" t="str">
            <v>MT05527</v>
          </cell>
          <cell r="B2944" t="str">
            <v>JUNTA GIBAULT EM FOFO. D= 300MM</v>
          </cell>
          <cell r="C2944" t="str">
            <v>UN</v>
          </cell>
          <cell r="D2944">
            <v>346.33</v>
          </cell>
        </row>
        <row r="2945">
          <cell r="A2945" t="str">
            <v>MT05528</v>
          </cell>
          <cell r="B2945" t="str">
            <v>LUVA C/ BOLSAS JE. EM FOFO. D= 80MM</v>
          </cell>
          <cell r="C2945" t="str">
            <v>UN</v>
          </cell>
          <cell r="D2945">
            <v>113.87</v>
          </cell>
        </row>
        <row r="2946">
          <cell r="A2946" t="str">
            <v>MT05529</v>
          </cell>
          <cell r="B2946" t="str">
            <v>LUVA C/ BOLSAS JE. EM FOFO. D= 100MM</v>
          </cell>
          <cell r="C2946" t="str">
            <v>UN</v>
          </cell>
          <cell r="D2946">
            <v>128.58000000000001</v>
          </cell>
        </row>
        <row r="2947">
          <cell r="A2947" t="str">
            <v>MT05530</v>
          </cell>
          <cell r="B2947" t="str">
            <v>LUVA C/ BOLSAS JE. EM FOFO. D= 150MM</v>
          </cell>
          <cell r="C2947" t="str">
            <v>UN</v>
          </cell>
          <cell r="D2947">
            <v>180.48</v>
          </cell>
        </row>
        <row r="2948">
          <cell r="A2948" t="str">
            <v>MT05531</v>
          </cell>
          <cell r="B2948" t="str">
            <v>LUVA C/ BOLSAS JE. EM FOFO. D= 200MM</v>
          </cell>
          <cell r="C2948" t="str">
            <v>UN</v>
          </cell>
          <cell r="D2948">
            <v>238.52</v>
          </cell>
        </row>
        <row r="2949">
          <cell r="A2949" t="str">
            <v>MT05532</v>
          </cell>
          <cell r="B2949" t="str">
            <v>LUVA C/ BOLSAS JE. EM FOFO. D= 250MM</v>
          </cell>
          <cell r="C2949" t="str">
            <v>UN</v>
          </cell>
          <cell r="D2949">
            <v>312.51</v>
          </cell>
        </row>
        <row r="2950">
          <cell r="A2950" t="str">
            <v>MT05533</v>
          </cell>
          <cell r="B2950" t="str">
            <v>LUVA C/ BOLSAS JE. EM FOFO. D= 300MM</v>
          </cell>
          <cell r="C2950" t="str">
            <v>UN</v>
          </cell>
          <cell r="D2950">
            <v>404.24</v>
          </cell>
        </row>
        <row r="2951">
          <cell r="A2951" t="str">
            <v>MT05536</v>
          </cell>
          <cell r="B2951" t="str">
            <v>LUVA DE CORRER DE PVC DEFOFO. JEI. PN 1MPA. D= 200MM</v>
          </cell>
          <cell r="C2951" t="str">
            <v>UN</v>
          </cell>
          <cell r="D2951">
            <v>86.5</v>
          </cell>
        </row>
        <row r="2952">
          <cell r="A2952" t="str">
            <v>MT05538</v>
          </cell>
          <cell r="B2952" t="str">
            <v>LUVA DE CORRER DE PVC DEFOFO. JEI. PN 1MPA. D= 300MM</v>
          </cell>
          <cell r="C2952" t="str">
            <v>UN</v>
          </cell>
          <cell r="D2952">
            <v>181.14</v>
          </cell>
        </row>
        <row r="2953">
          <cell r="A2953" t="str">
            <v>MT05540</v>
          </cell>
          <cell r="B2953" t="str">
            <v>LUVA DE CORRER DE PVC JE. D= 75MM</v>
          </cell>
          <cell r="C2953" t="str">
            <v>UN</v>
          </cell>
          <cell r="D2953">
            <v>10.58</v>
          </cell>
        </row>
        <row r="2954">
          <cell r="A2954" t="str">
            <v>MT05547</v>
          </cell>
          <cell r="B2954" t="str">
            <v>LUVA DE CORRER JUNTA MECÂNICA. EM FOFO. D= 3 0 0MM</v>
          </cell>
          <cell r="C2954" t="str">
            <v>UN</v>
          </cell>
          <cell r="D2954">
            <v>599.16999999999996</v>
          </cell>
        </row>
        <row r="2955">
          <cell r="A2955" t="str">
            <v>MT05554</v>
          </cell>
          <cell r="B2955" t="str">
            <v>PLOTAGEM EM PAPEL A-1</v>
          </cell>
          <cell r="C2955" t="str">
            <v>UN</v>
          </cell>
          <cell r="D2955">
            <v>2.7</v>
          </cell>
        </row>
        <row r="2956">
          <cell r="A2956" t="str">
            <v>MT05555</v>
          </cell>
          <cell r="B2956" t="str">
            <v>REDUÇÃO DE PVC JE. PONTA / BOLSA. D= 75 X 50MM</v>
          </cell>
          <cell r="C2956" t="str">
            <v>UN</v>
          </cell>
          <cell r="D2956">
            <v>6.5</v>
          </cell>
        </row>
        <row r="2957">
          <cell r="A2957" t="str">
            <v>MT05556</v>
          </cell>
          <cell r="B2957" t="str">
            <v>REDUÇÃO DE PVC JE. PONTA / BOLSA. D= 100 X 50MM</v>
          </cell>
          <cell r="C2957" t="str">
            <v>UN</v>
          </cell>
          <cell r="D2957">
            <v>11.43</v>
          </cell>
        </row>
        <row r="2958">
          <cell r="A2958" t="str">
            <v>MT05557</v>
          </cell>
          <cell r="B2958" t="str">
            <v>REDUÇÃO DE PVC JE. BB. D= 75 X 50MM</v>
          </cell>
          <cell r="C2958" t="str">
            <v>UN</v>
          </cell>
          <cell r="D2958">
            <v>63.06</v>
          </cell>
        </row>
        <row r="2959">
          <cell r="A2959" t="str">
            <v>MT05558</v>
          </cell>
          <cell r="B2959" t="str">
            <v>REDUÇÃO DE PVC JE. PONTA / BOLSA. D= 100 X 75MM</v>
          </cell>
          <cell r="C2959" t="str">
            <v>UN</v>
          </cell>
          <cell r="D2959">
            <v>13.65</v>
          </cell>
        </row>
        <row r="2960">
          <cell r="A2960" t="str">
            <v>MT05559</v>
          </cell>
          <cell r="B2960" t="str">
            <v>REDUÇÃO EXCENTRICA EM FOFO. C/ FLANGES PN 10 / 16. D= 150 X 80MM</v>
          </cell>
          <cell r="C2960" t="str">
            <v>UN</v>
          </cell>
          <cell r="D2960">
            <v>181.5</v>
          </cell>
        </row>
        <row r="2961">
          <cell r="A2961" t="str">
            <v>MT05560</v>
          </cell>
          <cell r="B2961" t="str">
            <v>REDUÇÃO EXCENTRICA EM FOFO. C/ FLANGES PN 10 / 16. D= 150 X 100MM</v>
          </cell>
          <cell r="C2961" t="str">
            <v>UN</v>
          </cell>
          <cell r="D2961">
            <v>155.69</v>
          </cell>
        </row>
        <row r="2962">
          <cell r="A2962" t="str">
            <v>MT05561</v>
          </cell>
          <cell r="B2962" t="str">
            <v>REDUÇÃO EXCENTRICA EM FOFO. C/ FLANGES PN 10. D= 200 X 100MM</v>
          </cell>
          <cell r="C2962" t="str">
            <v>UN</v>
          </cell>
          <cell r="D2962">
            <v>299.27999999999997</v>
          </cell>
        </row>
        <row r="2963">
          <cell r="A2963" t="str">
            <v>MT05562</v>
          </cell>
          <cell r="B2963" t="str">
            <v>REDUÇÃO EXCENTRICA EM FOFO. C/ FLANGES PN 10. D= 200 X 150MM</v>
          </cell>
          <cell r="C2963" t="str">
            <v>UN</v>
          </cell>
          <cell r="D2963">
            <v>214.62</v>
          </cell>
        </row>
        <row r="2964">
          <cell r="A2964" t="str">
            <v>MT05583</v>
          </cell>
          <cell r="B2964" t="str">
            <v>REDUÇÃO EXCENTRICA EM FOFO. C/ FLANGES PN 10 / 16. D= 100 X 80MM</v>
          </cell>
          <cell r="C2964" t="str">
            <v>UN</v>
          </cell>
          <cell r="D2964">
            <v>133.9</v>
          </cell>
        </row>
        <row r="2965">
          <cell r="A2965" t="str">
            <v>MT05584</v>
          </cell>
          <cell r="B2965" t="str">
            <v>REDUÇÃO EXCENTRICA EM FOFO. C/ FLANGES PN 10 / 16. D= 150 X 80MM</v>
          </cell>
          <cell r="C2965" t="str">
            <v>UN</v>
          </cell>
          <cell r="D2965">
            <v>163.51</v>
          </cell>
        </row>
        <row r="2966">
          <cell r="A2966" t="str">
            <v>MT05585</v>
          </cell>
          <cell r="B2966" t="str">
            <v>REDUÇÃO EXCENTRICA EM FOFO. C/ FLANGES PN 10 / 16. D= 150 X 100MM</v>
          </cell>
          <cell r="C2966" t="str">
            <v>UN</v>
          </cell>
          <cell r="D2966">
            <v>183.73</v>
          </cell>
        </row>
        <row r="2967">
          <cell r="A2967" t="str">
            <v>MT05586</v>
          </cell>
          <cell r="B2967" t="str">
            <v>REDUÇÃO EXCENTRICA EM FOFO. C/ FLANGES PN 10. D= 200 X 100MM</v>
          </cell>
          <cell r="C2967" t="str">
            <v>UN</v>
          </cell>
          <cell r="D2967">
            <v>302.79000000000002</v>
          </cell>
        </row>
        <row r="2968">
          <cell r="A2968" t="str">
            <v>MT05615</v>
          </cell>
          <cell r="B2968" t="str">
            <v>REDUÇÃO. EM FOFO. PONTA / BOLSA. JE. D= 100 X 80MM</v>
          </cell>
          <cell r="C2968" t="str">
            <v>UN</v>
          </cell>
          <cell r="D2968">
            <v>90.45</v>
          </cell>
        </row>
        <row r="2969">
          <cell r="A2969" t="str">
            <v>MT05616</v>
          </cell>
          <cell r="B2969" t="str">
            <v>REDUÇÃO. EM FOFO. PONTA / BOLSA. JE. D= 150 X 80MM</v>
          </cell>
          <cell r="C2969" t="str">
            <v>UN</v>
          </cell>
          <cell r="D2969">
            <v>128.54</v>
          </cell>
        </row>
        <row r="2970">
          <cell r="A2970" t="str">
            <v>MT05617</v>
          </cell>
          <cell r="B2970" t="str">
            <v>REDUÇÃO. EM FOFO. PONTA / BOLSA. JE. D= 150 X 100MM</v>
          </cell>
          <cell r="C2970" t="str">
            <v>UN</v>
          </cell>
          <cell r="D2970">
            <v>131.4</v>
          </cell>
        </row>
        <row r="2971">
          <cell r="A2971" t="str">
            <v>MT05619</v>
          </cell>
          <cell r="B2971" t="str">
            <v>REDUÇÃO. EM FOFO. PONTA / BOLSA. JE. D= 200 X 100MM</v>
          </cell>
          <cell r="C2971" t="str">
            <v>UN</v>
          </cell>
          <cell r="D2971">
            <v>139.47</v>
          </cell>
        </row>
        <row r="2972">
          <cell r="A2972" t="str">
            <v>MT05620</v>
          </cell>
          <cell r="B2972" t="str">
            <v>REDUÇÃO. EM FOFO. PONTA / BOLSA. JE. D= 200 X 150MM</v>
          </cell>
          <cell r="C2972" t="str">
            <v>UN</v>
          </cell>
          <cell r="D2972">
            <v>160.93</v>
          </cell>
        </row>
        <row r="2973">
          <cell r="A2973" t="str">
            <v>MT05624</v>
          </cell>
          <cell r="B2973" t="str">
            <v>REDUÇÃO. EM FOFO. PONTA / BOLSA. JE. D= 300 X 200MM</v>
          </cell>
          <cell r="C2973" t="str">
            <v>UN</v>
          </cell>
          <cell r="D2973">
            <v>280.99</v>
          </cell>
        </row>
        <row r="2974">
          <cell r="A2974" t="str">
            <v>MT05626</v>
          </cell>
          <cell r="B2974" t="str">
            <v>REGISTRO AUTOMÁTICO DE ENTRADA DN 150MM</v>
          </cell>
          <cell r="C2974" t="str">
            <v>UN</v>
          </cell>
          <cell r="D2974">
            <v>2573.7800000000002</v>
          </cell>
        </row>
        <row r="2975">
          <cell r="A2975" t="str">
            <v>MT05627</v>
          </cell>
          <cell r="B2975" t="str">
            <v>REGISTRO AUTOMÁTICO DN 75MM</v>
          </cell>
          <cell r="C2975" t="str">
            <v>UN</v>
          </cell>
          <cell r="D2975">
            <v>1279.4000000000001</v>
          </cell>
        </row>
        <row r="2976">
          <cell r="A2976" t="str">
            <v>MT05629</v>
          </cell>
          <cell r="B2976" t="str">
            <v>REGISTRO GAVETA FOFO. C/ BOLSAS P/ TUBO DE PVC. CUNHA BORRACHA. CABEÇOTE. PN10. TIPO EURO 24. D= 50MM</v>
          </cell>
          <cell r="C2976" t="str">
            <v>UN</v>
          </cell>
          <cell r="D2976">
            <v>229.63</v>
          </cell>
        </row>
        <row r="2977">
          <cell r="A2977" t="str">
            <v>MT05630</v>
          </cell>
          <cell r="B2977" t="str">
            <v>REGISTRO GAVETA FOFO. C/ BOLSAS P/ TUBO DE PVC. CUNHA BORRACHA. CABEÇOTE. PN10. TIPO EURO 24. D= 75MM</v>
          </cell>
          <cell r="C2977" t="str">
            <v>UN</v>
          </cell>
          <cell r="D2977">
            <v>272.52999999999997</v>
          </cell>
        </row>
        <row r="2978">
          <cell r="A2978" t="str">
            <v>MT05631</v>
          </cell>
          <cell r="B2978" t="str">
            <v>REGISTRO GAVETA FOFO. C/ BOLSAS P/ TUBO DE PVC. CUNHA BORRACHA. CABEÇOTE. PN10. TIPO EURO 24. D= 100MM</v>
          </cell>
          <cell r="C2978" t="str">
            <v>UN</v>
          </cell>
          <cell r="D2978">
            <v>326.99</v>
          </cell>
        </row>
        <row r="2979">
          <cell r="A2979" t="str">
            <v>MT05632</v>
          </cell>
          <cell r="B2979" t="str">
            <v>REGISTRO GAVETA FOFO. C/ BOLSAS P/ TUBO DE PVC. CUNHA BORRACHA. VOLANTE. PN 10. TIPO EURO 24. D= 50MM</v>
          </cell>
          <cell r="C2979" t="str">
            <v>UN</v>
          </cell>
          <cell r="D2979">
            <v>254.51</v>
          </cell>
        </row>
        <row r="2980">
          <cell r="A2980" t="str">
            <v>MT05633</v>
          </cell>
          <cell r="B2980" t="str">
            <v>REGISTRO GAVETA FOFO. C/ BOLSAS P/ TUBO DE PVC. CUNHA BORRACHA. VOLANTE. PN 10. TIPO EURO 24. D= 75MM</v>
          </cell>
          <cell r="C2980" t="str">
            <v>UN</v>
          </cell>
          <cell r="D2980">
            <v>298.95999999999998</v>
          </cell>
        </row>
        <row r="2981">
          <cell r="A2981" t="str">
            <v>MT05634</v>
          </cell>
          <cell r="B2981" t="str">
            <v>REGISTRO GAVETA FOFO. C/ BOLSAS P/ TUBO DE PVC. CUNHA BORRACHA. VOLANTE. PN 10. TIPO EURO 24. D= 100MM</v>
          </cell>
          <cell r="C2981" t="str">
            <v>UN</v>
          </cell>
          <cell r="D2981">
            <v>368.67</v>
          </cell>
        </row>
        <row r="2982">
          <cell r="A2982" t="str">
            <v>MT05635</v>
          </cell>
          <cell r="B2982" t="str">
            <v>REGISTRO GAVETA FOFO. C/ BOLSAS P/ TUBO FERRO DÚCTIL. CUNHA BORRACHA. CABEÇOTE. PN 16. TIPO EURO 25. D= 80MM</v>
          </cell>
          <cell r="C2982" t="str">
            <v>UN</v>
          </cell>
          <cell r="D2982">
            <v>299.24</v>
          </cell>
        </row>
        <row r="2983">
          <cell r="A2983" t="str">
            <v>MT05636</v>
          </cell>
          <cell r="B2983" t="str">
            <v>REGISTRO GAVETA FOFO. C/ BOLSAS P/ E. PN 16. TIPO EURO 25. D= 100MM TUBO FERRO DÚCTIL. CUNHA BORRACHA. CABEÇOT</v>
          </cell>
          <cell r="C2983" t="str">
            <v>UN</v>
          </cell>
          <cell r="D2983">
            <v>351.28</v>
          </cell>
        </row>
        <row r="2984">
          <cell r="A2984" t="str">
            <v>MT05637</v>
          </cell>
          <cell r="B2984" t="str">
            <v>REGISTRO GAVETA FOFO. C/ BOLSAS P/ TUBO FERRO DÚCTIL. CUNHA BORRACHA. CABEÇOTE. PN 16. TIPO EURO 25. D= 150MM</v>
          </cell>
          <cell r="C2984" t="str">
            <v>UN</v>
          </cell>
          <cell r="D2984">
            <v>561.03</v>
          </cell>
        </row>
        <row r="2985">
          <cell r="A2985" t="str">
            <v>MT05638</v>
          </cell>
          <cell r="B2985" t="str">
            <v>REGISTRO GAVETA FOFO. C/ BOLSAS P/ TUBO FERRO DÚCTIL. CUNHA BORRACHA. CABEÇOTE. PN 16. TIPO EURO 25. D= 200MM</v>
          </cell>
          <cell r="C2985" t="str">
            <v>UN</v>
          </cell>
          <cell r="D2985">
            <v>1079.9000000000001</v>
          </cell>
        </row>
        <row r="2986">
          <cell r="A2986" t="str">
            <v>MT05639</v>
          </cell>
          <cell r="B2986" t="str">
            <v>REGISTRO GAVETA FOFO. C/ BOLSAS P/ TUBO FERRO DÚCTIL. CUNHA BORRACHA. CABEÇOTE. PN 16. TIPO EURO 25. D= 250MM</v>
          </cell>
          <cell r="C2986" t="str">
            <v>UN</v>
          </cell>
          <cell r="D2986">
            <v>1468.24</v>
          </cell>
        </row>
        <row r="2987">
          <cell r="A2987" t="str">
            <v>MT05640</v>
          </cell>
          <cell r="B2987" t="str">
            <v>REGISTRO GAVETA FOFO. C/ BOLSAS P/ TUBO FERRO DÚCTIL. CUNHA BORRACHA. CABEÇOTE. PN 16. TIPO EURO 25. D= 300MM</v>
          </cell>
          <cell r="C2987" t="str">
            <v>UN</v>
          </cell>
          <cell r="D2987">
            <v>2450.62</v>
          </cell>
        </row>
        <row r="2988">
          <cell r="A2988" t="str">
            <v>MT05647</v>
          </cell>
          <cell r="B2988" t="str">
            <v>REGISTRO GAVETA FOFO. C/ FLANGES. CUNHA BORRACHA. CORPO CURTO E CABEÇOTE. PN 10. TIPO EURO 23. D= 200MM</v>
          </cell>
          <cell r="C2988" t="str">
            <v>UN</v>
          </cell>
          <cell r="D2988">
            <v>1059.95</v>
          </cell>
        </row>
        <row r="2989">
          <cell r="A2989" t="str">
            <v>MT05649</v>
          </cell>
          <cell r="B2989" t="str">
            <v>REGISTRO GAVETA FOFO. C/ FLANGES. 10. TIPO EURO 23. D= 300MM CUNHA BORRACHA. CORPO CURTO E CABEÇOTE. PN</v>
          </cell>
          <cell r="C2989" t="str">
            <v>UN</v>
          </cell>
          <cell r="D2989">
            <v>2574.2600000000002</v>
          </cell>
        </row>
        <row r="2990">
          <cell r="A2990" t="str">
            <v>MT05651</v>
          </cell>
          <cell r="B2990" t="str">
            <v>REGISTRO GAVETA FOFO. C/ FLANGES. 16. TIPO EURO 23. D= 250MM CUNHA BORRACHA. CORPO CURTO E CABEÇOTE. PN</v>
          </cell>
          <cell r="C2990" t="str">
            <v>UN</v>
          </cell>
          <cell r="D2990">
            <v>1474.93</v>
          </cell>
        </row>
        <row r="2991">
          <cell r="A2991" t="str">
            <v>MT05662</v>
          </cell>
          <cell r="B2991" t="str">
            <v>TAMPÃO DE FERRO FUNDIDO PARA CAIXA DE REGISTRO TD-5</v>
          </cell>
          <cell r="C2991" t="str">
            <v>UN</v>
          </cell>
          <cell r="D2991">
            <v>61.72</v>
          </cell>
        </row>
        <row r="2992">
          <cell r="A2992" t="str">
            <v>MT05665</v>
          </cell>
          <cell r="B2992" t="str">
            <v>TÊ 90° PVC. J E. BBB. PBA. D= 5 0MM</v>
          </cell>
          <cell r="C2992" t="str">
            <v>UN</v>
          </cell>
          <cell r="D2992">
            <v>17.75</v>
          </cell>
        </row>
        <row r="2993">
          <cell r="A2993" t="str">
            <v>MT05666</v>
          </cell>
          <cell r="B2993" t="str">
            <v>TÊ 90° PVC. JE. BBB. PBA. D= 75MM</v>
          </cell>
          <cell r="C2993" t="str">
            <v>UN</v>
          </cell>
          <cell r="D2993">
            <v>43.38</v>
          </cell>
        </row>
        <row r="2994">
          <cell r="A2994" t="str">
            <v>MT05667</v>
          </cell>
          <cell r="B2994" t="str">
            <v>TÊ 90° PVC. J E. BBB. PBA. D= 10 0MM</v>
          </cell>
          <cell r="C2994" t="str">
            <v>UN</v>
          </cell>
          <cell r="D2994">
            <v>83.9</v>
          </cell>
        </row>
        <row r="2995">
          <cell r="A2995" t="str">
            <v>MT05668</v>
          </cell>
          <cell r="B2995" t="str">
            <v>TÊ 90° REDUÇÃO PVC JE. BBB. PBA. D= 75 X 50MM</v>
          </cell>
          <cell r="C2995" t="str">
            <v>UN</v>
          </cell>
          <cell r="D2995">
            <v>36.880000000000003</v>
          </cell>
        </row>
        <row r="2996">
          <cell r="A2996" t="str">
            <v>MT05669</v>
          </cell>
          <cell r="B2996" t="str">
            <v>TÊ 90° REDUÇÃO PVC. J E. BBB. PBA. D= 100 X 50MM</v>
          </cell>
          <cell r="C2996" t="str">
            <v>UN</v>
          </cell>
          <cell r="D2996">
            <v>68.81</v>
          </cell>
        </row>
        <row r="2997">
          <cell r="A2997" t="str">
            <v>MT05670</v>
          </cell>
          <cell r="B2997" t="str">
            <v>TÊ 90° REDUÇÃO PVC. JE. BBB. PBA. D= 100 X 75MM</v>
          </cell>
          <cell r="C2997" t="str">
            <v>UN</v>
          </cell>
          <cell r="D2997">
            <v>74.08</v>
          </cell>
        </row>
        <row r="2998">
          <cell r="A2998" t="str">
            <v>MT05676</v>
          </cell>
          <cell r="B2998" t="str">
            <v>TÊ EM FOFO C/ BOLSAS E FLANGE PN 10 / 16. D= 300 X 100MM</v>
          </cell>
          <cell r="C2998" t="str">
            <v>UN</v>
          </cell>
          <cell r="D2998">
            <v>640.83000000000004</v>
          </cell>
        </row>
        <row r="2999">
          <cell r="A2999" t="str">
            <v>MT05700</v>
          </cell>
          <cell r="B2999" t="str">
            <v>TÊ EM FOFO C/ BOLSAS. JE. D= 80 X 80MM</v>
          </cell>
          <cell r="C2999" t="str">
            <v>UN</v>
          </cell>
          <cell r="D2999">
            <v>135.08000000000001</v>
          </cell>
        </row>
        <row r="3000">
          <cell r="A3000" t="str">
            <v>MT05701</v>
          </cell>
          <cell r="B3000" t="str">
            <v>TÊ EM FOFO C/ BOLSAS. JE. D= 100 X 80MM</v>
          </cell>
          <cell r="C3000" t="str">
            <v>UN</v>
          </cell>
          <cell r="D3000">
            <v>158.76</v>
          </cell>
        </row>
        <row r="3001">
          <cell r="A3001" t="str">
            <v>MT05702</v>
          </cell>
          <cell r="B3001" t="str">
            <v>TÊ EM FOFO C/ BOLSAS. JE. D= 100 X 100MM</v>
          </cell>
          <cell r="C3001" t="str">
            <v>UN</v>
          </cell>
          <cell r="D3001">
            <v>158.31</v>
          </cell>
        </row>
        <row r="3002">
          <cell r="A3002" t="str">
            <v>MT05703</v>
          </cell>
          <cell r="B3002" t="str">
            <v>TÊ EM FOFO C/ BOLSAS. JE. D= 150 X 80MM</v>
          </cell>
          <cell r="C3002" t="str">
            <v>UN</v>
          </cell>
          <cell r="D3002">
            <v>234.06</v>
          </cell>
        </row>
        <row r="3003">
          <cell r="A3003" t="str">
            <v>MT05704</v>
          </cell>
          <cell r="B3003" t="str">
            <v>TÊ EM FOFO C/ BOLSAS. JE. D= 150 X 100MM</v>
          </cell>
          <cell r="C3003" t="str">
            <v>UN</v>
          </cell>
          <cell r="D3003">
            <v>229.98</v>
          </cell>
        </row>
        <row r="3004">
          <cell r="A3004" t="str">
            <v>MT05705</v>
          </cell>
          <cell r="B3004" t="str">
            <v>TÊ EM FOFO C/ BOLSAS. JE. D= 150 X 150MM</v>
          </cell>
          <cell r="C3004" t="str">
            <v>UN</v>
          </cell>
          <cell r="D3004">
            <v>216.9</v>
          </cell>
        </row>
        <row r="3005">
          <cell r="A3005" t="str">
            <v>MT05707</v>
          </cell>
          <cell r="B3005" t="str">
            <v>TÊ EM FOFO C/ BOLSAS. JE. D= 200 X 100MM</v>
          </cell>
          <cell r="C3005" t="str">
            <v>UN</v>
          </cell>
          <cell r="D3005">
            <v>320.45</v>
          </cell>
        </row>
        <row r="3006">
          <cell r="A3006" t="str">
            <v>MT05708</v>
          </cell>
          <cell r="B3006" t="str">
            <v>TÊ EM FOFO C/ BOLSAS. JE. D= 200 X 150MM</v>
          </cell>
          <cell r="C3006" t="str">
            <v>UN</v>
          </cell>
          <cell r="D3006">
            <v>372.07</v>
          </cell>
        </row>
        <row r="3007">
          <cell r="A3007" t="str">
            <v>MT05709</v>
          </cell>
          <cell r="B3007" t="str">
            <v>TÊ EM FOFO C/ BOLSAS. JE. D= 200 X 200MM</v>
          </cell>
          <cell r="C3007" t="str">
            <v>UN</v>
          </cell>
          <cell r="D3007">
            <v>307.8</v>
          </cell>
        </row>
        <row r="3008">
          <cell r="A3008" t="str">
            <v>MT05712</v>
          </cell>
          <cell r="B3008" t="str">
            <v>TÊ EM FOFO C/ BOLSAS. JE. D= 250 X 250MM</v>
          </cell>
          <cell r="C3008" t="str">
            <v>UN</v>
          </cell>
          <cell r="D3008">
            <v>582.34</v>
          </cell>
        </row>
        <row r="3009">
          <cell r="A3009" t="str">
            <v>MT05717</v>
          </cell>
          <cell r="B3009" t="str">
            <v>TÊ EM FOFO C/ BOLSAS. JE. D= 300 X 250MM</v>
          </cell>
          <cell r="C3009" t="str">
            <v>UN</v>
          </cell>
          <cell r="D3009">
            <v>851.57</v>
          </cell>
        </row>
        <row r="3010">
          <cell r="A3010" t="str">
            <v>MT05718</v>
          </cell>
          <cell r="B3010" t="str">
            <v>TÊ EM FOFO C/ BOLSAS. JE. D= 300 X 300MM</v>
          </cell>
          <cell r="C3010" t="str">
            <v>UN</v>
          </cell>
          <cell r="D3010">
            <v>646.80999999999995</v>
          </cell>
        </row>
        <row r="3011">
          <cell r="A3011" t="str">
            <v>MT05719</v>
          </cell>
          <cell r="B3011" t="str">
            <v>TÊ EM FOFO C/ FLANGES PN 10 / 16 / 25. D= 80 X 50MM</v>
          </cell>
          <cell r="C3011" t="str">
            <v>UN</v>
          </cell>
          <cell r="D3011">
            <v>151.28</v>
          </cell>
        </row>
        <row r="3012">
          <cell r="A3012" t="str">
            <v>MT05720</v>
          </cell>
          <cell r="B3012" t="str">
            <v>TÊ EM FOFO C/ FLANGES PN 10 / 16 / 25. D= 80 X 80MM</v>
          </cell>
          <cell r="C3012" t="str">
            <v>UN</v>
          </cell>
          <cell r="D3012">
            <v>160.47999999999999</v>
          </cell>
        </row>
        <row r="3013">
          <cell r="A3013" t="str">
            <v>MT05721</v>
          </cell>
          <cell r="B3013" t="str">
            <v>TÊ EM FOFO C/ FLANGES PN 10 / 16. D= 100 X 80MM</v>
          </cell>
          <cell r="C3013" t="str">
            <v>UN</v>
          </cell>
          <cell r="D3013">
            <v>183.48</v>
          </cell>
        </row>
        <row r="3014">
          <cell r="A3014" t="str">
            <v>MT05722</v>
          </cell>
          <cell r="B3014" t="str">
            <v>TÊ EM FOFO C/ FLANGES PN 10 / 16. D= 100 X 100MM</v>
          </cell>
          <cell r="C3014" t="str">
            <v>UN</v>
          </cell>
          <cell r="D3014">
            <v>187.15</v>
          </cell>
        </row>
        <row r="3015">
          <cell r="A3015" t="str">
            <v>MT05724</v>
          </cell>
          <cell r="B3015" t="str">
            <v>TÊ EM FOFO C/ FLANGES PN 10 / 16. D= 150 X 100MM</v>
          </cell>
          <cell r="C3015" t="str">
            <v>UN</v>
          </cell>
          <cell r="D3015">
            <v>245.24</v>
          </cell>
        </row>
        <row r="3016">
          <cell r="A3016" t="str">
            <v>MT05725</v>
          </cell>
          <cell r="B3016" t="str">
            <v>TÊ EM FOFO C/ FLANGES PN 10 / 16. D= 150 X 150MM</v>
          </cell>
          <cell r="C3016" t="str">
            <v>UN</v>
          </cell>
          <cell r="D3016">
            <v>270.64</v>
          </cell>
        </row>
        <row r="3017">
          <cell r="A3017" t="str">
            <v>MT05726</v>
          </cell>
          <cell r="B3017" t="str">
            <v>TÊ EM FOFO C/ FLANGES PN 10. D= 200 X 80MM</v>
          </cell>
          <cell r="C3017" t="str">
            <v>UN</v>
          </cell>
          <cell r="D3017">
            <v>344.23</v>
          </cell>
        </row>
        <row r="3018">
          <cell r="A3018" t="str">
            <v>MT05727</v>
          </cell>
          <cell r="B3018" t="str">
            <v>TÊ EM FOFO C/ FLANGES PN 10. D= 200 X 100MM</v>
          </cell>
          <cell r="C3018" t="str">
            <v>UN</v>
          </cell>
          <cell r="D3018">
            <v>355.58</v>
          </cell>
        </row>
        <row r="3019">
          <cell r="A3019" t="str">
            <v>MT05729</v>
          </cell>
          <cell r="B3019" t="str">
            <v>TÊ EM FOFO C/ FLANGES PN 10. D= 200 X 200MM</v>
          </cell>
          <cell r="C3019" t="str">
            <v>UN</v>
          </cell>
          <cell r="D3019">
            <v>404.47</v>
          </cell>
        </row>
        <row r="3020">
          <cell r="A3020" t="str">
            <v>MT05733</v>
          </cell>
          <cell r="B3020" t="str">
            <v>TÊ EM FOFO C/ FLANGES PN 10. D= 250 X 250MM</v>
          </cell>
          <cell r="C3020" t="str">
            <v>UN</v>
          </cell>
          <cell r="D3020">
            <v>772.05</v>
          </cell>
        </row>
        <row r="3021">
          <cell r="A3021" t="str">
            <v>MT05750</v>
          </cell>
          <cell r="B3021" t="str">
            <v>TÊ EM FOFO C/ FLANGES PN 25. D= 200 X 150MM</v>
          </cell>
          <cell r="C3021" t="str">
            <v>UN</v>
          </cell>
          <cell r="D3021">
            <v>535.79</v>
          </cell>
        </row>
        <row r="3022">
          <cell r="A3022" t="str">
            <v>MT05758</v>
          </cell>
          <cell r="B3022" t="str">
            <v>TELA MOSQUITEIRO GALVANIZADA</v>
          </cell>
          <cell r="C3022" t="str">
            <v>M2</v>
          </cell>
          <cell r="D3022">
            <v>13.84</v>
          </cell>
        </row>
        <row r="3023">
          <cell r="A3023" t="str">
            <v>MT05759</v>
          </cell>
          <cell r="B3023" t="str">
            <v>TOCO EM FOFO C/ FLANGES PN 10 / 16 / 25. COMP. = 0.25M D= 80MM</v>
          </cell>
          <cell r="C3023" t="str">
            <v>UN</v>
          </cell>
          <cell r="D3023">
            <v>131.97</v>
          </cell>
        </row>
        <row r="3024">
          <cell r="A3024" t="str">
            <v>MT05760</v>
          </cell>
          <cell r="B3024" t="str">
            <v>TOCO EM FOFO C/ FLANGES PN 10 / 16 / 25. COMP. = 0.50M D= 80MM</v>
          </cell>
          <cell r="C3024" t="str">
            <v>UN</v>
          </cell>
          <cell r="D3024">
            <v>157.15</v>
          </cell>
        </row>
        <row r="3025">
          <cell r="A3025" t="str">
            <v>MT05762</v>
          </cell>
          <cell r="B3025" t="str">
            <v>TOCO EM FOFO C/ FLANGES PN 10 / 16. COMP. = 0.25M D= 150MM</v>
          </cell>
          <cell r="C3025" t="str">
            <v>UN</v>
          </cell>
          <cell r="D3025">
            <v>200.42</v>
          </cell>
        </row>
        <row r="3026">
          <cell r="A3026" t="str">
            <v>MT05763</v>
          </cell>
          <cell r="B3026" t="str">
            <v>TOCO EM FOFO C/ FLANGES PN 10 / 16. COMP. = 0.50M D= 100MM</v>
          </cell>
          <cell r="C3026" t="str">
            <v>UN</v>
          </cell>
          <cell r="D3026">
            <v>180.58</v>
          </cell>
        </row>
        <row r="3027">
          <cell r="A3027" t="str">
            <v>MT05764</v>
          </cell>
          <cell r="B3027" t="str">
            <v>TOCO EM FOFO C/ FLANGES PN 10 / 16. COMP. = 0.50M D= 150MM</v>
          </cell>
          <cell r="C3027" t="str">
            <v>UN</v>
          </cell>
          <cell r="D3027">
            <v>257.82</v>
          </cell>
        </row>
        <row r="3028">
          <cell r="A3028" t="str">
            <v>MT05765</v>
          </cell>
          <cell r="B3028" t="str">
            <v>TOCO EM FOFO C/ FLANGES PN 10. COMP. = 0.25M. D= 200MM</v>
          </cell>
          <cell r="C3028" t="str">
            <v>UN</v>
          </cell>
          <cell r="D3028">
            <v>279.22000000000003</v>
          </cell>
        </row>
        <row r="3029">
          <cell r="A3029" t="str">
            <v>MT05766</v>
          </cell>
          <cell r="B3029" t="str">
            <v>TOCO EM FOFO C/ FLANGES PN 10. COMP. = 0.25M. D= 250MM</v>
          </cell>
          <cell r="C3029" t="str">
            <v>UN</v>
          </cell>
          <cell r="D3029">
            <v>405.7</v>
          </cell>
        </row>
        <row r="3030">
          <cell r="A3030" t="str">
            <v>MT05768</v>
          </cell>
          <cell r="B3030" t="str">
            <v>TOCO EM FOFO C/ FLANGES PN 10. COMP. = 0.50M. D= 200MM</v>
          </cell>
          <cell r="C3030" t="str">
            <v>UN</v>
          </cell>
          <cell r="D3030">
            <v>331.84</v>
          </cell>
        </row>
        <row r="3031">
          <cell r="A3031" t="str">
            <v>MT05777</v>
          </cell>
          <cell r="B3031" t="str">
            <v>TOCO EM FOFO C/ FLANGES PN 25. COMP. = 0.25M. D= 100MM</v>
          </cell>
          <cell r="C3031" t="str">
            <v>UN</v>
          </cell>
          <cell r="D3031">
            <v>175.54</v>
          </cell>
        </row>
        <row r="3032">
          <cell r="A3032" t="str">
            <v>MT05787</v>
          </cell>
          <cell r="B3032" t="str">
            <v>TOCO EM FOFO COM ABA DE VEDAÇÃO E FLANGES PN 10 / 16 / 25. D= 80MM</v>
          </cell>
          <cell r="C3032" t="str">
            <v>UN</v>
          </cell>
          <cell r="D3032">
            <v>209.98</v>
          </cell>
        </row>
        <row r="3033">
          <cell r="A3033" t="str">
            <v>MT05788</v>
          </cell>
          <cell r="B3033" t="str">
            <v>TOCO EM FOFO COM ABA DE VEDAÇÃO E FLANGES PN 10 / 16. D= 100MM</v>
          </cell>
          <cell r="C3033" t="str">
            <v>UN</v>
          </cell>
          <cell r="D3033">
            <v>238.7</v>
          </cell>
        </row>
        <row r="3034">
          <cell r="A3034" t="str">
            <v>MT05789</v>
          </cell>
          <cell r="B3034" t="str">
            <v>TOCO EM FOFO COM ABA DE VEDAÇÃO E FLANGES PN 10 / 16. D= 150MM</v>
          </cell>
          <cell r="C3034" t="str">
            <v>UN</v>
          </cell>
          <cell r="D3034">
            <v>367.14</v>
          </cell>
        </row>
        <row r="3035">
          <cell r="A3035" t="str">
            <v>MT05798</v>
          </cell>
          <cell r="B3035" t="str">
            <v>TOCO EM FOFO COM ABA DE VEDAÇÃO E FLANGES PN 25. D= 250MM</v>
          </cell>
          <cell r="C3035" t="str">
            <v>UN</v>
          </cell>
          <cell r="D3035">
            <v>705.73</v>
          </cell>
        </row>
        <row r="3036">
          <cell r="A3036" t="str">
            <v>MT05827</v>
          </cell>
          <cell r="B3036" t="str">
            <v>TUBO DE PVC JEI. PONTA E BOLSA CLASSE 12 D= 75MM</v>
          </cell>
          <cell r="C3036" t="str">
            <v>M</v>
          </cell>
          <cell r="D3036">
            <v>13</v>
          </cell>
        </row>
        <row r="3037">
          <cell r="A3037" t="str">
            <v>MT05828</v>
          </cell>
          <cell r="B3037" t="str">
            <v>TUBO DE PVC JEI. PONTA E BOLSA CLASSE 12 D= 100MM</v>
          </cell>
          <cell r="C3037" t="str">
            <v>M</v>
          </cell>
          <cell r="D3037">
            <v>21.31</v>
          </cell>
        </row>
        <row r="3038">
          <cell r="A3038" t="str">
            <v>MT05829</v>
          </cell>
          <cell r="B3038" t="str">
            <v>TUBO DE PVC JEI. PONTA E BOLSA CLASSE 15 D= 50MM</v>
          </cell>
          <cell r="C3038" t="str">
            <v>M</v>
          </cell>
          <cell r="D3038">
            <v>7.59</v>
          </cell>
        </row>
        <row r="3039">
          <cell r="A3039" t="str">
            <v>MT05830</v>
          </cell>
          <cell r="B3039" t="str">
            <v>TUBO DE PVC JEI. PONTA E BOLSA CLASSE 15 D= 75MM</v>
          </cell>
          <cell r="C3039" t="str">
            <v>M</v>
          </cell>
          <cell r="D3039">
            <v>14.27</v>
          </cell>
        </row>
        <row r="3040">
          <cell r="A3040" t="str">
            <v>MT05831</v>
          </cell>
          <cell r="B3040" t="str">
            <v>TUBO DE PVC JEI. PONTA E BOLSA CLASSE 15 D= 100MM</v>
          </cell>
          <cell r="C3040" t="str">
            <v>M</v>
          </cell>
          <cell r="D3040">
            <v>25.63</v>
          </cell>
        </row>
        <row r="3041">
          <cell r="A3041" t="str">
            <v>MT05832</v>
          </cell>
          <cell r="B3041" t="str">
            <v>TUBO DE PVC JEI. PONTA E BOLSA CLASSE 20 D= 50MM</v>
          </cell>
          <cell r="C3041" t="str">
            <v>M</v>
          </cell>
          <cell r="D3041">
            <v>9.6199999999999992</v>
          </cell>
        </row>
        <row r="3042">
          <cell r="A3042" t="str">
            <v>MT05833</v>
          </cell>
          <cell r="B3042" t="str">
            <v>TUBO DE PVC JEI. PONTA E BOLSA CLASSE 20 D= 75MM</v>
          </cell>
          <cell r="C3042" t="str">
            <v>M</v>
          </cell>
          <cell r="D3042">
            <v>19.36</v>
          </cell>
        </row>
        <row r="3043">
          <cell r="A3043" t="str">
            <v>MT05834</v>
          </cell>
          <cell r="B3043" t="str">
            <v>TUBO DE PVC JEI. PONTA E BOLSA CLASSE 20 D= 100MM</v>
          </cell>
          <cell r="C3043" t="str">
            <v>M</v>
          </cell>
          <cell r="D3043">
            <v>32.36</v>
          </cell>
        </row>
        <row r="3044">
          <cell r="A3044" t="str">
            <v>MT05837</v>
          </cell>
          <cell r="B3044" t="str">
            <v>TUBO EM FOFO. BOLSA E FLANGE PN 10. D= 250MM. L=1.00M</v>
          </cell>
          <cell r="C3044" t="str">
            <v>UN</v>
          </cell>
          <cell r="D3044">
            <v>827.32</v>
          </cell>
        </row>
        <row r="3045">
          <cell r="A3045" t="str">
            <v>MT05839</v>
          </cell>
          <cell r="B3045" t="str">
            <v>TUBO EM FOFO. BOLSA E FLANGE PN 16. D= 250MM. L=1.00M</v>
          </cell>
          <cell r="C3045" t="str">
            <v>UN</v>
          </cell>
          <cell r="D3045">
            <v>838.39</v>
          </cell>
        </row>
        <row r="3046">
          <cell r="A3046" t="str">
            <v>MT05844</v>
          </cell>
          <cell r="B3046" t="str">
            <v>TUBO EM FOFO. C/ FLANGES PN 10 / 16. D= 100MM. L=1.00M</v>
          </cell>
          <cell r="C3046" t="str">
            <v>UN</v>
          </cell>
          <cell r="D3046">
            <v>631.20000000000005</v>
          </cell>
        </row>
        <row r="3047">
          <cell r="A3047" t="str">
            <v>MT05845</v>
          </cell>
          <cell r="B3047" t="str">
            <v>TUBO EM FOFO. C/ FLANGES PN 10/16. D= 150MM. L=1.00M</v>
          </cell>
          <cell r="C3047" t="str">
            <v>UN</v>
          </cell>
          <cell r="D3047">
            <v>776.43</v>
          </cell>
        </row>
        <row r="3048">
          <cell r="A3048" t="str">
            <v>MT05846</v>
          </cell>
          <cell r="B3048" t="str">
            <v>TUBO EM FOFO. C/ FLANGES PN 10. D= 200MM. L=1.00M</v>
          </cell>
          <cell r="C3048" t="str">
            <v>UN</v>
          </cell>
          <cell r="D3048">
            <v>948.92</v>
          </cell>
        </row>
        <row r="3049">
          <cell r="A3049" t="str">
            <v>MT05847</v>
          </cell>
          <cell r="B3049" t="str">
            <v>TUBO EM FOFO. C/ FLANGES PN 10. D= 250MM. L=1.00M</v>
          </cell>
          <cell r="C3049" t="str">
            <v>UN</v>
          </cell>
          <cell r="D3049">
            <v>1110.0999999999999</v>
          </cell>
        </row>
        <row r="3050">
          <cell r="A3050" t="str">
            <v>MT05848</v>
          </cell>
          <cell r="B3050" t="str">
            <v>TUBO EM FOFO. C/ FLANGES PN 10. D= 300MM. L=1.00M</v>
          </cell>
          <cell r="C3050" t="str">
            <v>UN</v>
          </cell>
          <cell r="D3050">
            <v>1368.18</v>
          </cell>
        </row>
        <row r="3051">
          <cell r="A3051" t="str">
            <v>MT05849</v>
          </cell>
          <cell r="B3051" t="str">
            <v>TUBO EM FOFO. C/ FLANGES PN 16. D= 200MM. L=1.00M</v>
          </cell>
          <cell r="C3051" t="str">
            <v>UN</v>
          </cell>
          <cell r="D3051">
            <v>948.18</v>
          </cell>
        </row>
        <row r="3052">
          <cell r="A3052" t="str">
            <v>MT05850</v>
          </cell>
          <cell r="B3052" t="str">
            <v>TUBO EM FOFO. C/ FLANGES PN 10. D= 250MM. L=1.00M</v>
          </cell>
          <cell r="C3052" t="str">
            <v>UN</v>
          </cell>
          <cell r="D3052">
            <v>1132.22</v>
          </cell>
        </row>
        <row r="3053">
          <cell r="A3053" t="str">
            <v>MT05851</v>
          </cell>
          <cell r="B3053" t="str">
            <v>TUBO EM FOFO. C/ FLANGES PN 16. D= 300MM. L=1.00M</v>
          </cell>
          <cell r="C3053" t="str">
            <v>UN</v>
          </cell>
          <cell r="D3053">
            <v>1399.05</v>
          </cell>
        </row>
        <row r="3054">
          <cell r="A3054" t="str">
            <v>MT05861</v>
          </cell>
          <cell r="B3054" t="str">
            <v>TUBO EM FOFO. JE. PONTA / BOLSA. CLASSE K 7. D= 150MM</v>
          </cell>
          <cell r="C3054" t="str">
            <v>M</v>
          </cell>
          <cell r="D3054">
            <v>188.64</v>
          </cell>
        </row>
        <row r="3055">
          <cell r="A3055" t="str">
            <v>MT05862</v>
          </cell>
          <cell r="B3055" t="str">
            <v>TUBO EM FOFO. JE. PONTA / BOLSA. CLASSE K 7. D= 200MM</v>
          </cell>
          <cell r="C3055" t="str">
            <v>M</v>
          </cell>
          <cell r="D3055">
            <v>233.64</v>
          </cell>
        </row>
        <row r="3056">
          <cell r="A3056" t="str">
            <v>MT05863</v>
          </cell>
          <cell r="B3056" t="str">
            <v>TUBO EM FOFO. JE. PONTA / BOLSA. CLASSE K 7. D= 250MM</v>
          </cell>
          <cell r="C3056" t="str">
            <v>M</v>
          </cell>
          <cell r="D3056">
            <v>284.43</v>
          </cell>
        </row>
        <row r="3057">
          <cell r="A3057" t="str">
            <v>MT05864</v>
          </cell>
          <cell r="B3057" t="str">
            <v>TUBO EM FOFO. JE. PONTA / BOLSA. CLASSE K 7. D= 300MM</v>
          </cell>
          <cell r="C3057" t="str">
            <v>M</v>
          </cell>
          <cell r="D3057">
            <v>338.01</v>
          </cell>
        </row>
        <row r="3058">
          <cell r="A3058" t="str">
            <v>MT05865</v>
          </cell>
          <cell r="B3058" t="str">
            <v>TUBO EM FOFO. JE. PONTA / BOLSA. CLASSE K 7. D= 400MM</v>
          </cell>
          <cell r="C3058" t="str">
            <v>M</v>
          </cell>
          <cell r="D3058">
            <v>443.12</v>
          </cell>
        </row>
        <row r="3059">
          <cell r="A3059" t="str">
            <v>MT05866</v>
          </cell>
          <cell r="B3059" t="str">
            <v>TUBO EM FOFO. JE. PONTA / BOLSA. CLASSE K 7. D= 500MM</v>
          </cell>
          <cell r="C3059" t="str">
            <v>M</v>
          </cell>
          <cell r="D3059">
            <v>590.09</v>
          </cell>
        </row>
        <row r="3060">
          <cell r="A3060" t="str">
            <v>MT05867</v>
          </cell>
          <cell r="B3060" t="str">
            <v>TUBO EM FOFO. JE. PONTA / BOLSA. CLASSE K 7. D= 600MM</v>
          </cell>
          <cell r="C3060" t="str">
            <v>M</v>
          </cell>
          <cell r="D3060">
            <v>777.93</v>
          </cell>
        </row>
        <row r="3061">
          <cell r="A3061" t="str">
            <v>MT05868</v>
          </cell>
          <cell r="B3061" t="str">
            <v>TUBO EM FOFO. JE. PONTA / BOLSA. CLASSE K 9. D= 80MM</v>
          </cell>
          <cell r="C3061" t="str">
            <v>M</v>
          </cell>
          <cell r="D3061">
            <v>155.47999999999999</v>
          </cell>
        </row>
        <row r="3062">
          <cell r="A3062" t="str">
            <v>MT05869</v>
          </cell>
          <cell r="B3062" t="str">
            <v>TUBO EM FOFO. JE. PONTA / BOLSA. CLASSE K 9. D= 100MM</v>
          </cell>
          <cell r="C3062" t="str">
            <v>M</v>
          </cell>
          <cell r="D3062">
            <v>161.88</v>
          </cell>
        </row>
        <row r="3063">
          <cell r="A3063" t="str">
            <v>MT05870</v>
          </cell>
          <cell r="B3063" t="str">
            <v>TUBO EM FOFO. JE. PONTA / BOLSA. CLASSE K 9. D= 150MM</v>
          </cell>
          <cell r="C3063" t="str">
            <v>M</v>
          </cell>
          <cell r="D3063">
            <v>195.92</v>
          </cell>
        </row>
        <row r="3064">
          <cell r="A3064" t="str">
            <v>MT05871</v>
          </cell>
          <cell r="B3064" t="str">
            <v>TUBO EM FOFO. JE. PONTA / BOLSA. CLASSE K 9. D= 200MM</v>
          </cell>
          <cell r="C3064" t="str">
            <v>M</v>
          </cell>
          <cell r="D3064">
            <v>253.32</v>
          </cell>
        </row>
        <row r="3065">
          <cell r="A3065" t="str">
            <v>MT05872</v>
          </cell>
          <cell r="B3065" t="str">
            <v>TUBO EM FOFO. JE. PONTA / BOLSA. CLASSE K 9. D= 2500MM</v>
          </cell>
          <cell r="C3065" t="str">
            <v>M</v>
          </cell>
          <cell r="D3065">
            <v>316.82</v>
          </cell>
        </row>
        <row r="3066">
          <cell r="A3066" t="str">
            <v>MT05873</v>
          </cell>
          <cell r="B3066" t="str">
            <v>TUBO EM FOFO. JE. PONTA / BOLSA. CLASSE K 9. D= 300MM</v>
          </cell>
          <cell r="C3066" t="str">
            <v>M</v>
          </cell>
          <cell r="D3066">
            <v>379.85</v>
          </cell>
        </row>
        <row r="3067">
          <cell r="A3067" t="str">
            <v>MT05874</v>
          </cell>
          <cell r="B3067" t="str">
            <v>TUBO EM FOFO. PONTA E FLANGE PN 10 / 16. D= 100MM. L=1.00M</v>
          </cell>
          <cell r="C3067" t="str">
            <v>UN</v>
          </cell>
          <cell r="D3067">
            <v>445.35</v>
          </cell>
        </row>
        <row r="3068">
          <cell r="A3068" t="str">
            <v>MT05875</v>
          </cell>
          <cell r="B3068" t="str">
            <v>TUBO EM FOFO. PONTA E FLANGE PN 10 / 16. D= 150MM. L=1.00M</v>
          </cell>
          <cell r="C3068" t="str">
            <v>UN</v>
          </cell>
          <cell r="D3068">
            <v>541.25</v>
          </cell>
        </row>
        <row r="3069">
          <cell r="A3069" t="str">
            <v>MT05876</v>
          </cell>
          <cell r="B3069" t="str">
            <v>TUBO EM FOFO. PONTA E FLANGE PN 10. D= 200MM. L=1.00M</v>
          </cell>
          <cell r="C3069" t="str">
            <v>UN</v>
          </cell>
          <cell r="D3069">
            <v>668.08</v>
          </cell>
        </row>
        <row r="3070">
          <cell r="A3070" t="str">
            <v>MT05877</v>
          </cell>
          <cell r="B3070" t="str">
            <v>TUBO EM FOFO. PONTA E FLANGE PN 10. 250MM. L=1.00M</v>
          </cell>
          <cell r="C3070" t="str">
            <v>UN</v>
          </cell>
          <cell r="D3070">
            <v>782.12</v>
          </cell>
        </row>
        <row r="3071">
          <cell r="A3071" t="str">
            <v>MT05878</v>
          </cell>
          <cell r="B3071" t="str">
            <v>TUBO EM FOFO. PONTA E FLANGE PN 10. 300MM. L=1.00M</v>
          </cell>
          <cell r="C3071" t="str">
            <v>UN</v>
          </cell>
          <cell r="D3071">
            <v>946.51</v>
          </cell>
        </row>
        <row r="3072">
          <cell r="A3072" t="str">
            <v>MT05879</v>
          </cell>
          <cell r="B3072" t="str">
            <v>TUBO EM FOFO. PONTA E FLANGE PN 16. 200MM. L=1.00M</v>
          </cell>
          <cell r="C3072" t="str">
            <v>UN</v>
          </cell>
          <cell r="D3072">
            <v>667.72</v>
          </cell>
        </row>
        <row r="3073">
          <cell r="A3073" t="str">
            <v>MT05880</v>
          </cell>
          <cell r="B3073" t="str">
            <v>TUBO EM FOFO. PONTA E FLANGE PN 16. 250MM. L=1.00M</v>
          </cell>
          <cell r="C3073" t="str">
            <v>UN</v>
          </cell>
          <cell r="D3073">
            <v>793.2</v>
          </cell>
        </row>
        <row r="3074">
          <cell r="A3074" t="str">
            <v>MT05881</v>
          </cell>
          <cell r="B3074" t="str">
            <v>TUBO EM FOFO. PONTA E FLANGE PN 16. 300MM. L=1.00M</v>
          </cell>
          <cell r="C3074" t="str">
            <v>UN</v>
          </cell>
          <cell r="D3074">
            <v>961.96</v>
          </cell>
        </row>
        <row r="3075">
          <cell r="A3075" t="str">
            <v>MT05891</v>
          </cell>
          <cell r="B3075" t="str">
            <v>UNIÃO DE PEAD DN=20MM P/LIGAÇÃO PREDIAL</v>
          </cell>
          <cell r="C3075" t="str">
            <v>UN</v>
          </cell>
          <cell r="D3075">
            <v>3.69</v>
          </cell>
        </row>
        <row r="3076">
          <cell r="A3076" t="str">
            <v>MT05900</v>
          </cell>
          <cell r="B3076" t="str">
            <v>HIDRANTE SUBTERRÂNEO COM CURVA E CAIXA DN 75MM</v>
          </cell>
          <cell r="C3076" t="str">
            <v>UN</v>
          </cell>
          <cell r="D3076">
            <v>2464.52</v>
          </cell>
        </row>
        <row r="3077">
          <cell r="A3077" t="str">
            <v>MT05901</v>
          </cell>
          <cell r="B3077" t="str">
            <v>TUBO PVC+PRFV CLASSE 06. DIÂMETRO 100MM</v>
          </cell>
          <cell r="C3077" t="str">
            <v>M</v>
          </cell>
          <cell r="D3077">
            <v>35.07</v>
          </cell>
        </row>
        <row r="3078">
          <cell r="A3078" t="str">
            <v>MT05902</v>
          </cell>
          <cell r="B3078" t="str">
            <v>TUBO PVC+PRFV CLASSE 06. DIÂMETRO 150MM</v>
          </cell>
          <cell r="C3078" t="str">
            <v>M</v>
          </cell>
          <cell r="D3078">
            <v>53.5</v>
          </cell>
        </row>
        <row r="3079">
          <cell r="A3079" t="str">
            <v>MT05903</v>
          </cell>
          <cell r="B3079" t="str">
            <v>TUBO PVC+PRFV CLASSE 06. DIÂMETRO 200MM</v>
          </cell>
          <cell r="C3079" t="str">
            <v>M</v>
          </cell>
          <cell r="D3079">
            <v>70.8</v>
          </cell>
        </row>
        <row r="3080">
          <cell r="A3080" t="str">
            <v>MT05904</v>
          </cell>
          <cell r="B3080" t="str">
            <v>TUBO PVC+PRFV CLASSE 06. DIÂMETRO 250MM</v>
          </cell>
          <cell r="C3080" t="str">
            <v>M</v>
          </cell>
          <cell r="D3080">
            <v>92.26</v>
          </cell>
        </row>
        <row r="3081">
          <cell r="A3081" t="str">
            <v>MT05905</v>
          </cell>
          <cell r="B3081" t="str">
            <v>TUBO PVC+PRFV CLASSE 06. DIÂMETRO 300MM</v>
          </cell>
          <cell r="C3081" t="str">
            <v>M</v>
          </cell>
          <cell r="D3081">
            <v>122.1</v>
          </cell>
        </row>
        <row r="3082">
          <cell r="A3082" t="str">
            <v>MT05906</v>
          </cell>
          <cell r="B3082" t="str">
            <v>TUBO PVC+PRFV CLASSE 10. DIÂMETRO 100MM</v>
          </cell>
          <cell r="C3082" t="str">
            <v>M</v>
          </cell>
          <cell r="D3082">
            <v>36.21</v>
          </cell>
        </row>
        <row r="3083">
          <cell r="A3083" t="str">
            <v>MT05907</v>
          </cell>
          <cell r="B3083" t="str">
            <v>TUBO PVC+PRFV CLASSE 10. DIÂMETRO 150MM</v>
          </cell>
          <cell r="C3083" t="str">
            <v>M</v>
          </cell>
          <cell r="D3083">
            <v>58.44</v>
          </cell>
        </row>
        <row r="3084">
          <cell r="A3084" t="str">
            <v>MT05908</v>
          </cell>
          <cell r="B3084" t="str">
            <v>TUBO PVC+PRFV CLASSE 10. DIÂMETRO 200MM</v>
          </cell>
          <cell r="C3084" t="str">
            <v>M</v>
          </cell>
          <cell r="D3084">
            <v>78.88</v>
          </cell>
        </row>
        <row r="3085">
          <cell r="A3085" t="str">
            <v>MT05909</v>
          </cell>
          <cell r="B3085" t="str">
            <v>TUBO PVC+PRFV CLASSE 10. DIÂMETRO 250MM</v>
          </cell>
          <cell r="C3085" t="str">
            <v>M</v>
          </cell>
          <cell r="D3085">
            <v>108.22</v>
          </cell>
        </row>
        <row r="3086">
          <cell r="A3086" t="str">
            <v>MT05910</v>
          </cell>
          <cell r="B3086" t="str">
            <v>TUBO PVC+PRFV CLASSE 10. DIÂMETRO 300MM</v>
          </cell>
          <cell r="C3086" t="str">
            <v>M</v>
          </cell>
          <cell r="D3086">
            <v>146.88999999999999</v>
          </cell>
        </row>
        <row r="3087">
          <cell r="A3087" t="str">
            <v>MT05912</v>
          </cell>
          <cell r="B3087" t="str">
            <v>TUBO PVC+PRFV CLASSE 16. DIÂMETRO 100MM</v>
          </cell>
          <cell r="C3087" t="str">
            <v>M</v>
          </cell>
          <cell r="D3087">
            <v>39.76</v>
          </cell>
        </row>
        <row r="3088">
          <cell r="A3088" t="str">
            <v>MT05913</v>
          </cell>
          <cell r="B3088" t="str">
            <v>TUBO PVC+PRFV CLASSE 16. DIÂMETRO 150MM</v>
          </cell>
          <cell r="C3088" t="str">
            <v>M</v>
          </cell>
          <cell r="D3088">
            <v>60.81</v>
          </cell>
        </row>
        <row r="3089">
          <cell r="A3089" t="str">
            <v>MT05914</v>
          </cell>
          <cell r="B3089" t="str">
            <v>TUBO PVC+PRFV CLASSE 16. DIÂMETRO 200MM</v>
          </cell>
          <cell r="C3089" t="str">
            <v>M</v>
          </cell>
          <cell r="D3089">
            <v>80.319999999999993</v>
          </cell>
        </row>
        <row r="3090">
          <cell r="A3090" t="str">
            <v>MT05915</v>
          </cell>
          <cell r="B3090" t="str">
            <v>TUBO PVC+PRFV CLASSE 16. DIÂMETRO 250MM</v>
          </cell>
          <cell r="C3090" t="str">
            <v>M</v>
          </cell>
          <cell r="D3090">
            <v>120.41</v>
          </cell>
        </row>
        <row r="3091">
          <cell r="A3091" t="str">
            <v>MT05916</v>
          </cell>
          <cell r="B3091" t="str">
            <v>TUBO PVC+PRFV CLASSE 16. DIÂMETRO 300MM</v>
          </cell>
          <cell r="C3091" t="str">
            <v>M</v>
          </cell>
          <cell r="D3091">
            <v>156.36000000000001</v>
          </cell>
        </row>
        <row r="3092">
          <cell r="A3092" t="str">
            <v>MT05917</v>
          </cell>
          <cell r="B3092" t="str">
            <v>TUBO PVC+PRFV CLASSE 20. DIÂMETRO 100MM</v>
          </cell>
          <cell r="C3092" t="str">
            <v>M</v>
          </cell>
          <cell r="D3092">
            <v>42.83</v>
          </cell>
        </row>
        <row r="3093">
          <cell r="A3093" t="str">
            <v>MT05918</v>
          </cell>
          <cell r="B3093" t="str">
            <v>TUBO PVC+PRFV CLASSE 20. DIÂMETRO 150MM</v>
          </cell>
          <cell r="C3093" t="str">
            <v>M</v>
          </cell>
          <cell r="D3093">
            <v>62.76</v>
          </cell>
        </row>
        <row r="3094">
          <cell r="A3094" t="str">
            <v>MT05919</v>
          </cell>
          <cell r="B3094" t="str">
            <v>TUBO PVC+PRFV CLASSE 20. DIÂMETRO 200MM</v>
          </cell>
          <cell r="C3094" t="str">
            <v>M</v>
          </cell>
          <cell r="D3094">
            <v>91.07</v>
          </cell>
        </row>
        <row r="3095">
          <cell r="A3095" t="str">
            <v>MT05920</v>
          </cell>
          <cell r="B3095" t="str">
            <v>TUBO PVC+PRFV CLASSE 20. DIÂMETRO 250MM</v>
          </cell>
          <cell r="C3095" t="str">
            <v>M</v>
          </cell>
          <cell r="D3095">
            <v>131.86000000000001</v>
          </cell>
        </row>
        <row r="3096">
          <cell r="A3096" t="str">
            <v>MT05921</v>
          </cell>
          <cell r="B3096" t="str">
            <v>TUBO PVC+PRFV CLASSE 20. DIÂMETRO 300MM</v>
          </cell>
          <cell r="C3096" t="str">
            <v>M</v>
          </cell>
          <cell r="D3096">
            <v>167.24</v>
          </cell>
        </row>
        <row r="3097">
          <cell r="A3097" t="str">
            <v>MT05928</v>
          </cell>
          <cell r="B3097" t="str">
            <v>VÁLVULA CONTROLADORA DE VAZÃO COM FLANGES DN 75MM</v>
          </cell>
          <cell r="C3097" t="str">
            <v>UN</v>
          </cell>
          <cell r="D3097">
            <v>6537.1</v>
          </cell>
        </row>
        <row r="3098">
          <cell r="A3098" t="str">
            <v>MT05929</v>
          </cell>
          <cell r="B3098" t="str">
            <v>VÁLVULA CONTROLADORA DE VAZÃO. COM FLANGES. DN 50MM</v>
          </cell>
          <cell r="C3098" t="str">
            <v>UN</v>
          </cell>
          <cell r="D3098">
            <v>5911.9</v>
          </cell>
        </row>
        <row r="3099">
          <cell r="A3099" t="str">
            <v>MT05930</v>
          </cell>
          <cell r="B3099" t="str">
            <v>VÁLVULA CONTROLADORA DE VAZÃO. COM FLANGES. DN100MM</v>
          </cell>
          <cell r="C3099" t="str">
            <v>UN</v>
          </cell>
          <cell r="D3099">
            <v>8145.33</v>
          </cell>
        </row>
        <row r="3100">
          <cell r="A3100" t="str">
            <v>MT05933</v>
          </cell>
          <cell r="B3100" t="str">
            <v>TAMPA DE FUNDO - CAP FÊMEA LEVE DN 154MM</v>
          </cell>
          <cell r="C3100" t="str">
            <v>UN</v>
          </cell>
          <cell r="D3100">
            <v>47.79</v>
          </cell>
        </row>
        <row r="3101">
          <cell r="A3101" t="str">
            <v>MT05934</v>
          </cell>
          <cell r="B3101" t="str">
            <v>GRAVAÇÃO EM CD</v>
          </cell>
          <cell r="C3101" t="str">
            <v>UN</v>
          </cell>
          <cell r="D3101">
            <v>3</v>
          </cell>
        </row>
        <row r="3102">
          <cell r="A3102" t="str">
            <v>MT05942</v>
          </cell>
          <cell r="B3102" t="str">
            <v>TUBO PVC+PRFV CLASSE 20. DIÂMETRO 50MM</v>
          </cell>
          <cell r="C3102" t="str">
            <v>M</v>
          </cell>
          <cell r="D3102">
            <v>29.84</v>
          </cell>
        </row>
        <row r="3103">
          <cell r="A3103" t="str">
            <v>MT05943</v>
          </cell>
          <cell r="B3103" t="str">
            <v>TUBO PVC+PRFV CLASSE 20. DIÂMETRO 75MM</v>
          </cell>
          <cell r="C3103" t="str">
            <v>M</v>
          </cell>
          <cell r="D3103">
            <v>33.69</v>
          </cell>
        </row>
        <row r="3104">
          <cell r="A3104" t="str">
            <v>MT06005</v>
          </cell>
          <cell r="B3104" t="str">
            <v>REGISTRO GAVETA COM ACABAMENTO E CANOPLA CROMADOS. SIMPLES. BITOLA 3/4 " (REF 1509)</v>
          </cell>
          <cell r="C3104" t="str">
            <v>UN</v>
          </cell>
          <cell r="D3104">
            <v>46.33</v>
          </cell>
        </row>
        <row r="3105">
          <cell r="A3105" t="str">
            <v>MT06006</v>
          </cell>
          <cell r="B3105" t="str">
            <v>REGISTRO GAVETA COM ACABAMENTO E CANOPLA CROMADOS. SIMPLES. BITOLA 1/2 " (REF 1509)</v>
          </cell>
          <cell r="C3105" t="str">
            <v>UN</v>
          </cell>
          <cell r="D3105">
            <v>41.07</v>
          </cell>
        </row>
        <row r="3106">
          <cell r="A3106" t="str">
            <v>MT06010</v>
          </cell>
          <cell r="B3106" t="str">
            <v>REGISTRO GAVETA BRUTO EM LATAO FORJADO. BITOLA 1 1/2 " (REF 1509)</v>
          </cell>
          <cell r="C3106" t="str">
            <v>UN</v>
          </cell>
          <cell r="D3106">
            <v>51.57</v>
          </cell>
        </row>
        <row r="3107">
          <cell r="A3107" t="str">
            <v>MT06011</v>
          </cell>
          <cell r="B3107" t="str">
            <v>REGISTRO GAVETA BRUTO EM LATAO FORJADO. BITOLA 2 1/2 " (REF 1509)</v>
          </cell>
          <cell r="C3107" t="str">
            <v>UN</v>
          </cell>
          <cell r="D3107">
            <v>148.99</v>
          </cell>
        </row>
        <row r="3108">
          <cell r="A3108" t="str">
            <v>MT06012</v>
          </cell>
          <cell r="B3108" t="str">
            <v>REGISTRO GAVETA 3" BRUTO LATAO REF 1502-B</v>
          </cell>
          <cell r="C3108" t="str">
            <v>UN</v>
          </cell>
          <cell r="D3108">
            <v>275.49</v>
          </cell>
        </row>
        <row r="3109">
          <cell r="A3109" t="str">
            <v>MT06013</v>
          </cell>
          <cell r="B3109" t="str">
            <v>REGISTRO GAVETA COM ACABAMENTO E CANOPLA CROMADOS. SIMPLES. BITOLA 1 " (REF 1509)</v>
          </cell>
          <cell r="C3109" t="str">
            <v>UN</v>
          </cell>
          <cell r="D3109">
            <v>56.71</v>
          </cell>
        </row>
        <row r="3110">
          <cell r="A3110" t="str">
            <v>MT06014</v>
          </cell>
          <cell r="B3110" t="str">
            <v>REGISTRO GAVETA COM ACABAMENTO E CANOPLA CROMADOS. SIMPLES. BITOLA 1 1/4 " (REF 1509)</v>
          </cell>
          <cell r="C3110" t="str">
            <v>UN</v>
          </cell>
          <cell r="D3110">
            <v>78.849999999999994</v>
          </cell>
        </row>
        <row r="3111">
          <cell r="A3111" t="str">
            <v>MT06015</v>
          </cell>
          <cell r="B3111" t="str">
            <v>REGISTRO GAVETA COM ACABAMENTO E CANOPLA CROMADOS. SIMPLES. BITOLA 1 1/2 " (REF 1509)</v>
          </cell>
          <cell r="C3111" t="str">
            <v>UN</v>
          </cell>
          <cell r="D3111">
            <v>82.47</v>
          </cell>
        </row>
        <row r="3112">
          <cell r="A3112" t="str">
            <v>MT06016</v>
          </cell>
          <cell r="B3112" t="str">
            <v>REGISTRO GAVETA BRUTO EM LATAO FORJADO. BITOLA 3/4 " (REF 1509)</v>
          </cell>
          <cell r="C3112" t="str">
            <v>UN</v>
          </cell>
          <cell r="D3112">
            <v>18.989999999999998</v>
          </cell>
        </row>
        <row r="3113">
          <cell r="A3113" t="str">
            <v>MT06017</v>
          </cell>
          <cell r="B3113" t="str">
            <v>REGISTRO GAVETA BRUTO EM LATAO FORJADO. BITOLA 1 1/4 " (REF 1509)</v>
          </cell>
          <cell r="C3113" t="str">
            <v>UN</v>
          </cell>
          <cell r="D3113">
            <v>40.85</v>
          </cell>
        </row>
        <row r="3114">
          <cell r="A3114" t="str">
            <v>MT06020</v>
          </cell>
          <cell r="B3114" t="str">
            <v>REGISTRO GAVETA BRUTO EM LATAO FORJADO. BITOLA 1/2 " (REF 1509)</v>
          </cell>
          <cell r="C3114" t="str">
            <v>UN</v>
          </cell>
          <cell r="D3114">
            <v>18</v>
          </cell>
        </row>
        <row r="3115">
          <cell r="A3115" t="str">
            <v>MT06027</v>
          </cell>
          <cell r="B3115" t="str">
            <v>REGISTRO GAVETA 4" BRUTO LATAO REF 1502-B</v>
          </cell>
          <cell r="C3115" t="str">
            <v>UN</v>
          </cell>
          <cell r="D3115">
            <v>469.47</v>
          </cell>
        </row>
        <row r="3116">
          <cell r="A3116" t="str">
            <v>MT06028</v>
          </cell>
          <cell r="B3116" t="str">
            <v>REGISTRO GAVETA BRUTO EM LATAO FORJADO. BITOLA 2 " (REF 1509)</v>
          </cell>
          <cell r="C3116" t="str">
            <v>UN</v>
          </cell>
          <cell r="D3116">
            <v>71.84</v>
          </cell>
        </row>
        <row r="3117">
          <cell r="A3117" t="str">
            <v>MT06031</v>
          </cell>
          <cell r="B3117" t="str">
            <v>REGISTRO PVC ESFERA BORB C/ROSCA REF 3/4"</v>
          </cell>
          <cell r="C3117" t="str">
            <v>UN</v>
          </cell>
          <cell r="D3117">
            <v>6.8</v>
          </cell>
        </row>
        <row r="3118">
          <cell r="A3118" t="str">
            <v>MT06036</v>
          </cell>
          <cell r="B3118" t="str">
            <v>REGISTRO PVC ESFERA BORB C/ROSCA REF 1/2"</v>
          </cell>
          <cell r="C3118" t="str">
            <v>UN</v>
          </cell>
          <cell r="D3118">
            <v>5.79</v>
          </cell>
        </row>
        <row r="3119">
          <cell r="A3119" t="str">
            <v>MT06038</v>
          </cell>
          <cell r="B3119" t="str">
            <v>REGISTRO PVC PRESSAO S-30 ROSCAVEL REF 1/2"</v>
          </cell>
          <cell r="C3119" t="str">
            <v>UN</v>
          </cell>
          <cell r="D3119">
            <v>2.2200000000000002</v>
          </cell>
        </row>
        <row r="3120">
          <cell r="A3120" t="str">
            <v>MT06065</v>
          </cell>
          <cell r="B3120" t="str">
            <v>TUBO EM FOFO. C/ FLANGES PN 10/16. D= 100MM. L=2.00M</v>
          </cell>
          <cell r="C3120" t="str">
            <v>UN</v>
          </cell>
          <cell r="D3120">
            <v>787.53</v>
          </cell>
        </row>
        <row r="3121">
          <cell r="A3121" t="str">
            <v>MT06073</v>
          </cell>
          <cell r="B3121" t="str">
            <v>TUBO EM FOFO. C/ FLANGES PN 10 / 16. D= 100MM. L=5.80M</v>
          </cell>
          <cell r="C3121" t="str">
            <v>UN</v>
          </cell>
          <cell r="D3121">
            <v>1343.37</v>
          </cell>
        </row>
        <row r="3122">
          <cell r="A3122" t="str">
            <v>MT06075</v>
          </cell>
          <cell r="B3122" t="str">
            <v>TUBO EM FOFO. C/ FLANGES PN 10/16. D= 150MM. L=2.00M</v>
          </cell>
          <cell r="C3122" t="str">
            <v>UN</v>
          </cell>
          <cell r="D3122">
            <v>974.34</v>
          </cell>
        </row>
        <row r="3123">
          <cell r="A3123" t="str">
            <v>MT06083</v>
          </cell>
          <cell r="B3123" t="str">
            <v>TUBO EM FOFO. C/ FLANGES PN 10 / 16. D= 150MM. L=5.80M</v>
          </cell>
          <cell r="C3123" t="str">
            <v>UN</v>
          </cell>
          <cell r="D3123">
            <v>1689.8</v>
          </cell>
        </row>
        <row r="3124">
          <cell r="A3124" t="str">
            <v>MT06085</v>
          </cell>
          <cell r="B3124" t="str">
            <v>SELADOR ACRILICO</v>
          </cell>
          <cell r="C3124" t="str">
            <v>L</v>
          </cell>
          <cell r="D3124">
            <v>6.25</v>
          </cell>
        </row>
        <row r="3125">
          <cell r="A3125" t="str">
            <v>MT06091</v>
          </cell>
          <cell r="B3125" t="str">
            <v>LIQUIDO P/ BRILHO BASE PVA (INTERIORES/EXTERIORES)</v>
          </cell>
          <cell r="C3125" t="str">
            <v>L</v>
          </cell>
          <cell r="D3125">
            <v>8.5399999999999991</v>
          </cell>
        </row>
        <row r="3126">
          <cell r="A3126" t="str">
            <v>MT06093</v>
          </cell>
          <cell r="B3126" t="str">
            <v>TUBO EM FOFO. C/ FLANGES PN 10. D= 200MM. L=5.80M</v>
          </cell>
          <cell r="C3126" t="str">
            <v>UN</v>
          </cell>
          <cell r="D3126">
            <v>2173.27</v>
          </cell>
        </row>
        <row r="3127">
          <cell r="A3127" t="str">
            <v>MT06095</v>
          </cell>
          <cell r="B3127" t="str">
            <v>TUBO EM FOFO. C/ FLANGES PN 10. D= 2500MM. L=2.00M</v>
          </cell>
          <cell r="C3127" t="str">
            <v>UN</v>
          </cell>
          <cell r="D3127">
            <v>1440.79</v>
          </cell>
        </row>
        <row r="3128">
          <cell r="A3128" t="str">
            <v>MT06103</v>
          </cell>
          <cell r="B3128" t="str">
            <v>TUBO EM FOFO. C/ FLANGES PN 10. D= 250MM. L=5.80M</v>
          </cell>
          <cell r="C3128" t="str">
            <v>UN</v>
          </cell>
          <cell r="D3128">
            <v>2623.35</v>
          </cell>
        </row>
        <row r="3129">
          <cell r="A3129" t="str">
            <v>MT06105</v>
          </cell>
          <cell r="B3129" t="str">
            <v>TUBO EM FOFO. C/ FLANGES PN 10. D= 300MM. L=2.00M</v>
          </cell>
          <cell r="C3129" t="str">
            <v>UN</v>
          </cell>
          <cell r="D3129">
            <v>1766.88</v>
          </cell>
        </row>
        <row r="3130">
          <cell r="A3130" t="str">
            <v>MT06106</v>
          </cell>
          <cell r="B3130" t="str">
            <v>SELIM PVC 90G C/ TRAVAS NBR 10569 P/ REDE COLET ESG DN 150X100MM</v>
          </cell>
          <cell r="C3130" t="str">
            <v>UN</v>
          </cell>
          <cell r="D3130">
            <v>12.67</v>
          </cell>
        </row>
        <row r="3131">
          <cell r="A3131" t="str">
            <v>MT06107</v>
          </cell>
          <cell r="B3131" t="str">
            <v>SELIM PVC 90G ELASTICO NBR 10569 P/ REDE COLET ESG DN 200X100MM</v>
          </cell>
          <cell r="C3131" t="str">
            <v>UN</v>
          </cell>
          <cell r="D3131">
            <v>20.93</v>
          </cell>
        </row>
        <row r="3132">
          <cell r="A3132" t="str">
            <v>MT06108</v>
          </cell>
          <cell r="B3132" t="str">
            <v>SELIM PVC 90G ELASTICO NBR 10569 P/ REDE COLET ESG DN 250X100MM</v>
          </cell>
          <cell r="C3132" t="str">
            <v>UN</v>
          </cell>
          <cell r="D3132">
            <v>22.02</v>
          </cell>
        </row>
        <row r="3133">
          <cell r="A3133" t="str">
            <v>MT06113</v>
          </cell>
          <cell r="B3133" t="str">
            <v>TUBO EM FOFO. C/ FLANGES PN 10. D= 300MM. L=5.80M</v>
          </cell>
          <cell r="C3133" t="str">
            <v>UN</v>
          </cell>
          <cell r="D3133">
            <v>3201.82</v>
          </cell>
        </row>
        <row r="3134">
          <cell r="A3134" t="str">
            <v>MT06136</v>
          </cell>
          <cell r="B3134" t="str">
            <v>SIFAO EM METAL CROMADO PARA LAVATORIO. DE 1" X 1 1/2"</v>
          </cell>
          <cell r="C3134" t="str">
            <v>UN</v>
          </cell>
          <cell r="D3134">
            <v>106.78</v>
          </cell>
        </row>
        <row r="3135">
          <cell r="A3135" t="str">
            <v>MT06138</v>
          </cell>
          <cell r="B3135" t="str">
            <v>VEDACAO PVC. 100 MM. PARA SAIDA VASO SANITARIO</v>
          </cell>
          <cell r="C3135" t="str">
            <v>UN</v>
          </cell>
          <cell r="D3135">
            <v>1.43</v>
          </cell>
        </row>
        <row r="3136">
          <cell r="A3136" t="str">
            <v>MT06140</v>
          </cell>
          <cell r="B3136" t="str">
            <v>BOLSA DE LIGACAO EM PVC FLEXIVEL PARA VASO SANITARIO 1.1/2 " (40 MM)</v>
          </cell>
          <cell r="C3136" t="str">
            <v>UN</v>
          </cell>
          <cell r="D3136">
            <v>2.12</v>
          </cell>
        </row>
        <row r="3137">
          <cell r="A3137" t="str">
            <v>MT06141</v>
          </cell>
          <cell r="B3137" t="str">
            <v>ENGATE/RABICHO FLEXIVEL PLASTICO (PVC OU ABS) BRANCO 1/2 X 30 CM</v>
          </cell>
          <cell r="C3137" t="str">
            <v>UN</v>
          </cell>
          <cell r="D3137">
            <v>2.48</v>
          </cell>
        </row>
        <row r="3138">
          <cell r="A3138" t="str">
            <v>MT06142</v>
          </cell>
          <cell r="B3138" t="str">
            <v>CONJUNTO DE LIGACAO PARA BACIA SANITARIA AJUSTAVEL. EM PLASTICO BRANCO. COM TUBO. CANOPLA E ESPUDE</v>
          </cell>
          <cell r="C3138" t="str">
            <v>UN</v>
          </cell>
          <cell r="D3138">
            <v>4.6100000000000003</v>
          </cell>
        </row>
        <row r="3139">
          <cell r="A3139" t="str">
            <v>MT06145</v>
          </cell>
          <cell r="B3139" t="str">
            <v>SIFAO PLASTICO TIPO COPO PARA PIA AMERICANA 1.1/2 X 1.1/2 "</v>
          </cell>
          <cell r="C3139" t="str">
            <v>UN</v>
          </cell>
          <cell r="D3139">
            <v>9.8699999999999992</v>
          </cell>
        </row>
        <row r="3140">
          <cell r="A3140" t="str">
            <v>MT06153</v>
          </cell>
          <cell r="B3140" t="str">
            <v>VALVULA EM PLASTICO BRANCO PARA TANQUE OU LAVATORIO 1 ". SEM UNHO E SEM LADRAO</v>
          </cell>
          <cell r="C3140" t="str">
            <v>UN</v>
          </cell>
          <cell r="D3140">
            <v>1.98</v>
          </cell>
        </row>
        <row r="3141">
          <cell r="A3141" t="str">
            <v>MT06154</v>
          </cell>
          <cell r="B3141" t="str">
            <v>VALVULA EM PLASTICO CROMADO PARA LAVATORIO 1 ". SEM UNHO. COM LADRAO</v>
          </cell>
          <cell r="C3141" t="str">
            <v>UN</v>
          </cell>
          <cell r="D3141">
            <v>4.7300000000000004</v>
          </cell>
        </row>
        <row r="3142">
          <cell r="A3142" t="str">
            <v>MT06155</v>
          </cell>
          <cell r="B3142" t="str">
            <v>VALVULA EM PLASTICO CROMADO TIPO AMERICANA PARA PIA DE COZINHA 3.1/2 " X 1.1/2 ". SEM ADAPTADOR</v>
          </cell>
          <cell r="C3142" t="str">
            <v>UN</v>
          </cell>
          <cell r="D3142">
            <v>9.7899999999999991</v>
          </cell>
        </row>
        <row r="3143">
          <cell r="A3143" t="str">
            <v>MT06156</v>
          </cell>
          <cell r="B3143" t="str">
            <v>VALVULA EM PLASTICO BRANCO PARA TANQUE 1.1/4 " X 1.1/2 ". SEM UNHO E SEM LADRAO</v>
          </cell>
          <cell r="C3143" t="str">
            <v>UN</v>
          </cell>
          <cell r="D3143">
            <v>2.5099999999999998</v>
          </cell>
        </row>
        <row r="3144">
          <cell r="A3144" t="str">
            <v>MT06157</v>
          </cell>
          <cell r="B3144" t="str">
            <v>VALVULA EM METAL CROMADO TIPO AMERICANA 3.1/2" X 1.1/2" P/ PIA DE COZINHA</v>
          </cell>
          <cell r="C3144" t="str">
            <v>UN</v>
          </cell>
          <cell r="D3144">
            <v>45.6</v>
          </cell>
        </row>
        <row r="3145">
          <cell r="A3145" t="str">
            <v>MT06186</v>
          </cell>
          <cell r="B3145" t="str">
            <v>RODAPE MADEIRA LEI 1A QUALIDADE 7 X 1.5CM</v>
          </cell>
          <cell r="C3145" t="str">
            <v>M</v>
          </cell>
          <cell r="D3145">
            <v>7.45</v>
          </cell>
        </row>
        <row r="3146">
          <cell r="A3146" t="str">
            <v>MT06189</v>
          </cell>
          <cell r="B3146" t="str">
            <v>TABUA MADEIRA 2A QUALIDADE 2.5 X 30.0CM (1 X 12") NAO APARELHADA</v>
          </cell>
          <cell r="C3146" t="str">
            <v>M</v>
          </cell>
          <cell r="D3146">
            <v>6.05</v>
          </cell>
        </row>
        <row r="3147">
          <cell r="A3147" t="str">
            <v>MT06193</v>
          </cell>
          <cell r="B3147" t="str">
            <v>TABUA MADEIRA 2A QUALIDADE 2.5 X 20.0CM (1 X 8") NAO APARELHADA</v>
          </cell>
          <cell r="C3147" t="str">
            <v>M</v>
          </cell>
          <cell r="D3147">
            <v>4.03</v>
          </cell>
        </row>
        <row r="3148">
          <cell r="A3148" t="str">
            <v>MT06204</v>
          </cell>
          <cell r="B3148" t="str">
            <v>TABUA DE MADEIRA DE LEI. *2.5 X 15* CM (1 X 6) NAO APARELHADA. (TABEIRA-P/TELHADO)</v>
          </cell>
          <cell r="C3148" t="str">
            <v>M</v>
          </cell>
          <cell r="D3148">
            <v>4.5</v>
          </cell>
        </row>
        <row r="3149">
          <cell r="A3149" t="str">
            <v>MT06212</v>
          </cell>
          <cell r="B3149" t="str">
            <v>TABUA MADEIRA 3A QUALIDADE 2.5 X 30.0CM (1 X 12 ) NAO APARELHADA</v>
          </cell>
          <cell r="C3149" t="str">
            <v>M</v>
          </cell>
          <cell r="D3149">
            <v>5.74</v>
          </cell>
        </row>
        <row r="3150">
          <cell r="A3150" t="str">
            <v>MT06240</v>
          </cell>
          <cell r="B3150" t="str">
            <v>TAMPAO FOFO 83KG CARGA MAX 30000KG DIAM ABERT 600MM P/ POCO VISITA DE REDE DE AGUA PLUVIAL. ESGOTO ETC</v>
          </cell>
          <cell r="C3150" t="str">
            <v>UN</v>
          </cell>
          <cell r="D3150">
            <v>425.01</v>
          </cell>
        </row>
        <row r="3151">
          <cell r="A3151" t="str">
            <v>MT06253</v>
          </cell>
          <cell r="B3151" t="str">
            <v>TANQUE DE LAVAR ROUPAS EM CONCRETO PRE-MOLDADO. 1 BOCA. COM APOIO/PES. DE *60 X 65 X 80* CM (L X P X A)</v>
          </cell>
          <cell r="C3151" t="str">
            <v>UN</v>
          </cell>
          <cell r="D3151">
            <v>90</v>
          </cell>
        </row>
        <row r="3152">
          <cell r="A3152" t="str">
            <v>MT06294</v>
          </cell>
          <cell r="B3152" t="str">
            <v>TE FERRO GALVANIZADO 90G 1/2"</v>
          </cell>
          <cell r="C3152" t="str">
            <v>UN</v>
          </cell>
          <cell r="D3152">
            <v>4.71</v>
          </cell>
        </row>
        <row r="3153">
          <cell r="A3153" t="str">
            <v>MT06295</v>
          </cell>
          <cell r="B3153" t="str">
            <v>TE FERRO GALVANIZADO 90G 3/4"</v>
          </cell>
          <cell r="C3153" t="str">
            <v>UN</v>
          </cell>
          <cell r="D3153">
            <v>7.13</v>
          </cell>
        </row>
        <row r="3154">
          <cell r="A3154" t="str">
            <v>MT06296</v>
          </cell>
          <cell r="B3154" t="str">
            <v>TE FERRO GALVANIZADO 90G 1.1/4"</v>
          </cell>
          <cell r="C3154" t="str">
            <v>UN</v>
          </cell>
          <cell r="D3154">
            <v>18.57</v>
          </cell>
        </row>
        <row r="3155">
          <cell r="A3155" t="str">
            <v>MT06297</v>
          </cell>
          <cell r="B3155" t="str">
            <v>TE FERRO GALVANIZADO 90G 1.1/2"</v>
          </cell>
          <cell r="C3155" t="str">
            <v>UN</v>
          </cell>
          <cell r="D3155">
            <v>21.17</v>
          </cell>
        </row>
        <row r="3156">
          <cell r="A3156" t="str">
            <v>MT06298</v>
          </cell>
          <cell r="B3156" t="str">
            <v>TE FERRO GALVANIZADO 90G 2"</v>
          </cell>
          <cell r="C3156" t="str">
            <v>UN</v>
          </cell>
          <cell r="D3156">
            <v>38.450000000000003</v>
          </cell>
        </row>
        <row r="3157">
          <cell r="A3157" t="str">
            <v>MT06299</v>
          </cell>
          <cell r="B3157" t="str">
            <v>TE FERRO GALVANIZADO 90G 2.1/2"</v>
          </cell>
          <cell r="C3157" t="str">
            <v>UN</v>
          </cell>
          <cell r="D3157">
            <v>67.7</v>
          </cell>
        </row>
        <row r="3158">
          <cell r="A3158" t="str">
            <v>MT06300</v>
          </cell>
          <cell r="B3158" t="str">
            <v>TE FERRO GALVANIZADO 90G 4"</v>
          </cell>
          <cell r="C3158" t="str">
            <v>UN</v>
          </cell>
          <cell r="D3158">
            <v>167.31</v>
          </cell>
        </row>
        <row r="3159">
          <cell r="A3159" t="str">
            <v>MT06301</v>
          </cell>
          <cell r="B3159" t="str">
            <v>TE FERRO GALVANIZADO 90G 6"</v>
          </cell>
          <cell r="C3159" t="str">
            <v>UN</v>
          </cell>
          <cell r="D3159">
            <v>450.53</v>
          </cell>
        </row>
        <row r="3160">
          <cell r="A3160" t="str">
            <v>MT06302</v>
          </cell>
          <cell r="B3160" t="str">
            <v>TE REDUCAO FERRO GALV 90G ROSCA 3/4" X 1/2"</v>
          </cell>
          <cell r="C3160" t="str">
            <v>UN</v>
          </cell>
          <cell r="D3160">
            <v>7.17</v>
          </cell>
        </row>
        <row r="3161">
          <cell r="A3161" t="str">
            <v>MT06303</v>
          </cell>
          <cell r="B3161" t="str">
            <v>TE REDUCAO FERRO GALV 90G ROSCA 1" X 3/4"</v>
          </cell>
          <cell r="C3161" t="str">
            <v>UN</v>
          </cell>
          <cell r="D3161">
            <v>11.98</v>
          </cell>
        </row>
        <row r="3162">
          <cell r="A3162" t="str">
            <v>MT06305</v>
          </cell>
          <cell r="B3162" t="str">
            <v>TE REDUCAO FERRO GALV 90G ROSCA 2" X 1"</v>
          </cell>
          <cell r="C3162" t="str">
            <v>UN</v>
          </cell>
          <cell r="D3162">
            <v>37.19</v>
          </cell>
        </row>
        <row r="3163">
          <cell r="A3163" t="str">
            <v>MT06309</v>
          </cell>
          <cell r="B3163" t="str">
            <v>TE REDUCAO FERRO GALV 90G ROSCA 2.1/2" X 2"</v>
          </cell>
          <cell r="C3163" t="str">
            <v>UN</v>
          </cell>
          <cell r="D3163">
            <v>67.7</v>
          </cell>
        </row>
        <row r="3164">
          <cell r="A3164" t="str">
            <v>MT06312</v>
          </cell>
          <cell r="B3164" t="str">
            <v>MACRO-MEDIDOR DE VAZÃO ACTARIS DN 50MM</v>
          </cell>
          <cell r="C3164" t="str">
            <v>UN</v>
          </cell>
          <cell r="D3164">
            <v>1320</v>
          </cell>
        </row>
        <row r="3165">
          <cell r="A3165" t="str">
            <v>MT06313</v>
          </cell>
          <cell r="B3165" t="str">
            <v>LACRE ANTI-FRAUDE PARA HIDRÔMETRO EM POLIPROPILENO</v>
          </cell>
          <cell r="C3165" t="str">
            <v>UN</v>
          </cell>
          <cell r="D3165">
            <v>0.62</v>
          </cell>
        </row>
        <row r="3166">
          <cell r="A3166" t="str">
            <v>MT06314</v>
          </cell>
          <cell r="B3166" t="str">
            <v>TE REDUCAO FERRO GALV 90G C/ ROSCA 3" X 2.1/2"</v>
          </cell>
          <cell r="C3166" t="str">
            <v>UN</v>
          </cell>
          <cell r="D3166">
            <v>88.57</v>
          </cell>
        </row>
        <row r="3167">
          <cell r="A3167" t="str">
            <v>MT06315</v>
          </cell>
          <cell r="B3167" t="str">
            <v>TUBO EM FOFO. PONTA E FLANGE PN 10 / 16 /25. D= 80MM. L=1.00M</v>
          </cell>
          <cell r="C3167" t="str">
            <v>UN</v>
          </cell>
          <cell r="D3167">
            <v>399.32</v>
          </cell>
        </row>
        <row r="3168">
          <cell r="A3168" t="str">
            <v>MT06316</v>
          </cell>
          <cell r="B3168" t="str">
            <v>TE REDUCAO FERRO GALV 90G C/ ROSCA 4" X 3"</v>
          </cell>
          <cell r="C3168" t="str">
            <v>UN</v>
          </cell>
          <cell r="D3168">
            <v>164.62</v>
          </cell>
        </row>
        <row r="3169">
          <cell r="A3169" t="str">
            <v>MT06317</v>
          </cell>
          <cell r="B3169" t="str">
            <v>TUBO EM FOFO. C/ FLANGES PN 10 / 16. D= 80MM. L=1.00M</v>
          </cell>
          <cell r="C3169" t="str">
            <v>UN</v>
          </cell>
          <cell r="D3169">
            <v>552.49</v>
          </cell>
        </row>
        <row r="3170">
          <cell r="A3170" t="str">
            <v>MT06318</v>
          </cell>
          <cell r="B3170" t="str">
            <v>TE REDUCAO FERRO GALV 90G ROSCA 2" X 1.1/2"</v>
          </cell>
          <cell r="C3170" t="str">
            <v>UN</v>
          </cell>
          <cell r="D3170">
            <v>38.270000000000003</v>
          </cell>
        </row>
        <row r="3171">
          <cell r="A3171" t="str">
            <v>MT06319</v>
          </cell>
          <cell r="B3171" t="str">
            <v>TUBO EM FOFO. C/ FLANGES PN 10 / 16. D= 80MM. L=2.00M</v>
          </cell>
          <cell r="C3171" t="str">
            <v>UN</v>
          </cell>
          <cell r="D3171">
            <v>699.81</v>
          </cell>
        </row>
        <row r="3172">
          <cell r="A3172" t="str">
            <v>MT06322</v>
          </cell>
          <cell r="B3172" t="str">
            <v>TE FERRO GALVANIZADO 90G 3"</v>
          </cell>
          <cell r="C3172" t="str">
            <v>UN</v>
          </cell>
          <cell r="D3172">
            <v>87.85</v>
          </cell>
        </row>
        <row r="3173">
          <cell r="A3173" t="str">
            <v>MT06323</v>
          </cell>
          <cell r="B3173" t="str">
            <v>TE FERRO GALVANIZADO 90G 1"</v>
          </cell>
          <cell r="C3173" t="str">
            <v>UN</v>
          </cell>
          <cell r="D3173">
            <v>12.02</v>
          </cell>
        </row>
        <row r="3174">
          <cell r="A3174" t="str">
            <v>MT06327</v>
          </cell>
          <cell r="B3174" t="str">
            <v>TUBO EM FOFO. C/ FLANGES PN 10 / 16. D= 80MM. L=5.80M</v>
          </cell>
          <cell r="C3174" t="str">
            <v>UN</v>
          </cell>
          <cell r="D3174">
            <v>1218.82</v>
          </cell>
        </row>
        <row r="3175">
          <cell r="A3175" t="str">
            <v>MT06328</v>
          </cell>
          <cell r="B3175" t="str">
            <v>TUBO EM FOFO. PONTA E FLANGE PN 10 / 16. D= 80MM. L=1.00M</v>
          </cell>
          <cell r="C3175" t="str">
            <v>UN</v>
          </cell>
          <cell r="D3175">
            <v>412.32</v>
          </cell>
        </row>
        <row r="3176">
          <cell r="A3176" t="str">
            <v>MT06339</v>
          </cell>
          <cell r="B3176" t="str">
            <v>VÁLVULA CONTROLADORA DE NÍVEL (BÓIA) DN 150MM</v>
          </cell>
          <cell r="C3176" t="str">
            <v>UN</v>
          </cell>
          <cell r="D3176">
            <v>2967.8</v>
          </cell>
        </row>
        <row r="3177">
          <cell r="A3177" t="str">
            <v>MT06343</v>
          </cell>
          <cell r="B3177" t="str">
            <v>REGISTRO GAVETA FOFO. C/ FLANGES. O EURO 23. PN16. DIAM = 150MM CUNHA BORRACHA. CORPO CURTO E CABEÇOTE. TIP</v>
          </cell>
          <cell r="C3177" t="str">
            <v>UN</v>
          </cell>
          <cell r="D3177">
            <v>560.76</v>
          </cell>
        </row>
        <row r="3178">
          <cell r="A3178" t="str">
            <v>MT06358</v>
          </cell>
          <cell r="B3178" t="str">
            <v>REGISTRO GAVETA FOFO. C/ FLANGES. CUNHA O EURO 21. PN16. DIAM = 100MM BORRACHA. CORP 45º NGO E CABEÇOTE. TIP</v>
          </cell>
          <cell r="C3178" t="str">
            <v>UN</v>
          </cell>
          <cell r="D3178">
            <v>378.56</v>
          </cell>
        </row>
        <row r="3179">
          <cell r="A3179" t="str">
            <v>MT06389</v>
          </cell>
          <cell r="B3179" t="str">
            <v>VÁLVULA BORBOLETA COM MECANISMO C E CABEÇOTE PN 10 . DIAM = 200MM</v>
          </cell>
          <cell r="C3179" t="str">
            <v>UN</v>
          </cell>
          <cell r="D3179">
            <v>5653.08</v>
          </cell>
        </row>
        <row r="3180">
          <cell r="A3180" t="str">
            <v>MT06390</v>
          </cell>
          <cell r="B3180" t="str">
            <v>VÁLVULA BORBOLETA COM MECANISMO C E CABEÇOTE PN 10 . DIAM = 250MM</v>
          </cell>
          <cell r="C3180" t="str">
            <v>UN</v>
          </cell>
          <cell r="D3180">
            <v>6899.04</v>
          </cell>
        </row>
        <row r="3181">
          <cell r="A3181" t="str">
            <v>MT06391</v>
          </cell>
          <cell r="B3181" t="str">
            <v>VÁLVULA BORBOLETA COM MECANISMO C E CABEÇOTE PN 10 . DIAM = 300MM</v>
          </cell>
          <cell r="C3181" t="str">
            <v>UN</v>
          </cell>
          <cell r="D3181">
            <v>7028.43</v>
          </cell>
        </row>
        <row r="3182">
          <cell r="A3182" t="str">
            <v>MT06392</v>
          </cell>
          <cell r="B3182" t="str">
            <v>VÁLVULA BORBOLETA COM MECANISMO C E CABEÇOTE PN 16 . DIAM = 100MM</v>
          </cell>
          <cell r="C3182" t="str">
            <v>UN</v>
          </cell>
          <cell r="D3182">
            <v>4857.38</v>
          </cell>
        </row>
        <row r="3183">
          <cell r="A3183" t="str">
            <v>MT06393</v>
          </cell>
          <cell r="B3183" t="str">
            <v>VÁLVULA BORBOLETA COM MECANISMO C E CABEÇOTE PN 16 . DIAM = 150MM</v>
          </cell>
          <cell r="C3183" t="str">
            <v>UN</v>
          </cell>
          <cell r="D3183">
            <v>5070.8999999999996</v>
          </cell>
        </row>
        <row r="3184">
          <cell r="A3184" t="str">
            <v>MT06394</v>
          </cell>
          <cell r="B3184" t="str">
            <v>VÁLVULA BORBOLETA COM MECANISMO C E CABEÇOTE PN 16. DIAM = 200MM</v>
          </cell>
          <cell r="C3184" t="str">
            <v>UN</v>
          </cell>
          <cell r="D3184">
            <v>3007</v>
          </cell>
        </row>
        <row r="3185">
          <cell r="A3185" t="str">
            <v>MT06395</v>
          </cell>
          <cell r="B3185" t="str">
            <v>VÁLVULA BORBOLETA COM MECANISMO C E CABEÇOTE PN 16. DIAM = 250MM</v>
          </cell>
          <cell r="C3185" t="str">
            <v>UN</v>
          </cell>
          <cell r="D3185">
            <v>3768</v>
          </cell>
        </row>
        <row r="3186">
          <cell r="A3186" t="str">
            <v>MT06396</v>
          </cell>
          <cell r="B3186" t="str">
            <v>VÁLVULA BORBOLETA COM MECANISMO C E CABEÇOTE PN 16. DIAM = 300MM</v>
          </cell>
          <cell r="C3186" t="str">
            <v>UN</v>
          </cell>
          <cell r="D3186">
            <v>7701.09</v>
          </cell>
        </row>
        <row r="3187">
          <cell r="A3187" t="str">
            <v>MT06397</v>
          </cell>
          <cell r="B3187" t="str">
            <v>VÁLVULA BORBOLETA COM MECANISMO C E CABEÇOTE PN 16. DIAM = 75MM</v>
          </cell>
          <cell r="C3187" t="str">
            <v>UN</v>
          </cell>
          <cell r="D3187">
            <v>1698</v>
          </cell>
        </row>
        <row r="3188">
          <cell r="A3188" t="str">
            <v>MT06398</v>
          </cell>
          <cell r="B3188" t="str">
            <v>VÁLVULA BORBOLETA COM MECANISMO C E VOLANTE PN 10. DIAM = 200MM</v>
          </cell>
          <cell r="C3188" t="str">
            <v>UN</v>
          </cell>
          <cell r="D3188">
            <v>6086.71</v>
          </cell>
        </row>
        <row r="3189">
          <cell r="A3189" t="str">
            <v>MT06399</v>
          </cell>
          <cell r="B3189" t="str">
            <v>VÁLVULA BORBOLETA COM MECANISMO C E VOLANTE PN 10. DIAM = 250MM</v>
          </cell>
          <cell r="C3189" t="str">
            <v>UN</v>
          </cell>
          <cell r="D3189">
            <v>6700.11</v>
          </cell>
        </row>
        <row r="3190">
          <cell r="A3190" t="str">
            <v>MT06400</v>
          </cell>
          <cell r="B3190" t="str">
            <v>VÁLVULA BORBOLETA COM MECANISMO C E VOLANTE PN 10. DIAM = 300MM</v>
          </cell>
          <cell r="C3190" t="str">
            <v>UN</v>
          </cell>
          <cell r="D3190">
            <v>7501.83</v>
          </cell>
        </row>
        <row r="3191">
          <cell r="A3191" t="str">
            <v>MT06401</v>
          </cell>
          <cell r="B3191" t="str">
            <v>VÁLVULA BORBOLETA COM MECANISMO C E VOLANTE PN 16. DIAM = 100MM</v>
          </cell>
          <cell r="C3191" t="str">
            <v>UN</v>
          </cell>
          <cell r="D3191">
            <v>1992</v>
          </cell>
        </row>
        <row r="3192">
          <cell r="A3192" t="str">
            <v>MT06402</v>
          </cell>
          <cell r="B3192" t="str">
            <v>VÁLVULA BORBOLETA COM MECANISMO C E VOLANTE PN 16. DIAM = 150MM</v>
          </cell>
          <cell r="C3192" t="str">
            <v>UN</v>
          </cell>
          <cell r="D3192">
            <v>2304</v>
          </cell>
        </row>
        <row r="3193">
          <cell r="A3193" t="str">
            <v>MT06403</v>
          </cell>
          <cell r="B3193" t="str">
            <v>VÁLVULA BORBOLETA COM MECANISMO C E VOLANTE PN 16. DIAM = 200MM</v>
          </cell>
          <cell r="C3193" t="str">
            <v>UN</v>
          </cell>
          <cell r="D3193">
            <v>3007</v>
          </cell>
        </row>
        <row r="3194">
          <cell r="A3194" t="str">
            <v>MT06404</v>
          </cell>
          <cell r="B3194" t="str">
            <v>VÁLVULA BORBOLETA COM MECANISMO C E VOLANTE PN 16. DIAM = 250MM</v>
          </cell>
          <cell r="C3194" t="str">
            <v>UN</v>
          </cell>
          <cell r="D3194">
            <v>3768</v>
          </cell>
        </row>
        <row r="3195">
          <cell r="A3195" t="str">
            <v>MT06405</v>
          </cell>
          <cell r="B3195" t="str">
            <v>VÁLVULA BORBOLETA COM MECANISMO C E VOLANTE PN 16. DIAM = 300MM</v>
          </cell>
          <cell r="C3195" t="str">
            <v>UN</v>
          </cell>
          <cell r="D3195">
            <v>7552.76</v>
          </cell>
        </row>
        <row r="3196">
          <cell r="A3196" t="str">
            <v>MT06406</v>
          </cell>
          <cell r="B3196" t="str">
            <v>VÁLVULA BORBOLETA COM MECANISMO C E VOLANTE PN 16. DIAM = 75MM</v>
          </cell>
          <cell r="C3196" t="str">
            <v>UN</v>
          </cell>
          <cell r="D3196">
            <v>1698</v>
          </cell>
        </row>
        <row r="3197">
          <cell r="A3197" t="str">
            <v>MT06407</v>
          </cell>
          <cell r="B3197" t="str">
            <v>VÁLVULA BORBOLETA COM MECANISMO K E CABEÇOTE. PN 10. DIAM = 200MM</v>
          </cell>
          <cell r="C3197" t="str">
            <v>UN</v>
          </cell>
          <cell r="D3197">
            <v>5873.34</v>
          </cell>
        </row>
        <row r="3198">
          <cell r="A3198" t="str">
            <v>MT06408</v>
          </cell>
          <cell r="B3198" t="str">
            <v>VÁLVULA BORBOLETA COM MECANISMO K E CABEÇOTE. PN 10. DIAM = 250MM</v>
          </cell>
          <cell r="C3198" t="str">
            <v>UN</v>
          </cell>
          <cell r="D3198">
            <v>6301.76</v>
          </cell>
        </row>
        <row r="3199">
          <cell r="A3199" t="str">
            <v>MT06409</v>
          </cell>
          <cell r="B3199" t="str">
            <v>VÁLVULA BORBOLETA COM MECANISMO K E CABEÇOTE. PN 10. DIAM = 300MM</v>
          </cell>
          <cell r="C3199" t="str">
            <v>UN</v>
          </cell>
          <cell r="D3199">
            <v>6928.9</v>
          </cell>
        </row>
        <row r="3200">
          <cell r="A3200" t="str">
            <v>MT06410</v>
          </cell>
          <cell r="B3200" t="str">
            <v>VÁLVULA BORBOLETA COM MECANISMO K E CABEÇOTE. PN 16. DIAM = 100MM</v>
          </cell>
          <cell r="C3200" t="str">
            <v>UN</v>
          </cell>
          <cell r="D3200">
            <v>4698.75</v>
          </cell>
        </row>
        <row r="3201">
          <cell r="A3201" t="str">
            <v>MT06411</v>
          </cell>
          <cell r="B3201" t="str">
            <v>VÁLVULA BORBOLETA COM MECANISMO K E CABEÇOTE. PN 16. DIAM = 150MM</v>
          </cell>
          <cell r="C3201" t="str">
            <v>UN</v>
          </cell>
          <cell r="D3201">
            <v>5258.39</v>
          </cell>
        </row>
        <row r="3202">
          <cell r="A3202" t="str">
            <v>MT06412</v>
          </cell>
          <cell r="B3202" t="str">
            <v>VÁLVULA BORBOLETA COM MECANISMO K E CABEÇOTE. PN 16. DIAM = 200MM</v>
          </cell>
          <cell r="C3202" t="str">
            <v>UN</v>
          </cell>
          <cell r="D3202">
            <v>5364.09</v>
          </cell>
        </row>
        <row r="3203">
          <cell r="A3203" t="str">
            <v>MT06413</v>
          </cell>
          <cell r="B3203" t="str">
            <v>VÁLVULA BORBOLETA COM MECANISMO K E CABEÇOTE. PN 16. DIAM = 250MM</v>
          </cell>
          <cell r="C3203" t="str">
            <v>UN</v>
          </cell>
          <cell r="D3203">
            <v>6411.87</v>
          </cell>
        </row>
        <row r="3204">
          <cell r="A3204" t="str">
            <v>MT06414</v>
          </cell>
          <cell r="B3204" t="str">
            <v>VÁLVULA BORBOLETA COM MECANISMO K E CABEÇOTE. PN 16. DIAM = 300MM</v>
          </cell>
          <cell r="C3204" t="str">
            <v>UN</v>
          </cell>
          <cell r="D3204">
            <v>7724.4</v>
          </cell>
        </row>
        <row r="3205">
          <cell r="A3205" t="str">
            <v>MT06415</v>
          </cell>
          <cell r="B3205" t="str">
            <v>VÁLVULA BORBOLETA COM MECANISMO K E CABEÇOTE. PN 16. DIAM = 75MM</v>
          </cell>
          <cell r="C3205" t="str">
            <v>UN</v>
          </cell>
          <cell r="D3205">
            <v>1698</v>
          </cell>
        </row>
        <row r="3206">
          <cell r="A3206" t="str">
            <v>MT06416</v>
          </cell>
          <cell r="B3206" t="str">
            <v>VÁLVULA BORBOLETA COM MECANISMO K E VOLANTE. PN 10. DIAM = 200MM</v>
          </cell>
          <cell r="C3206" t="str">
            <v>UN</v>
          </cell>
          <cell r="D3206">
            <v>5865.75</v>
          </cell>
        </row>
        <row r="3207">
          <cell r="A3207" t="str">
            <v>MT06417</v>
          </cell>
          <cell r="B3207" t="str">
            <v>VÁLVULA BORBOLETA COM MECANISMO K E VOLANTE. PN 10. DIAM = 250MM</v>
          </cell>
          <cell r="C3207" t="str">
            <v>UN</v>
          </cell>
          <cell r="D3207">
            <v>6299.04</v>
          </cell>
        </row>
        <row r="3208">
          <cell r="A3208" t="str">
            <v>MT06418</v>
          </cell>
          <cell r="B3208" t="str">
            <v>VÁLVULA BORBOLETA COM MECANISMO K E VOLANTE. PN 10. DIAM = 300MM</v>
          </cell>
          <cell r="C3208" t="str">
            <v>UN</v>
          </cell>
          <cell r="D3208">
            <v>6926.18</v>
          </cell>
        </row>
        <row r="3209">
          <cell r="A3209" t="str">
            <v>MT06419</v>
          </cell>
          <cell r="B3209" t="str">
            <v>VÁLVULA BORBOLETA COM MECANISMO K E VOLANTE. PN 16. DIAM = 100MM</v>
          </cell>
          <cell r="C3209" t="str">
            <v>UN</v>
          </cell>
          <cell r="D3209">
            <v>4688.87</v>
          </cell>
        </row>
        <row r="3210">
          <cell r="A3210" t="str">
            <v>MT06420</v>
          </cell>
          <cell r="B3210" t="str">
            <v>VÁLVULA BORBOLETA COM MECANISMO K E VOLANTE. PN 16. DIAM = 150MM</v>
          </cell>
          <cell r="C3210" t="str">
            <v>UN</v>
          </cell>
          <cell r="D3210">
            <v>5250.55</v>
          </cell>
        </row>
        <row r="3211">
          <cell r="A3211" t="str">
            <v>MT06421</v>
          </cell>
          <cell r="B3211" t="str">
            <v>VÁLVULA BORBOLETA COM MECANISMO K E VOLANTE. PN 16. DIAM = 200MM</v>
          </cell>
          <cell r="C3211" t="str">
            <v>UN</v>
          </cell>
          <cell r="D3211">
            <v>5361.61</v>
          </cell>
        </row>
        <row r="3212">
          <cell r="A3212" t="str">
            <v>MT06422</v>
          </cell>
          <cell r="B3212" t="str">
            <v>VÁLVULA BORBOLETA COM MECANISMO K E VOLANTE. PN 16. DIAM = 250MM</v>
          </cell>
          <cell r="C3212" t="str">
            <v>UN</v>
          </cell>
          <cell r="D3212">
            <v>6409.07</v>
          </cell>
        </row>
        <row r="3213">
          <cell r="A3213" t="str">
            <v>MT06423</v>
          </cell>
          <cell r="B3213" t="str">
            <v>VÁLVULA BORBOLETA COM MECANISMO K E VOLANTE. PN 16. DIAM = 300MM</v>
          </cell>
          <cell r="C3213" t="str">
            <v>UN</v>
          </cell>
          <cell r="D3213">
            <v>7721.68</v>
          </cell>
        </row>
        <row r="3214">
          <cell r="A3214" t="str">
            <v>MT06424</v>
          </cell>
          <cell r="B3214" t="str">
            <v>VÁLVULA BORBOLETA COM MECANISMO K E VOLANTE. PN 16. DIAM = 75MM</v>
          </cell>
          <cell r="C3214" t="str">
            <v>UN</v>
          </cell>
          <cell r="D3214">
            <v>4686.13</v>
          </cell>
        </row>
        <row r="3215">
          <cell r="A3215" t="str">
            <v>MT06425</v>
          </cell>
          <cell r="B3215" t="str">
            <v>VENTOSA FLANGE MÓVEL DIAM 50MM</v>
          </cell>
          <cell r="C3215" t="str">
            <v>UN</v>
          </cell>
          <cell r="D3215">
            <v>501.01</v>
          </cell>
        </row>
        <row r="3216">
          <cell r="A3216" t="str">
            <v>MT06435</v>
          </cell>
          <cell r="B3216" t="str">
            <v>VENTOSA TRÍPLICE FUNÇÃO. PN 16. DIAM = 80MM</v>
          </cell>
          <cell r="C3216" t="str">
            <v>UN</v>
          </cell>
          <cell r="D3216">
            <v>1497</v>
          </cell>
        </row>
        <row r="3217">
          <cell r="A3217" t="str">
            <v>MT06440</v>
          </cell>
          <cell r="B3217" t="str">
            <v>VENTOSA TRÍPLICE FUNÇÃO. PN 25. DIAM = 80MM</v>
          </cell>
          <cell r="C3217" t="str">
            <v>UN</v>
          </cell>
          <cell r="D3217">
            <v>1500.62</v>
          </cell>
        </row>
        <row r="3218">
          <cell r="A3218" t="str">
            <v>MT06470</v>
          </cell>
          <cell r="B3218" t="str">
            <v>CANTONEIRA DE AÇO "L" ABAS IGUAIS - 4" X 4" X 3/8" (14.57 KG/M)</v>
          </cell>
          <cell r="C3218" t="str">
            <v>KG</v>
          </cell>
          <cell r="D3218">
            <v>6.71</v>
          </cell>
        </row>
        <row r="3219">
          <cell r="A3219" t="str">
            <v>MT06477</v>
          </cell>
          <cell r="B3219" t="str">
            <v>CABO UTP - 4 PARES-CATEGORIA 6 (P/CABEAM.ESTRUTURADO)</v>
          </cell>
          <cell r="C3219" t="str">
            <v>M</v>
          </cell>
          <cell r="D3219">
            <v>1.79</v>
          </cell>
        </row>
        <row r="3220">
          <cell r="A3220" t="str">
            <v>MT06478</v>
          </cell>
          <cell r="B3220" t="str">
            <v>CERÂMICA 30 X 44 CM. BIANCOGRES. LINHA OVIEDO PURO BRANCO (OU SIMILAR)</v>
          </cell>
          <cell r="C3220" t="str">
            <v>M2</v>
          </cell>
          <cell r="D3220">
            <v>36.9</v>
          </cell>
        </row>
        <row r="3221">
          <cell r="A3221" t="str">
            <v>MT06479</v>
          </cell>
          <cell r="B3221" t="str">
            <v>CURVA COBRE 90° 0 5/8" - 15.87MM</v>
          </cell>
          <cell r="C3221" t="str">
            <v>UN</v>
          </cell>
          <cell r="D3221">
            <v>6.05</v>
          </cell>
        </row>
        <row r="3222">
          <cell r="A3222" t="str">
            <v>MT06480</v>
          </cell>
          <cell r="B3222" t="str">
            <v>CONECTOR DE BRONZE D = 28MM X 1"</v>
          </cell>
          <cell r="C3222" t="str">
            <v>UN</v>
          </cell>
          <cell r="D3222">
            <v>15.28</v>
          </cell>
        </row>
        <row r="3223">
          <cell r="A3223" t="str">
            <v>MT06481</v>
          </cell>
          <cell r="B3223" t="str">
            <v>CONECTOR DE BRONZE D = 22MM X 3/4"</v>
          </cell>
          <cell r="C3223" t="str">
            <v>UN</v>
          </cell>
          <cell r="D3223">
            <v>11.52</v>
          </cell>
        </row>
        <row r="3224">
          <cell r="A3224" t="str">
            <v>MT06482</v>
          </cell>
          <cell r="B3224" t="str">
            <v>CONECTOR DE BRONZE D = 15MM X 1/2"</v>
          </cell>
          <cell r="C3224" t="str">
            <v>UN</v>
          </cell>
          <cell r="D3224">
            <v>7.47</v>
          </cell>
        </row>
        <row r="3225">
          <cell r="A3225" t="str">
            <v>MT06493</v>
          </cell>
          <cell r="B3225" t="str">
            <v>VÁLVULA ESFÉRICA FECHO RÁPIDO DE LATÃO D=1"</v>
          </cell>
          <cell r="C3225" t="str">
            <v>UN</v>
          </cell>
          <cell r="D3225">
            <v>187.5</v>
          </cell>
        </row>
        <row r="3226">
          <cell r="A3226" t="str">
            <v>MT06494</v>
          </cell>
          <cell r="B3226" t="str">
            <v>VÁLVULA ESFÉRICA FECHO RÁPIDO DE LATÃO D=1/2"</v>
          </cell>
          <cell r="C3226" t="str">
            <v>UN</v>
          </cell>
          <cell r="D3226">
            <v>55.38</v>
          </cell>
        </row>
        <row r="3227">
          <cell r="A3227" t="str">
            <v>MT06536</v>
          </cell>
          <cell r="B3227" t="str">
            <v>ISOLADOR SUPORTE PEDESTAL DE USO INTERNO COM PRENSA FIO. EM PORCELANA TIPO PI LAR COR BRANCA. CLASSE TENSÃO 15 KV</v>
          </cell>
          <cell r="C3227" t="str">
            <v>UN</v>
          </cell>
          <cell r="D3227">
            <v>75.400000000000006</v>
          </cell>
        </row>
        <row r="3228">
          <cell r="A3228" t="str">
            <v>MT06537</v>
          </cell>
          <cell r="B3228" t="str">
            <v>BUCHA DE PASSAGEM INTERNA/INTERNA. EM PORCELANA. CLASSE 15 KV. CORRENTE 200A (NBI 95 KV)</v>
          </cell>
          <cell r="C3228" t="str">
            <v>UN</v>
          </cell>
          <cell r="D3228">
            <v>347.98</v>
          </cell>
        </row>
        <row r="3229">
          <cell r="A3229" t="str">
            <v>MT06548</v>
          </cell>
          <cell r="B3229" t="str">
            <v>CABO DE COBRE ISOLADO EPR. FLEXIVEL. 16MM2. 0.6/1KV / 90° C (EPROTENAX-G7 O U SIMILAR)</v>
          </cell>
          <cell r="C3229" t="str">
            <v>M</v>
          </cell>
          <cell r="D3229">
            <v>6.95</v>
          </cell>
        </row>
        <row r="3230">
          <cell r="A3230" t="str">
            <v>MT06550</v>
          </cell>
          <cell r="B3230" t="str">
            <v>DISJUNTOR TRIPOLAR MÉDIA TENSÃO175.5KV-60HZ. PLC 15. 630A - 350MVA. PVO. CORR ENTE DE INTERRUPÇÃO 16 KA. CORRENTE DE FECHAMENTO 40 KA</v>
          </cell>
          <cell r="C3230" t="str">
            <v>UN</v>
          </cell>
          <cell r="D3230">
            <v>12000</v>
          </cell>
        </row>
        <row r="3231">
          <cell r="A3231" t="str">
            <v>MT06551</v>
          </cell>
          <cell r="B3231" t="str">
            <v>TÊ HORIZONTAL 200 X 50MM PARA ELETROCALHA METÁLICA (REF. MOPA OU SIMILAR)</v>
          </cell>
          <cell r="C3231" t="str">
            <v>UN</v>
          </cell>
          <cell r="D3231">
            <v>40.9</v>
          </cell>
        </row>
        <row r="3232">
          <cell r="A3232" t="str">
            <v>MT06552</v>
          </cell>
          <cell r="B3232" t="str">
            <v>CURVA HORIZONTAL 200 X 50 MM PARA ELETROCALHA METÁLICA. COM ÂNGULO 90° (REF.: MOPA OU SIMILAR)</v>
          </cell>
          <cell r="C3232" t="str">
            <v>UN</v>
          </cell>
          <cell r="D3232">
            <v>21</v>
          </cell>
        </row>
        <row r="3233">
          <cell r="A3233" t="str">
            <v>MT06554</v>
          </cell>
          <cell r="B3233" t="str">
            <v>PARAFUSO CABEÇA LENTILHA AUTO-TRAVANTE 1/4" X 1/2"</v>
          </cell>
          <cell r="C3233" t="str">
            <v>UN</v>
          </cell>
          <cell r="D3233">
            <v>0.14000000000000001</v>
          </cell>
        </row>
        <row r="3234">
          <cell r="A3234" t="str">
            <v>MT06557</v>
          </cell>
          <cell r="B3234" t="str">
            <v>PORTA 5CM. MADEIRA DE CORRER. INCLUSIVE BATENTES E COMPENSADA FERRAGENS (CANELA). LISA. SEMI-OCA - 110 X 220 X 3.</v>
          </cell>
          <cell r="C3234" t="str">
            <v>UN</v>
          </cell>
          <cell r="D3234">
            <v>1167.56</v>
          </cell>
        </row>
        <row r="3235">
          <cell r="A3235" t="str">
            <v>MT06558</v>
          </cell>
          <cell r="B3235" t="str">
            <v>PORTA 5CM. MADEIRA DE CORRER. INCLUSIVE BATENTES E COMPENSADA FERRAGENS (CANELA). LISA. SEMI-OCA - 100 X 240 X 3.</v>
          </cell>
          <cell r="C3235" t="str">
            <v>UN</v>
          </cell>
          <cell r="D3235">
            <v>1161.29</v>
          </cell>
        </row>
        <row r="3236">
          <cell r="A3236" t="str">
            <v>MT06559</v>
          </cell>
          <cell r="B3236" t="str">
            <v>PORTA MADEIRA CM. INCLUSIVE DE CORRER. BATENTES E COMPENSADA FERRAGENS (CANELA). LISA. SEMI-OCA - 70 X 110 X 3.5</v>
          </cell>
          <cell r="C3236" t="str">
            <v>UN</v>
          </cell>
          <cell r="D3236">
            <v>507.71</v>
          </cell>
        </row>
        <row r="3237">
          <cell r="A3237" t="str">
            <v>MT06566</v>
          </cell>
          <cell r="B3237" t="str">
            <v>ELETRODUTO CORRUGADO FLEXÍVEL EM PEAD D= 5". TIPO KANALEX OU SIMILAR</v>
          </cell>
          <cell r="C3237" t="str">
            <v>M</v>
          </cell>
          <cell r="D3237">
            <v>82.05</v>
          </cell>
        </row>
        <row r="3238">
          <cell r="A3238" t="str">
            <v>MT06568</v>
          </cell>
          <cell r="B3238" t="str">
            <v>ELETRODUTO CORRUGADO FLEXÍVEL EM PEAD D= 6". TIPO KANALEX OU SIMILAR</v>
          </cell>
          <cell r="C3238" t="str">
            <v>M</v>
          </cell>
          <cell r="D3238">
            <v>66.099999999999994</v>
          </cell>
        </row>
        <row r="3239">
          <cell r="A3239" t="str">
            <v>MT06597</v>
          </cell>
          <cell r="B3239" t="str">
            <v>ELETRODUTO CORRUGADO FLEXÍVEL EM PEAD D= 1.1/2". TIPO KANALEX OU SIMILAR</v>
          </cell>
          <cell r="C3239" t="str">
            <v>M</v>
          </cell>
          <cell r="D3239">
            <v>3.6</v>
          </cell>
        </row>
        <row r="3240">
          <cell r="A3240" t="str">
            <v>MT06611</v>
          </cell>
          <cell r="B3240" t="str">
            <v>TÊ HORIZONTAL 50 X 50 MM PARA ELETROCALHA METÁLICA (REF. MOPA OU SIMILAR)</v>
          </cell>
          <cell r="C3240" t="str">
            <v>UN</v>
          </cell>
          <cell r="D3240">
            <v>18.5</v>
          </cell>
        </row>
        <row r="3241">
          <cell r="A3241" t="str">
            <v>MT06612</v>
          </cell>
          <cell r="B3241" t="str">
            <v>TÊ HORIZONTAL 38 X 38 MM PARA ELETROCALHA METÁLICA (REF. MOPA OU SIMILAR)</v>
          </cell>
          <cell r="C3241" t="str">
            <v>UN</v>
          </cell>
          <cell r="D3241">
            <v>3.85</v>
          </cell>
        </row>
        <row r="3242">
          <cell r="A3242" t="str">
            <v>MT06615</v>
          </cell>
          <cell r="B3242" t="str">
            <v>CURVA HORIZONTAL 38 X 38 MM PARA ELETROCALHA PERFURADA METÁLICA (REF. MOPA OU SIMILAR)</v>
          </cell>
          <cell r="C3242" t="str">
            <v>UN</v>
          </cell>
          <cell r="D3242">
            <v>9.14</v>
          </cell>
        </row>
        <row r="3243">
          <cell r="A3243" t="str">
            <v>MT06616</v>
          </cell>
          <cell r="B3243" t="str">
            <v>BRAQUETE MONOFÁSICO</v>
          </cell>
          <cell r="C3243" t="str">
            <v>UN</v>
          </cell>
          <cell r="D3243">
            <v>4.29</v>
          </cell>
        </row>
        <row r="3244">
          <cell r="A3244" t="str">
            <v>MT06619</v>
          </cell>
          <cell r="B3244" t="str">
            <v>SENSOR DE PRESENÇA DE PAREDE</v>
          </cell>
          <cell r="C3244" t="str">
            <v>UN</v>
          </cell>
          <cell r="D3244">
            <v>53.41</v>
          </cell>
        </row>
        <row r="3245">
          <cell r="A3245" t="str">
            <v>MT06621</v>
          </cell>
          <cell r="B3245" t="str">
            <v>VÁLVULA ESTABILIZADORA DE PRESSÃO 2 1/2" (65MM)</v>
          </cell>
          <cell r="C3245" t="str">
            <v>UN</v>
          </cell>
          <cell r="D3245">
            <v>683.86</v>
          </cell>
        </row>
        <row r="3246">
          <cell r="A3246" t="str">
            <v>MT06634</v>
          </cell>
          <cell r="B3246" t="str">
            <v>PERFIL "I" W150 X 24MM (24.00 KG/M)</v>
          </cell>
          <cell r="C3246" t="str">
            <v>KG</v>
          </cell>
          <cell r="D3246">
            <v>7.19</v>
          </cell>
        </row>
        <row r="3247">
          <cell r="A3247" t="str">
            <v>MT06635</v>
          </cell>
          <cell r="B3247" t="str">
            <v>CONECTOR RJ-45 FÊMEA CAT 6</v>
          </cell>
          <cell r="C3247" t="str">
            <v>UN</v>
          </cell>
          <cell r="D3247">
            <v>15.49</v>
          </cell>
        </row>
        <row r="3248">
          <cell r="A3248" t="str">
            <v>MT06638</v>
          </cell>
          <cell r="B3248" t="str">
            <v>PATCH PANEL 24 PORTAS CAT.6. WIRING</v>
          </cell>
          <cell r="C3248" t="str">
            <v>UN</v>
          </cell>
          <cell r="D3248">
            <v>556.30999999999995</v>
          </cell>
        </row>
        <row r="3249">
          <cell r="A3249" t="str">
            <v>MT06640</v>
          </cell>
          <cell r="B3249" t="str">
            <v>PATCH CABLE (PATCH CORD AZUL) CAT.6 C/2.5M</v>
          </cell>
          <cell r="C3249" t="str">
            <v>UN</v>
          </cell>
          <cell r="D3249">
            <v>27.42</v>
          </cell>
        </row>
        <row r="3250">
          <cell r="A3250" t="str">
            <v>MT06641</v>
          </cell>
          <cell r="B3250" t="str">
            <v>CHAPA DE ALUMÍNIO 1MM - DIMENSÃO 2.00 X 1.00 M</v>
          </cell>
          <cell r="C3250" t="str">
            <v>M2</v>
          </cell>
          <cell r="D3250">
            <v>77.959999999999994</v>
          </cell>
        </row>
        <row r="3251">
          <cell r="A3251" t="str">
            <v>MT06646</v>
          </cell>
          <cell r="B3251" t="str">
            <v>ESTACA PRÉ-MOLDADA DE 17X17CMX8M EM CONCRETO PROTENDIDO - FCK=&gt; 40 MPA - AÇO CP-175 RB E CA-60 - CARGA MÁXIMA 35 T</v>
          </cell>
          <cell r="C3251" t="str">
            <v>UN</v>
          </cell>
          <cell r="D3251">
            <v>368</v>
          </cell>
        </row>
        <row r="3252">
          <cell r="A3252" t="str">
            <v>MT06647</v>
          </cell>
          <cell r="B3252" t="str">
            <v>ESTACA PRÉ-MOLDADA DE 20X20CMX8M EM CONCRETO PROTENDIDO - FCK&gt;= 40 MPA - AÇO CP-175 RB E CA-60 - CARGA MÁXIMA 50 T</v>
          </cell>
          <cell r="C3252" t="str">
            <v>UN</v>
          </cell>
          <cell r="D3252">
            <v>476.8</v>
          </cell>
        </row>
        <row r="3253">
          <cell r="A3253" t="str">
            <v>MT06648</v>
          </cell>
          <cell r="B3253" t="str">
            <v>ESTACA PRÉ-MOLDADA DE 23X23CMX8M EM CONCRETO PROTENDIDO - FCK=&gt; 40 MPA - AÇO CP-175 E CA-60 - CARGA MÁXIMA DE 70 T</v>
          </cell>
          <cell r="C3253" t="str">
            <v>UN</v>
          </cell>
          <cell r="D3253">
            <v>512</v>
          </cell>
        </row>
        <row r="3254">
          <cell r="A3254" t="str">
            <v>MT06649</v>
          </cell>
          <cell r="B3254" t="str">
            <v>CRAVAÇÃO DE ESTACA PRÉ-MOLDADA DE 23X23CM EM CONCRETO PROTENDIDO - FCK=&gt; 40 MPA - AÇO CP-175 E CA-60 - CARGA MÁXIMA DE 70 T(SEM MOBILIZAÇÃO)</v>
          </cell>
          <cell r="C3254" t="str">
            <v>M</v>
          </cell>
          <cell r="D3254">
            <v>40</v>
          </cell>
        </row>
        <row r="3255">
          <cell r="A3255" t="str">
            <v>MT06650</v>
          </cell>
          <cell r="B3255" t="str">
            <v>CRAVAÇÃO DE ESTACA PRÉ-MOLDADA DE 20X20CM EM CONCRETO PROTENDIDO - FCK=&gt; 40 MPA - AÇO CP-175 E CA-60 - CARGA MÁXIMA DE 50 T(SEM MOBILIZAÇÃO)</v>
          </cell>
          <cell r="C3255" t="str">
            <v>M</v>
          </cell>
          <cell r="D3255">
            <v>40</v>
          </cell>
        </row>
        <row r="3256">
          <cell r="A3256" t="str">
            <v>MT06651</v>
          </cell>
          <cell r="B3256" t="str">
            <v>CRAVAÇÃO DE ESTACA PRÉ-MOLDADA DE 17X17CM EM CONCRETO PROTENDIDO - FCK=&gt; 40 MPA - AÇO CP-175 E CA-60 - CARGA MÁXIMA DE 35 T(SEM MOBILIZAÇÃO)</v>
          </cell>
          <cell r="C3256" t="str">
            <v>M</v>
          </cell>
          <cell r="D3256">
            <v>30</v>
          </cell>
        </row>
        <row r="3257">
          <cell r="A3257" t="str">
            <v>MT06652</v>
          </cell>
          <cell r="B3257" t="str">
            <v>EMENDA DE ESTACA PRÉ-MOLDADA. INCLUSO MATERIAL</v>
          </cell>
          <cell r="C3257" t="str">
            <v>UN</v>
          </cell>
          <cell r="D3257">
            <v>61.43</v>
          </cell>
        </row>
        <row r="3258">
          <cell r="A3258" t="str">
            <v>MT06653</v>
          </cell>
          <cell r="B3258" t="str">
            <v>TUBO DESCIDA DE EMBUTIR COM CURVA PARA CAIXA DE DESCARGA DE SOBREPOR TIGRE OU SIMILAR</v>
          </cell>
          <cell r="C3258" t="str">
            <v>UN</v>
          </cell>
          <cell r="D3258">
            <v>5.28</v>
          </cell>
        </row>
        <row r="3259">
          <cell r="A3259" t="str">
            <v>MT06655</v>
          </cell>
          <cell r="B3259" t="str">
            <v>CERÂMICA 10 X 10 CM. ELIZABETH. LINHA VERMELHO CRISTAL OU SIMILAR</v>
          </cell>
          <cell r="C3259" t="str">
            <v>M2</v>
          </cell>
          <cell r="D3259">
            <v>44.58</v>
          </cell>
        </row>
        <row r="3260">
          <cell r="A3260" t="str">
            <v>MT06663</v>
          </cell>
          <cell r="B3260" t="str">
            <v>GRAMPO TIPO CROSBY P/CORDOALHA 1/4" PK-0163 (PÁRA-RAIO)</v>
          </cell>
          <cell r="C3260" t="str">
            <v>UN</v>
          </cell>
          <cell r="D3260">
            <v>2.7</v>
          </cell>
        </row>
        <row r="3261">
          <cell r="A3261" t="str">
            <v>MT06672</v>
          </cell>
          <cell r="B3261" t="str">
            <v>PLACA EM FERRO FUNDIDO D= 0.90M UN 3.397.32</v>
          </cell>
          <cell r="C3261" t="str">
            <v>UN</v>
          </cell>
          <cell r="D3261">
            <v>3943.76</v>
          </cell>
        </row>
        <row r="3262">
          <cell r="A3262" t="str">
            <v>MT06673</v>
          </cell>
          <cell r="B3262" t="str">
            <v>PLACA EM CHAPA DE AÇO GALVANIZADO N°20. DIM 4.25 X 0.60M. INCLUSIVE LETREIRO DA ESCOLA E TUBOS DE SUSTENTAÇÃO DE 3"</v>
          </cell>
          <cell r="C3262" t="str">
            <v>UN</v>
          </cell>
          <cell r="D3262">
            <v>5019.26</v>
          </cell>
        </row>
        <row r="3263">
          <cell r="A3263" t="str">
            <v>MT06680</v>
          </cell>
          <cell r="B3263" t="str">
            <v>CHAPA DE AÇO GALVANIZADO N° 30 - E=0.35MM - DIMENSÕES 2.00X1.00M</v>
          </cell>
          <cell r="C3263" t="str">
            <v>M2</v>
          </cell>
          <cell r="D3263">
            <v>18.68</v>
          </cell>
        </row>
        <row r="3264">
          <cell r="A3264" t="str">
            <v>MT06700</v>
          </cell>
          <cell r="B3264" t="str">
            <v>CRAVAÇÃO DE ESTACA PRÉ-MOLDADA DE CONCRETO 30 X 30CM(SEM MOBILIZAÇÃO)</v>
          </cell>
          <cell r="C3264" t="str">
            <v>M</v>
          </cell>
          <cell r="D3264">
            <v>45</v>
          </cell>
        </row>
        <row r="3265">
          <cell r="A3265" t="str">
            <v>MT06705</v>
          </cell>
          <cell r="B3265" t="str">
            <v>CARROCEL UNIVERSAL. DIAM=1.40M. EM AÇO GALVANIZADO.. SERGIPARK OU SIMILAR</v>
          </cell>
          <cell r="C3265" t="str">
            <v>UN</v>
          </cell>
          <cell r="D3265">
            <v>2410</v>
          </cell>
        </row>
        <row r="3266">
          <cell r="A3266" t="str">
            <v>MT06706</v>
          </cell>
          <cell r="B3266" t="str">
            <v>CARROCEL UNIVERSAL. DIAM=1.60M. EM AÇO GALVANIZADO. SERGIPARK OU SIMILAR</v>
          </cell>
          <cell r="C3266" t="str">
            <v>UN</v>
          </cell>
          <cell r="D3266">
            <v>2930</v>
          </cell>
        </row>
        <row r="3267">
          <cell r="A3267" t="str">
            <v>MT06709</v>
          </cell>
          <cell r="B3267" t="str">
            <v>CONTROLE TECNOLÓGICO DE CONCRETO "COM" MOLDAGEM DE CORPOS DE PROVA. DIÁRIA LABORATORISTA ATÉ 8 HS. COLETA CORPOS DE PROVA E EMISSÃO DE CERTIFICADOS. DISTANCIA ATÉ 30 KM. DE SEGUNDA A SEXTA</v>
          </cell>
          <cell r="C3267" t="str">
            <v>DIA</v>
          </cell>
          <cell r="D3267">
            <v>912.66</v>
          </cell>
        </row>
        <row r="3268">
          <cell r="A3268" t="str">
            <v>MT06710</v>
          </cell>
          <cell r="B3268" t="str">
            <v>CONTROLE TECNOLÓGICO DE CONCRETO "COM" MOLDAGEM DE CORPOS DE PROVA. DIÁRIA LA BORATORISTA ATÉ 8 HS. COLETA CORPOS DE PROVA E EMISSÃO DE CERTIFICADOS. DISTA NCIA 31 A 60 KM. DE SEGUNDA A SEXTA</v>
          </cell>
          <cell r="C3268" t="str">
            <v>DIA</v>
          </cell>
          <cell r="D3268">
            <v>1290.42</v>
          </cell>
        </row>
        <row r="3269">
          <cell r="A3269" t="str">
            <v>MT06711</v>
          </cell>
          <cell r="B3269" t="str">
            <v>CONTROLE TECNOLÓGICO DE CONCRETO "COM" MOLDAGEM DE CORPOS DE PROVA. DIÁRIA LA BORATORISTA ATÉ 8 HS. COLETA CORPOS DE PROVA E EMISSÃO DE CERTIFICADOS. DISTA NCIA 61 A 100 KM. DE SEGUNDA A SEXTA</v>
          </cell>
          <cell r="C3269" t="str">
            <v>DIA</v>
          </cell>
          <cell r="D3269">
            <v>1778.34</v>
          </cell>
        </row>
        <row r="3270">
          <cell r="A3270" t="str">
            <v>MT06712</v>
          </cell>
          <cell r="B3270" t="str">
            <v>CONTROLE TECNOLÓGICO DE CONCRETO "COM" MOLDAGEM DE CORPOS DE PROVA. DIÁRIA LA BORATORISTA ATÉ 8 HS. COLETA CORPOS DE PROVA E EMISSÃO DE CERTIFICADOS. DISTA NCIA 101 A 150 KM. DE SEGUNDA A SEXTA</v>
          </cell>
          <cell r="C3270" t="str">
            <v>DIA</v>
          </cell>
          <cell r="D3270">
            <v>2468.2199999999998</v>
          </cell>
        </row>
        <row r="3271">
          <cell r="A3271" t="str">
            <v>MT06713</v>
          </cell>
          <cell r="B3271" t="str">
            <v>CONTROLE TECNOLÓGICO DE CONCRETO "COM" MOLDAGEM DE CORPOS BORATORISTA ATÉ 8 HS. COLETA CORPOS DE PROVA E EMISSÃO DE NCIA MAIOR QUE 150 KM. DE SEGUNDA A SEXTA DE PROVA. DIÁRIA LA CERTIFICADOS. DISTA</v>
          </cell>
          <cell r="C3271" t="str">
            <v>DIA</v>
          </cell>
          <cell r="D3271">
            <v>3061.98</v>
          </cell>
        </row>
        <row r="3272">
          <cell r="A3272" t="str">
            <v>MT06714</v>
          </cell>
          <cell r="B3272" t="str">
            <v>CONTROLE TECNOLÓGICO DE CONCRETO "SEM" MOLDAGEM DE CORPOS BORATORISTA ATÉ 8 HS. COLETA CORPOS DE PROVA E EMISSÃO DE NCIA ATÉ 30 KM. DE SEGUNDA A SEXTA DE PROVA. DIÁRIA LA CERTIFICADOS. DISTA</v>
          </cell>
          <cell r="C3272" t="str">
            <v>DIA</v>
          </cell>
          <cell r="D3272">
            <v>380.7</v>
          </cell>
        </row>
        <row r="3273">
          <cell r="A3273" t="str">
            <v>MT06715</v>
          </cell>
          <cell r="B3273" t="str">
            <v>CONTROLE TECNOLÓGICO DE CONCRETO "SEM" MOLDAGEM DE CORPOS BORATORISTA ATÉ 8 HS. COLETA CORPOS DE PROVA E EMISSÃO DE NCIA 31 A 60 KM. DE SEGUNDA A SEXTA DE PROVA. DIÁRIA LA CERTIFICADOS. DISTA</v>
          </cell>
          <cell r="C3273" t="str">
            <v>DIA</v>
          </cell>
          <cell r="D3273">
            <v>513.11</v>
          </cell>
        </row>
        <row r="3274">
          <cell r="A3274" t="str">
            <v>MT06716</v>
          </cell>
          <cell r="B3274" t="str">
            <v>CONTROLE TECNOLÓGICO DE CONCRETO "SEM" MOLDAGEM DE CORPOS BORATORISTA ATÉ 8 HS. COLETA CORPOS DE PROVA E EMISSÃO DE NCIA 61 A 100 KM. DE SEGUNDA A SEXTA DE PROVA. DIÁRIA LA CERTIFICADOS. DISTA</v>
          </cell>
          <cell r="C3274" t="str">
            <v>DIA</v>
          </cell>
          <cell r="D3274">
            <v>695.27</v>
          </cell>
        </row>
        <row r="3275">
          <cell r="A3275" t="str">
            <v>MT06717</v>
          </cell>
          <cell r="B3275" t="str">
            <v>CONTROLE TECNOLÓGICO DE CONCRETO "SEM" MOLDAGEM DE CORPOS BORATORISTA ATÉ 8 HS. COLETA CORPOS DE PROVA E EMISSÃO DE NCIA 101 A 150 KM. DE SEGUNDA A SEXTA DE PROVA. DIÁRIA LA CERTIFICADOS. DISTA</v>
          </cell>
          <cell r="C3275" t="str">
            <v>DIA</v>
          </cell>
          <cell r="D3275">
            <v>910.55</v>
          </cell>
        </row>
        <row r="3276">
          <cell r="A3276" t="str">
            <v>MT06718</v>
          </cell>
          <cell r="B3276" t="str">
            <v>CONTROLE TECNOLÓGICO DE CONCRETO "SEM" MOLDAGEM DE CORPOS BORATORISTA ATÉ 8 HS. COLETA CORPOS DE PROVA E EMISSÃO DE NCIA MAIOR QUE 150 KM. DE SEGUNDA A SEXTA DE PROVA. DIÁRIA LA CERTIFICADOS. DISTA</v>
          </cell>
          <cell r="C3276" t="str">
            <v>DIA</v>
          </cell>
          <cell r="D3276">
            <v>1125.8399999999999</v>
          </cell>
        </row>
        <row r="3277">
          <cell r="A3277" t="str">
            <v>MT06738</v>
          </cell>
          <cell r="B3277" t="str">
            <v>JANELA DE MADEIRA MUIRACATIARA. DIM: 1.00 X 1.20 M. TIPO PIVOTANTE</v>
          </cell>
          <cell r="C3277" t="str">
            <v>UN</v>
          </cell>
          <cell r="D3277">
            <v>761.52</v>
          </cell>
        </row>
        <row r="3278">
          <cell r="A3278" t="str">
            <v>MT06743</v>
          </cell>
          <cell r="B3278" t="str">
            <v>LONA COM IMPRESSÃO DIGITAL</v>
          </cell>
          <cell r="C3278" t="str">
            <v>M2</v>
          </cell>
          <cell r="D3278">
            <v>45</v>
          </cell>
        </row>
        <row r="3279">
          <cell r="A3279" t="str">
            <v>MT06744</v>
          </cell>
          <cell r="B3279" t="str">
            <v>PEÇA DE MADEIRA MASSARANDUBA 10 X 10 CM</v>
          </cell>
          <cell r="C3279" t="str">
            <v>M</v>
          </cell>
          <cell r="D3279">
            <v>30</v>
          </cell>
        </row>
        <row r="3280">
          <cell r="A3280" t="str">
            <v>MT06745</v>
          </cell>
          <cell r="B3280" t="str">
            <v>PORTÃO TIPO BASCULANTE. EM MADEIRA LEI PAU D'ARCO DIM 2.70 X 2.70M</v>
          </cell>
          <cell r="C3280" t="str">
            <v>UN</v>
          </cell>
          <cell r="D3280">
            <v>5096.78</v>
          </cell>
        </row>
        <row r="3281">
          <cell r="A3281" t="str">
            <v>MT06746</v>
          </cell>
          <cell r="B3281" t="str">
            <v>PASTILHA EM PORCELANA ESMALTADA. 5 X 5 CM. MARCA ATLAS. SÉRIE ATLÂNTICO. COR VERMELHA. REF.AÇORES - SG 8010 OU SIMILAR</v>
          </cell>
          <cell r="C3281" t="str">
            <v>M2</v>
          </cell>
          <cell r="D3281">
            <v>158</v>
          </cell>
        </row>
        <row r="3282">
          <cell r="A3282" t="str">
            <v>MT06747</v>
          </cell>
          <cell r="B3282" t="str">
            <v>PASTILHA EM PORCELANA ESMALTADA. 5 X 5 CM. MARCA ATLAS. SÉRIE PRAIAS. COR BRA NCA C/BORDAS AZULADAS. REF.CAMBURI - SG 8450 OU SIMILAR</v>
          </cell>
          <cell r="C3282" t="str">
            <v>M2</v>
          </cell>
          <cell r="D3282">
            <v>141.97999999999999</v>
          </cell>
        </row>
        <row r="3283">
          <cell r="A3283" t="str">
            <v>MT06749</v>
          </cell>
          <cell r="B3283" t="str">
            <v>MOURÃO MADEIRA LEI. SEÇÃO 30X30CM. RETO. H(TOTAL) = 2. 50M</v>
          </cell>
          <cell r="C3283" t="str">
            <v>UN</v>
          </cell>
          <cell r="D3283">
            <v>877.69</v>
          </cell>
        </row>
        <row r="3284">
          <cell r="A3284" t="str">
            <v>MT06750</v>
          </cell>
          <cell r="B3284" t="str">
            <v>TORNEIRA DE PAREDE COM SAÍDA LATERAL. LINHA MISTY. COD.1168-MY. FABRIMAR</v>
          </cell>
          <cell r="C3284" t="str">
            <v>UN</v>
          </cell>
          <cell r="D3284">
            <v>76.44</v>
          </cell>
        </row>
        <row r="3285">
          <cell r="A3285" t="str">
            <v>MT06751</v>
          </cell>
          <cell r="B3285" t="str">
            <v>FORNECIMENTO E INSTALAÇÃODE CARPETE BERBER POINT 920 DA BEAULIEU E=7MM</v>
          </cell>
          <cell r="C3285" t="str">
            <v>M2</v>
          </cell>
          <cell r="D3285">
            <v>70</v>
          </cell>
        </row>
        <row r="3286">
          <cell r="A3286" t="str">
            <v>MT06753</v>
          </cell>
          <cell r="B3286" t="str">
            <v>TUBO CPVC RÍGIDO SOLDAVEL AQUATHERM PARA ÁGUA QUENTE. D = 54 MM</v>
          </cell>
          <cell r="C3286" t="str">
            <v>M</v>
          </cell>
          <cell r="D3286">
            <v>46.63</v>
          </cell>
        </row>
        <row r="3287">
          <cell r="A3287" t="str">
            <v>MT06754</v>
          </cell>
          <cell r="B3287" t="str">
            <v>ADESIVO PARA TUBO AQUATHERM/CPVC</v>
          </cell>
          <cell r="C3287" t="str">
            <v>KG</v>
          </cell>
          <cell r="D3287">
            <v>104.93</v>
          </cell>
        </row>
        <row r="3288">
          <cell r="A3288" t="str">
            <v>MT06755</v>
          </cell>
          <cell r="B3288" t="str">
            <v>CUBA AÇO INOX 60 X 50 X 30 CM</v>
          </cell>
          <cell r="C3288" t="str">
            <v>UN</v>
          </cell>
          <cell r="D3288">
            <v>782.25</v>
          </cell>
        </row>
        <row r="3289">
          <cell r="A3289" t="str">
            <v>MT06756</v>
          </cell>
          <cell r="B3289" t="str">
            <v>KIT ACIONAMENTO PARA TORNEIRA COM PEDAL MECÂNICO DE INOX. COD.S229 REF. SOLUC ENTER (NÃO UTILIZA ENERGIA ELÉTRICA)</v>
          </cell>
          <cell r="C3289" t="str">
            <v>UN</v>
          </cell>
          <cell r="D3289">
            <v>205.36</v>
          </cell>
        </row>
        <row r="3290">
          <cell r="A3290" t="str">
            <v>MT06757</v>
          </cell>
          <cell r="B3290" t="str">
            <v>TORNEIRA (BICA) EM METAL CROMADO C/AREJADOR PROJETADA P/KIT ACIONADOR DE PEDA L - COD.S112</v>
          </cell>
          <cell r="C3290" t="str">
            <v>UN</v>
          </cell>
          <cell r="D3290">
            <v>83.54</v>
          </cell>
        </row>
        <row r="3291">
          <cell r="A3291" t="str">
            <v>MT06758</v>
          </cell>
          <cell r="B3291" t="str">
            <v>LUMINÁRIA FLUORESCENTE 2 X 40W. REF: BR-10. ABALUX OU SIMILAR</v>
          </cell>
          <cell r="C3291" t="str">
            <v>UN</v>
          </cell>
          <cell r="D3291">
            <v>115.08</v>
          </cell>
        </row>
        <row r="3292">
          <cell r="A3292" t="str">
            <v>MT06759</v>
          </cell>
          <cell r="B3292" t="str">
            <v>LUMINÁRIA FLUORESCENTE 4 X 20W. REF: BR-06. ABALUX OU SIMILAR</v>
          </cell>
          <cell r="C3292" t="str">
            <v>UN</v>
          </cell>
          <cell r="D3292">
            <v>125.58</v>
          </cell>
        </row>
        <row r="3293">
          <cell r="A3293" t="str">
            <v>MT06762</v>
          </cell>
          <cell r="B3293" t="str">
            <v>RACK FECHADO PISO 19" X 12U X 450MM</v>
          </cell>
          <cell r="C3293" t="str">
            <v>UN</v>
          </cell>
          <cell r="D3293">
            <v>565.49</v>
          </cell>
        </row>
        <row r="3294">
          <cell r="A3294" t="str">
            <v>MT06776</v>
          </cell>
          <cell r="B3294" t="str">
            <v>DISJUNTOR TRIPOLAR 800 A. PADRÃO DIN (LINHA BRANÇA ). REF.: SIEMENS 3VL 6780 -1AE36 OU SIMILAR</v>
          </cell>
          <cell r="C3294" t="str">
            <v>UN</v>
          </cell>
          <cell r="D3294">
            <v>2799.24</v>
          </cell>
        </row>
        <row r="3295">
          <cell r="A3295" t="str">
            <v>MT06779</v>
          </cell>
          <cell r="B3295" t="str">
            <v>SINALIZADOR DUPLO C/ CÉLULA PARA MASTRO (PÁRA-RAIO)</v>
          </cell>
          <cell r="C3295" t="str">
            <v>UN</v>
          </cell>
          <cell r="D3295">
            <v>147.4</v>
          </cell>
        </row>
        <row r="3296">
          <cell r="A3296" t="str">
            <v>MT06782</v>
          </cell>
          <cell r="B3296" t="str">
            <v>VÁLVULA GAVETA P/BLOQUEIO D=1". CLASSE 200. MIPEL OU SIMILAR</v>
          </cell>
          <cell r="C3296" t="str">
            <v>UN</v>
          </cell>
          <cell r="D3296">
            <v>54.7</v>
          </cell>
        </row>
        <row r="3297">
          <cell r="A3297" t="str">
            <v>MT06783</v>
          </cell>
          <cell r="B3297" t="str">
            <v>VÁLVULA GAVETA P/BLOQUEIO D=3/4". CLASSE 200. MIPEL OU SIMILAR</v>
          </cell>
          <cell r="C3297" t="str">
            <v>UN</v>
          </cell>
          <cell r="D3297">
            <v>42.55</v>
          </cell>
        </row>
        <row r="3298">
          <cell r="A3298" t="str">
            <v>MT06784</v>
          </cell>
          <cell r="B3298" t="str">
            <v>VÁLVULA GAVETA P/BLOQUEIO D=1/2". CLASSE 200. MIPEL OU SIMILAR</v>
          </cell>
          <cell r="C3298" t="str">
            <v>UN</v>
          </cell>
          <cell r="D3298">
            <v>30.4</v>
          </cell>
        </row>
        <row r="3299">
          <cell r="A3299" t="str">
            <v>MT06785</v>
          </cell>
          <cell r="B3299" t="str">
            <v>PASTILHA EM PORCELANA ESMALTADA. 5 X 5 CM. MARCA ATLAS. SÉRIE METALO. COR CIN ZA ESCURO. REF.NIQUEL - B2104 OU SIMILAR</v>
          </cell>
          <cell r="C3299" t="str">
            <v>M2</v>
          </cell>
          <cell r="D3299">
            <v>82.43</v>
          </cell>
        </row>
        <row r="3300">
          <cell r="A3300" t="str">
            <v>MT06786</v>
          </cell>
          <cell r="B3300" t="str">
            <v>PASTILHA EM PORCELANA ESMALTADA. 5 X 5 CM. MARCA ATLAS. SÉRIE METALO. COR CIN ZA CLARO. REF.GELO - B2103 OU SIMILAR</v>
          </cell>
          <cell r="C3300" t="str">
            <v>M2</v>
          </cell>
          <cell r="D3300">
            <v>82.43</v>
          </cell>
        </row>
        <row r="3301">
          <cell r="A3301" t="str">
            <v>MT06787</v>
          </cell>
          <cell r="B3301" t="str">
            <v>PASTILHA EM PORCELANA ESMALTADA. 5 X 5 CM. MARCA ATLAS. SÉRIE PRAIAS. COR AMA RELO CLARO. REF.GUAICÁ - SG-8445 OU SIMILAR</v>
          </cell>
          <cell r="C3301" t="str">
            <v>M2</v>
          </cell>
          <cell r="D3301">
            <v>141.97999999999999</v>
          </cell>
        </row>
        <row r="3302">
          <cell r="A3302" t="str">
            <v>MT06788</v>
          </cell>
          <cell r="B3302" t="str">
            <v>PASTILHA EM PORCELANA ESMALTADA. 5 X 5 CM. MARCA ATLAS. SÉRIE ATLANTICO. COR AMARELO ESCURO. REF.CANARIUS - SG-8011/0 OU SIMILAR</v>
          </cell>
          <cell r="C3302" t="str">
            <v>M2</v>
          </cell>
          <cell r="D3302">
            <v>141.97999999999999</v>
          </cell>
        </row>
        <row r="3303">
          <cell r="A3303" t="str">
            <v>MT06804</v>
          </cell>
          <cell r="B3303" t="str">
            <v>BRISE EM CONCRETO PRE-MOLDADO COM LARGURA DE 17CM E ESP.=2.5CM</v>
          </cell>
          <cell r="C3303" t="str">
            <v>M</v>
          </cell>
          <cell r="D3303">
            <v>11.62</v>
          </cell>
        </row>
        <row r="3304">
          <cell r="A3304" t="str">
            <v>MT06806</v>
          </cell>
          <cell r="B3304" t="str">
            <v>CACO DE MÁRMORE</v>
          </cell>
          <cell r="C3304" t="str">
            <v>M2</v>
          </cell>
          <cell r="D3304">
            <v>3.64</v>
          </cell>
        </row>
        <row r="3305">
          <cell r="A3305" t="str">
            <v>MT06807</v>
          </cell>
          <cell r="B3305" t="str">
            <v>LUMINÁRIA FLUORESCENTE 2 X 40W. REF: A-10. ABALUX OU SIMILAR</v>
          </cell>
          <cell r="C3305" t="str">
            <v>UN</v>
          </cell>
          <cell r="D3305">
            <v>89.9</v>
          </cell>
        </row>
        <row r="3306">
          <cell r="A3306" t="str">
            <v>MT06808</v>
          </cell>
          <cell r="B3306" t="str">
            <v>LUMINÁRIA FLUORESCENTE 4 X 20W. REF: A-06. ABALUX OU SIMILAR</v>
          </cell>
          <cell r="C3306" t="str">
            <v>UN</v>
          </cell>
          <cell r="D3306">
            <v>135.91999999999999</v>
          </cell>
        </row>
        <row r="3307">
          <cell r="A3307" t="str">
            <v>MT06809</v>
          </cell>
          <cell r="B3307" t="str">
            <v>PROJETOR DE EMBUTIR NO PISO EQUIPADO COM LÂMPADA DE DESCARGA. INCLUSO REATOR. IGNITOR E CAPACITOR. REF. DBP 523 CDM-T70W/942 240V WB GR DA PHILIPS OU SIMIL AR</v>
          </cell>
          <cell r="C3307" t="str">
            <v>UN</v>
          </cell>
          <cell r="D3307">
            <v>5621.21</v>
          </cell>
        </row>
        <row r="3308">
          <cell r="A3308" t="str">
            <v>MT06810</v>
          </cell>
          <cell r="B3308" t="str">
            <v>PROJETOR DE EMBUTIR NO PISO C/ LÂMPADA COMPACTA. POT. 70W. TEMP.COR 3000K.IND . REP. 80%. FLUXO LUM. 6600 LUMENS. INCLUSO REATOR. IGNITOR E CAPACITOR. REF. DBP 523 CDM-T70W/830 II WB GR DA PHILIPS OU</v>
          </cell>
          <cell r="C3308" t="str">
            <v>UN</v>
          </cell>
          <cell r="D3308">
            <v>5621.21</v>
          </cell>
        </row>
        <row r="3309">
          <cell r="A3309" t="str">
            <v>MT06811</v>
          </cell>
          <cell r="B3309" t="str">
            <v>PROJETOR DE EMBUTIR NO PISO C/ LÂMPADA COMPACTA. POT. 35W. TEMP.COR 3000K.IND . REP. 80%. FLUXO LUM. 3300 LUMENS. INCLUSO REATOR. IGNITOR E CAPACITOR. REF. DBP 523 CDM-T35W/830 I NB GR DA PHILIPS OU S</v>
          </cell>
          <cell r="C3309" t="str">
            <v>UN</v>
          </cell>
          <cell r="D3309">
            <v>5621.21</v>
          </cell>
        </row>
        <row r="3310">
          <cell r="A3310" t="str">
            <v>MT06812</v>
          </cell>
          <cell r="B3310" t="str">
            <v>PROJETOR DE EMBUTIR NO PISO C/ LÂMPADA COMPACTA. POT. 35W. TEMP.COR 3000K.IND . REP. 80%. FLUXO LUM. 3300 LUMENS. INCLUSO REATOR. IGNITOR E CAPACITOR. REF. DBP 523 CDM-T35W/830 II MB GR DA PHILIPS OU</v>
          </cell>
          <cell r="C3310" t="str">
            <v>UN</v>
          </cell>
          <cell r="D3310">
            <v>5621.21</v>
          </cell>
        </row>
        <row r="3311">
          <cell r="A3311" t="str">
            <v>MT06813</v>
          </cell>
          <cell r="B3311" t="str">
            <v>PROJETOR DE EMBUTIR NO PISO C/ LÂMPADA COMPACTA. POT. 70W. TEMP.COR 3000K.IND . REP. 80%. FLUXO LUM. 6600 LUMENS. INCLUSO REATOR. IGNITOR E CAPACITOR. REF. DBP 523 CDM-T70W/830 240V I MB GR DA PHILIPS</v>
          </cell>
          <cell r="C3311" t="str">
            <v>UN</v>
          </cell>
          <cell r="D3311">
            <v>5621.21</v>
          </cell>
        </row>
        <row r="3312">
          <cell r="A3312" t="str">
            <v>MT06814</v>
          </cell>
          <cell r="B3312" t="str">
            <v>PROJETOR DE EMBUTIR NO PISO C/ LÂMPADA COMPACTA. POT. 150W. TEMP.COR 4200K.IN D. REP. 90%. FLUXO LUM. 12700 LUMENS. INCLUSO REATOR. IGNITOR E CAPACITOR. RE F. DBP 523 CDM-T150W/942 240V I WB GR DA PHI</v>
          </cell>
          <cell r="C3312" t="str">
            <v>UN</v>
          </cell>
          <cell r="D3312">
            <v>5786.53</v>
          </cell>
        </row>
        <row r="3313">
          <cell r="A3313" t="str">
            <v>MT06815</v>
          </cell>
          <cell r="B3313" t="str">
            <v>PROJETOR COMPACTO DE IP 65 C/ LÂMPADA COMPACTA. POT. 70W. TEMP.COR 4200K.IND. REP. 90%. FLUXO LUM. 6600 LUMENS. INCLUSO REATOR. IGNITOR E CAPACITOR. REF. M VF 606WB-L DA PHILIPS OU SIMILAR</v>
          </cell>
          <cell r="C3313" t="str">
            <v>UN</v>
          </cell>
          <cell r="D3313">
            <v>2794.08</v>
          </cell>
        </row>
        <row r="3314">
          <cell r="A3314" t="str">
            <v>MT06816</v>
          </cell>
          <cell r="B3314" t="str">
            <v>PROJETOR COMPACTO IP 65 C/ LÂMPADA COMPACTA. POT. 150W. TEMP.COR 4200K.IND. R EP. 90%. FLUXO LUM. 12700 LUMENS. INCLUSO REATOR. IGNITOR E CAPACITOR. REF. M VF606WB-L DA PHILIPS OU SIMILAR</v>
          </cell>
          <cell r="C3314" t="str">
            <v>UN</v>
          </cell>
          <cell r="D3314">
            <v>2843.62</v>
          </cell>
        </row>
        <row r="3315">
          <cell r="A3315" t="str">
            <v>MT06817</v>
          </cell>
          <cell r="B3315" t="str">
            <v>PROJETOR COMPACTO IP 65. C/ LÂMPADA COMPACTA. POT. 150W. TEMP.COR 4200K.IND. REP. 90%. FLUXO LUM. 12700 LUMENS. INCLUSO REATOR. IGNITOR E CAPACITOR. REF. MVF606NB DA PHILIPS OU SIMILAR</v>
          </cell>
          <cell r="C3315" t="str">
            <v>UN</v>
          </cell>
          <cell r="D3315">
            <v>2843.62</v>
          </cell>
        </row>
        <row r="3316">
          <cell r="A3316" t="str">
            <v>MT06818</v>
          </cell>
          <cell r="B3316" t="str">
            <v>PROJETOR COMPACTO IP 65 C/ LÂMPADA DE MULTIVAPORES METÁLICOS. POT. 250W. TEMP .COR 4500K.IND. REP. 65%. FLUXO LUM. 19000 LUMENS. INCLUSO REATOR. IGNITOR E CAPACITOR. REF. MVF607NB DA PHILIPS OU SIMILA</v>
          </cell>
          <cell r="C3316" t="str">
            <v>UN</v>
          </cell>
          <cell r="D3316">
            <v>4075.31</v>
          </cell>
        </row>
        <row r="3317">
          <cell r="A3317" t="str">
            <v>MT06819</v>
          </cell>
          <cell r="B3317" t="str">
            <v>PROJETOR COMPACTO IP 65 C/ LÂMPADA DE DESCARGA TUBULAR METÁLICOS. POT. 400W. TEMP.COR 4300K.IND. REP. 65%. FLUXO LUM. 35000 LUMENS. INCLUSO REATOR. IGNITO R E CAPACITOR. REF. MVF607NB DA PHILIPS OU SI</v>
          </cell>
          <cell r="C3317" t="str">
            <v>UN</v>
          </cell>
          <cell r="D3317">
            <v>3906.72</v>
          </cell>
        </row>
        <row r="3318">
          <cell r="A3318" t="str">
            <v>MT06820</v>
          </cell>
          <cell r="B3318" t="str">
            <v>PROJETOR COMPACTO IP 65 C/ LÂMPADA DE DESCARGA TUBULAR METÁLICOS. POT. 70W. T EMP.COR 4200K. FLUXO LUM. 6600 LUMENS. INCLUSO REATOR. IGNITOR E CAPACITOR. R EF. MVF616WB DA PHILIPS OU SIMILAR</v>
          </cell>
          <cell r="C3318" t="str">
            <v>UN</v>
          </cell>
          <cell r="D3318">
            <v>2893.31</v>
          </cell>
        </row>
        <row r="3319">
          <cell r="A3319" t="str">
            <v>MT06821</v>
          </cell>
          <cell r="B3319" t="str">
            <v>PROJETOR IP 65 C/ LÂMPADA DE DESCARGA REFLETORA PAR20. POT. 35W. TEMP.COR 300 0K. IND. REP. COR 80%. FLUXO LUM. 2000 LUMENS. INCLUSO REATOR. IGNITOR E CAPA CITOR. REF. EPSILON 001027123 DA FAEBER OU S</v>
          </cell>
          <cell r="C3319" t="str">
            <v>UN</v>
          </cell>
          <cell r="D3319">
            <v>1127.57</v>
          </cell>
        </row>
        <row r="3320">
          <cell r="A3320" t="str">
            <v>MT06822</v>
          </cell>
          <cell r="B3320" t="str">
            <v>PROJETOR IP 67. SUPORTE FIXAÇÃO TIPO ZCS711.EQUIPADO C/ CJ. DIODOS FOTOEMISSO RA. DIMERIZÁVEIS DE ALTA POTÊNCIA NA COR AMBAR. CONSUMO TÍPICO 65W POR METRO. REF. LEDLINE BCS713 12 LED-LXN AMB EB 230-24</v>
          </cell>
          <cell r="C3320" t="str">
            <v>UN</v>
          </cell>
          <cell r="D3320">
            <v>2157.5500000000002</v>
          </cell>
        </row>
        <row r="3321">
          <cell r="A3321" t="str">
            <v>MT06823</v>
          </cell>
          <cell r="B3321" t="str">
            <v>LUMINÁRIA DECORATIVA IP66.C/ CJ. DE LÂMPADA DE DESCARGA TUBULAR COM BULBO CER ÂMICO. POT. 150W. TEMP. COR 4200K. IND. REP. COR MIN. 90%. FLUXO LUM. MIN. 12 700 LUMENS . INCL REATOR. IGNITOR. CAPACITOR</v>
          </cell>
          <cell r="C3321" t="str">
            <v>UN</v>
          </cell>
          <cell r="D3321">
            <v>3389.24</v>
          </cell>
        </row>
        <row r="3322">
          <cell r="A3322" t="str">
            <v>MT06824</v>
          </cell>
          <cell r="B3322" t="str">
            <v>LUMINÁRIA FLEXIVEL DOTADA DE 4 LEDS EM EMISSÃO DIFUSA POR MÓDULO E 10 MÓDULO S POR METRO. REF. LED STRING 4 2068. DA LEDPOINT OU SIMILAR. INCL. DRIVER DE ALIMENTAÇÃO PARA 10 MÓDULOS DA LEDPOINT OU SIM</v>
          </cell>
          <cell r="C3322" t="str">
            <v>UN</v>
          </cell>
          <cell r="D3322">
            <v>598.16</v>
          </cell>
        </row>
        <row r="3323">
          <cell r="A3323" t="str">
            <v>MT06825</v>
          </cell>
          <cell r="B3323" t="str">
            <v>LUMINÁRIA BALIZADORA EMBUTIDA REDONDA. ABERTURA DE FACHO DE 8° E 40°. LED DE 3W. NA TONALIDADE AMBAR. REF. LASER 4465. DA LEDPOINT OU SIMILAR. INCL. TRANS FORMADOR 1225 DA LEDPOINT OU SIMILAR</v>
          </cell>
          <cell r="C3323" t="str">
            <v>UN</v>
          </cell>
          <cell r="D3323">
            <v>523.79999999999995</v>
          </cell>
        </row>
        <row r="3324">
          <cell r="A3324" t="str">
            <v>MT06826</v>
          </cell>
          <cell r="B3324" t="str">
            <v>LUMINÁRIA CILÍNDRICA DE SOBREPOR EM ALUMÍNIO PINTADO EM MARROM PADRÃO LUMINI. REF. T069. DA LUMINI OU SIMILAR. INCLUISE DUAS LÂMPADAS FLUOCOMPACTAS DE 20W. TEMP. COR 2700K</v>
          </cell>
          <cell r="C3324" t="str">
            <v>UN</v>
          </cell>
          <cell r="D3324">
            <v>227.12</v>
          </cell>
        </row>
        <row r="3325">
          <cell r="A3325" t="str">
            <v>MT06827</v>
          </cell>
          <cell r="B3325" t="str">
            <v>POSTE DE AÇO GALVANIZADO CÔNICO CONTÍNO RETO. DIÂMETRO SUPERIOR 60MM. DIÂMETR O DA BASE 115MM. ALTURA TOTAL 5M. CONIPOST REF. SÉRIE 0005/CLASSE 60 DA CONIP OST OU SIMILAR</v>
          </cell>
          <cell r="C3325" t="str">
            <v>UN</v>
          </cell>
          <cell r="D3325">
            <v>748</v>
          </cell>
        </row>
        <row r="3326">
          <cell r="A3326" t="str">
            <v>MT06828</v>
          </cell>
          <cell r="B3326" t="str">
            <v>POSTE DE AÇO GALVANIZADO CÔNICO CONTÍNO RETO. DIÂMTERO SUPERIOR DE 76MM. DIÂM TERO DA BASE 175MM. ALTURA TOTAL 9M. CONIPOST REF. SÉRIE 3009/CLASSE 100 DA C ONIPOST OU SIMILAR</v>
          </cell>
          <cell r="C3326" t="str">
            <v>UN</v>
          </cell>
          <cell r="D3326">
            <v>1760</v>
          </cell>
        </row>
        <row r="3327">
          <cell r="A3327" t="str">
            <v>MT06829</v>
          </cell>
          <cell r="B3327" t="str">
            <v>POSTE DE AÇO GALVANIZADO CÔNICO CONTÍNO RETO. DIÂMETRO SUPERIOR DE 60MM. DIÂM ETRO DA BASE 126MM. ALTURA TOTAL 8M. CONIPOST REF. SÉRIE A0008/CLASSE 30 DA CONIPOST OU SIMILAR</v>
          </cell>
          <cell r="C3327" t="str">
            <v>UN</v>
          </cell>
          <cell r="D3327">
            <v>1320</v>
          </cell>
        </row>
        <row r="3328">
          <cell r="A3328" t="str">
            <v>MT06830</v>
          </cell>
          <cell r="B3328" t="str">
            <v>BANCADA EM GRANITO BRANCO DALLAS. E=2CM. CURVADA. COM TESTEIRA E PRATELEIRAS. CONFORME PROJETO</v>
          </cell>
          <cell r="C3328" t="str">
            <v>M2</v>
          </cell>
          <cell r="D3328">
            <v>270.08999999999997</v>
          </cell>
        </row>
        <row r="3329">
          <cell r="A3329" t="str">
            <v>MT06831</v>
          </cell>
          <cell r="B3329" t="str">
            <v>VIDRO JATEADO TIPO ZBP523GF DA PHILIPS OU SIMILAR- PARA PROJETORES</v>
          </cell>
          <cell r="C3329" t="str">
            <v>UN</v>
          </cell>
          <cell r="D3329">
            <v>991.98</v>
          </cell>
        </row>
        <row r="3330">
          <cell r="A3330" t="str">
            <v>MT06832</v>
          </cell>
          <cell r="B3330" t="str">
            <v>FILETE EM GRANITO BRANCO DALLAS H = 10 CM</v>
          </cell>
          <cell r="C3330" t="str">
            <v>M</v>
          </cell>
          <cell r="D3330">
            <v>22.2</v>
          </cell>
        </row>
        <row r="3331">
          <cell r="A3331" t="str">
            <v>MT06833</v>
          </cell>
          <cell r="B3331" t="str">
            <v>CANHÃO LIMITADOR DE FACHO TIPO ZVF606CN. ELEMENTOS DE FIXAÇÃO - SUPORTE E BAS E REF. ZVF606 ACS. ZVF606BS. DA PHILIPS OU SIMILAR</v>
          </cell>
          <cell r="C3331" t="str">
            <v>UN</v>
          </cell>
          <cell r="D3331">
            <v>2562.56</v>
          </cell>
        </row>
        <row r="3332">
          <cell r="A3332" t="str">
            <v>MT06834</v>
          </cell>
          <cell r="B3332" t="str">
            <v>CANHÃO LIMITADOR DE FACHO TIPO TIPO ZVF606CN E FILTRO DIFUSOR GRANULADO TIPO ZVF606BSO COM ELEMENTOS DE FIXAÇÃO. SUPORTE E BASE. REF. ZVF606ACS. ZVF606BS DA PHILIPS OU SIMILAR</v>
          </cell>
          <cell r="C3332" t="str">
            <v>UN</v>
          </cell>
          <cell r="D3332">
            <v>3008.97</v>
          </cell>
        </row>
        <row r="3333">
          <cell r="A3333" t="str">
            <v>MT06835</v>
          </cell>
          <cell r="B3333" t="str">
            <v>GRELHA ANTIOFUSCANTE CIRCULAR TIPO ZBP523 RL. DA PHILIPS OU SIMILAR - PARA AP ARELHOS DA PHILIPS OU SIMILAR</v>
          </cell>
          <cell r="C3333" t="str">
            <v>UN</v>
          </cell>
          <cell r="D3333">
            <v>396.77</v>
          </cell>
        </row>
        <row r="3334">
          <cell r="A3334" t="str">
            <v>MT06836</v>
          </cell>
          <cell r="B3334" t="str">
            <v>PLACA DE ACABAMENTO TIPO ZBF523 TL + ZBP523 RMS DA PHILIPS OU SIMILAR - PARA APARELHOS DA PHILIPS OU SIMILAR</v>
          </cell>
          <cell r="C3334" t="str">
            <v>UN</v>
          </cell>
          <cell r="D3334">
            <v>2083.1</v>
          </cell>
        </row>
        <row r="3335">
          <cell r="A3335" t="str">
            <v>MT06838</v>
          </cell>
          <cell r="B3335" t="str">
            <v>GRELHA ANTIOFUSCANTE VERTICAL TIPO ZVF616 VL. DA PHILIPS OU SIMILAR - PARA AP ARELHOS DA PHILIPS OU SIMILAR</v>
          </cell>
          <cell r="C3335" t="str">
            <v>UN</v>
          </cell>
          <cell r="D3335">
            <v>1190.3599999999999</v>
          </cell>
        </row>
        <row r="3336">
          <cell r="A3336" t="str">
            <v>MT06839</v>
          </cell>
          <cell r="B3336" t="str">
            <v>GRELHA ANTIOFUSCANTE E FILTRO CROMÁTICO AZUL COM SUPORTE. REF. ZVF617 GL. ZVF 617 F-BL. ZVF607 RL DA PHILIPS OU SIMILAR - PARA APARELHOS DA PHILIPS OU SIMI LAR</v>
          </cell>
          <cell r="C3336" t="str">
            <v>UN</v>
          </cell>
          <cell r="D3336">
            <v>4455.66</v>
          </cell>
        </row>
        <row r="3337">
          <cell r="A3337" t="str">
            <v>MT06840</v>
          </cell>
          <cell r="B3337" t="str">
            <v>GRELHA ANTIOFUSCANTE CIRCULAR E FILTRO DIFUSOR VERTICAL COM SUPORTE. REF. ZVF 617GLS. ZVF617VLBSP. ZVF607RL DA PHILIPS OU SIMILAR</v>
          </cell>
          <cell r="C3337" t="str">
            <v>UN</v>
          </cell>
          <cell r="D3337">
            <v>4224.18</v>
          </cell>
        </row>
        <row r="3338">
          <cell r="A3338" t="str">
            <v>MT06841</v>
          </cell>
          <cell r="B3338" t="str">
            <v>FILTRO CROMÁTICO AZUL TIPO ZVF616F-BL E SUPORTE REF. ZVF616GLS DA PHILIPS OU SIMILAR</v>
          </cell>
          <cell r="C3338" t="str">
            <v>UN</v>
          </cell>
          <cell r="D3338">
            <v>2058.35</v>
          </cell>
        </row>
        <row r="3339">
          <cell r="A3339" t="str">
            <v>MT06842</v>
          </cell>
          <cell r="B3339" t="str">
            <v>LÂMPADA FLUORESCENTE 16 W. REF. TLDRS16W-S84-ECO. DA PHILIPS</v>
          </cell>
          <cell r="C3339" t="str">
            <v>UN</v>
          </cell>
          <cell r="D3339">
            <v>8.8699999999999992</v>
          </cell>
        </row>
        <row r="3340">
          <cell r="A3340" t="str">
            <v>MT06843</v>
          </cell>
          <cell r="B3340" t="str">
            <v>LÂMPADA FLUORESCENTE 32 W. REF. TLDRS32W-S84-ECO. DA PHILIPS</v>
          </cell>
          <cell r="C3340" t="str">
            <v>UN</v>
          </cell>
          <cell r="D3340">
            <v>12.55</v>
          </cell>
        </row>
        <row r="3341">
          <cell r="A3341" t="str">
            <v>MT06844</v>
          </cell>
          <cell r="B3341" t="str">
            <v>LUMINÁRIA DE EMBUTIR COM ALETAS. PARA LÂMPADA FLUORESCENTE. 2 X 32W. REF. TBS 020232CI00. DA PHILIPS. EXCLUSIVE REATOR E LÂMPADA</v>
          </cell>
          <cell r="C3341" t="str">
            <v>UN</v>
          </cell>
          <cell r="D3341">
            <v>128.97999999999999</v>
          </cell>
        </row>
        <row r="3342">
          <cell r="A3342" t="str">
            <v>MT06845</v>
          </cell>
          <cell r="B3342" t="str">
            <v>LUMINÁRIA DE EMBUTIR COM ALETAS. PARA LÂMPADA FLUORESCENTE. 2 X 32W. REF. TBS 020232CIRL. DA PHILIPS. INCLUSIVE REATOR E LÂMPADA</v>
          </cell>
          <cell r="C3342" t="str">
            <v>UN</v>
          </cell>
          <cell r="D3342">
            <v>185.16</v>
          </cell>
        </row>
        <row r="3343">
          <cell r="A3343" t="str">
            <v>MT06846</v>
          </cell>
          <cell r="B3343" t="str">
            <v>LUMINÁRIA DE SOBREPOR COM ALETAS. PARA LÂMPADA FLUORESCENTE. 2 X 32W. REF. TC S020232CIRL. DA PHILIPS. INCLUSIVE REATOR E LÂMPADA</v>
          </cell>
          <cell r="C3343" t="str">
            <v>UN</v>
          </cell>
          <cell r="D3343">
            <v>219.92</v>
          </cell>
        </row>
        <row r="3344">
          <cell r="A3344" t="str">
            <v>MT06847</v>
          </cell>
          <cell r="B3344" t="str">
            <v>LUMINÁRIA DE EMBUTIR COM DIFUSOR. PARA LÂMPADA FLUORESCENTE. 2 X 32W. REF. TB S020D23200. DA PHILIPS. EXCLUSIVE REATOR E LÂMPADA</v>
          </cell>
          <cell r="C3344" t="str">
            <v>UN</v>
          </cell>
          <cell r="D3344">
            <v>163.66</v>
          </cell>
        </row>
        <row r="3345">
          <cell r="A3345" t="str">
            <v>MT06849</v>
          </cell>
          <cell r="B3345" t="str">
            <v>LUMINÁRIA DE EMBUTIR COM DIFUSOR. PARA LÂMPADA FLUORESCENTE. 2 X 32W. REF. TB S020D232RL. DA PHILIPS. INCLUSIVE REATOR E LÂMPADA</v>
          </cell>
          <cell r="C3345" t="str">
            <v>UN</v>
          </cell>
          <cell r="D3345">
            <v>219.92</v>
          </cell>
        </row>
        <row r="3346">
          <cell r="A3346" t="str">
            <v>MT06850</v>
          </cell>
          <cell r="B3346" t="str">
            <v>LUMINÁRIA DE SOBREPOR COM ALETAS. PARA LÂMPADA FLUORESCENTE. 2 X 32W. REF. TC S020232CI00. DA PHILIPS. EXCLUSIVE REATOR E LÂMPADA</v>
          </cell>
          <cell r="C3346" t="str">
            <v>UN</v>
          </cell>
          <cell r="D3346">
            <v>163.66</v>
          </cell>
        </row>
        <row r="3347">
          <cell r="A3347" t="str">
            <v>MT06851</v>
          </cell>
          <cell r="B3347" t="str">
            <v>JANELA DE ALUMÍNIO. DE CORRER. COR FOSCA. 2 FOLHAS FIXAS E 2 MÓVEIS. COM BAND EIRA. INCLUSIVE VIDROS. SBA OU SIMILAR</v>
          </cell>
          <cell r="C3347" t="str">
            <v>M2</v>
          </cell>
          <cell r="D3347">
            <v>378.9</v>
          </cell>
        </row>
        <row r="3348">
          <cell r="A3348" t="str">
            <v>MT06852</v>
          </cell>
          <cell r="B3348" t="str">
            <v>PEITORIL GRANITO BRANCO FORTALEZA POLIDO 22 X 2CM</v>
          </cell>
          <cell r="C3348" t="str">
            <v>M</v>
          </cell>
          <cell r="D3348">
            <v>48.87</v>
          </cell>
        </row>
        <row r="3349">
          <cell r="A3349" t="str">
            <v>MT06853</v>
          </cell>
          <cell r="B3349" t="str">
            <v>SOLEIRA GRANITO BRANCO FORTALEZA POLIDO 15 X 2CM</v>
          </cell>
          <cell r="C3349" t="str">
            <v>M</v>
          </cell>
          <cell r="D3349">
            <v>31.73</v>
          </cell>
        </row>
        <row r="3350">
          <cell r="A3350" t="str">
            <v>MT06854</v>
          </cell>
          <cell r="B3350" t="str">
            <v>BANCADA EM GRANITO BRANCO FORTALEZA. E=2CM. DIM 1.00 X 0.60M. COM RODOPIA DE 7 CM</v>
          </cell>
          <cell r="C3350" t="str">
            <v>UN</v>
          </cell>
          <cell r="D3350">
            <v>214.81</v>
          </cell>
        </row>
        <row r="3351">
          <cell r="A3351" t="str">
            <v>MT06855</v>
          </cell>
          <cell r="B3351" t="str">
            <v>CUBA AÇO INOX 34 X 50 CM</v>
          </cell>
          <cell r="C3351" t="str">
            <v>UN</v>
          </cell>
          <cell r="D3351">
            <v>366.3</v>
          </cell>
        </row>
        <row r="3352">
          <cell r="A3352" t="str">
            <v>MT06856</v>
          </cell>
          <cell r="B3352" t="str">
            <v>TAMPO DE GRANITO BRANCO FORTALEZA. ESPESSURA = 2CM</v>
          </cell>
          <cell r="C3352" t="str">
            <v>M2</v>
          </cell>
          <cell r="D3352">
            <v>215.67</v>
          </cell>
        </row>
        <row r="3353">
          <cell r="A3353" t="str">
            <v>MT06860</v>
          </cell>
          <cell r="B3353" t="str">
            <v>PORTA EM CHAPA PRETA N°15. DIMENSÃO 70X210CM. COM DOBRADIÇA PINO 3/4" E FECHA DURA</v>
          </cell>
          <cell r="C3353" t="str">
            <v>UN</v>
          </cell>
          <cell r="D3353">
            <v>727.52</v>
          </cell>
        </row>
        <row r="3354">
          <cell r="A3354" t="str">
            <v>MT06863</v>
          </cell>
          <cell r="B3354" t="str">
            <v>LUMINÁRIA TIPO BALIZADOR PARA AMBIENTE ABERTO. CORPO EM ALUMÍNIO FUNDIDO PINT ADO. DIFUSOR EM VIDRO FRISADO TEMPERADO. REF. EX02-S. DA LUMICENTER OU SIMIUL AR (TIPO TARTARUGA)</v>
          </cell>
          <cell r="C3354" t="str">
            <v>UN</v>
          </cell>
          <cell r="D3354">
            <v>70.03</v>
          </cell>
        </row>
        <row r="3355">
          <cell r="A3355" t="str">
            <v>MT06864</v>
          </cell>
          <cell r="B3355" t="str">
            <v>LUMINÁRIA PENDENTE. COM ALOJAMENTO CILINDRICO EM CHAPA DE AÇO FOSFATIZADA E P INTADA ELETROSTATICAMENTE. REFLETOR REPUXADO EM ALUMÍNIO ANODIZADO E DIFUSOR EM VIDRO TEMPERADO TRANSPARENTE. DA LUMICENTE</v>
          </cell>
          <cell r="C3355" t="str">
            <v>UN</v>
          </cell>
          <cell r="D3355">
            <v>392.97</v>
          </cell>
        </row>
        <row r="3356">
          <cell r="A3356" t="str">
            <v>MT06865</v>
          </cell>
          <cell r="B3356" t="str">
            <v>BLOCO DE CONCRETO TIPO "U" (CALHA) 12 X 19 X 39 CM</v>
          </cell>
          <cell r="C3356" t="str">
            <v>UN</v>
          </cell>
          <cell r="D3356">
            <v>2.39</v>
          </cell>
        </row>
        <row r="3357">
          <cell r="A3357" t="str">
            <v>MT06868</v>
          </cell>
          <cell r="B3357" t="str">
            <v>CACO DE MÁRMORE BEGE BAHIA OU MARTA ROCHA</v>
          </cell>
          <cell r="C3357" t="str">
            <v>M2</v>
          </cell>
          <cell r="D3357">
            <v>4.09</v>
          </cell>
        </row>
        <row r="3358">
          <cell r="A3358" t="str">
            <v>MT06869</v>
          </cell>
          <cell r="B3358" t="str">
            <v>CACO DE GRANITO PRETO</v>
          </cell>
          <cell r="C3358" t="str">
            <v>M2</v>
          </cell>
          <cell r="D3358">
            <v>5.69</v>
          </cell>
        </row>
        <row r="3359">
          <cell r="A3359" t="str">
            <v>MT06870</v>
          </cell>
          <cell r="B3359" t="str">
            <v>TUBO METÁLICO EQUIPADO PARA CIMBRAMENTO - LOCAÇÃO (DIÂMETRO DA SEÇÃO: 1 1/2 " )</v>
          </cell>
          <cell r="C3359" t="str">
            <v>M/MÊS</v>
          </cell>
          <cell r="D3359">
            <v>2</v>
          </cell>
        </row>
        <row r="3360">
          <cell r="A3360" t="str">
            <v>MT06871</v>
          </cell>
          <cell r="B3360" t="str">
            <v>CORDOALHA ENGRAXADA CP-190 RB D=12.7MM</v>
          </cell>
          <cell r="C3360" t="str">
            <v>KG</v>
          </cell>
          <cell r="D3360">
            <v>9.5299999999999994</v>
          </cell>
        </row>
        <row r="3361">
          <cell r="A3361" t="str">
            <v>MT06880</v>
          </cell>
          <cell r="B3361" t="str">
            <v>FECHADURA IMAB. LINHA DUNA. REF.8866-CR. OU SIMILAR</v>
          </cell>
          <cell r="C3361" t="str">
            <v>UN</v>
          </cell>
          <cell r="D3361">
            <v>69.900000000000006</v>
          </cell>
        </row>
        <row r="3362">
          <cell r="A3362" t="str">
            <v>MT06883</v>
          </cell>
          <cell r="B3362" t="str">
            <v>POSTE CONCRETO DUPLO T (DT) 9/600</v>
          </cell>
          <cell r="C3362" t="str">
            <v>UN</v>
          </cell>
          <cell r="D3362">
            <v>850</v>
          </cell>
        </row>
        <row r="3363">
          <cell r="A3363" t="str">
            <v>MT06885</v>
          </cell>
          <cell r="B3363" t="str">
            <v>LUMINÁRIA DE SOBREPOR COM DIFUSOR. PARA LÂMPADA FLUORESCENTE. 2 X 16W. REF. T CS020D216RL. DA PHILIPS. INCLUSIVE REATOR E LÂMPADA</v>
          </cell>
          <cell r="C3363" t="str">
            <v>UN</v>
          </cell>
          <cell r="D3363">
            <v>213.31</v>
          </cell>
        </row>
        <row r="3364">
          <cell r="A3364" t="str">
            <v>MT06886</v>
          </cell>
          <cell r="B3364" t="str">
            <v>LUMINÁRIA DE EMBUTIR COM DIFUSOR. PARA LÂMPADA FLUORESCENTE. 2 X 16W. REF. TB S020D216RL. DA PHILIPS. INCLUSIVE REATOR E LÂMPADA</v>
          </cell>
          <cell r="C3364" t="str">
            <v>UN</v>
          </cell>
          <cell r="D3364">
            <v>196.72</v>
          </cell>
        </row>
        <row r="3365">
          <cell r="A3365" t="str">
            <v>MT06887</v>
          </cell>
          <cell r="B3365" t="str">
            <v>BRAÇO PARA LUMINÁRIA PADRÃO ENERGISA 3/4" X 3.00 M</v>
          </cell>
          <cell r="C3365" t="str">
            <v>UN</v>
          </cell>
          <cell r="D3365">
            <v>209.23</v>
          </cell>
        </row>
        <row r="3366">
          <cell r="A3366" t="str">
            <v>MT06888</v>
          </cell>
          <cell r="B3366" t="str">
            <v>LUMINÁRIA P/ ILUMINAÇÃO PÚBLICA. PADRÃO ENERGISA COM DIFUSOR E ALOJAMENTO PAR A REATOR</v>
          </cell>
          <cell r="C3366" t="str">
            <v>UN</v>
          </cell>
          <cell r="D3366">
            <v>350.99</v>
          </cell>
        </row>
        <row r="3367">
          <cell r="A3367" t="str">
            <v>MT06889</v>
          </cell>
          <cell r="B3367" t="str">
            <v>SINALIZAÇÃO PARA DEFICIENTES - PLACA METÁLICA PARA CORRIMÃO EM BRAILLE. DIM 9 0 X 25 MM</v>
          </cell>
          <cell r="C3367" t="str">
            <v>UN</v>
          </cell>
          <cell r="D3367">
            <v>14.39</v>
          </cell>
        </row>
        <row r="3368">
          <cell r="A3368" t="str">
            <v>MT06890</v>
          </cell>
          <cell r="B3368" t="str">
            <v>SINALIZAÇÃO PARA DEFICIENTES - ANEL DE BORRACHA PARA GUIA DE DEFICIENTE EM CO RRIMÃO</v>
          </cell>
          <cell r="C3368" t="str">
            <v>UN</v>
          </cell>
          <cell r="D3368">
            <v>23.96</v>
          </cell>
        </row>
        <row r="3369">
          <cell r="A3369" t="str">
            <v>MT06891</v>
          </cell>
          <cell r="B3369" t="str">
            <v>SINALIZAÇÃO PARA DEFICIENTES - PLACA METÁLICA 50 X 70 CM - "ESTACIONAMENTO R ESERVADO"</v>
          </cell>
          <cell r="C3369" t="str">
            <v>UN</v>
          </cell>
          <cell r="D3369">
            <v>175.72</v>
          </cell>
        </row>
        <row r="3370">
          <cell r="A3370" t="str">
            <v>MT06892</v>
          </cell>
          <cell r="B3370" t="str">
            <v>SINALIZAÇÃO PARA DEFICIENTES - FAIXA PARA DEGRAUS EM BORRACHA. DIM 200 X 30MM</v>
          </cell>
          <cell r="C3370" t="str">
            <v>UN</v>
          </cell>
          <cell r="D3370">
            <v>2.88</v>
          </cell>
        </row>
        <row r="3371">
          <cell r="A3371" t="str">
            <v>MT06893</v>
          </cell>
          <cell r="B3371" t="str">
            <v>PISO TÁCTIL DIRECIONAL E/OU ALERTA. DE BORRACHA. DIM 25X 25CM COLORIDO - APLI CADO</v>
          </cell>
          <cell r="C3371" t="str">
            <v>M2</v>
          </cell>
          <cell r="D3371">
            <v>180</v>
          </cell>
        </row>
        <row r="3372">
          <cell r="A3372" t="str">
            <v>MT06895</v>
          </cell>
          <cell r="B3372" t="str">
            <v>SINALIZAÇÃO PARA DEFICIENTES - PLACA EM BRAILLE - EM PVC (PS). DIM: 23 X 15 C M</v>
          </cell>
          <cell r="C3372" t="str">
            <v>UN</v>
          </cell>
          <cell r="D3372">
            <v>76.66</v>
          </cell>
        </row>
        <row r="3373">
          <cell r="A3373" t="str">
            <v>MT06896</v>
          </cell>
          <cell r="B3373" t="str">
            <v>SINALIZAÇÃO PARA DEFICIENTES - PLACA - EM PVC (PS). DIM 150 X 150 MM</v>
          </cell>
          <cell r="C3373" t="str">
            <v>UN</v>
          </cell>
          <cell r="D3373">
            <v>55.9</v>
          </cell>
        </row>
        <row r="3374">
          <cell r="A3374" t="str">
            <v>MT06897</v>
          </cell>
          <cell r="B3374" t="str">
            <v>PISO TÁCTIL DIRECIONAL E/OU ALERTA. DE CONCRETO. NA COR VERMELHA. DIM 25X25 C M. PARA DEFICIENTE VISUAL</v>
          </cell>
          <cell r="C3374" t="str">
            <v>M2</v>
          </cell>
          <cell r="D3374">
            <v>48</v>
          </cell>
        </row>
        <row r="3375">
          <cell r="A3375" t="str">
            <v>MT06899</v>
          </cell>
          <cell r="B3375" t="str">
            <v>TIJOLO LAMINADO MACIÇO 4.3 X 9 X 19CM</v>
          </cell>
          <cell r="C3375" t="str">
            <v>UN</v>
          </cell>
          <cell r="D3375">
            <v>2.3199999999999998</v>
          </cell>
        </row>
        <row r="3376">
          <cell r="A3376" t="str">
            <v>MT06902</v>
          </cell>
          <cell r="B3376" t="str">
            <v>CHAVE PARA ENGATE RÁPIDO STORZ 2 1/2" (INCENDIO)</v>
          </cell>
          <cell r="C3376" t="str">
            <v>UN</v>
          </cell>
          <cell r="D3376">
            <v>20.28</v>
          </cell>
        </row>
        <row r="3377">
          <cell r="A3377" t="str">
            <v>MT06912</v>
          </cell>
          <cell r="B3377" t="str">
            <v>CAIXA DE PASSAGEM PVC 200X200X150MM</v>
          </cell>
          <cell r="C3377" t="str">
            <v>UN</v>
          </cell>
          <cell r="D3377">
            <v>16.36</v>
          </cell>
        </row>
        <row r="3378">
          <cell r="A3378" t="str">
            <v>MT06913</v>
          </cell>
          <cell r="B3378" t="str">
            <v>FLANGE 100 X 50MM PARA ELETROCALHA METÁLICA (REF. MOPA OU SIMILAR)</v>
          </cell>
          <cell r="C3378" t="str">
            <v>UN</v>
          </cell>
          <cell r="D3378">
            <v>7.01</v>
          </cell>
        </row>
        <row r="3379">
          <cell r="A3379" t="str">
            <v>MT06919</v>
          </cell>
          <cell r="B3379" t="str">
            <v>LOCAÇÃO DE ESCORA METÁLICA - H = 3.80M</v>
          </cell>
          <cell r="C3379" t="str">
            <v>UN/MÊS</v>
          </cell>
          <cell r="D3379">
            <v>5.99</v>
          </cell>
        </row>
        <row r="3380">
          <cell r="A3380" t="str">
            <v>MT06921</v>
          </cell>
          <cell r="B3380" t="str">
            <v>GRADE DE PROTEÇÃO C/REQUADRO EM BARRA HORIZONTAL CHATA DE 1 1/2" X 5/16" E BA RRA VERTICAL EM FERRO REDONDO 5/8" A CADA 10CM</v>
          </cell>
          <cell r="C3380" t="str">
            <v>M2</v>
          </cell>
          <cell r="D3380">
            <v>665.02</v>
          </cell>
        </row>
        <row r="3381">
          <cell r="A3381" t="str">
            <v>MT06932</v>
          </cell>
          <cell r="B3381" t="str">
            <v>VASO SANITÁRIO CONVENCIONAL. HANDICAPPED (PARA DEFICIENTES FÍSICOS). LINHA ST YLUS EXCELLENCE REF. 54309. NA COR BRANCA. CELITE OU SIMILAR</v>
          </cell>
          <cell r="C3381" t="str">
            <v>UN</v>
          </cell>
          <cell r="D3381">
            <v>434.7</v>
          </cell>
        </row>
        <row r="3382">
          <cell r="A3382" t="str">
            <v>MT06941</v>
          </cell>
          <cell r="B3382" t="str">
            <v>ASSENTO HANDICAPPED. PARA VASO SANITÁRIO DE DEFICIENTES FÍSICOS. CELITE. LINH A STYLUS EXCELLENCE. NA COR BRANCA. REF. 54987 (OU SIMILAR)</v>
          </cell>
          <cell r="C3382" t="str">
            <v>UN</v>
          </cell>
          <cell r="D3382">
            <v>114.87</v>
          </cell>
        </row>
        <row r="3383">
          <cell r="A3383" t="str">
            <v>MT06962</v>
          </cell>
          <cell r="B3383" t="str">
            <v>VASO SANITÁRIO COM CAIXA DE DESCARGA ACOPLADA. LINHA MONTE CARLO CP828. ACABA MENTO BG-17. DECA OU SIMILAR</v>
          </cell>
          <cell r="C3383" t="str">
            <v>UN</v>
          </cell>
          <cell r="D3383">
            <v>730.91</v>
          </cell>
        </row>
        <row r="3384">
          <cell r="A3384" t="str">
            <v>MT06963</v>
          </cell>
          <cell r="B3384" t="str">
            <v>ASSENTO PARA VASO SANITÁRIO. LINHA MONTE CARLO. REF. AP-80. DECA OU SIMILAR</v>
          </cell>
          <cell r="C3384" t="str">
            <v>UN</v>
          </cell>
          <cell r="D3384">
            <v>169.9</v>
          </cell>
        </row>
        <row r="3385">
          <cell r="A3385" t="str">
            <v>MT06965</v>
          </cell>
          <cell r="B3385" t="str">
            <v>PORTÃO EM GRADE DE FERRO COM QUADRO EM BARRA CHATA 2" X 5/16 ". BARRA REDOND A DE 5/8". BARRA QUADRADA HORIZONTAL DE1 1/2" X . 5/16"</v>
          </cell>
          <cell r="C3385" t="str">
            <v>M2</v>
          </cell>
          <cell r="D3385">
            <v>546.26</v>
          </cell>
        </row>
        <row r="3386">
          <cell r="A3386" t="str">
            <v>MT06966</v>
          </cell>
          <cell r="B3386" t="str">
            <v>ESPELHO DE CRISTAL 4MM. COM MOLDURA DE ALUMÍNIO. ACABAMENTO EM LAMINADO. DIM. 50 X 70CM</v>
          </cell>
          <cell r="C3386" t="str">
            <v>UN</v>
          </cell>
          <cell r="D3386">
            <v>125.1</v>
          </cell>
        </row>
        <row r="3387">
          <cell r="A3387" t="str">
            <v>MT06967</v>
          </cell>
          <cell r="B3387" t="str">
            <v>ESPELHO DE CRISTAL 4MM. COM MOLDURA DE ALUMÍNIO. ACABAMENTO EM LAMINADO. DIM. 50 X 80CM</v>
          </cell>
          <cell r="C3387" t="str">
            <v>UN</v>
          </cell>
          <cell r="D3387">
            <v>112.4</v>
          </cell>
        </row>
        <row r="3388">
          <cell r="A3388" t="str">
            <v>MT06968</v>
          </cell>
          <cell r="B3388" t="str">
            <v>CHUVEIRO TRADIÇÃO. 4500W-127V. LINHA MULTITEMPERATURAS. LORENZETTI OU SIMILAR</v>
          </cell>
          <cell r="C3388" t="str">
            <v>UN</v>
          </cell>
          <cell r="D3388">
            <v>141.91999999999999</v>
          </cell>
        </row>
        <row r="3389">
          <cell r="A3389" t="str">
            <v>MT06969</v>
          </cell>
          <cell r="B3389" t="str">
            <v>LAVATÓRI 45º UÇA. DE CANTO. LINHA IZY. REF. 10117. DECA OU SIMILAR</v>
          </cell>
          <cell r="C3389" t="str">
            <v>UN</v>
          </cell>
          <cell r="D3389">
            <v>94.9</v>
          </cell>
        </row>
        <row r="3390">
          <cell r="A3390" t="str">
            <v>MT06970</v>
          </cell>
          <cell r="B3390" t="str">
            <v>CUBA DE SOBREPOR OVAL. REF. L65. ACABAMENTO GE-17. DECA OU SIMILAR</v>
          </cell>
          <cell r="C3390" t="str">
            <v>UN</v>
          </cell>
          <cell r="D3390">
            <v>224.08</v>
          </cell>
        </row>
        <row r="3391">
          <cell r="A3391" t="str">
            <v>MT06971</v>
          </cell>
          <cell r="B3391" t="str">
            <v>POLIMENTO DE PISO NOVO DE ALTA RESITÊNCIA</v>
          </cell>
          <cell r="C3391" t="str">
            <v>M2</v>
          </cell>
          <cell r="D3391">
            <v>10</v>
          </cell>
        </row>
        <row r="3392">
          <cell r="A3392" t="str">
            <v>MT06972</v>
          </cell>
          <cell r="B3392" t="str">
            <v>ENCERAMENTO DE PISO DE ALTA RESITÊNCIA (NOVO)</v>
          </cell>
          <cell r="C3392" t="str">
            <v>M2</v>
          </cell>
          <cell r="D3392">
            <v>5</v>
          </cell>
        </row>
        <row r="3393">
          <cell r="A3393" t="str">
            <v>MT06973</v>
          </cell>
          <cell r="B3393" t="str">
            <v>VASO SANITÁRIO CONVENCIONAL. LINHA STYLUS EXCELLENCE REF. 54321. NA COR BRANC A. CELITE OU SIMILAR</v>
          </cell>
          <cell r="C3393" t="str">
            <v>UN</v>
          </cell>
          <cell r="D3393">
            <v>465.52</v>
          </cell>
        </row>
        <row r="3394">
          <cell r="A3394" t="str">
            <v>MT06974</v>
          </cell>
          <cell r="B3394" t="str">
            <v>ASSENTO PARA VASO SANITÁRIO. LINHA STYLUS EXCELLENCE. REF. 54981. CELITE OU S IMILAR</v>
          </cell>
          <cell r="C3394" t="str">
            <v>UN</v>
          </cell>
          <cell r="D3394">
            <v>99.9</v>
          </cell>
        </row>
        <row r="3395">
          <cell r="A3395" t="str">
            <v>MT06975</v>
          </cell>
          <cell r="B3395" t="str">
            <v>TORNEIRA PRESSMATIC 110 DE MESA. DOCOL 17160806 OU SIMILAR</v>
          </cell>
          <cell r="C3395" t="str">
            <v>UN</v>
          </cell>
          <cell r="D3395">
            <v>240.02</v>
          </cell>
        </row>
        <row r="3396">
          <cell r="A3396" t="str">
            <v>MT06976</v>
          </cell>
          <cell r="B3396" t="str">
            <v>TORNEIRA PRESSMATIC DELUXE DE MESA. DOCOL 17160006 OU SIMILAR</v>
          </cell>
          <cell r="C3396" t="str">
            <v>UN</v>
          </cell>
          <cell r="D3396">
            <v>332.37</v>
          </cell>
        </row>
        <row r="3397">
          <cell r="A3397" t="str">
            <v>MT06977</v>
          </cell>
          <cell r="B3397" t="str">
            <v>TORNEIRA PARA LAVATÓRIO 1193. DOCOL 20050506 OU SIMILAR</v>
          </cell>
          <cell r="C3397" t="str">
            <v>UN</v>
          </cell>
          <cell r="D3397">
            <v>76.709999999999994</v>
          </cell>
        </row>
        <row r="3398">
          <cell r="A3398" t="str">
            <v>MT06978</v>
          </cell>
          <cell r="B3398" t="str">
            <v>TORNEIRA PARA TANQUE LONGA 1158. DOCOL 20040506 OU SIMILAR</v>
          </cell>
          <cell r="C3398" t="str">
            <v>UN</v>
          </cell>
          <cell r="D3398">
            <v>85.16</v>
          </cell>
        </row>
        <row r="3399">
          <cell r="A3399" t="str">
            <v>MT06979</v>
          </cell>
          <cell r="B3399" t="str">
            <v>TORNEIRA DE MESA. LINHA ITAPEMA BELLA. DOCOL 00164060 OU SIMILAR</v>
          </cell>
          <cell r="C3399" t="str">
            <v>UN</v>
          </cell>
          <cell r="D3399">
            <v>125.42</v>
          </cell>
        </row>
        <row r="3400">
          <cell r="A3400" t="str">
            <v>MT06980</v>
          </cell>
          <cell r="B3400" t="str">
            <v>VALVULA DE MICTÓRIO. ALTA PRESSÃO (ANTI-VANDALISMO). REF: 17015106. SIMILAR DOCOL OU</v>
          </cell>
          <cell r="C3400" t="str">
            <v>UN</v>
          </cell>
          <cell r="D3400">
            <v>220.74</v>
          </cell>
        </row>
        <row r="3401">
          <cell r="A3401" t="str">
            <v>MT06981</v>
          </cell>
          <cell r="B3401" t="str">
            <v>PREGO (2 X 10) 18 X 21</v>
          </cell>
          <cell r="C3401" t="str">
            <v>KG</v>
          </cell>
          <cell r="D3401">
            <v>8.1</v>
          </cell>
        </row>
        <row r="3402">
          <cell r="A3402" t="str">
            <v>MT06982</v>
          </cell>
          <cell r="B3402" t="str">
            <v>ATENUADOR / SILENCIADOR DE RUÍDO DE 85 DB À 1.5M. PARA GMG - GRUPO MOTOR GERA DOR DE 360 KVA (CONJUNTO DE ASPIRAÇÃO. EXAUSTÃO-1200X1400X1200MM E PAINEL ACÚ STICO COM PORTA-1100X2100)</v>
          </cell>
          <cell r="C3402" t="str">
            <v>CJ</v>
          </cell>
          <cell r="D3402">
            <v>11193.71</v>
          </cell>
        </row>
        <row r="3403">
          <cell r="A3403" t="str">
            <v>MT06983</v>
          </cell>
          <cell r="B3403" t="str">
            <v>ATENUADOR / SILENCIADOR DE RUÍDO DE 85 DB À 1.5M. PARA GMG - GRUPO MOTOR GERA DOR DE 150 KVA (CONJUNTO DE ASPIRAÇÃO. EXAUSTÃO-900X1200X1000MM E PAINEL ACÚS TICO COM PORTA-900X2100MM)</v>
          </cell>
          <cell r="C3403" t="str">
            <v>CJ</v>
          </cell>
          <cell r="D3403">
            <v>6256.91</v>
          </cell>
        </row>
        <row r="3404">
          <cell r="A3404" t="str">
            <v>MT06984</v>
          </cell>
          <cell r="B3404" t="str">
            <v>BATE MACA DE 800X150MM EM CHAPA DE AÇO INOX 304. E=1.3MM. ACABAMENTO POLIDO. DOTADO DE 4 FUROS E PARAFUSOS INOX AUTO-ATARRACHANTE</v>
          </cell>
          <cell r="C3404" t="str">
            <v>UN</v>
          </cell>
          <cell r="D3404">
            <v>38</v>
          </cell>
        </row>
        <row r="3405">
          <cell r="A3405" t="str">
            <v>MT06985</v>
          </cell>
          <cell r="B3405" t="str">
            <v>BATE MACA DE 900X150MM EM CHAPA DE AÇO INOX 304. E=1.3MM. ACABAMENTO POLIDO. DOTADO DE 4 FUROS E PARAFUSOS INOX AUTO-ATARRACHANTE</v>
          </cell>
          <cell r="C3405" t="str">
            <v>UN</v>
          </cell>
          <cell r="D3405">
            <v>41</v>
          </cell>
        </row>
        <row r="3406">
          <cell r="A3406" t="str">
            <v>MT06986</v>
          </cell>
          <cell r="B3406" t="str">
            <v>BATE MACA DE 1000X150MM EM CHAPA DE AÇO INOX 304. E=1.3MM. ACABAMENTO POLIDO. DOTADO DE 4 FUROS E PARAFUSOS INOX AUTO-ATARRACHANTE</v>
          </cell>
          <cell r="C3406" t="str">
            <v>UN</v>
          </cell>
          <cell r="D3406">
            <v>46</v>
          </cell>
        </row>
        <row r="3407">
          <cell r="A3407" t="str">
            <v>MT06987</v>
          </cell>
          <cell r="B3407" t="str">
            <v>BATE MACA DE 600X150MM EM CHAPA DE AÇO INOX 304. E=1.3MM. ACABAMENTO POLIDO. DOTADO DE 4 FUROS E PARAFUSOS INOX AUTO-ATARRACHANTE</v>
          </cell>
          <cell r="C3407" t="str">
            <v>UN</v>
          </cell>
          <cell r="D3407">
            <v>29</v>
          </cell>
        </row>
        <row r="3408">
          <cell r="A3408" t="str">
            <v>MT06988</v>
          </cell>
          <cell r="B3408" t="str">
            <v>QUADRO DE DISTRIBUIÇÃO PARA 44 DISJUNTORES COM BARRAMENTO E MONTAGEM. 800X450 X120MM. EM CHAPA DE AÇO GALVANIZADA PINTADA ELETROSTÁTICAMENTE</v>
          </cell>
          <cell r="C3408" t="str">
            <v>UN</v>
          </cell>
          <cell r="D3408">
            <v>400</v>
          </cell>
        </row>
        <row r="3409">
          <cell r="A3409" t="str">
            <v>MT06989</v>
          </cell>
          <cell r="B3409" t="str">
            <v>QUADRO DE DISTRIBUIÇÃO PARA 18 DISJUNTORES COM BARRAMENTO E MONTAGEM. 500X400 X120MM. EM CHAPA DE AÇO GALVANIZADA PINTADA ELETROSTÁTICAMENTE</v>
          </cell>
          <cell r="C3409" t="str">
            <v>UN</v>
          </cell>
          <cell r="D3409">
            <v>368.46</v>
          </cell>
        </row>
        <row r="3410">
          <cell r="A3410" t="str">
            <v>MT06991</v>
          </cell>
          <cell r="B3410" t="str">
            <v>QUADRO DE DISTRIBUIÇÃO PARA 200A COM BARRAMENTO E MONTAGEM. 500X900X120MM. EM CHAPA DE AÇO GALVANIZADA PINTADA ELETROSTÁTICAMENTE</v>
          </cell>
          <cell r="C3410" t="str">
            <v>UN</v>
          </cell>
          <cell r="D3410">
            <v>702.36</v>
          </cell>
        </row>
        <row r="3411">
          <cell r="A3411" t="str">
            <v>MT06992</v>
          </cell>
          <cell r="B3411" t="str">
            <v>QUADRO DE DISTRIBUIÇÃO PARA 34 DISJUNTORES COM BARRAMENTO E MONTAGEM. 700X450 X120MM. EM CHAPA DE AÇO GALVANIZADA PINTADA ELETROSTÁTICAMENTE</v>
          </cell>
          <cell r="C3411" t="str">
            <v>UN</v>
          </cell>
          <cell r="D3411">
            <v>541.16999999999996</v>
          </cell>
        </row>
        <row r="3412">
          <cell r="A3412" t="str">
            <v>MT06993</v>
          </cell>
          <cell r="B3412" t="str">
            <v>QUADRO DE DISTRIBUIÇÃO PARA 600A SEM BARRAMENTO. 1200X600X250MM. EM CHAPA DE AÇO GALVANIZADA PINTADA ELETROSTÁTICAMENTE</v>
          </cell>
          <cell r="C3412" t="str">
            <v>UN</v>
          </cell>
          <cell r="D3412">
            <v>700</v>
          </cell>
        </row>
        <row r="3413">
          <cell r="A3413" t="str">
            <v>MT06995</v>
          </cell>
          <cell r="B3413" t="str">
            <v>MADEIRA MISTA SERRADA (SARRAFO) 2.2 X 5.5CM - 0.00121 MD/M</v>
          </cell>
          <cell r="C3413" t="str">
            <v>M</v>
          </cell>
          <cell r="D3413">
            <v>1.9</v>
          </cell>
        </row>
        <row r="3414">
          <cell r="A3414" t="str">
            <v>MT06996</v>
          </cell>
          <cell r="B3414" t="str">
            <v>ASSENTO SANITARIO ARTICULÁVEL. REF. 2355 EBR. LINHA CONFORTO. DECA OU SIMILAR</v>
          </cell>
          <cell r="C3414" t="str">
            <v>UN</v>
          </cell>
          <cell r="D3414">
            <v>3537.66</v>
          </cell>
        </row>
        <row r="3415">
          <cell r="A3415" t="str">
            <v>MT06997</v>
          </cell>
          <cell r="B3415" t="str">
            <v>LAVATÓRI 45º UÇA 575X445CM. LINHA MONTE CARLO L-81. DECA OU SIMILAR</v>
          </cell>
          <cell r="C3415" t="str">
            <v>UN</v>
          </cell>
          <cell r="D3415">
            <v>173.99</v>
          </cell>
        </row>
        <row r="3416">
          <cell r="A3416" t="str">
            <v>MT06998</v>
          </cell>
          <cell r="B3416" t="str">
            <v>COLUNA DE LOUÇA PARA LAVATÓRIO. LINHA MONTE CARLO. REF: C-1. DECA OU SIMILAR</v>
          </cell>
          <cell r="C3416" t="str">
            <v>UN</v>
          </cell>
          <cell r="D3416">
            <v>129.38999999999999</v>
          </cell>
        </row>
        <row r="3417">
          <cell r="A3417" t="str">
            <v>MT07002</v>
          </cell>
          <cell r="B3417" t="str">
            <v>BARRA DE APOIO EM AÇO INOX POLIDO. PARA LAVATÓRIO DE CANTO DECA REF. L10117</v>
          </cell>
          <cell r="C3417" t="str">
            <v>UN</v>
          </cell>
          <cell r="D3417">
            <v>321.79000000000002</v>
          </cell>
        </row>
        <row r="3418">
          <cell r="A3418" t="str">
            <v>MT07003</v>
          </cell>
          <cell r="B3418" t="str">
            <v>VÁLVULA DESCARGA DOCOLBASE 1 1/4". REF. 01051300</v>
          </cell>
          <cell r="C3418" t="str">
            <v>UN</v>
          </cell>
          <cell r="D3418">
            <v>64.87</v>
          </cell>
        </row>
        <row r="3419">
          <cell r="A3419" t="str">
            <v>MT07004</v>
          </cell>
          <cell r="B3419" t="str">
            <v>ACABAMENTO PARA VÁLVULA DE DESCARGA ANTIVANDALISMO. DOCOL. REF. 01505006</v>
          </cell>
          <cell r="C3419" t="str">
            <v>UN</v>
          </cell>
          <cell r="D3419">
            <v>99.7</v>
          </cell>
        </row>
        <row r="3420">
          <cell r="A3420" t="str">
            <v>MT07009</v>
          </cell>
          <cell r="B3420" t="str">
            <v>AQUECEDOR ELÉTRICO PARA ÁGUA DE PIA DE COZINHA OU LAVATÓRIO127/220V VERSÁTIL - LORENZETTI OU SIMILAR</v>
          </cell>
          <cell r="C3420" t="str">
            <v>UN</v>
          </cell>
          <cell r="D3420">
            <v>185.74</v>
          </cell>
        </row>
        <row r="3421">
          <cell r="A3421" t="str">
            <v>MT07011</v>
          </cell>
          <cell r="B3421" t="str">
            <v>RELÉ PRIMÁRIO SOBRE CORRENTE TIPO BJ ATÉ 120A. CONJUNTO C/03 UNID. PARA DISJU NTOR PEQUENO VOLUME DE ÓLEO REF:PLC15-350-630</v>
          </cell>
          <cell r="C3421" t="str">
            <v>UN</v>
          </cell>
          <cell r="D3421">
            <v>1493.41</v>
          </cell>
        </row>
        <row r="3422">
          <cell r="A3422" t="str">
            <v>MT07013</v>
          </cell>
          <cell r="B3422" t="str">
            <v>ELETROCALHA METÁLICA PERFURADA 500 X 75 X 3000 MM (REF. MOPA OU SIMILAR)</v>
          </cell>
          <cell r="C3422" t="str">
            <v>M</v>
          </cell>
          <cell r="D3422">
            <v>84.92</v>
          </cell>
        </row>
        <row r="3423">
          <cell r="A3423" t="str">
            <v>MT07050</v>
          </cell>
          <cell r="B3423" t="str">
            <v>LUMINÁRIA DE EMBUTIR COM ALETAS. PARA LÂMPADA FLUORESCENTE. 2 X 32W. REF. C-2 359. DA LUSTRES PROJETO OU SIMILAR</v>
          </cell>
          <cell r="C3423" t="str">
            <v>UN</v>
          </cell>
          <cell r="D3423">
            <v>92.73</v>
          </cell>
        </row>
        <row r="3424">
          <cell r="A3424" t="str">
            <v>MT07051</v>
          </cell>
          <cell r="B3424" t="str">
            <v>CAIXA DESCARGA EMBUTIR COM ACABAMENTO INOX (MONTANA. LINHA MONTREAL OU SIMILA R)</v>
          </cell>
          <cell r="C3424" t="str">
            <v>UN</v>
          </cell>
          <cell r="D3424">
            <v>219.62</v>
          </cell>
        </row>
        <row r="3425">
          <cell r="A3425" t="str">
            <v>MT07052</v>
          </cell>
          <cell r="B3425" t="str">
            <v>CERÂMICA 20 X 20 CM. ELIZABETH. COR CRISTAL BRANCO. OU SIMILAR</v>
          </cell>
          <cell r="C3425" t="str">
            <v>M2</v>
          </cell>
          <cell r="D3425">
            <v>21.49</v>
          </cell>
        </row>
        <row r="3426">
          <cell r="A3426" t="str">
            <v>MT07053</v>
          </cell>
          <cell r="B3426" t="str">
            <v>LUMINÁRIA TIPO ARANDELA. REF: DP-1922-01. LUSTRES PROJETO OU SIMILAR</v>
          </cell>
          <cell r="C3426" t="str">
            <v>UN</v>
          </cell>
          <cell r="D3426">
            <v>82.94</v>
          </cell>
        </row>
        <row r="3427">
          <cell r="A3427" t="str">
            <v>MT07054</v>
          </cell>
          <cell r="B3427" t="str">
            <v>LUMINÁRIA DE SOBREPOR COM ALETAS. PARA LÂMPADA FLUORESCENTE. 2 X 32W. REF. C-2359. DA LUSTRES PROJETO OU SIMILAR</v>
          </cell>
          <cell r="C3427" t="str">
            <v>UN</v>
          </cell>
          <cell r="D3427">
            <v>92.51</v>
          </cell>
        </row>
        <row r="3428">
          <cell r="A3428" t="str">
            <v>MT07055</v>
          </cell>
          <cell r="B3428" t="str">
            <v>LUMINÁRIA DE SOBREPOR COM ALETAS. PARA LÂMPADA FLUORESCENTE COMPACTA. 2 X 26W . REF. C-2313. DA LUSTRES PROJETO OU SIMILAR</v>
          </cell>
          <cell r="C3428" t="str">
            <v>UN</v>
          </cell>
          <cell r="D3428">
            <v>69.41</v>
          </cell>
        </row>
        <row r="3429">
          <cell r="A3429" t="str">
            <v>MT07056</v>
          </cell>
          <cell r="B3429" t="str">
            <v>LUMINÁRIA DE EMBUTIR COM ALETAS. PARA LÂMPADA FLUORESCENTE COMPACTA. 2 X 26W. REF. C-2313. DA LUSTRES PROJETO OU SIMILAR</v>
          </cell>
          <cell r="C3429" t="str">
            <v>UN</v>
          </cell>
          <cell r="D3429">
            <v>75.13</v>
          </cell>
        </row>
        <row r="3430">
          <cell r="A3430" t="str">
            <v>MT07057</v>
          </cell>
          <cell r="B3430" t="str">
            <v>VASO SANITÁRIO CONVENCIONAL. LINHA EROS. REF. 19300. INCEPA OU SIMILAR</v>
          </cell>
          <cell r="C3430" t="str">
            <v>UN</v>
          </cell>
          <cell r="D3430">
            <v>334.9</v>
          </cell>
        </row>
        <row r="3431">
          <cell r="A3431" t="str">
            <v>MT07059</v>
          </cell>
          <cell r="B3431" t="str">
            <v>TE PVC SANITARIO D= 40 X 40MM</v>
          </cell>
          <cell r="C3431" t="str">
            <v>UN</v>
          </cell>
          <cell r="D3431">
            <v>1.42</v>
          </cell>
        </row>
        <row r="3432">
          <cell r="A3432" t="str">
            <v>MT07060</v>
          </cell>
          <cell r="B3432" t="str">
            <v>LAMPADA FLUORESCENTE ELETRONICA PL 26W / 127V (COMPACTA INTEGRADA)</v>
          </cell>
          <cell r="C3432" t="str">
            <v>UN</v>
          </cell>
          <cell r="D3432">
            <v>15.67</v>
          </cell>
        </row>
        <row r="3433">
          <cell r="A3433" t="str">
            <v>MT07061</v>
          </cell>
          <cell r="B3433" t="str">
            <v>TE PVC 90G NBR 10569 P/ REDE COLET ESG JE BBB DN 300MM</v>
          </cell>
          <cell r="C3433" t="str">
            <v>UN</v>
          </cell>
          <cell r="D3433">
            <v>2326.5300000000002</v>
          </cell>
        </row>
        <row r="3434">
          <cell r="A3434" t="str">
            <v>MT07064</v>
          </cell>
          <cell r="B3434" t="str">
            <v>REATOR ELETRÔNICO PARA LÂMPADA FLUORESCENTE COMPACTA DUPLA DE 26W</v>
          </cell>
          <cell r="C3434" t="str">
            <v>UN</v>
          </cell>
          <cell r="D3434">
            <v>29.3</v>
          </cell>
        </row>
        <row r="3435">
          <cell r="A3435" t="str">
            <v>MT07066</v>
          </cell>
          <cell r="B3435" t="str">
            <v>DIVISÓRIA MACIÇA. BLINDADA COM CHUMBO DE 1MM. REVESTIDA EM LAMINADO MELAMÍNIC O (FÓRMICA) PARA PROTEÇÃO RADIOLÓGICA CONTRA RADIAÇÕES IONIZANTES. MODULAÇÃO 60X310CM. ESTRUT.METÁLICA. PERFIS PVC DE ALTO</v>
          </cell>
          <cell r="C3435" t="str">
            <v>M2</v>
          </cell>
          <cell r="D3435">
            <v>568.70000000000005</v>
          </cell>
        </row>
        <row r="3436">
          <cell r="A3436" t="str">
            <v>MT07068</v>
          </cell>
          <cell r="B3436" t="str">
            <v>CERÂMICA 10 X 10 CM. TECNOGRES. LINHA BRILHANTE. REF. BR10060 OU SIMILAR</v>
          </cell>
          <cell r="C3436" t="str">
            <v>M2</v>
          </cell>
          <cell r="D3436">
            <v>29.5</v>
          </cell>
        </row>
        <row r="3437">
          <cell r="A3437" t="str">
            <v>MT07069</v>
          </cell>
          <cell r="B3437" t="str">
            <v>TE PVC 90G NBR 10569 P/ REDE COLET ESG JE BBB DN 150MM</v>
          </cell>
          <cell r="C3437" t="str">
            <v>UN</v>
          </cell>
          <cell r="D3437">
            <v>434.83</v>
          </cell>
        </row>
        <row r="3438">
          <cell r="A3438" t="str">
            <v>MT07070</v>
          </cell>
          <cell r="B3438" t="str">
            <v>TE PVC 90G NBR 10569 P/ REDE COLET ESG JE BBB DN 200MM</v>
          </cell>
          <cell r="C3438" t="str">
            <v>UN</v>
          </cell>
          <cell r="D3438">
            <v>650.24</v>
          </cell>
        </row>
        <row r="3439">
          <cell r="A3439" t="str">
            <v>MT07071</v>
          </cell>
          <cell r="B3439" t="str">
            <v>CERÂMICA 10 X 10 CM. TECNOGRES. LINHA BRILHANTE. REF. BR10070 OU SIMILAR</v>
          </cell>
          <cell r="C3439" t="str">
            <v>M2</v>
          </cell>
          <cell r="D3439">
            <v>29.5</v>
          </cell>
        </row>
        <row r="3440">
          <cell r="A3440" t="str">
            <v>MT07072</v>
          </cell>
          <cell r="B3440" t="str">
            <v>ASSENTO PARA VASO SANITÁRIO. LINHA EROS. REF. 19987. INCEPA OU SIMILAR</v>
          </cell>
          <cell r="C3440" t="str">
            <v>UN</v>
          </cell>
          <cell r="D3440">
            <v>169.9</v>
          </cell>
        </row>
        <row r="3441">
          <cell r="A3441" t="str">
            <v>MT07073</v>
          </cell>
          <cell r="B3441" t="str">
            <v>SABONETEIRA EM PLÁSTICO ABS. PARA SABONETE LÍQUIDO. DA JNS. REF. J7 OU SIMILA R</v>
          </cell>
          <cell r="C3441" t="str">
            <v>UN</v>
          </cell>
          <cell r="D3441">
            <v>45.33</v>
          </cell>
        </row>
        <row r="3442">
          <cell r="A3442" t="str">
            <v>MT07074</v>
          </cell>
          <cell r="B3442" t="str">
            <v>PORTA-PAPEL TOALHA EM PLÁSTICO ABS COM ACRÍLICO. DA JSN. REF. N7 OU SIMILAR</v>
          </cell>
          <cell r="C3442" t="str">
            <v>UN</v>
          </cell>
          <cell r="D3442">
            <v>109.26</v>
          </cell>
        </row>
        <row r="3443">
          <cell r="A3443" t="str">
            <v>MT07075</v>
          </cell>
          <cell r="B3443" t="str">
            <v>PORTA-PAPEL HIGIÊNICO. LINHA DOMUS. REF. 102 C40. DA MEBER OU SIMILAR</v>
          </cell>
          <cell r="C3443" t="str">
            <v>UN</v>
          </cell>
          <cell r="D3443">
            <v>51.75</v>
          </cell>
        </row>
        <row r="3444">
          <cell r="A3444" t="str">
            <v>MT07076</v>
          </cell>
          <cell r="B3444" t="str">
            <v>TORNEIRA DE MESA COM FECHAMENTO AUTOMÁTICO. LINHA LINK. DECA. REF. 1172 C OU SIMILAR</v>
          </cell>
          <cell r="C3444" t="str">
            <v>UN</v>
          </cell>
          <cell r="D3444">
            <v>249.99</v>
          </cell>
        </row>
        <row r="3445">
          <cell r="A3445" t="str">
            <v>MT07077</v>
          </cell>
          <cell r="B3445" t="str">
            <v>PUXADOR DUPLO PARA PORTA. EM ALUMÍNIO. CROMADO. DA BRUMET. REF. 2954 OU SIMIL AR</v>
          </cell>
          <cell r="C3445" t="str">
            <v>UN</v>
          </cell>
          <cell r="D3445">
            <v>451.04</v>
          </cell>
        </row>
        <row r="3446">
          <cell r="A3446" t="str">
            <v>MT07080</v>
          </cell>
          <cell r="B3446" t="str">
            <v>PLACA EM ALUMÍNIO FUNDIDO EM BRAILLE COM DIMENSÕES DE 35 X 70 CM</v>
          </cell>
          <cell r="C3446" t="str">
            <v>UN</v>
          </cell>
          <cell r="D3446">
            <v>1670</v>
          </cell>
        </row>
        <row r="3447">
          <cell r="A3447" t="str">
            <v>MT07081</v>
          </cell>
          <cell r="B3447" t="str">
            <v>MOURÃO MADEIRA LEI (MASSARANDUBA). SEÇÃO 20X20CM. RETO . H(TOTAL) = 2.50M</v>
          </cell>
          <cell r="C3447" t="str">
            <v>UN</v>
          </cell>
          <cell r="D3447">
            <v>628</v>
          </cell>
        </row>
        <row r="3448">
          <cell r="A3448" t="str">
            <v>MT07082</v>
          </cell>
          <cell r="B3448" t="str">
            <v>GRAMA AMENDOIM (ARACHIS REPENS)</v>
          </cell>
          <cell r="C3448" t="str">
            <v>UN</v>
          </cell>
          <cell r="D3448">
            <v>2.73</v>
          </cell>
        </row>
        <row r="3449">
          <cell r="A3449" t="str">
            <v>MT07083</v>
          </cell>
          <cell r="B3449" t="str">
            <v>PLANTA-COROA DE CRISTO VERMELHA (EUPHORBIA MILII)</v>
          </cell>
          <cell r="C3449" t="str">
            <v>UN</v>
          </cell>
          <cell r="D3449">
            <v>0.67</v>
          </cell>
        </row>
        <row r="3450">
          <cell r="A3450" t="str">
            <v>MT07084</v>
          </cell>
          <cell r="B3450" t="str">
            <v>PLANTA - RUÉLIA VERMELHA (RUELLIA ELEGANS)</v>
          </cell>
          <cell r="C3450" t="str">
            <v>UN</v>
          </cell>
          <cell r="D3450">
            <v>1.35</v>
          </cell>
        </row>
        <row r="3451">
          <cell r="A3451" t="str">
            <v>MT07085</v>
          </cell>
          <cell r="B3451" t="str">
            <v>PLANTA-LANÇA DE SÃO JORGE (SANSEVIEIRA CYLINDRICA)</v>
          </cell>
          <cell r="C3451" t="str">
            <v>UN</v>
          </cell>
          <cell r="D3451">
            <v>4.0999999999999996</v>
          </cell>
        </row>
        <row r="3452">
          <cell r="A3452" t="str">
            <v>MT07086</v>
          </cell>
          <cell r="B3452" t="str">
            <v>PLANTA-ESPADINHA ANÃ (SANSEVIEIRA TRIFASCIATA GOLDEN)</v>
          </cell>
          <cell r="C3452" t="str">
            <v>UN</v>
          </cell>
          <cell r="D3452">
            <v>2.02</v>
          </cell>
        </row>
        <row r="3453">
          <cell r="A3453" t="str">
            <v>MT07087</v>
          </cell>
          <cell r="B3453" t="str">
            <v>PLANTA-BOTÃO DE OURO (UNXIA KUBITZKII)</v>
          </cell>
          <cell r="C3453" t="str">
            <v>UN</v>
          </cell>
          <cell r="D3453">
            <v>2.25</v>
          </cell>
        </row>
        <row r="3454">
          <cell r="A3454" t="str">
            <v>MT07091</v>
          </cell>
          <cell r="B3454" t="str">
            <v>TE SANITARIO PVC P/ ESG PREDIAL DN 100 X 100MM</v>
          </cell>
          <cell r="C3454" t="str">
            <v>UN</v>
          </cell>
          <cell r="D3454">
            <v>11.07</v>
          </cell>
        </row>
        <row r="3455">
          <cell r="A3455" t="str">
            <v>MT07092</v>
          </cell>
          <cell r="B3455" t="str">
            <v>PLANTA - AGAVE (AGAVE ANGUSTIFOLIA)</v>
          </cell>
          <cell r="C3455" t="str">
            <v>UN</v>
          </cell>
          <cell r="D3455">
            <v>13.7</v>
          </cell>
        </row>
        <row r="3456">
          <cell r="A3456" t="str">
            <v>MT07093</v>
          </cell>
          <cell r="B3456" t="str">
            <v>PLANTA-BELA EMILIA (PLUMBAGO CAPENSIS)</v>
          </cell>
          <cell r="C3456" t="str">
            <v>UN</v>
          </cell>
          <cell r="D3456">
            <v>2.73</v>
          </cell>
        </row>
        <row r="3457">
          <cell r="A3457" t="str">
            <v>MT07095</v>
          </cell>
          <cell r="B3457" t="str">
            <v>PLANTA-ESPONJINHA VERMELHA (CALLIANDRA TWEEDII)</v>
          </cell>
          <cell r="C3457" t="str">
            <v>UN</v>
          </cell>
          <cell r="D3457">
            <v>13.7</v>
          </cell>
        </row>
        <row r="3458">
          <cell r="A3458" t="str">
            <v>MT07096</v>
          </cell>
          <cell r="B3458" t="str">
            <v>PLANTA-CHUVA DE OURO (CASSIA FISTULA)</v>
          </cell>
          <cell r="C3458" t="str">
            <v>UN</v>
          </cell>
          <cell r="D3458">
            <v>38</v>
          </cell>
        </row>
        <row r="3459">
          <cell r="A3459" t="str">
            <v>MT07097</v>
          </cell>
          <cell r="B3459" t="str">
            <v>PLANTA-FLAMBOYANT (DELONIX REGIA)</v>
          </cell>
          <cell r="C3459" t="str">
            <v>UN</v>
          </cell>
          <cell r="D3459">
            <v>38</v>
          </cell>
        </row>
        <row r="3460">
          <cell r="A3460" t="str">
            <v>MT07098</v>
          </cell>
          <cell r="B3460" t="str">
            <v>TE PVC, ROSCAVEL, 90 GRAUS, 1/2", AGUA FRIA PREDIAL</v>
          </cell>
          <cell r="C3460" t="str">
            <v>UN</v>
          </cell>
          <cell r="D3460">
            <v>1.25</v>
          </cell>
        </row>
        <row r="3461">
          <cell r="A3461" t="str">
            <v>MT07099</v>
          </cell>
          <cell r="B3461" t="str">
            <v>PLANTA-IPÊ AMARELO (TABEBUIA CHRYSOTRICHA) H=1.00M</v>
          </cell>
          <cell r="C3461" t="str">
            <v>UN</v>
          </cell>
          <cell r="D3461">
            <v>12</v>
          </cell>
        </row>
        <row r="3462">
          <cell r="A3462" t="str">
            <v>MT07100</v>
          </cell>
          <cell r="B3462" t="str">
            <v>PLANTA-IPÊ AMARELO DE JARDIM (TECOMA STANS)</v>
          </cell>
          <cell r="C3462" t="str">
            <v>UN</v>
          </cell>
          <cell r="D3462">
            <v>20.52</v>
          </cell>
        </row>
        <row r="3463">
          <cell r="A3463" t="str">
            <v>MT07101</v>
          </cell>
          <cell r="B3463" t="str">
            <v>PLANTA-BUTIÁ (BUTIA CAPITATA)</v>
          </cell>
          <cell r="C3463" t="str">
            <v>UN</v>
          </cell>
          <cell r="D3463">
            <v>136.74</v>
          </cell>
        </row>
        <row r="3464">
          <cell r="A3464" t="str">
            <v>MT07104</v>
          </cell>
          <cell r="B3464" t="str">
            <v>TE DE REDUCAO, PVC, SOLDAVEL, 90 GRAUS, 25 MM X 20 MM, PARAAGUA FRIA PREDIAL</v>
          </cell>
          <cell r="C3464" t="str">
            <v>UN</v>
          </cell>
          <cell r="D3464">
            <v>2.25</v>
          </cell>
        </row>
        <row r="3465">
          <cell r="A3465" t="str">
            <v>MT07105</v>
          </cell>
          <cell r="B3465" t="str">
            <v>TE INSPECAO PVC P/ ESG PREDIAL 100 X 75MM</v>
          </cell>
          <cell r="C3465" t="str">
            <v>UN</v>
          </cell>
          <cell r="D3465">
            <v>27.44</v>
          </cell>
        </row>
        <row r="3466">
          <cell r="A3466" t="str">
            <v>MT07106</v>
          </cell>
          <cell r="B3466" t="str">
            <v>TE REDUCAO PVC SOLD 90G P/ AGUA FRIA PREDIAL 110 MM X 60 MM</v>
          </cell>
          <cell r="C3466" t="str">
            <v>UN</v>
          </cell>
          <cell r="D3466">
            <v>81.94</v>
          </cell>
        </row>
        <row r="3467">
          <cell r="A3467" t="str">
            <v>MT07108</v>
          </cell>
          <cell r="B3467" t="str">
            <v>GRADIL COM PORTÃO DE CORRER E/OU ABRIR. EM CANTONEIRA "L" DE 2 X 5/16" DOBRAD A (MONTANTE). TRÊS BARRAS CHATAS 1 X 5/16" (HORIZONTAL) E BARRAS QUADRADAS 3 /4" (VERTICAL)</v>
          </cell>
          <cell r="C3467" t="str">
            <v>M2</v>
          </cell>
          <cell r="D3467">
            <v>363.51</v>
          </cell>
        </row>
        <row r="3468">
          <cell r="A3468" t="str">
            <v>MT07110</v>
          </cell>
          <cell r="B3468" t="str">
            <v>IMPERMEABILIZANTE À BASE DE ALCATRÃO PARA MADEIRAS BRUTAS. PICHE EXTRA (VEDAC IT OU SIMILAR)</v>
          </cell>
          <cell r="C3468" t="str">
            <v>KG</v>
          </cell>
          <cell r="D3468">
            <v>9.8000000000000007</v>
          </cell>
        </row>
        <row r="3469">
          <cell r="A3469" t="str">
            <v>MT07111</v>
          </cell>
          <cell r="B3469" t="str">
            <v>LUMINÁRIA PLAFONIER. REF. C 2044/M. DA LUSTRES PROJETO OU SIMILAR</v>
          </cell>
          <cell r="C3469" t="str">
            <v>UN</v>
          </cell>
          <cell r="D3469">
            <v>51.15</v>
          </cell>
        </row>
        <row r="3470">
          <cell r="A3470" t="str">
            <v>MT07112</v>
          </cell>
          <cell r="B3470" t="str">
            <v>ARANDELA DE USO EXTERNO EM ALUMÍNIO PINTADO. COM DIFUSOR EM VIDRO LEITOSO. RE F. F 5124. DA LUSTRES PROJETO OU SIMILAR</v>
          </cell>
          <cell r="C3470" t="str">
            <v>UN</v>
          </cell>
          <cell r="D3470">
            <v>141.68</v>
          </cell>
        </row>
        <row r="3471">
          <cell r="A3471" t="str">
            <v>MT07114</v>
          </cell>
          <cell r="B3471" t="str">
            <v>POSTE DE AÇO GALVANIZADO CÔNICO CONTÍNUO RETO. DIÂMTERO SUPERIOR DE 76MM. DIÂ MTERO DA BASE 208MM. ALTURA TOTAL 12M. COM BASE DE FIXAÇÃO. CONIPOST REF. SÉR IE 3012/BJG+CH. CLASSE 100 DA CONIPOST OU SI</v>
          </cell>
          <cell r="C3471" t="str">
            <v>UN</v>
          </cell>
          <cell r="D3471">
            <v>2420</v>
          </cell>
        </row>
        <row r="3472">
          <cell r="A3472" t="str">
            <v>MT07115</v>
          </cell>
          <cell r="B3472" t="str">
            <v>BRAÇO PARA LUMINÁRIA PADRÃO ENERGISA 1 1/4" X 1.50 M</v>
          </cell>
          <cell r="C3472" t="str">
            <v>UN</v>
          </cell>
          <cell r="D3472">
            <v>38.36</v>
          </cell>
        </row>
        <row r="3473">
          <cell r="A3473" t="str">
            <v>MT07116</v>
          </cell>
          <cell r="B3473" t="str">
            <v>TE PVC SOLDAVEL, BBB, 90 GRAUS, DN 40 MM, PARA ESGOTO SECUNDARIO PREDIAL</v>
          </cell>
          <cell r="C3473" t="str">
            <v>UN</v>
          </cell>
          <cell r="D3473">
            <v>2.0299999999999998</v>
          </cell>
        </row>
        <row r="3474">
          <cell r="A3474" t="str">
            <v>MT07117</v>
          </cell>
          <cell r="B3474" t="str">
            <v>PORTÃO DE FERRO COM QUADRO EM VERGALHÃO DE FERRO DE 1/2". VERGALHÃO DE FERRO DE 1/2" NA VERTICAL E BARRA DE FERRO CHATA DE 1 X 3/16" NA HORIZONTAL. INCLUS IVE FERROLHO E DOBRADIÇA</v>
          </cell>
          <cell r="C3474" t="str">
            <v>M2</v>
          </cell>
          <cell r="D3474">
            <v>180</v>
          </cell>
        </row>
        <row r="3475">
          <cell r="A3475" t="str">
            <v>MT07118</v>
          </cell>
          <cell r="B3475" t="str">
            <v>TE PVC ROSCAVEL. 90 GRAUS. 1 1/2". AGUA FRIA PREDIAL</v>
          </cell>
          <cell r="C3475" t="str">
            <v>UN</v>
          </cell>
          <cell r="D3475">
            <v>9.9700000000000006</v>
          </cell>
        </row>
        <row r="3476">
          <cell r="A3476" t="str">
            <v>MT07119</v>
          </cell>
          <cell r="B3476" t="str">
            <v>GRANITO BRANCO SIENA E= 2CM</v>
          </cell>
          <cell r="C3476" t="str">
            <v>M2</v>
          </cell>
          <cell r="D3476">
            <v>197.94</v>
          </cell>
        </row>
        <row r="3477">
          <cell r="A3477" t="str">
            <v>MT07120</v>
          </cell>
          <cell r="B3477" t="str">
            <v>TE REDUCAO PVC C/ ROSCA 90G P/ AGUA FRIA PREDIAL 3/4 X 1/2"</v>
          </cell>
          <cell r="C3477" t="str">
            <v>UN</v>
          </cell>
          <cell r="D3477">
            <v>3.58</v>
          </cell>
        </row>
        <row r="3478">
          <cell r="A3478" t="str">
            <v>MT07121</v>
          </cell>
          <cell r="B3478" t="str">
            <v>TE PVC SOLD 90G C/ BUCHA LATAO NA BOLSA CENTRAL 20MM X 1/2"</v>
          </cell>
          <cell r="C3478" t="str">
            <v>UN</v>
          </cell>
          <cell r="D3478">
            <v>6.53</v>
          </cell>
        </row>
        <row r="3479">
          <cell r="A3479" t="str">
            <v>MT07122</v>
          </cell>
          <cell r="B3479" t="str">
            <v>CORAÇÃO EM FIBRA DE VIDRO. COM PINTURA AUTOMOTIVA. PARA FIXAÇÃO EM MARCO INAU GURAL - TAMANHO PEQUENO</v>
          </cell>
          <cell r="C3479" t="str">
            <v>UN</v>
          </cell>
          <cell r="D3479">
            <v>417.63</v>
          </cell>
        </row>
        <row r="3480">
          <cell r="A3480" t="str">
            <v>MT07126</v>
          </cell>
          <cell r="B3480" t="str">
            <v>TE REDUCAO PVC. ROSCAVEL. 90 GRAUS. 1.1/2" X 3/4". AGUA FRIA PREDIAL</v>
          </cell>
          <cell r="C3480" t="str">
            <v>UN</v>
          </cell>
          <cell r="D3480">
            <v>7.97</v>
          </cell>
        </row>
        <row r="3481">
          <cell r="A3481" t="str">
            <v>MT07128</v>
          </cell>
          <cell r="B3481" t="str">
            <v>TE REDUCAO PVC SOLD 90G P/ AGUA FRIA PREDIAL 40 MM X 32 MM</v>
          </cell>
          <cell r="C3481" t="str">
            <v>UN</v>
          </cell>
          <cell r="D3481">
            <v>5.98</v>
          </cell>
        </row>
        <row r="3482">
          <cell r="A3482" t="str">
            <v>MT07129</v>
          </cell>
          <cell r="B3482" t="str">
            <v>TE REDUCAO PVC SOLD 90G P/ AGUA FRIA PREDIAL 50 MM X 25 MM</v>
          </cell>
          <cell r="C3482" t="str">
            <v>UN</v>
          </cell>
          <cell r="D3482">
            <v>6.65</v>
          </cell>
        </row>
        <row r="3483">
          <cell r="A3483" t="str">
            <v>MT07130</v>
          </cell>
          <cell r="B3483" t="str">
            <v>TE DE REDUCAO, PVC, SOLDAVEL, 90 GRAUS, 50 MM X 32 MM, PARAAGUA FRIA PREDIAL</v>
          </cell>
          <cell r="C3483" t="str">
            <v>UN</v>
          </cell>
          <cell r="D3483">
            <v>9.01</v>
          </cell>
        </row>
        <row r="3484">
          <cell r="A3484" t="str">
            <v>MT07131</v>
          </cell>
          <cell r="B3484" t="str">
            <v>TE REDUCAO PVC SOLD 90G P/ AGUA FRIA PREDIAL 50 MM X 40 MM</v>
          </cell>
          <cell r="C3484" t="str">
            <v>UN</v>
          </cell>
          <cell r="D3484">
            <v>10.36</v>
          </cell>
        </row>
        <row r="3485">
          <cell r="A3485" t="str">
            <v>MT07132</v>
          </cell>
          <cell r="B3485" t="str">
            <v>TE REDUCAO PVC SOLD 90G P/ AGUA FRIA PREDIAL 75 MM X 50 MM</v>
          </cell>
          <cell r="C3485" t="str">
            <v>UN</v>
          </cell>
          <cell r="D3485">
            <v>30.88</v>
          </cell>
        </row>
        <row r="3486">
          <cell r="A3486" t="str">
            <v>MT07133</v>
          </cell>
          <cell r="B3486" t="str">
            <v>TE REDUCAO PVC SOLD 90G P/ AGUA FRIA PREDIAL 85 MM X 60 MM</v>
          </cell>
          <cell r="C3486" t="str">
            <v>UN</v>
          </cell>
          <cell r="D3486">
            <v>49</v>
          </cell>
        </row>
        <row r="3487">
          <cell r="A3487" t="str">
            <v>MT07136</v>
          </cell>
          <cell r="B3487" t="str">
            <v>TE REDUCAO PVC SOLD 90G P/ AGUA FRIA PREDIAL 32 MM X 25 MM</v>
          </cell>
          <cell r="C3487" t="str">
            <v>UN</v>
          </cell>
          <cell r="D3487">
            <v>4.38</v>
          </cell>
        </row>
        <row r="3488">
          <cell r="A3488" t="str">
            <v>MT07137</v>
          </cell>
          <cell r="B3488" t="str">
            <v>PISO ALTA RESISTÊNCIA EM DEGRAU DE ESCADA. PISO/ESPELHO (FORNEC.E APLICAÇÃO)</v>
          </cell>
          <cell r="C3488" t="str">
            <v>M</v>
          </cell>
          <cell r="D3488">
            <v>15</v>
          </cell>
        </row>
        <row r="3489">
          <cell r="A3489" t="str">
            <v>MT07138</v>
          </cell>
          <cell r="B3489" t="str">
            <v>TE DE PVC 90° SOLDAVEL. DE 20 MM (NBR 5688)</v>
          </cell>
          <cell r="C3489" t="str">
            <v>UN</v>
          </cell>
          <cell r="D3489">
            <v>0.69</v>
          </cell>
        </row>
        <row r="3490">
          <cell r="A3490" t="str">
            <v>MT07139</v>
          </cell>
          <cell r="B3490" t="str">
            <v>TE PVC SOLD 90G P/ AGUA FRIA PREDIAL 25MM</v>
          </cell>
          <cell r="C3490" t="str">
            <v>UN</v>
          </cell>
          <cell r="D3490">
            <v>0.95</v>
          </cell>
        </row>
        <row r="3491">
          <cell r="A3491" t="str">
            <v>MT07140</v>
          </cell>
          <cell r="B3491" t="str">
            <v>TE PVC SOLD 90G P/ AGUA FRIA PREDIAL 32MM</v>
          </cell>
          <cell r="C3491" t="str">
            <v>UN</v>
          </cell>
          <cell r="D3491">
            <v>2.36</v>
          </cell>
        </row>
        <row r="3492">
          <cell r="A3492" t="str">
            <v>MT07141</v>
          </cell>
          <cell r="B3492" t="str">
            <v>TE PVC SOLD 90G P/ AGUA FRIA PREDIAL 40MM</v>
          </cell>
          <cell r="C3492" t="str">
            <v>UN</v>
          </cell>
          <cell r="D3492">
            <v>6.08</v>
          </cell>
        </row>
        <row r="3493">
          <cell r="A3493" t="str">
            <v>MT07142</v>
          </cell>
          <cell r="B3493" t="str">
            <v>CURVA 180° ELETRODUTO PVC ROSCÁVEL. D= 1"</v>
          </cell>
          <cell r="C3493" t="str">
            <v>UN</v>
          </cell>
          <cell r="D3493">
            <v>1.85</v>
          </cell>
        </row>
        <row r="3494">
          <cell r="A3494" t="str">
            <v>MT07143</v>
          </cell>
          <cell r="B3494" t="str">
            <v>TE PVC SOLD 90G P/ AGUA FRIA PREDIAL 60MM</v>
          </cell>
          <cell r="C3494" t="str">
            <v>UN</v>
          </cell>
          <cell r="D3494">
            <v>19.73</v>
          </cell>
        </row>
        <row r="3495">
          <cell r="A3495" t="str">
            <v>MT07144</v>
          </cell>
          <cell r="B3495" t="str">
            <v>LIMITADOR DE GRAMA COM BORDA FINA. L=12.5CM</v>
          </cell>
          <cell r="C3495" t="str">
            <v>M</v>
          </cell>
          <cell r="D3495">
            <v>4.93</v>
          </cell>
        </row>
        <row r="3496">
          <cell r="A3496" t="str">
            <v>MT07145</v>
          </cell>
          <cell r="B3496" t="str">
            <v>PORTÃO EM GRADE DE FERRO COM QUADRO EM TUBO DE 1 1/2". BARRA CHATA DE 3/4" X 2" NA HORIZONTAL. BARRA QUADRADA VERTICAL 1/2". INCLUSIVE FERROLHO E DOBRADIÇ AS</v>
          </cell>
          <cell r="C3496" t="str">
            <v>M2</v>
          </cell>
          <cell r="D3496">
            <v>185.63</v>
          </cell>
        </row>
        <row r="3497">
          <cell r="A3497" t="str">
            <v>MT07146</v>
          </cell>
          <cell r="B3497" t="str">
            <v>PLANTA-CALÁDIO. TINHORÃO (CALADIUM X HORTULANUM)</v>
          </cell>
          <cell r="C3497" t="str">
            <v>UN</v>
          </cell>
          <cell r="D3497">
            <v>2.25</v>
          </cell>
        </row>
        <row r="3498">
          <cell r="A3498" t="str">
            <v>MT07147</v>
          </cell>
          <cell r="B3498" t="str">
            <v>PLANTA-LIRIO DA PAZ (SPATHIPHYLLUM WALLISI)</v>
          </cell>
          <cell r="C3498" t="str">
            <v>UN</v>
          </cell>
          <cell r="D3498">
            <v>10.95</v>
          </cell>
        </row>
        <row r="3499">
          <cell r="A3499" t="str">
            <v>MT07148</v>
          </cell>
          <cell r="B3499" t="str">
            <v>PLANTA-HELICONIA PAPAGAIO (HELICONIA PSITTACORUM) H=1.00M</v>
          </cell>
          <cell r="C3499" t="str">
            <v>UN</v>
          </cell>
          <cell r="D3499">
            <v>75.98</v>
          </cell>
        </row>
        <row r="3500">
          <cell r="A3500" t="str">
            <v>MT07149</v>
          </cell>
          <cell r="B3500" t="str">
            <v>PLANTA-LANTANA AMARELA (LANTANA CAMARA)</v>
          </cell>
          <cell r="C3500" t="str">
            <v>UN</v>
          </cell>
          <cell r="D3500">
            <v>2.02</v>
          </cell>
        </row>
        <row r="3501">
          <cell r="A3501" t="str">
            <v>MT07150</v>
          </cell>
          <cell r="B3501" t="str">
            <v>PLANTA - RUSSÉLIA (RUSSELIA EQUISETIFORMIS)</v>
          </cell>
          <cell r="C3501" t="str">
            <v>UN</v>
          </cell>
          <cell r="D3501">
            <v>2.02</v>
          </cell>
        </row>
        <row r="3502">
          <cell r="A3502" t="str">
            <v>MT07151</v>
          </cell>
          <cell r="B3502" t="str">
            <v>PLANTA - PAU-FERRO (CAESALPINIA FERREA) H=1.00M</v>
          </cell>
          <cell r="C3502" t="str">
            <v>UN</v>
          </cell>
          <cell r="D3502">
            <v>27.36</v>
          </cell>
        </row>
        <row r="3503">
          <cell r="A3503" t="str">
            <v>MT07152</v>
          </cell>
          <cell r="B3503" t="str">
            <v>PLANTA - ALAMANDA (ALLAMANDA CATHARTICA)</v>
          </cell>
          <cell r="C3503" t="str">
            <v>UN</v>
          </cell>
          <cell r="D3503">
            <v>3.76</v>
          </cell>
        </row>
        <row r="3504">
          <cell r="A3504" t="str">
            <v>MT07153</v>
          </cell>
          <cell r="B3504" t="str">
            <v>PLANTA - SIBIPIRUNA (CAESALPINIA PELTOPHOROIDES)</v>
          </cell>
          <cell r="C3504" t="str">
            <v>UN</v>
          </cell>
          <cell r="D3504">
            <v>30.39</v>
          </cell>
        </row>
        <row r="3505">
          <cell r="A3505" t="str">
            <v>MT07154</v>
          </cell>
          <cell r="B3505" t="str">
            <v>PLANTA - PIASSAVA (ATTALEA FUNIFERA) H=1.00M</v>
          </cell>
          <cell r="C3505" t="str">
            <v>UN</v>
          </cell>
          <cell r="D3505">
            <v>120</v>
          </cell>
        </row>
        <row r="3506">
          <cell r="A3506" t="str">
            <v>MT07156</v>
          </cell>
          <cell r="B3506" t="str">
            <v>TELA DE ACO SOLDADA NERVURADA. CA-60. Q-196. (3.11 KG/M2). DIAMETRO DO FIO = 5.0 MM. LARGURA = 2.45 M. ESPACAMENTO DA MALHA = 10 X 10 CM</v>
          </cell>
          <cell r="C3506" t="str">
            <v>M2</v>
          </cell>
          <cell r="D3506">
            <v>21.92</v>
          </cell>
        </row>
        <row r="3507">
          <cell r="A3507" t="str">
            <v>MT07158</v>
          </cell>
          <cell r="B3507" t="str">
            <v>TELA DE ARAME GALVANIZADO. DIÂMETRO DO FIO = 2.77 MM (12 BWG). ESPAÇAMENTO DA MALHA 5 X 5 CM. H=2M PARA ALAMBRADO</v>
          </cell>
          <cell r="C3507" t="str">
            <v>M2</v>
          </cell>
          <cell r="D3507">
            <v>23</v>
          </cell>
        </row>
        <row r="3508">
          <cell r="A3508" t="str">
            <v>MT07170</v>
          </cell>
          <cell r="B3508" t="str">
            <v>TELA FACHADEIRA EM POLIETILENO. ROLO DE 3 X 100 M (L X C). COR BRANCA. SEM LOGOMARCA - PARA PROTECAO DE OBRAS</v>
          </cell>
          <cell r="C3508" t="str">
            <v>M2</v>
          </cell>
          <cell r="D3508">
            <v>3.08</v>
          </cell>
        </row>
        <row r="3509">
          <cell r="A3509" t="str">
            <v>MT07172</v>
          </cell>
          <cell r="B3509" t="str">
            <v>PLANTA - PRIMAVERA (BOUGAINVILLEA SPECTABILIS)</v>
          </cell>
          <cell r="C3509" t="str">
            <v>UN</v>
          </cell>
          <cell r="D3509">
            <v>20.52</v>
          </cell>
        </row>
        <row r="3510">
          <cell r="A3510" t="str">
            <v>MT07173</v>
          </cell>
          <cell r="B3510" t="str">
            <v>PLANTA-GERIVÁ (SYAGRUS ROMANZOFFIANA)</v>
          </cell>
          <cell r="C3510" t="str">
            <v>UN</v>
          </cell>
          <cell r="D3510">
            <v>54.73</v>
          </cell>
        </row>
        <row r="3511">
          <cell r="A3511" t="str">
            <v>MT07174</v>
          </cell>
          <cell r="B3511" t="str">
            <v>PISO DE BORRACHA RECICLADA. GRANULADA. TIPO"S". DA MARCA HAIAH OU SIMILAR</v>
          </cell>
          <cell r="C3511" t="str">
            <v>M2</v>
          </cell>
          <cell r="D3511">
            <v>144.27000000000001</v>
          </cell>
        </row>
        <row r="3512">
          <cell r="A3512" t="str">
            <v>MT07175</v>
          </cell>
          <cell r="B3512" t="str">
            <v>CORAÇÃO EM FIBRA DE VIDRO. COM PINTURA AUTOMOTIVA. PARA FIXAÇÃO EM MARCO INAU GURAL - TAMANHO MÉDIO</v>
          </cell>
          <cell r="C3512" t="str">
            <v>UN</v>
          </cell>
          <cell r="D3512">
            <v>893</v>
          </cell>
        </row>
        <row r="3513">
          <cell r="A3513" t="str">
            <v>MT07176</v>
          </cell>
          <cell r="B3513" t="str">
            <v>TELHA CERAMICA TIPO COLONIAL. COMPRIMENTO DE *44* CM. RENDIMENTO DE *26* TELHAS/M2</v>
          </cell>
          <cell r="C3513" t="str">
            <v>UN</v>
          </cell>
          <cell r="D3513">
            <v>0.55000000000000004</v>
          </cell>
        </row>
        <row r="3514">
          <cell r="A3514" t="str">
            <v>MT07178</v>
          </cell>
          <cell r="B3514" t="str">
            <v>PLACA EM CHAPA DE AÇO GALVANIZADO N°20. DIM 6.25 X 0.60M. INCLUSIVE LETREIRO DA ESCOLA E TUBOS DE SUSTENTAÇÃO DE 3"</v>
          </cell>
          <cell r="C3514" t="str">
            <v>UN</v>
          </cell>
          <cell r="D3514">
            <v>6157.56</v>
          </cell>
        </row>
        <row r="3515">
          <cell r="A3515" t="str">
            <v>MT07179</v>
          </cell>
          <cell r="B3515" t="str">
            <v>LUMINÁRIA DECORATIVA HERMÉTICA PARA ILUMINAÇÃO PÚBLICA. BASE ALUMÍNIO FUNDIDO . DIFUSOR ESFÉRICO EM ACRÍLICO TRANSPARENTE. COM POSTE DE 2.5M (TECNOLUX - RE F.CW-350/1 OU SIMILAR)</v>
          </cell>
          <cell r="C3515" t="str">
            <v>UN</v>
          </cell>
          <cell r="D3515">
            <v>1299.26</v>
          </cell>
        </row>
        <row r="3516">
          <cell r="A3516" t="str">
            <v>MT07180</v>
          </cell>
          <cell r="B3516" t="str">
            <v>PROJETOR EXTRA REFORÇADO. BLINDADO. HERMÉTICO. BASE DE ALUMÍNIO FUNDIDO COM M OVIMENTOS HORIZONTAIS. DIFUSOR EM LENTE DE CRISTAL TEMPERADO (TECNOLUX - REF. BW -5/3 OU SIMILAR)</v>
          </cell>
          <cell r="C3516" t="str">
            <v>UN</v>
          </cell>
          <cell r="D3516">
            <v>465.47</v>
          </cell>
        </row>
        <row r="3517">
          <cell r="A3517" t="str">
            <v>MT07183</v>
          </cell>
          <cell r="B3517" t="str">
            <v>TELHA CERAMICA TIPO FRANCESA. COMPRIMENTO DE *40* CM. RENDIMENTO DE *16* TELHAS/M2</v>
          </cell>
          <cell r="C3517" t="str">
            <v>UN</v>
          </cell>
          <cell r="D3517">
            <v>0.88</v>
          </cell>
        </row>
        <row r="3518">
          <cell r="A3518" t="str">
            <v>MT07184</v>
          </cell>
          <cell r="B3518" t="str">
            <v>TELHA DE FIBRA DE VIDRO ONDULADA INCOLOR. E = 0.6 MM. DE *0.50 X 2.44* M</v>
          </cell>
          <cell r="C3518" t="str">
            <v>M2</v>
          </cell>
          <cell r="D3518">
            <v>25.3</v>
          </cell>
        </row>
        <row r="3519">
          <cell r="A3519" t="str">
            <v>MT07194</v>
          </cell>
          <cell r="B3519" t="str">
            <v>TELHA DE FIBROCIMENTO ONDULADA E = 6 MM. DE *2.44 X 1.10* M (SEM AMIANTO)</v>
          </cell>
          <cell r="C3519" t="str">
            <v>M2</v>
          </cell>
          <cell r="D3519">
            <v>22.76</v>
          </cell>
        </row>
        <row r="3520">
          <cell r="A3520" t="str">
            <v>MT07237</v>
          </cell>
          <cell r="B3520" t="str">
            <v>RUFO PARA TELHA DE FIBROCIMENTO ONDULADA (SEM AMIANTO)</v>
          </cell>
          <cell r="C3520" t="str">
            <v>UN</v>
          </cell>
          <cell r="D3520">
            <v>20.010000000000002</v>
          </cell>
        </row>
        <row r="3521">
          <cell r="A3521" t="str">
            <v>MT07246</v>
          </cell>
          <cell r="B3521" t="str">
            <v>TELHA VIDRO TIPO CANAL OU COLONIAL. C = 46 A 50 CM</v>
          </cell>
          <cell r="C3521" t="str">
            <v>UN</v>
          </cell>
          <cell r="D3521">
            <v>37.83</v>
          </cell>
        </row>
        <row r="3522">
          <cell r="A3522" t="str">
            <v>MT07253</v>
          </cell>
          <cell r="B3522" t="str">
            <v>TUBO AÇO GALVANIZADO 0 31/2" SCHEDULE 40. ESP.= 5.74. PESO = 13.56 KG/M</v>
          </cell>
          <cell r="C3522" t="str">
            <v>KG</v>
          </cell>
          <cell r="D3522">
            <v>3.79</v>
          </cell>
        </row>
        <row r="3523">
          <cell r="A3523" t="str">
            <v>MT07254</v>
          </cell>
          <cell r="B3523" t="str">
            <v>CHAPA AÇO GROSSA PRETA 5/16"(8.00MM). 62.72 KG/M2</v>
          </cell>
          <cell r="C3523" t="str">
            <v>KG</v>
          </cell>
          <cell r="D3523">
            <v>4.38</v>
          </cell>
        </row>
        <row r="3524">
          <cell r="A3524" t="str">
            <v>MT07257</v>
          </cell>
          <cell r="B3524" t="str">
            <v>PRATELEIRA EM GRANITO BRANCO POLAR. LARGURA 25CM. E= 2CM</v>
          </cell>
          <cell r="C3524" t="str">
            <v>M</v>
          </cell>
          <cell r="D3524">
            <v>98.35</v>
          </cell>
        </row>
        <row r="3525">
          <cell r="A3525" t="str">
            <v>MT07258</v>
          </cell>
          <cell r="B3525" t="str">
            <v>BANCADA EM GRANITO BRANCO POLAR. LARGURA 57CM. E= 2CM</v>
          </cell>
          <cell r="C3525" t="str">
            <v>M</v>
          </cell>
          <cell r="D3525">
            <v>207.65</v>
          </cell>
        </row>
        <row r="3526">
          <cell r="A3526" t="str">
            <v>MT07259</v>
          </cell>
          <cell r="B3526" t="str">
            <v>DIVISÓRIA EM GRANITO BRANCO POLAR. POLIDO DO DOIS LADOS. E= 2CM. INCLUSIVE MO NTAGEM COM FERRAGENS</v>
          </cell>
          <cell r="C3526" t="str">
            <v>M2</v>
          </cell>
          <cell r="D3526">
            <v>393.41</v>
          </cell>
        </row>
        <row r="3527">
          <cell r="A3527" t="str">
            <v>MT07260</v>
          </cell>
          <cell r="B3527" t="str">
            <v>GUARDA-CORPO EM TUBO DE AÇO INOX D=3". COM MONTANTES FLANGEADO EM TUBO INOX D=3" E COM FECHAMENTO EM TUBO D=2". COM ACABAMENTO POLIDO. H=0.90M</v>
          </cell>
          <cell r="C3527" t="str">
            <v>M</v>
          </cell>
          <cell r="D3527">
            <v>797.19</v>
          </cell>
        </row>
        <row r="3528">
          <cell r="A3528" t="str">
            <v>MT07261</v>
          </cell>
          <cell r="B3528" t="str">
            <v>PASTILHA EM PORCELANA ESMALTADA. 5 X 5 CM. COR MARROM MARAJÓ. LINHA GRAN. REF .GR-704. MARCA NGK OU SIMILAR</v>
          </cell>
          <cell r="C3528" t="str">
            <v>M2</v>
          </cell>
          <cell r="D3528">
            <v>121.7</v>
          </cell>
        </row>
        <row r="3529">
          <cell r="A3529" t="str">
            <v>MT07262</v>
          </cell>
          <cell r="B3529" t="str">
            <v>PASTILHA EM PORCELANA ESMALTADA. 5 X 5 CM. COR BEGE MURIAÉ. LINHA MAISON. REF . MR-125. MARCA NGK OU SIMILAR</v>
          </cell>
          <cell r="C3529" t="str">
            <v>M2</v>
          </cell>
          <cell r="D3529">
            <v>121.7</v>
          </cell>
        </row>
        <row r="3530">
          <cell r="A3530" t="str">
            <v>MT07263</v>
          </cell>
          <cell r="B3530" t="str">
            <v>FORRO DE GESSO ACARTONADO REMOVÍVEL. COR BRANCO. PLACA 1243 X 618MM. GESSOLYN E GYPSUM OU SIMILAR</v>
          </cell>
          <cell r="C3530" t="str">
            <v>M2</v>
          </cell>
          <cell r="D3530">
            <v>70</v>
          </cell>
        </row>
        <row r="3531">
          <cell r="A3531" t="str">
            <v>MT07264</v>
          </cell>
          <cell r="B3531" t="str">
            <v>FORRO DE PVC. COR PALHA. MOD. FRISADO 100/08 MM. WOODCELL. DA ARAFORROS OU SI MILAR</v>
          </cell>
          <cell r="C3531" t="str">
            <v>M2</v>
          </cell>
          <cell r="D3531">
            <v>46.35</v>
          </cell>
        </row>
        <row r="3532">
          <cell r="A3532" t="str">
            <v>MT07265</v>
          </cell>
          <cell r="B3532" t="str">
            <v>MANTA EM LÃ DE ROCHA DE 25MM</v>
          </cell>
          <cell r="C3532" t="str">
            <v>M2</v>
          </cell>
          <cell r="D3532">
            <v>23.02</v>
          </cell>
        </row>
        <row r="3533">
          <cell r="A3533" t="str">
            <v>MT07266</v>
          </cell>
          <cell r="B3533" t="str">
            <v>BANCADA EM GRANITO BEGE IPANEMA. E=2CM. DIM 3.00 X 0.60M. COM RODOPIA DE 15CM E TESTEIRA DE 25CM</v>
          </cell>
          <cell r="C3533" t="str">
            <v>UN</v>
          </cell>
          <cell r="D3533">
            <v>393.41</v>
          </cell>
        </row>
        <row r="3534">
          <cell r="A3534" t="str">
            <v>MT07272</v>
          </cell>
          <cell r="B3534" t="str">
            <v>ELEMENTO VAZADO CERAMICO 9 X 20 X 20 CM</v>
          </cell>
          <cell r="C3534" t="str">
            <v>UN</v>
          </cell>
          <cell r="D3534">
            <v>2.1</v>
          </cell>
        </row>
        <row r="3535">
          <cell r="A3535" t="str">
            <v>MT07276</v>
          </cell>
          <cell r="B3535" t="str">
            <v>BANCADA EM GRANITO BEGE IPANEMA. E=2CM. DIM 1.55 X 0.55M. COM RODOPIA DE 30CM E TESTEIRA DE 25CM</v>
          </cell>
          <cell r="C3535" t="str">
            <v>UN</v>
          </cell>
          <cell r="D3535">
            <v>316.92</v>
          </cell>
        </row>
        <row r="3536">
          <cell r="A3536" t="str">
            <v>MT07277</v>
          </cell>
          <cell r="B3536" t="str">
            <v>TIL PVC PASSAGEM NBR 10569 P/REDE COLET ESG JE BBB DN 250X150MM</v>
          </cell>
          <cell r="C3536" t="str">
            <v>UN</v>
          </cell>
          <cell r="D3536">
            <v>112.73</v>
          </cell>
        </row>
        <row r="3537">
          <cell r="A3537" t="str">
            <v>MT07278</v>
          </cell>
          <cell r="B3537" t="str">
            <v>LUMINÁRIA DE SOBREPOR QUADRADA PARA LÂMPADAS HALÓGENAS. COM ANÉIS DUPLOS ARTI CULÁVEIS. EM ALUMÍNIO. PINTURA EPOXI. REF. 401 DA PARISLUX OU SIMILAR</v>
          </cell>
          <cell r="C3537" t="str">
            <v>UN</v>
          </cell>
          <cell r="D3537">
            <v>211.06</v>
          </cell>
        </row>
        <row r="3538">
          <cell r="A3538" t="str">
            <v>MT07280</v>
          </cell>
          <cell r="B3538" t="str">
            <v>ARANDELA COM FOCO ÚNICO. REF. 1186 DA ILUMINAR OU SIMILAR</v>
          </cell>
          <cell r="C3538" t="str">
            <v>UN</v>
          </cell>
          <cell r="D3538">
            <v>395.13</v>
          </cell>
        </row>
        <row r="3539">
          <cell r="A3539" t="str">
            <v>MT07282</v>
          </cell>
          <cell r="B3539" t="str">
            <v>PEDRA ITAPÉ 5X20CM</v>
          </cell>
          <cell r="C3539" t="str">
            <v>M2</v>
          </cell>
          <cell r="D3539">
            <v>26.44</v>
          </cell>
        </row>
        <row r="3540">
          <cell r="A3540" t="str">
            <v>MT07283</v>
          </cell>
          <cell r="B3540" t="str">
            <v>VASO SANITÁRIO COM CAIXA DE DESCARGA ACOPLADA. LINHA THEMA ECOFLUSH. 3/6 LT. REF. 25353/25570. INCEPA OU SIMILAR</v>
          </cell>
          <cell r="C3540" t="str">
            <v>UN</v>
          </cell>
          <cell r="D3540">
            <v>567.29999999999995</v>
          </cell>
        </row>
        <row r="3541">
          <cell r="A3541" t="str">
            <v>MT07284</v>
          </cell>
          <cell r="B3541" t="str">
            <v>ASSENTO PARA VASO SANITÁRIO. INCEPA. LINHA THEMA. REF. 25987 (OU SIMILAR)</v>
          </cell>
          <cell r="C3541" t="str">
            <v>UN</v>
          </cell>
          <cell r="D3541">
            <v>75.89</v>
          </cell>
        </row>
        <row r="3542">
          <cell r="A3542" t="str">
            <v>MT07285</v>
          </cell>
          <cell r="B3542" t="str">
            <v>TORNEIRA PARA LAVATÓRIO. LORENZETTI. LINHA LORENQUADRA SWAN. REF.1194 C44 OU SIMILAR</v>
          </cell>
          <cell r="C3542" t="str">
            <v>UN</v>
          </cell>
          <cell r="D3542">
            <v>409.74</v>
          </cell>
        </row>
        <row r="3543">
          <cell r="A3543" t="str">
            <v>MT07286</v>
          </cell>
          <cell r="B3543" t="str">
            <v>CUBA DE SEMI-ENCAIXE. DIM. 49 X 40CM. INCEPA. LINHA OCEAN PACIFIC. REF. 63027 OU SIIMILAR</v>
          </cell>
          <cell r="C3543" t="str">
            <v>UN</v>
          </cell>
          <cell r="D3543">
            <v>678.32</v>
          </cell>
        </row>
        <row r="3544">
          <cell r="A3544" t="str">
            <v>MT07287</v>
          </cell>
          <cell r="B3544" t="str">
            <v>SOLEIRA GRANITO POLIDO VERDE UBATUBA 22 X 2CM</v>
          </cell>
          <cell r="C3544" t="str">
            <v>M</v>
          </cell>
          <cell r="D3544">
            <v>38.409999999999997</v>
          </cell>
        </row>
        <row r="3545">
          <cell r="A3545" t="str">
            <v>MT07288</v>
          </cell>
          <cell r="B3545" t="str">
            <v>SOLEIRA GRANITO POLIDO VERDE UBATUBA 48X1,29CM</v>
          </cell>
          <cell r="C3545" t="str">
            <v>M</v>
          </cell>
          <cell r="D3545">
            <v>107.99</v>
          </cell>
        </row>
        <row r="3546">
          <cell r="A3546" t="str">
            <v>MT07289</v>
          </cell>
          <cell r="B3546" t="str">
            <v>ARANDELA DECORATTA REF: BR MAGILUZ OU SIMILAR</v>
          </cell>
          <cell r="C3546" t="str">
            <v>UN</v>
          </cell>
          <cell r="D3546">
            <v>64.56</v>
          </cell>
        </row>
        <row r="3547">
          <cell r="A3547" t="str">
            <v>MT07290</v>
          </cell>
          <cell r="B3547" t="str">
            <v>LAMPADA</v>
          </cell>
          <cell r="C3547" t="str">
            <v>UN</v>
          </cell>
          <cell r="D3547">
            <v>4.59</v>
          </cell>
        </row>
        <row r="3548">
          <cell r="A3548" t="str">
            <v>MT07291</v>
          </cell>
          <cell r="B3548" t="str">
            <v>ARANDELA FOCO DUPLO. COR BRANCO. REF: 40/2. SERRA. DIMLUX OU SIMILAR</v>
          </cell>
          <cell r="C3548" t="str">
            <v>UN</v>
          </cell>
          <cell r="D3548">
            <v>100.06</v>
          </cell>
        </row>
        <row r="3549">
          <cell r="A3549" t="str">
            <v>MT07292</v>
          </cell>
          <cell r="B3549" t="str">
            <v>LUMINARIA TIPO PENDENTE SIMPLES. REF: 1110/1. BIANCA OU SIMILAR</v>
          </cell>
          <cell r="C3549" t="str">
            <v>UN</v>
          </cell>
          <cell r="D3549">
            <v>124.83</v>
          </cell>
        </row>
        <row r="3550">
          <cell r="A3550" t="str">
            <v>MT07293</v>
          </cell>
          <cell r="B3550" t="str">
            <v>LUMINARIA TIPO PLAFON. BLOCK MÉDIA. 19X19CM. REF:1L - YJ053601M. BRONZEART OU SIMILAR</v>
          </cell>
          <cell r="C3550" t="str">
            <v>UN</v>
          </cell>
          <cell r="D3550">
            <v>130.59</v>
          </cell>
        </row>
        <row r="3551">
          <cell r="A3551" t="str">
            <v>MT07294</v>
          </cell>
          <cell r="B3551" t="str">
            <v>LUMINARIA FLUORESCENTE 2 X 20 W. REF: A01. ABALUX OU SIMILAR</v>
          </cell>
          <cell r="C3551" t="str">
            <v>UN</v>
          </cell>
          <cell r="D3551">
            <v>91.28</v>
          </cell>
        </row>
        <row r="3552">
          <cell r="A3552" t="str">
            <v>MT07295</v>
          </cell>
          <cell r="B3552" t="str">
            <v>REFLETOR PARA LAMPADA HALOGENA PALITO 300W. COR BRANCO. REF: HFL3BC. BRONZEAR TE OU SIMILAR</v>
          </cell>
          <cell r="C3552" t="str">
            <v>UN</v>
          </cell>
          <cell r="D3552">
            <v>40.47</v>
          </cell>
        </row>
        <row r="3553">
          <cell r="A3553" t="str">
            <v>MT07296</v>
          </cell>
          <cell r="B3553" t="str">
            <v>LÂMPADA HALÓGENA BIPINO 50 W - 127V</v>
          </cell>
          <cell r="C3553" t="str">
            <v>UN</v>
          </cell>
          <cell r="D3553">
            <v>3.24</v>
          </cell>
        </row>
        <row r="3554">
          <cell r="A3554" t="str">
            <v>MT07297</v>
          </cell>
          <cell r="B3554" t="str">
            <v>BANCADA EM MÁRMORE BEGE BAHIA. DIM 1.75 X 0.60M. COM RODOPIA DE 2CM E TESTEIR A DE 25CM</v>
          </cell>
          <cell r="C3554" t="str">
            <v>UN</v>
          </cell>
          <cell r="D3554">
            <v>333.33</v>
          </cell>
        </row>
        <row r="3555">
          <cell r="A3555" t="str">
            <v>MT07298</v>
          </cell>
          <cell r="B3555" t="str">
            <v>LÂMPADA BIPINO G9 40 W - 127V</v>
          </cell>
          <cell r="C3555" t="str">
            <v>UN</v>
          </cell>
          <cell r="D3555">
            <v>2.9</v>
          </cell>
        </row>
        <row r="3556">
          <cell r="A3556" t="str">
            <v>MT07299</v>
          </cell>
          <cell r="B3556" t="str">
            <v>LAMPADA HALÓGENA PALITO 300W. REF:J118MM R7S</v>
          </cell>
          <cell r="C3556" t="str">
            <v>UN</v>
          </cell>
          <cell r="D3556">
            <v>4.8600000000000003</v>
          </cell>
        </row>
        <row r="3557">
          <cell r="A3557" t="str">
            <v>MT07301</v>
          </cell>
          <cell r="B3557" t="str">
            <v>FORNECIMENTO E INSTALAÇÃO DE CARPETE COLORSTONE DA BEAULIEU E=6MM</v>
          </cell>
          <cell r="C3557" t="str">
            <v>M2</v>
          </cell>
          <cell r="D3557">
            <v>49</v>
          </cell>
        </row>
        <row r="3558">
          <cell r="A3558" t="str">
            <v>MT07302</v>
          </cell>
          <cell r="B3558" t="str">
            <v>LAMPADA HALÓGENA REFLETORA 60W. REF: E-27 - R63</v>
          </cell>
          <cell r="C3558" t="str">
            <v>UN</v>
          </cell>
          <cell r="D3558">
            <v>4.18</v>
          </cell>
        </row>
        <row r="3559">
          <cell r="A3559" t="str">
            <v>MT07303</v>
          </cell>
          <cell r="B3559" t="str">
            <v>PLACA DE IDENTIFICAÇÃO EM AÇO ESCOVADO. DOBRADO NAS EXTREMIDADES DIM. 21 X 11 CM</v>
          </cell>
          <cell r="C3559" t="str">
            <v>UN</v>
          </cell>
          <cell r="D3559">
            <v>57.75</v>
          </cell>
        </row>
        <row r="3560">
          <cell r="A3560" t="str">
            <v>MT07304</v>
          </cell>
          <cell r="B3560" t="str">
            <v>PATH PANEL 24 PORTAS CAT 6E</v>
          </cell>
          <cell r="C3560" t="str">
            <v>UN</v>
          </cell>
          <cell r="D3560">
            <v>354.49</v>
          </cell>
        </row>
        <row r="3561">
          <cell r="A3561" t="str">
            <v>MT07305</v>
          </cell>
          <cell r="B3561" t="str">
            <v>ESTRUTURA P/TABELA DE BASQUETE MÓVEL EM TUBO AÇO GALVANIZADO 2". COM TABELA E CESTA</v>
          </cell>
          <cell r="C3561" t="str">
            <v>PAR</v>
          </cell>
          <cell r="D3561">
            <v>6640</v>
          </cell>
        </row>
        <row r="3562">
          <cell r="A3562" t="str">
            <v>MT07307</v>
          </cell>
          <cell r="B3562" t="str">
            <v>LUVA REDUÇÃO CONCENTRICA FERRO GALVANIZADO D=2" X 1 1/2"</v>
          </cell>
          <cell r="C3562" t="str">
            <v>UN</v>
          </cell>
          <cell r="D3562">
            <v>20.59</v>
          </cell>
        </row>
        <row r="3563">
          <cell r="A3563" t="str">
            <v>MT07308</v>
          </cell>
          <cell r="B3563" t="str">
            <v>PLANTA - ALPINIA VERMELHA (ALPINIA PURPURATA)</v>
          </cell>
          <cell r="C3563" t="str">
            <v>UN</v>
          </cell>
          <cell r="D3563">
            <v>9.14</v>
          </cell>
        </row>
        <row r="3564">
          <cell r="A3564" t="str">
            <v>MT07309</v>
          </cell>
          <cell r="B3564" t="str">
            <v>GUARDA-CORPO EM TUBO DE AÇO INOX D=2". COM MONTANTES FLANGEADO EM TUBO INOX D=2" COM CONEXÃO CURVA NAS EXTREMIDADES. COM ACABAMENTO POLIDO. H=0.40M</v>
          </cell>
          <cell r="C3564" t="str">
            <v>M</v>
          </cell>
          <cell r="D3564">
            <v>611.54999999999995</v>
          </cell>
        </row>
        <row r="3565">
          <cell r="A3565" t="str">
            <v>MT07313</v>
          </cell>
          <cell r="B3565" t="str">
            <v>TINTA ASFALTICA PARA CONCRETO E ALVENARIA</v>
          </cell>
          <cell r="C3565" t="str">
            <v>L</v>
          </cell>
          <cell r="D3565">
            <v>8.81</v>
          </cell>
        </row>
        <row r="3566">
          <cell r="A3566" t="str">
            <v>MT07314</v>
          </cell>
          <cell r="B3566" t="str">
            <v>TINTA À BASE DE BORRACHA CLORADA - CORES</v>
          </cell>
          <cell r="C3566" t="str">
            <v>L</v>
          </cell>
          <cell r="D3566">
            <v>43</v>
          </cell>
        </row>
        <row r="3567">
          <cell r="A3567" t="str">
            <v>MT07322</v>
          </cell>
          <cell r="B3567" t="str">
            <v>MEMBRANA LIQUIDA PARA IMPERMEABILIZACAO DE COBERTURA</v>
          </cell>
          <cell r="C3567" t="str">
            <v>KG</v>
          </cell>
          <cell r="D3567">
            <v>14.56</v>
          </cell>
        </row>
        <row r="3568">
          <cell r="A3568" t="str">
            <v>MT07326</v>
          </cell>
          <cell r="B3568" t="str">
            <v>COTOVELO RF DE BRONZE / COBRE : 15 X 1/2" REF.: : 707-3 ELUMA OU SIMILAR</v>
          </cell>
          <cell r="C3568" t="str">
            <v>UN</v>
          </cell>
          <cell r="D3568">
            <v>6.83</v>
          </cell>
        </row>
        <row r="3569">
          <cell r="A3569" t="str">
            <v>MT07328</v>
          </cell>
          <cell r="B3569" t="str">
            <v>POSTE F-5125 COM DUAS PETALAS. 2.00 MT. EM TUBO DE AÇO ZINCADO E PINTADO - LU STRES PROJETO OU SIMILAR</v>
          </cell>
          <cell r="C3569" t="str">
            <v>UN</v>
          </cell>
          <cell r="D3569">
            <v>479.82</v>
          </cell>
        </row>
        <row r="3570">
          <cell r="A3570" t="str">
            <v>MT07329</v>
          </cell>
          <cell r="B3570" t="str">
            <v>LUMINÁRIA DE SOBREPOR COM ALETAS. PARA LÂMPADA FLUORESCENTE. 4 X 16W. REF. C-2342. DA LUSTRES PROJETO OU SIMILAR</v>
          </cell>
          <cell r="C3570" t="str">
            <v>UN</v>
          </cell>
          <cell r="D3570">
            <v>190.09</v>
          </cell>
        </row>
        <row r="3571">
          <cell r="A3571" t="str">
            <v>MT07330</v>
          </cell>
          <cell r="B3571" t="str">
            <v>LUMINÁRIA DE SOBREPOR COM ALETAS. PARA LÂMPADA FLUORESCENTE. 2 X 16W. REF. C-2359. DA LUSTRES PROJETO OU SIMILAR</v>
          </cell>
          <cell r="C3571" t="str">
            <v>UN</v>
          </cell>
          <cell r="D3571">
            <v>65.78</v>
          </cell>
        </row>
        <row r="3572">
          <cell r="A3572" t="str">
            <v>MT07331</v>
          </cell>
          <cell r="B3572" t="str">
            <v>LAMPADA FLUORESCENTE ELETRONICA PL 45W / 127V (COMPACTA INTEGRADA). E-27. SA DOKIN OU SIMILAR</v>
          </cell>
          <cell r="C3572" t="str">
            <v>UN</v>
          </cell>
          <cell r="D3572">
            <v>26.51</v>
          </cell>
        </row>
        <row r="3573">
          <cell r="A3573" t="str">
            <v>MT07332</v>
          </cell>
          <cell r="B3573" t="str">
            <v>VALVULA RETENCAO 1/2" X P - 13 UGV</v>
          </cell>
          <cell r="C3573" t="str">
            <v>UN</v>
          </cell>
          <cell r="D3573">
            <v>20.55</v>
          </cell>
        </row>
        <row r="3574">
          <cell r="A3574" t="str">
            <v>MT07333</v>
          </cell>
          <cell r="B3574" t="str">
            <v>ADESIVO ESTRUTURAL BASE EPOXI</v>
          </cell>
          <cell r="C3574" t="str">
            <v>KG</v>
          </cell>
          <cell r="D3574">
            <v>33.56</v>
          </cell>
        </row>
        <row r="3575">
          <cell r="A3575" t="str">
            <v>MT07337</v>
          </cell>
          <cell r="B3575" t="str">
            <v>NIPLE DUPLO DE FERRO GALVANIZADO D=1/4"</v>
          </cell>
          <cell r="C3575" t="str">
            <v>UN</v>
          </cell>
          <cell r="D3575">
            <v>2.79</v>
          </cell>
        </row>
        <row r="3576">
          <cell r="A3576" t="str">
            <v>MT07340</v>
          </cell>
          <cell r="B3576" t="str">
            <v>IMUNIZANTE PARA MADEIRA INCOLOR</v>
          </cell>
          <cell r="C3576" t="str">
            <v>L</v>
          </cell>
          <cell r="D3576">
            <v>22.25</v>
          </cell>
        </row>
        <row r="3577">
          <cell r="A3577" t="str">
            <v>MT07342</v>
          </cell>
          <cell r="B3577" t="str">
            <v>POSTE DECORATIVO EM ALUMINIO PRETO. P/ 1 GLOBO LEITOSO. H=2.00M. REF.PJ-30/1. CLARÃO OU SIMILAR</v>
          </cell>
          <cell r="C3577" t="str">
            <v>UN</v>
          </cell>
          <cell r="D3577">
            <v>210.96</v>
          </cell>
        </row>
        <row r="3578">
          <cell r="A3578" t="str">
            <v>MT07343</v>
          </cell>
          <cell r="B3578" t="str">
            <v>TINTA PARA SINALIZACAO HORIZONTAL A BASE DE RESINA ACRILICA</v>
          </cell>
          <cell r="C3578" t="str">
            <v>L</v>
          </cell>
          <cell r="D3578">
            <v>27.95</v>
          </cell>
        </row>
        <row r="3579">
          <cell r="A3579" t="str">
            <v>MT07345</v>
          </cell>
          <cell r="B3579" t="str">
            <v>TINTA LATEX PVA PREMIUM. COR BRANCA</v>
          </cell>
          <cell r="C3579" t="str">
            <v>L</v>
          </cell>
          <cell r="D3579">
            <v>13</v>
          </cell>
        </row>
        <row r="3580">
          <cell r="A3580" t="str">
            <v>MT07350</v>
          </cell>
          <cell r="B3580" t="str">
            <v>TINTA ACRILICA PARA CERAMICA</v>
          </cell>
          <cell r="C3580" t="str">
            <v>L</v>
          </cell>
          <cell r="D3580">
            <v>17.899999999999999</v>
          </cell>
        </row>
        <row r="3581">
          <cell r="A3581" t="str">
            <v>MT07353</v>
          </cell>
          <cell r="B3581" t="str">
            <v>RESINA ACRILICA BASE AGUA - COR BRANCA</v>
          </cell>
          <cell r="C3581" t="str">
            <v>L</v>
          </cell>
          <cell r="D3581">
            <v>17.43</v>
          </cell>
        </row>
        <row r="3582">
          <cell r="A3582" t="str">
            <v>MT07356</v>
          </cell>
          <cell r="B3582" t="str">
            <v>TINTA ACRILICA PREMIUM. COR BRANCO FOSCO</v>
          </cell>
          <cell r="C3582" t="str">
            <v>L</v>
          </cell>
          <cell r="D3582">
            <v>15.05</v>
          </cell>
        </row>
        <row r="3583">
          <cell r="A3583" t="str">
            <v>MT07363</v>
          </cell>
          <cell r="B3583" t="str">
            <v>TINTA HIDRACOR</v>
          </cell>
          <cell r="C3583" t="str">
            <v>KG</v>
          </cell>
          <cell r="D3583">
            <v>3.42</v>
          </cell>
        </row>
        <row r="3584">
          <cell r="A3584" t="str">
            <v>MT07372</v>
          </cell>
          <cell r="B3584" t="str">
            <v>PAINEL PARA SHAFT DE 1.10 X 0.65 SEM VISITA E COM ACESSÓRIOS</v>
          </cell>
          <cell r="C3584" t="str">
            <v>UN</v>
          </cell>
          <cell r="D3584">
            <v>124.47</v>
          </cell>
        </row>
        <row r="3585">
          <cell r="A3585" t="str">
            <v>MT07373</v>
          </cell>
          <cell r="B3585" t="str">
            <v>PAINEL PARA SHAFT DE 1.00 X 0.65 SEM VISITA E COM ACESSÓRIOS</v>
          </cell>
          <cell r="C3585" t="str">
            <v>UN</v>
          </cell>
          <cell r="D3585">
            <v>113.8</v>
          </cell>
        </row>
        <row r="3586">
          <cell r="A3586" t="str">
            <v>MT07385</v>
          </cell>
          <cell r="B3586" t="str">
            <v>GLOBO LEITOSO BRANCO 15CM PARA POSTE DECORATIVO. CLARÃO OU SIMILAR</v>
          </cell>
          <cell r="C3586" t="str">
            <v>UN</v>
          </cell>
          <cell r="D3586">
            <v>34.75</v>
          </cell>
        </row>
        <row r="3587">
          <cell r="A3587" t="str">
            <v>MT07386</v>
          </cell>
          <cell r="B3587" t="str">
            <v>BARRA ARTICULADA PARA SANITÁRIOS DE DEFICIENTES FÍSICOS. DECA 2315 EBR. L=60 CM. OU SIMILAR</v>
          </cell>
          <cell r="C3587" t="str">
            <v>UN</v>
          </cell>
          <cell r="D3587">
            <v>1230.53</v>
          </cell>
        </row>
        <row r="3588">
          <cell r="A3588" t="str">
            <v>MT07387</v>
          </cell>
          <cell r="B3588" t="str">
            <v>BARRA DE APOIO PARA SANITÁRIOS DE DEFICIENTES FÍSICOS. DECA 2310 EBR. L=90 CM . OU SIMILAR</v>
          </cell>
          <cell r="C3588" t="str">
            <v>UN</v>
          </cell>
          <cell r="D3588">
            <v>439.13</v>
          </cell>
        </row>
        <row r="3589">
          <cell r="A3589" t="str">
            <v>MT07388</v>
          </cell>
          <cell r="B3589" t="str">
            <v>COLUNA SUSPENSA DE LOUÇA PARA LAVATÓRIO. LINHA VOGUE PLUS CONFORTO. REF: C-51 0. DECA OU SIMILAR</v>
          </cell>
          <cell r="C3589" t="str">
            <v>UN</v>
          </cell>
          <cell r="D3589">
            <v>97.78</v>
          </cell>
        </row>
        <row r="3590">
          <cell r="A3590" t="str">
            <v>MT07400</v>
          </cell>
          <cell r="B3590" t="str">
            <v>BALCÃO DA RECEPÇÃO EM FÓRMICA TEXTURIZADA NA COR BRANCA. COM TAMPO EM GRANITO CINZA ANDORINHA (FORNECIMENTO E INSTALAÇÃO) P/ DELEGACIAS</v>
          </cell>
          <cell r="C3590" t="str">
            <v>UN</v>
          </cell>
          <cell r="D3590">
            <v>5900</v>
          </cell>
        </row>
        <row r="3591">
          <cell r="A3591" t="str">
            <v>MT07403</v>
          </cell>
          <cell r="B3591" t="str">
            <v>CERÂMICA 60 X 60 CM. ELIANE. COR BEGE. LINHA BIANCO PLUS POLIDO (PORCELANATO) OU SIMILAR</v>
          </cell>
          <cell r="C3591" t="str">
            <v>M2</v>
          </cell>
          <cell r="D3591">
            <v>63.61</v>
          </cell>
        </row>
        <row r="3592">
          <cell r="A3592" t="str">
            <v>MT07404</v>
          </cell>
          <cell r="B3592" t="str">
            <v>REJUNTE COM ARGAMASSA EPÓXI P/REVESTIMENTOS CERÂMICOS. PORCELANATOS E PEDRAS ESPECIAIS. KIT EPÓXI FINO TOQUE. PORTOKOLL OU SIMILAR</v>
          </cell>
          <cell r="C3592" t="str">
            <v>KG</v>
          </cell>
          <cell r="D3592">
            <v>36.39</v>
          </cell>
        </row>
        <row r="3593">
          <cell r="A3593" t="str">
            <v>MT07405</v>
          </cell>
          <cell r="B3593" t="str">
            <v>PLANTA - PALMEIRA VÉITIA</v>
          </cell>
          <cell r="C3593" t="str">
            <v>UN</v>
          </cell>
          <cell r="D3593">
            <v>27.38</v>
          </cell>
        </row>
        <row r="3594">
          <cell r="A3594" t="str">
            <v>MT07406</v>
          </cell>
          <cell r="B3594" t="str">
            <v>CABO DE COBRE NÚ 10 MM2 - CLASSE 2A</v>
          </cell>
          <cell r="C3594" t="str">
            <v>KG</v>
          </cell>
          <cell r="D3594">
            <v>43.17</v>
          </cell>
        </row>
        <row r="3595">
          <cell r="A3595" t="str">
            <v>MT07407</v>
          </cell>
          <cell r="B3595" t="str">
            <v>PLACA EM ACRÍLICO BRANCO LEITOSO DUPLA. TIPO SANDUICHE. COM APLICAÇÃO DE ADES IVO SOBREPOSTO</v>
          </cell>
          <cell r="C3595" t="str">
            <v>M2</v>
          </cell>
          <cell r="D3595">
            <v>939.33</v>
          </cell>
        </row>
        <row r="3596">
          <cell r="A3596" t="str">
            <v>MT07425</v>
          </cell>
          <cell r="B3596" t="str">
            <v>PLANTA-JIBÓIA (EPIPREMNUM PINNATUM)</v>
          </cell>
          <cell r="C3596" t="str">
            <v>UN</v>
          </cell>
          <cell r="D3596">
            <v>1.35</v>
          </cell>
        </row>
        <row r="3597">
          <cell r="A3597" t="str">
            <v>MT07426</v>
          </cell>
          <cell r="B3597" t="str">
            <v>PLANTA-MOREIA (DIETES BICOLOR)</v>
          </cell>
          <cell r="C3597" t="str">
            <v>UN</v>
          </cell>
          <cell r="D3597">
            <v>21.9</v>
          </cell>
        </row>
        <row r="3598">
          <cell r="A3598" t="str">
            <v>MT07427</v>
          </cell>
          <cell r="B3598" t="str">
            <v>PLANTA-HIBISCO VERMELHO (HIBISCUS ROSA-SINENSIS)</v>
          </cell>
          <cell r="C3598" t="str">
            <v>UN</v>
          </cell>
          <cell r="D3598">
            <v>2.73</v>
          </cell>
        </row>
        <row r="3599">
          <cell r="A3599" t="str">
            <v>MT07463</v>
          </cell>
          <cell r="B3599" t="str">
            <v>TUBO DE COBRE FLEXÍVEL 0 1/4" - 6.35MM. E= 1MM (0.123 KG/M)</v>
          </cell>
          <cell r="C3599" t="str">
            <v>M</v>
          </cell>
          <cell r="D3599">
            <v>5.0199999999999996</v>
          </cell>
        </row>
        <row r="3600">
          <cell r="A3600" t="str">
            <v>MT07464</v>
          </cell>
          <cell r="B3600" t="str">
            <v>TUBO DE COBRE FLEXÍVEL 0 3/8" - 9.53MM. E=1MM</v>
          </cell>
          <cell r="C3600" t="str">
            <v>M</v>
          </cell>
          <cell r="D3600">
            <v>8.32</v>
          </cell>
        </row>
        <row r="3601">
          <cell r="A3601" t="str">
            <v>MT07466</v>
          </cell>
          <cell r="B3601" t="str">
            <v>TUBO DE COBRE FLEXÍVEL 0 5/8" - 15.87MM . E= 1MM</v>
          </cell>
          <cell r="C3601" t="str">
            <v>M</v>
          </cell>
          <cell r="D3601">
            <v>10.38</v>
          </cell>
        </row>
        <row r="3602">
          <cell r="A3602" t="str">
            <v>MT07474</v>
          </cell>
          <cell r="B3602" t="str">
            <v>ESCADA HORIZONTAL EM AÇO GALVANIZADO D=2". DIM: 0.82X3.98X1.80M. INCLUSIVE AP LICAÇÃO DE ZARCÃO E PINTADA COM ESMALTE SINTÉTICO. SERGIPARK OU SIMILAR</v>
          </cell>
          <cell r="C3602" t="str">
            <v>UN</v>
          </cell>
          <cell r="D3602">
            <v>2440</v>
          </cell>
        </row>
        <row r="3603">
          <cell r="A3603" t="str">
            <v>MT07475</v>
          </cell>
          <cell r="B3603" t="str">
            <v>CURVA 11°15' DE PVC JE. PONTA / BOLSA. D= 50MM</v>
          </cell>
          <cell r="C3603" t="str">
            <v>UN</v>
          </cell>
          <cell r="D3603">
            <v>65.19</v>
          </cell>
        </row>
        <row r="3604">
          <cell r="A3604" t="str">
            <v>MT07476</v>
          </cell>
          <cell r="B3604" t="str">
            <v>LUMINÁRIA DE EMERGÊNCIA 2 X 8W. G-LIGHT OU SIMILAR</v>
          </cell>
          <cell r="C3604" t="str">
            <v>UN</v>
          </cell>
          <cell r="D3604">
            <v>29</v>
          </cell>
        </row>
        <row r="3605">
          <cell r="A3605" t="str">
            <v>MT07477</v>
          </cell>
          <cell r="B3605" t="str">
            <v>SWITCH 08 PORTAS 10/100 MBPS</v>
          </cell>
          <cell r="C3605" t="str">
            <v>UN</v>
          </cell>
          <cell r="D3605">
            <v>73.59</v>
          </cell>
        </row>
        <row r="3606">
          <cell r="A3606" t="str">
            <v>MT07478</v>
          </cell>
          <cell r="B3606" t="str">
            <v>PLANTA - PALMEIRA FÊNIX (PHOENIX ROEBELINII)</v>
          </cell>
          <cell r="C3606" t="str">
            <v>UN</v>
          </cell>
          <cell r="D3606">
            <v>34.22</v>
          </cell>
        </row>
        <row r="3607">
          <cell r="A3607" t="str">
            <v>MT07479</v>
          </cell>
          <cell r="B3607" t="str">
            <v>RODOPIA EM GRANITO CINZA ANDORINHA. L=10CM. E=2CM. COM ACABAMENTO ABOLEADO</v>
          </cell>
          <cell r="C3607" t="str">
            <v>M</v>
          </cell>
          <cell r="D3607">
            <v>11.99</v>
          </cell>
        </row>
        <row r="3608">
          <cell r="A3608" t="str">
            <v>MT07480</v>
          </cell>
          <cell r="B3608" t="str">
            <v>FILETE EM GRANITO CINZA ANDORINHA. L=4 CM. E= 2 CM. COM ACABAMENTO ABOLEADO</v>
          </cell>
          <cell r="C3608" t="str">
            <v>M</v>
          </cell>
          <cell r="D3608">
            <v>9.6</v>
          </cell>
        </row>
        <row r="3609">
          <cell r="A3609" t="str">
            <v>MT07481</v>
          </cell>
          <cell r="B3609" t="str">
            <v>CURVA COBRE 90° 0 1/4" - 6.35MM</v>
          </cell>
          <cell r="C3609" t="str">
            <v>UN</v>
          </cell>
          <cell r="D3609">
            <v>1.85</v>
          </cell>
        </row>
        <row r="3610">
          <cell r="A3610" t="str">
            <v>MT07482</v>
          </cell>
          <cell r="B3610" t="str">
            <v>VASO SANITÁRIO CONV.HANDICAPPED (PARA DEFICIENTES FÍSICOS) P/CAIXA ACOPLADA. LINHA STYLUS EXCELLENCE REF. 54359. NA COR BRANCA. CELITE OU SIMILAR</v>
          </cell>
          <cell r="C3610" t="str">
            <v>UN</v>
          </cell>
          <cell r="D3610">
            <v>414.9</v>
          </cell>
        </row>
        <row r="3611">
          <cell r="A3611" t="str">
            <v>MT07483</v>
          </cell>
          <cell r="B3611" t="str">
            <v>CAIXA DE DESCARGA PARA ACOPLAR EM VASO SANITÁRIO HANDICAPPED (PARA DEFICIENTE S FÍSICOS). LINHA STYLUS EXCELLENCE REF. 54510. BRANCA. CELITE OU SIMILAR</v>
          </cell>
          <cell r="C3611" t="str">
            <v>UN</v>
          </cell>
          <cell r="D3611">
            <v>319.83</v>
          </cell>
        </row>
        <row r="3612">
          <cell r="A3612" t="str">
            <v>MT07484</v>
          </cell>
          <cell r="B3612" t="str">
            <v>BANHEIRA EM FIBRA DE VIDRO. COM AS SEGUINTES DIMENSÕES: LARGURA DO FUNDO 37CM . LARGURA SUPERIOR 60CM. ALTURA 35CM E COMPRIMENTO DE 1.70M</v>
          </cell>
          <cell r="C3612" t="str">
            <v>UN</v>
          </cell>
          <cell r="D3612">
            <v>300</v>
          </cell>
        </row>
        <row r="3613">
          <cell r="A3613" t="str">
            <v>MT07485</v>
          </cell>
          <cell r="B3613" t="str">
            <v>TOMADA DUPLA PARA LÓGICA RJ45. 4"X4". EMBUTIR. COMPLETA</v>
          </cell>
          <cell r="C3613" t="str">
            <v>UN</v>
          </cell>
          <cell r="D3613">
            <v>81.86</v>
          </cell>
        </row>
        <row r="3614">
          <cell r="A3614" t="str">
            <v>MT07486</v>
          </cell>
          <cell r="B3614" t="str">
            <v>ELETROCALHA METÁLICA R) PERFURADA 600 X 100 X 3000 MM. LEITOFORT (MOPA OU SIMILA</v>
          </cell>
          <cell r="C3614" t="str">
            <v>M</v>
          </cell>
          <cell r="D3614">
            <v>71.67</v>
          </cell>
        </row>
        <row r="3615">
          <cell r="A3615" t="str">
            <v>MT07487</v>
          </cell>
          <cell r="B3615" t="str">
            <v>TÊ HORIZONTAL 600 SIMILAR) X 155MM PARA ELETROCALHA METÁLICA. LEITOFORT (REF. MOPA OU SIMILAR)</v>
          </cell>
          <cell r="C3615" t="str">
            <v>UN</v>
          </cell>
          <cell r="D3615">
            <v>220</v>
          </cell>
        </row>
        <row r="3616">
          <cell r="A3616" t="str">
            <v>MT07488</v>
          </cell>
          <cell r="B3616" t="str">
            <v>CURVA HORIZONTAL 600 X 155 MM PARA ELETROCALHA METÁLICA. 90°. LEITOFORT (REF. : MOPA OU SIMILAR)</v>
          </cell>
          <cell r="C3616" t="str">
            <v>UN</v>
          </cell>
          <cell r="D3616">
            <v>132</v>
          </cell>
        </row>
        <row r="3617">
          <cell r="A3617" t="str">
            <v>MT07489</v>
          </cell>
          <cell r="B3617" t="str">
            <v>COTOVELO 90° RETO 600 X 100 MM PARA ELETROCALHA METÁLICA. LEITOFORT (REF.: MO PA OU SIMILAR)</v>
          </cell>
          <cell r="C3617" t="str">
            <v>UN</v>
          </cell>
          <cell r="D3617">
            <v>111</v>
          </cell>
        </row>
        <row r="3618">
          <cell r="A3618" t="str">
            <v>MT07490</v>
          </cell>
          <cell r="B3618" t="str">
            <v>JUNÇÃO COM ABA 100 MM PARA ELETROCALHA METÁLICA. LEITOFORT (REF.: MOPA OU SIM ILAR)</v>
          </cell>
          <cell r="C3618" t="str">
            <v>UN</v>
          </cell>
          <cell r="D3618">
            <v>3.9</v>
          </cell>
        </row>
        <row r="3619">
          <cell r="A3619" t="str">
            <v>MT07501</v>
          </cell>
          <cell r="B3619" t="str">
            <v>TELA DE AÇO GALVANIZADO. FIO 12 BWG. MALHA 1X1CM. SEM REVESTIMENTO</v>
          </cell>
          <cell r="C3619" t="str">
            <v>M2</v>
          </cell>
          <cell r="D3619">
            <v>90.01</v>
          </cell>
        </row>
        <row r="3620">
          <cell r="A3620" t="str">
            <v>MT07502</v>
          </cell>
          <cell r="B3620" t="str">
            <v>FILETE EM GRANITO CINZA ANDORINHA H=15 CM</v>
          </cell>
          <cell r="C3620" t="str">
            <v>M</v>
          </cell>
          <cell r="D3620">
            <v>23.98</v>
          </cell>
        </row>
        <row r="3621">
          <cell r="A3621" t="str">
            <v>MT07504</v>
          </cell>
          <cell r="B3621" t="str">
            <v>CANTONEIRA DE AÇO "L" ABAS IGUAIS - 1" X 1" X 1/4" (2.22 KG/M)</v>
          </cell>
          <cell r="C3621" t="str">
            <v>KG</v>
          </cell>
          <cell r="D3621">
            <v>4.32</v>
          </cell>
        </row>
        <row r="3622">
          <cell r="A3622" t="str">
            <v>MT07509</v>
          </cell>
          <cell r="B3622" t="str">
            <v>CABO DE COBRE NU 95 MM2 - 2 AWG</v>
          </cell>
          <cell r="C3622" t="str">
            <v>KG</v>
          </cell>
          <cell r="D3622">
            <v>41.53</v>
          </cell>
        </row>
        <row r="3623">
          <cell r="A3623" t="str">
            <v>MT07513</v>
          </cell>
          <cell r="B3623" t="str">
            <v>REATOR ELETRÔNICO PARA LÂMPADA FLUORESCENTE 2 X 16W</v>
          </cell>
          <cell r="C3623" t="str">
            <v>UN</v>
          </cell>
          <cell r="D3623">
            <v>20.45</v>
          </cell>
        </row>
        <row r="3624">
          <cell r="A3624" t="str">
            <v>MT07514</v>
          </cell>
          <cell r="B3624" t="str">
            <v>LUMINÁRIA DE EMBUTIR COM ALETAS. PARA LÂMPADA FLUORESCENTE. 2 X 16W. REF. C-2 359. DA LUSTRES PROJETO OU SIMILAR</v>
          </cell>
          <cell r="C3624" t="str">
            <v>UN</v>
          </cell>
          <cell r="D3624">
            <v>64.569999999999993</v>
          </cell>
        </row>
        <row r="3625">
          <cell r="A3625" t="str">
            <v>MT07515</v>
          </cell>
          <cell r="B3625" t="str">
            <v>LUMINÁRIA DE EMBUTIR COM ALETAS. PARA LÂMPADA FLUORESCENTE. 4 X 16W. REF. C-2 342. DA LUSTRES PROJETO OU SIMILAR</v>
          </cell>
          <cell r="C3625" t="str">
            <v>UN</v>
          </cell>
          <cell r="D3625">
            <v>183.76</v>
          </cell>
        </row>
        <row r="3626">
          <cell r="A3626" t="str">
            <v>MT07516</v>
          </cell>
          <cell r="B3626" t="str">
            <v>LUMINÁRIA TIPO PLAFON (SOBREPOR) C/DIFUSOR EM VIDRO FOSCO REF:DP-2073-01. LUS TRE PROJETO OU SIMILAR</v>
          </cell>
          <cell r="C3626" t="str">
            <v>UN</v>
          </cell>
          <cell r="D3626">
            <v>28.38</v>
          </cell>
        </row>
        <row r="3627">
          <cell r="A3627" t="str">
            <v>MT07517</v>
          </cell>
          <cell r="B3627" t="str">
            <v>ARANDELA DE USO EXTERNO EM ALUMÍNIO PINTADO. COM DIFUSOR EM VIDRO TRANSPARENT E. REF: DP-2011-01. LUSTRES PROJETO OU SIMILAR</v>
          </cell>
          <cell r="C3627" t="str">
            <v>UN</v>
          </cell>
          <cell r="D3627">
            <v>36.19</v>
          </cell>
        </row>
        <row r="3628">
          <cell r="A3628" t="str">
            <v>MT07518</v>
          </cell>
          <cell r="B3628" t="str">
            <v>LUMINÁRIA TIPO OLHO DE BOI. EM ALUMINIO PINTADO. REF: C-2326. LUSTRE PROJETO OU SIMILAR</v>
          </cell>
          <cell r="C3628" t="str">
            <v>UN</v>
          </cell>
          <cell r="D3628">
            <v>29.59</v>
          </cell>
        </row>
        <row r="3629">
          <cell r="A3629" t="str">
            <v>MT07519</v>
          </cell>
          <cell r="B3629" t="str">
            <v>ACOPLADOR DE CAIXA PARA CANALETA 110X20MM. "SISTEMA X". REF.6750 53. PIAL LEG RAND OU SIMILAR</v>
          </cell>
          <cell r="C3629" t="str">
            <v>UN</v>
          </cell>
          <cell r="D3629">
            <v>6.52</v>
          </cell>
        </row>
        <row r="3630">
          <cell r="A3630" t="str">
            <v>MT07522</v>
          </cell>
          <cell r="B3630" t="str">
            <v>INTERRUPTOR COM CONTROLE PARA VENTILADOR DE TETO. REF.1331-V2. SIEMENS OU SIM ILAR</v>
          </cell>
          <cell r="C3630" t="str">
            <v>UN</v>
          </cell>
          <cell r="D3630">
            <v>16.260000000000002</v>
          </cell>
        </row>
        <row r="3631">
          <cell r="A3631" t="str">
            <v>MT07526</v>
          </cell>
          <cell r="B3631" t="str">
            <v>TOMADA EMBUTIR P/ TELEFONE PADRAO TELEBRAS C/ PLACA. TIPO SILENTOQUE PIAL OU EQUIV</v>
          </cell>
          <cell r="C3631" t="str">
            <v>UN</v>
          </cell>
          <cell r="D3631">
            <v>10.57</v>
          </cell>
        </row>
        <row r="3632">
          <cell r="A3632" t="str">
            <v>MT07528</v>
          </cell>
          <cell r="B3632" t="str">
            <v>CURVA VERTICAL 600 X 155 MM PARA ELETROCALHA METÁLICA. (REF.: MOPA OU SIMILAR )</v>
          </cell>
          <cell r="C3632" t="str">
            <v>UN</v>
          </cell>
          <cell r="D3632">
            <v>76</v>
          </cell>
        </row>
        <row r="3633">
          <cell r="A3633" t="str">
            <v>MT07530</v>
          </cell>
          <cell r="B3633" t="str">
            <v>CRUZETA 90° 600 X 155 MM PARA ELETROCALHA PERFURADA METÁLICA (REF.: MOPA OU S IMILAR)</v>
          </cell>
          <cell r="C3633" t="str">
            <v>UN</v>
          </cell>
          <cell r="D3633">
            <v>220</v>
          </cell>
        </row>
        <row r="3634">
          <cell r="A3634" t="str">
            <v>MT07531</v>
          </cell>
          <cell r="B3634" t="str">
            <v>TOMADA EMBUTIR 3P 20A/250V C/PLACA, TIPO SILENTOQUE PIAL OU EQUIV</v>
          </cell>
          <cell r="C3634" t="str">
            <v>UN</v>
          </cell>
          <cell r="D3634">
            <v>11.22</v>
          </cell>
        </row>
        <row r="3635">
          <cell r="A3635" t="str">
            <v>MT07533</v>
          </cell>
          <cell r="B3635" t="str">
            <v>CURVA COBRE. SOLDA E ROSCA. D [=3/ 4 "X22MM</v>
          </cell>
          <cell r="C3635" t="str">
            <v>UN</v>
          </cell>
          <cell r="D3635">
            <v>7.7</v>
          </cell>
        </row>
        <row r="3636">
          <cell r="A3636" t="str">
            <v>MT07534</v>
          </cell>
          <cell r="B3636" t="str">
            <v>LAJE PRÉ-FABRICADA TRELIÇADA PARA PISO OU COBERTURA. H=16CM. EL. ENCHIMENTO E M BLOCO EPS. H=12CM</v>
          </cell>
          <cell r="C3636" t="str">
            <v>M2</v>
          </cell>
          <cell r="D3636">
            <v>33</v>
          </cell>
        </row>
        <row r="3637">
          <cell r="A3637" t="str">
            <v>MT07535</v>
          </cell>
          <cell r="B3637" t="str">
            <v>CORPO PARA CAIXA SIFONADA 100X100X50MM. PVC. TIGRE OU SIMILAR</v>
          </cell>
          <cell r="C3637" t="str">
            <v>UN</v>
          </cell>
          <cell r="D3637">
            <v>4.29</v>
          </cell>
        </row>
        <row r="3638">
          <cell r="A3638" t="str">
            <v>MT07536</v>
          </cell>
          <cell r="B3638" t="str">
            <v>TAMPA CEGA REDONDA BRANCA P/CAIXA SIFONADA OU RALO. D=100MM</v>
          </cell>
          <cell r="C3638" t="str">
            <v>UN</v>
          </cell>
          <cell r="D3638">
            <v>1.17</v>
          </cell>
        </row>
        <row r="3639">
          <cell r="A3639" t="str">
            <v>MT07537</v>
          </cell>
          <cell r="B3639" t="str">
            <v>CENTRAL DE LUZ DE EMERGENCIA 300W/12V. CAIXA PLASTICA. MODELO ILU 300PC. REF. GEVI GAMMA OU SIMILAR</v>
          </cell>
          <cell r="C3639" t="str">
            <v>UN</v>
          </cell>
          <cell r="D3639">
            <v>301.79000000000002</v>
          </cell>
        </row>
        <row r="3640">
          <cell r="A3640" t="str">
            <v>MT07538</v>
          </cell>
          <cell r="B3640" t="str">
            <v>QUADRO DE COMANDO PARA 2 BOMBAS DE RECALQUES DE 1/3 A 2 CV. TRIFÁSICA. 220 VO LTS. COM CHAVE SELETORA. ACIONAMENTO MANUAL/AUTOMÁTICO. RELÉ DE SOBRECARGA E CONTATORA</v>
          </cell>
          <cell r="C3640" t="str">
            <v>UN</v>
          </cell>
          <cell r="D3640">
            <v>1719.79</v>
          </cell>
        </row>
        <row r="3641">
          <cell r="A3641" t="str">
            <v>MT07539</v>
          </cell>
          <cell r="B3641" t="str">
            <v>CORRIMÃO DE ALUMÍNIO QUADRADO 4X4CM</v>
          </cell>
          <cell r="C3641" t="str">
            <v>M</v>
          </cell>
          <cell r="D3641">
            <v>112.22</v>
          </cell>
        </row>
        <row r="3642">
          <cell r="A3642" t="str">
            <v>MT07540</v>
          </cell>
          <cell r="B3642" t="str">
            <v>CÂMERA INFRAVERMELHO CCD SONY 1/3 SUPER HAD. 4 2 0TVL. 25 METROS. VM 300 IR25. COD.6250. INTELBRAS OU SIMILAR</v>
          </cell>
          <cell r="C3642" t="str">
            <v>UN</v>
          </cell>
          <cell r="D3642">
            <v>422.79</v>
          </cell>
        </row>
        <row r="3643">
          <cell r="A3643" t="str">
            <v>MT07541</v>
          </cell>
          <cell r="B3643" t="str">
            <v>JANELA DE ALUMÍNIO. COR PRETA. TIPO PIVOTANTE</v>
          </cell>
          <cell r="C3643" t="str">
            <v>M2</v>
          </cell>
          <cell r="D3643">
            <v>240.94</v>
          </cell>
        </row>
        <row r="3644">
          <cell r="A3644" t="str">
            <v>MT07542</v>
          </cell>
          <cell r="B3644" t="str">
            <v>PORTÃO EM TUBO FERRO GALVANIZADO. COM QUADRO D= 2 1/2" E TELA DE AÇO GALVANIZ ADO MALHA 5 X 5</v>
          </cell>
          <cell r="C3644" t="str">
            <v>M2</v>
          </cell>
          <cell r="D3644">
            <v>245.62</v>
          </cell>
        </row>
        <row r="3645">
          <cell r="A3645" t="str">
            <v>MT07543</v>
          </cell>
          <cell r="B3645" t="str">
            <v>CAIXA COM REGULADOR 2º ESTÁGIO (INSTALAÇÃO GÁS)</v>
          </cell>
          <cell r="C3645" t="str">
            <v>UN</v>
          </cell>
          <cell r="D3645">
            <v>272.49</v>
          </cell>
        </row>
        <row r="3646">
          <cell r="A3646" t="str">
            <v>MT07545</v>
          </cell>
          <cell r="B3646" t="str">
            <v>CHAPA DE AÇO GALVANIZADO N° 24 - E=0.65MM - DIMENSÕES 2.00X1.00M (5.645 KG/M2 )</v>
          </cell>
          <cell r="C3646" t="str">
            <v>KG</v>
          </cell>
          <cell r="D3646">
            <v>5.21</v>
          </cell>
        </row>
        <row r="3647">
          <cell r="A3647" t="str">
            <v>MT07546</v>
          </cell>
          <cell r="B3647" t="str">
            <v>CONECTOR FEMEA DE COBRE. SOLDA E ROSCA 22MM X 3/4" (INSTAL.GÁS)</v>
          </cell>
          <cell r="C3647" t="str">
            <v>UN</v>
          </cell>
          <cell r="D3647">
            <v>8.94</v>
          </cell>
        </row>
        <row r="3648">
          <cell r="A3648" t="str">
            <v>MT07547</v>
          </cell>
          <cell r="B3648" t="str">
            <v>CONECTOR MACHO DE LATÃO. COBRE OU BRONZE. SOLDA E ROSCA 3/4" X 22 MM</v>
          </cell>
          <cell r="C3648" t="str">
            <v>UN</v>
          </cell>
          <cell r="D3648">
            <v>14.15</v>
          </cell>
        </row>
        <row r="3649">
          <cell r="A3649" t="str">
            <v>MT07548</v>
          </cell>
          <cell r="B3649" t="str">
            <v>PIG TAIL OU CHICOTE FLEXÍVEL PARA CONDUÇÃO DE GÁS. 50MM. P45. SUPERGASBRAS</v>
          </cell>
          <cell r="C3649" t="str">
            <v>UN</v>
          </cell>
          <cell r="D3649">
            <v>31.26</v>
          </cell>
        </row>
        <row r="3650">
          <cell r="A3650" t="str">
            <v>MT07549</v>
          </cell>
          <cell r="B3650" t="str">
            <v>ESPELHO EM PVC 4X2"</v>
          </cell>
          <cell r="C3650" t="str">
            <v>UN</v>
          </cell>
          <cell r="D3650">
            <v>1.63</v>
          </cell>
        </row>
        <row r="3651">
          <cell r="A3651" t="str">
            <v>MT07550</v>
          </cell>
          <cell r="B3651" t="str">
            <v>LETRAS AÇO ESCOVADO 40 X 40CM</v>
          </cell>
          <cell r="C3651" t="str">
            <v>UN</v>
          </cell>
          <cell r="D3651">
            <v>180</v>
          </cell>
        </row>
        <row r="3652">
          <cell r="A3652" t="str">
            <v>MT07551</v>
          </cell>
          <cell r="B3652" t="str">
            <v>BARRA ROSCADA ZINCADA 0 1/4"</v>
          </cell>
          <cell r="C3652" t="str">
            <v>M</v>
          </cell>
          <cell r="D3652">
            <v>13.64</v>
          </cell>
        </row>
        <row r="3653">
          <cell r="A3653" t="str">
            <v>MT07554</v>
          </cell>
          <cell r="B3653" t="str">
            <v>VÁLVULA RETENÇÃO EM LATÃO COM ROSCA DE 1/2”NPT X 5/8"UNC. REF. X P-13 UCV. P/ INSTALAÇÕES GÁS</v>
          </cell>
          <cell r="C3653" t="str">
            <v>UN</v>
          </cell>
          <cell r="D3653">
            <v>17.829999999999998</v>
          </cell>
        </row>
        <row r="3654">
          <cell r="A3654" t="str">
            <v>MT07555</v>
          </cell>
          <cell r="B3654" t="str">
            <v>INTERRUPTOR SIMPLES EMBUTIR 10A/250V C/PLACA. TIPO SILENTOQUE PIAL OU EQUIV</v>
          </cell>
          <cell r="C3654" t="str">
            <v>UN</v>
          </cell>
          <cell r="D3654">
            <v>5.12</v>
          </cell>
        </row>
        <row r="3655">
          <cell r="A3655" t="str">
            <v>MT07557</v>
          </cell>
          <cell r="B3655" t="str">
            <v>INTERRUPTOR PARALELO EMBUTIR 10A/250V C/ PLACA. TIPO SILENTOQUE PIAL OU EQUIV</v>
          </cell>
          <cell r="C3655" t="str">
            <v>UN</v>
          </cell>
          <cell r="D3655">
            <v>6.73</v>
          </cell>
        </row>
        <row r="3656">
          <cell r="A3656" t="str">
            <v>MT07558</v>
          </cell>
          <cell r="B3656" t="str">
            <v>PORTA METÁLICA (1.00X2.10M) EM TUBO DE FERRO GALVANIZADO D=1 1/2". BARRA MACI ÇA 3/8"X3/8". CHAPA DE FERRO 1/8" SOLDADA NA ARMAÇÃO (P/DELEGACIA)</v>
          </cell>
          <cell r="C3656" t="str">
            <v>UN</v>
          </cell>
          <cell r="D3656">
            <v>2600</v>
          </cell>
        </row>
        <row r="3657">
          <cell r="A3657" t="str">
            <v>MT07559</v>
          </cell>
          <cell r="B3657" t="str">
            <v>CONJUNTO EMBUTIR 2 INTERRUPTORES SIMPLES 10A/250V C/ PLACA, TP SILENTOQUE
PIAL OU EQUIV</v>
          </cell>
          <cell r="C3657" t="str">
            <v>UN</v>
          </cell>
          <cell r="D3657">
            <v>8.81</v>
          </cell>
        </row>
        <row r="3658">
          <cell r="A3658" t="str">
            <v>MT07560</v>
          </cell>
          <cell r="B3658" t="str">
            <v>CONJUNTO EMBUTIR 3 INTERRUPTORES SIMPLES 10A/250V C/ PLACA, TP SILENTOQUE
PIAL OU EQUIV</v>
          </cell>
          <cell r="C3658" t="str">
            <v>UN</v>
          </cell>
          <cell r="D3658">
            <v>12.16</v>
          </cell>
        </row>
        <row r="3659">
          <cell r="A3659" t="str">
            <v>MT07563</v>
          </cell>
          <cell r="B3659" t="str">
            <v>SOLEIRA GRANITO POLIDO VERDE UBATUBA 18 X 2CM</v>
          </cell>
          <cell r="C3659" t="str">
            <v>M</v>
          </cell>
          <cell r="D3659">
            <v>35.99</v>
          </cell>
        </row>
        <row r="3660">
          <cell r="A3660" t="str">
            <v>MT07568</v>
          </cell>
          <cell r="B3660" t="str">
            <v>PELICULA (FILME) TIPO FUMÊ ESPELHADO - APLICADO</v>
          </cell>
          <cell r="C3660" t="str">
            <v>M2</v>
          </cell>
          <cell r="D3660">
            <v>40</v>
          </cell>
        </row>
        <row r="3661">
          <cell r="A3661" t="str">
            <v>MT07569</v>
          </cell>
          <cell r="B3661" t="str">
            <v>ESQUADRIA FIXA EM ALUMINIO ANOD.NATURAL. COR FOSCA. COM VIDRO MINI BOREAL 4MM (COMPLETA)</v>
          </cell>
          <cell r="C3661" t="str">
            <v>M2</v>
          </cell>
          <cell r="D3661">
            <v>90</v>
          </cell>
        </row>
        <row r="3662">
          <cell r="A3662" t="str">
            <v>MT07572</v>
          </cell>
          <cell r="B3662" t="str">
            <v>SUPORTE ISOLADOR REFORCADO ROSCA SOBERBA EM FG C/ ISOLADOR</v>
          </cell>
          <cell r="C3662" t="str">
            <v>UN</v>
          </cell>
          <cell r="D3662">
            <v>6.62</v>
          </cell>
        </row>
        <row r="3663">
          <cell r="A3663" t="str">
            <v>MT07576</v>
          </cell>
          <cell r="B3663" t="str">
            <v>SUPORTE EM ACO GALVANIZADO PARA TRANSFORMADOR PARA POSTE DUPLO T 185 X 95 MM. CHAPA DE 5/16"</v>
          </cell>
          <cell r="C3663" t="str">
            <v>UN</v>
          </cell>
          <cell r="D3663">
            <v>67.63</v>
          </cell>
        </row>
        <row r="3664">
          <cell r="A3664" t="str">
            <v>MT07579</v>
          </cell>
          <cell r="B3664" t="str">
            <v>ISOLAMENTO ESPONJOSO ELASTOMÉRICO PARA TUBO DE COBRE 5/8"</v>
          </cell>
          <cell r="C3664" t="str">
            <v>M</v>
          </cell>
          <cell r="D3664">
            <v>2.2999999999999998</v>
          </cell>
        </row>
        <row r="3665">
          <cell r="A3665" t="str">
            <v>MT07587</v>
          </cell>
          <cell r="B3665" t="str">
            <v>LETRAS EM ALUMÍNIO FUNDIDO. ALTURA=45CM. INSTALADA</v>
          </cell>
          <cell r="C3665" t="str">
            <v>UN</v>
          </cell>
          <cell r="D3665">
            <v>170</v>
          </cell>
        </row>
        <row r="3666">
          <cell r="A3666" t="str">
            <v>MT07588</v>
          </cell>
          <cell r="B3666" t="str">
            <v>AUTOMATICO DE BOIA SUPERIOR 10A/250V</v>
          </cell>
          <cell r="C3666" t="str">
            <v>UN</v>
          </cell>
          <cell r="D3666">
            <v>35</v>
          </cell>
        </row>
        <row r="3667">
          <cell r="A3667" t="str">
            <v>MT07593</v>
          </cell>
          <cell r="B3667" t="str">
            <v>BOCAL PARA CALHA PLUVIAL DE PVC (170X100MM). AMANCO OU SIMILAR</v>
          </cell>
          <cell r="C3667" t="str">
            <v>UN</v>
          </cell>
          <cell r="D3667">
            <v>45.25</v>
          </cell>
        </row>
        <row r="3668">
          <cell r="A3668" t="str">
            <v>MT07594</v>
          </cell>
          <cell r="B3668" t="str">
            <v>ACOPLAMENTO PARA CALHA PLUVIAL DE PVC (100MM). AMANCO OU SIMILAR</v>
          </cell>
          <cell r="C3668" t="str">
            <v>UN</v>
          </cell>
          <cell r="D3668">
            <v>5</v>
          </cell>
        </row>
        <row r="3669">
          <cell r="A3669" t="str">
            <v>MT07602</v>
          </cell>
          <cell r="B3669" t="str">
            <v>TORNEIRA METAL AMARELO COM BICO PARA JARDIM. PADRAO POPULAR. 1/2 " OU 3/4 " (REF 1128)</v>
          </cell>
          <cell r="C3669" t="str">
            <v>UN</v>
          </cell>
          <cell r="D3669">
            <v>10.86</v>
          </cell>
        </row>
        <row r="3670">
          <cell r="A3670" t="str">
            <v>MT07605</v>
          </cell>
          <cell r="B3670" t="str">
            <v>GRADE DE PROTEÇÃO C/ BARRA REDONDA FERRO 3/4"</v>
          </cell>
          <cell r="C3670" t="str">
            <v>M2</v>
          </cell>
          <cell r="D3670">
            <v>519.29999999999995</v>
          </cell>
        </row>
        <row r="3671">
          <cell r="A3671" t="str">
            <v>MT07606</v>
          </cell>
          <cell r="B3671" t="str">
            <v>BARRA DE ALUMINIO. MACIÇA. SEÇÃO QUADRADA 1/4" X 1/4". COM 6M</v>
          </cell>
          <cell r="C3671" t="str">
            <v>M</v>
          </cell>
          <cell r="D3671">
            <v>1.98</v>
          </cell>
        </row>
        <row r="3672">
          <cell r="A3672" t="str">
            <v>MT07607</v>
          </cell>
          <cell r="B3672" t="str">
            <v>LUMINÁRIA AUTONOMA DE EMERGÊNCIA 2 X 55W. LUXTRON OU SIMILAR</v>
          </cell>
          <cell r="C3672" t="str">
            <v>UN</v>
          </cell>
          <cell r="D3672">
            <v>401.39</v>
          </cell>
        </row>
        <row r="3673">
          <cell r="A3673" t="str">
            <v>MT07608</v>
          </cell>
          <cell r="B3673" t="str">
            <v>CHUVEIRO PLASTICO BRANCO SIMPLES. 5'' - AGUA FRIA - PARA ACOPLAR EM HASTE 1/2'</v>
          </cell>
          <cell r="C3673" t="str">
            <v>UN</v>
          </cell>
          <cell r="D3673">
            <v>3.62</v>
          </cell>
        </row>
        <row r="3674">
          <cell r="A3674" t="str">
            <v>MT07610</v>
          </cell>
          <cell r="B3674" t="str">
            <v>TRANSFORMADOR TRIFASICO 13.8KV/220-127V; 30 KVA IMERSO EM OLEO MINERAL"</v>
          </cell>
          <cell r="C3674" t="str">
            <v>UN</v>
          </cell>
          <cell r="D3674">
            <v>7061.53</v>
          </cell>
        </row>
        <row r="3675">
          <cell r="A3675" t="str">
            <v>MT07611</v>
          </cell>
          <cell r="B3675" t="str">
            <v>TRANSFORMADOR TRIFASICO 13.8KV/220-127V; 75KVA IMERSO EM OLEO MINERAL"</v>
          </cell>
          <cell r="C3675" t="str">
            <v>UN</v>
          </cell>
          <cell r="D3675">
            <v>10200</v>
          </cell>
        </row>
        <row r="3676">
          <cell r="A3676" t="str">
            <v>MT07612</v>
          </cell>
          <cell r="B3676" t="str">
            <v>CAIXA SIFONADA REDONDA. CORPO GIRATÓRIO. COM 5 ENTRADAS DE 40MM E 1 SAIDA DE 75MM. D=150X170X75MM. COM GRELHA. PVC BRANCO. TIGRE OU SIMILAR</v>
          </cell>
          <cell r="C3676" t="str">
            <v>UN</v>
          </cell>
          <cell r="D3676">
            <v>34.5</v>
          </cell>
        </row>
        <row r="3677">
          <cell r="A3677" t="str">
            <v>MT07613</v>
          </cell>
          <cell r="B3677" t="str">
            <v>JUNTA DE DILATAÇÃO ELASTICA (PVC). TIPO O-12. FUGENBAND. VEDACIT OU SIMILAR</v>
          </cell>
          <cell r="C3677" t="str">
            <v>M</v>
          </cell>
          <cell r="D3677">
            <v>35.75</v>
          </cell>
        </row>
        <row r="3678">
          <cell r="A3678" t="str">
            <v>MT07614</v>
          </cell>
          <cell r="B3678" t="str">
            <v>TRANSFORMADOR TRIFASICO DE DISTRIBUICAO, POTENCIA DE 150 KVA, TENSAO NOMINAL DE 15 KV, TENSAO SECUNDAR
IA DE 220/127V, EM OLEO ISOLANTE TIPO MINERAL</v>
          </cell>
          <cell r="C3678" t="str">
            <v>UN</v>
          </cell>
          <cell r="D3678">
            <v>15895.89</v>
          </cell>
        </row>
        <row r="3679">
          <cell r="A3679" t="str">
            <v>MT07615</v>
          </cell>
          <cell r="B3679" t="str">
            <v>SWITCH 24 PORTAS 10/100 MBPS</v>
          </cell>
          <cell r="C3679" t="str">
            <v>UN</v>
          </cell>
          <cell r="D3679">
            <v>442.07</v>
          </cell>
        </row>
        <row r="3680">
          <cell r="A3680" t="str">
            <v>MT07616</v>
          </cell>
          <cell r="B3680" t="str">
            <v>BOMBA SCHNEIDER MOD BPI. 5CV. C/MOTOR ELÉTRICO. SUCÇÃO E RECALQUE D=2 1/2" X 2 1/2" (INCENDIO)</v>
          </cell>
          <cell r="C3680" t="str">
            <v>UN</v>
          </cell>
          <cell r="D3680">
            <v>2571.09</v>
          </cell>
        </row>
        <row r="3681">
          <cell r="A3681" t="str">
            <v>MT07617</v>
          </cell>
          <cell r="B3681" t="str">
            <v>TRANSFORMADOR TRIFASICO 13.8KV/220-127V; 45 KVA IMERSO EM OLEO MINERAL"</v>
          </cell>
          <cell r="C3681" t="str">
            <v>UN</v>
          </cell>
          <cell r="D3681">
            <v>7887.44</v>
          </cell>
        </row>
        <row r="3682">
          <cell r="A3682" t="str">
            <v>MT07619</v>
          </cell>
          <cell r="B3682" t="str">
            <v>TRANSFORMADOR TRIFASICO 13.8KV/220-127V; 112.5KVA IMERSO EM OLEO MINERAL"</v>
          </cell>
          <cell r="C3682" t="str">
            <v>UN</v>
          </cell>
          <cell r="D3682">
            <v>12603.4</v>
          </cell>
        </row>
        <row r="3683">
          <cell r="A3683" t="str">
            <v>MT07620</v>
          </cell>
          <cell r="B3683" t="str">
            <v>TRANSFORMADOR TRIFASICO 13.8KV/220-127V; 225KVA IMERSO EM OLEO MINERAL"</v>
          </cell>
          <cell r="C3683" t="str">
            <v>UN</v>
          </cell>
          <cell r="D3683">
            <v>22299.59</v>
          </cell>
        </row>
        <row r="3684">
          <cell r="A3684" t="str">
            <v>MT07627</v>
          </cell>
          <cell r="B3684" t="str">
            <v>CENTRAL DE ALARME E DETECÇÃO DE INCENDIO. CAPACIDADE: 2 BATERIAS. 8 LAÇOS. CO M 2 LINHAS. MOD.VR-8L. VERIN OU SIMILAR</v>
          </cell>
          <cell r="C3684" t="str">
            <v>UN</v>
          </cell>
          <cell r="D3684">
            <v>341</v>
          </cell>
        </row>
        <row r="3685">
          <cell r="A3685" t="str">
            <v>MT07660</v>
          </cell>
          <cell r="B3685" t="str">
            <v>DISJUNTOR MONOPOLAR DR 25 A. DISPOSITIVO RESIDUAL DIFERENCIAL</v>
          </cell>
          <cell r="C3685" t="str">
            <v>UN</v>
          </cell>
          <cell r="D3685">
            <v>65.69</v>
          </cell>
        </row>
        <row r="3686">
          <cell r="A3686" t="str">
            <v>MT07694</v>
          </cell>
          <cell r="B3686" t="str">
            <v>TUBO ACO GALV C/ COSTURA DIN 2440/NBR 5580 CLASSE MEDIA DN 3" (80MM) E = 4.05MM -8.47KG/M</v>
          </cell>
          <cell r="C3686" t="str">
            <v>M</v>
          </cell>
          <cell r="D3686">
            <v>63.07</v>
          </cell>
        </row>
        <row r="3687">
          <cell r="A3687" t="str">
            <v>MT07695</v>
          </cell>
          <cell r="B3687" t="str">
            <v>TUBO DE ACO GALVANIZADO COM COSTURA. CLASSE MEDIA. TAMANHO NOMINAL = 150. DE = 6". E = 4.85 MM. PESO = 19.68 KG/M (NBR 5580)</v>
          </cell>
          <cell r="C3687" t="str">
            <v>M</v>
          </cell>
          <cell r="D3687">
            <v>158.05000000000001</v>
          </cell>
        </row>
        <row r="3688">
          <cell r="A3688" t="str">
            <v>MT07696</v>
          </cell>
          <cell r="B3688" t="str">
            <v>MASSA 3M P/CALAFETAÇÃO</v>
          </cell>
          <cell r="C3688" t="str">
            <v>KG</v>
          </cell>
          <cell r="D3688">
            <v>97.93</v>
          </cell>
        </row>
        <row r="3689">
          <cell r="A3689" t="str">
            <v>MT07697</v>
          </cell>
          <cell r="B3689" t="str">
            <v>FITA VEDACAO 10 X 4 MM</v>
          </cell>
          <cell r="C3689" t="str">
            <v>M</v>
          </cell>
          <cell r="D3689">
            <v>1.8</v>
          </cell>
        </row>
        <row r="3690">
          <cell r="A3690" t="str">
            <v>MT07698</v>
          </cell>
          <cell r="B3690" t="str">
            <v>TUBO ACO GALV C/ COSTURA DIN 2440/NBR 5580 CLASSE MEDIA DN 1.1/4" (32MM) E=3.25MM -3.14KG/M</v>
          </cell>
          <cell r="C3690" t="str">
            <v>M</v>
          </cell>
          <cell r="D3690">
            <v>27.27</v>
          </cell>
        </row>
        <row r="3691">
          <cell r="A3691" t="str">
            <v>MT07700</v>
          </cell>
          <cell r="B3691" t="str">
            <v>TUBO ACO GALV C/ COSTURA DIN 2440/NBR 5580 CLASSE MEDIA DN 3/4" (20MM) E = 2.65MM -1.58KG/M</v>
          </cell>
          <cell r="C3691" t="str">
            <v>M</v>
          </cell>
          <cell r="D3691">
            <v>13.92</v>
          </cell>
        </row>
        <row r="3692">
          <cell r="A3692" t="str">
            <v>MT07725</v>
          </cell>
          <cell r="B3692" t="str">
            <v>TUBO DE CONCRETO ARMADO, CLASSE PA-1, PB, DN = 600 MM, PARAAGUAS PLUVIAIS (NBR 8890)</v>
          </cell>
          <cell r="C3692" t="str">
            <v>M</v>
          </cell>
          <cell r="D3692">
            <v>125</v>
          </cell>
        </row>
        <row r="3693">
          <cell r="A3693" t="str">
            <v>MT07743</v>
          </cell>
          <cell r="B3693" t="str">
            <v>CAMPAINHA (ALARME) TIPO GONGO 4" VCC. P/INCENDIO. REF.GEVI GAMMA OU SIMILAR</v>
          </cell>
          <cell r="C3693" t="str">
            <v>UN</v>
          </cell>
          <cell r="D3693">
            <v>167.41</v>
          </cell>
        </row>
        <row r="3694">
          <cell r="A3694" t="str">
            <v>MT07745</v>
          </cell>
          <cell r="B3694" t="str">
            <v>TUBO DE CONCRETO ARMADO. CLASSE PA-1. PB. DN = 400 MM. PARA AGUAS PLUVIAIS (NBR 8890)</v>
          </cell>
          <cell r="C3694" t="str">
            <v>M</v>
          </cell>
          <cell r="D3694">
            <v>75.849999999999994</v>
          </cell>
        </row>
        <row r="3695">
          <cell r="A3695" t="str">
            <v>MT07750</v>
          </cell>
          <cell r="B3695" t="str">
            <v>TUBO DE CONCRETO ARMADO. CLASSE PA-1. PB. DN = 800 MM. PARA AGUAS PLUVIAIS (NBR 8890)</v>
          </cell>
          <cell r="C3695" t="str">
            <v>M</v>
          </cell>
          <cell r="D3695">
            <v>209.75</v>
          </cell>
        </row>
        <row r="3696">
          <cell r="A3696" t="str">
            <v>MT07753</v>
          </cell>
          <cell r="B3696" t="str">
            <v>TUBO DE CONCRETO ARMADO. CLASSE PA-1. PB. DN = 1000 MM. PARA AGUAS PLUVIAIS (NBR 8890)</v>
          </cell>
          <cell r="C3696" t="str">
            <v>M</v>
          </cell>
          <cell r="D3696">
            <v>285.36</v>
          </cell>
        </row>
        <row r="3697">
          <cell r="A3697" t="str">
            <v>MT07757</v>
          </cell>
          <cell r="B3697" t="str">
            <v>TUBO DE CONCRETO ARMADO. CLASSE PA-1. PB. DN = 1200 MM. PARA AGUAS PLUVIAIS (NBR 8890)</v>
          </cell>
          <cell r="C3697" t="str">
            <v>M</v>
          </cell>
          <cell r="D3697">
            <v>398.78</v>
          </cell>
        </row>
        <row r="3698">
          <cell r="A3698" t="str">
            <v>MT07761</v>
          </cell>
          <cell r="B3698" t="str">
            <v>TUBO CONCRETO ARMADO. CLASSE PA-2. PB. DN 400 MM. PARA AGUAS PLUVIAIS (NBR 8890)</v>
          </cell>
          <cell r="C3698" t="str">
            <v>M</v>
          </cell>
          <cell r="D3698">
            <v>78.040000000000006</v>
          </cell>
        </row>
        <row r="3699">
          <cell r="A3699" t="str">
            <v>MT07762</v>
          </cell>
          <cell r="B3699" t="str">
            <v>TUBO CONCRETO ARMADO. CLASSE PA-2. PB. DN 600 MM. PARA AGUAS PLUVIAIS (NBR 8890)</v>
          </cell>
          <cell r="C3699" t="str">
            <v>M</v>
          </cell>
          <cell r="D3699">
            <v>124.14</v>
          </cell>
        </row>
        <row r="3700">
          <cell r="A3700" t="str">
            <v>MT07763</v>
          </cell>
          <cell r="B3700" t="str">
            <v>TUBO CONCRETO ARMADO. CLASSE PA-2. PB. DN 800 MM. PARA AGUAS PLUVIAIS (NBR 8890)</v>
          </cell>
          <cell r="C3700" t="str">
            <v>M</v>
          </cell>
          <cell r="D3700">
            <v>218.9</v>
          </cell>
        </row>
        <row r="3701">
          <cell r="A3701" t="str">
            <v>MT07765</v>
          </cell>
          <cell r="B3701" t="str">
            <v>TUBO CONCRETO ARMADO. CLASSE PA-2. PB. DN 1000 MM. PARA AGUAS PLUVIAIS (NBR 8890)</v>
          </cell>
          <cell r="C3701" t="str">
            <v>M</v>
          </cell>
          <cell r="D3701">
            <v>308.52999999999997</v>
          </cell>
        </row>
        <row r="3702">
          <cell r="A3702" t="str">
            <v>MT07766</v>
          </cell>
          <cell r="B3702" t="str">
            <v>TUBO CONCRETO ARMADO. CLASSE PA-2. PB. DN 1200 MM. PARA AGUAS PLUVIAIS (NBR 8890)</v>
          </cell>
          <cell r="C3702" t="str">
            <v>M</v>
          </cell>
          <cell r="D3702">
            <v>457.31</v>
          </cell>
        </row>
        <row r="3703">
          <cell r="A3703" t="str">
            <v>MT07772</v>
          </cell>
          <cell r="B3703" t="str">
            <v>LUMINÁRIA INDUSTRIAL. SEM VIDRO. COM ALOJAMENTO REDONDO. FACHO CONCENTRADO. C OM HASTE DE 1.00 M. REF. B-1127 DA LUSTRES PROJETO OU SIMILAR</v>
          </cell>
          <cell r="C3703" t="str">
            <v>UN</v>
          </cell>
          <cell r="D3703">
            <v>328.21</v>
          </cell>
        </row>
        <row r="3704">
          <cell r="A3704" t="str">
            <v>MT07773</v>
          </cell>
          <cell r="B3704" t="str">
            <v>ARANDELA DE USO EXTERNO EM TUBO DE AÇO ZINCADO E PINTADO. COM DIFUSOR EM VIDR O LEITOSO BRILHANTE. DA XOULUX. REF. B-706/1 OU SIMILAR</v>
          </cell>
          <cell r="C3704" t="str">
            <v>UN</v>
          </cell>
          <cell r="D3704">
            <v>125.92</v>
          </cell>
        </row>
        <row r="3705">
          <cell r="A3705" t="str">
            <v>MT07777</v>
          </cell>
          <cell r="B3705" t="str">
            <v>PISO VINÍLICO FLEXÍVEL (DISSIPADOR DE ELETRICIDADE ESTÁTICA). DIM. 61 X 61 CM . E = 2MM. REF. TRAFFIC ELS DA FADEMAC OU SIMILAR - FORNECIMENTO E INSTALAÇÃO . INCLUSIVE FITA DE COBRE E SOLDA</v>
          </cell>
          <cell r="C3705" t="str">
            <v>M2</v>
          </cell>
          <cell r="D3705">
            <v>360</v>
          </cell>
        </row>
        <row r="3706">
          <cell r="A3706" t="str">
            <v>MT07778</v>
          </cell>
          <cell r="B3706" t="str">
            <v>TUBO DE CONCRETO SIMPLES. CLASSE- PS1. PB. DN 200 MM. PARA AGUAS PLUVIAIS (NBR 8890)</v>
          </cell>
          <cell r="C3706" t="str">
            <v>M</v>
          </cell>
          <cell r="D3706">
            <v>24.91</v>
          </cell>
        </row>
        <row r="3707">
          <cell r="A3707" t="str">
            <v>MT07779</v>
          </cell>
          <cell r="B3707" t="str">
            <v>BATE MACA 20CM EM CHAPA DE AÇO INOX 304. E=1.3MM. ACABAMENTO POLIDO. DOTADO D E 4 FUROS E PARAFUSOS INOX AUTO-ATARRACHANTE</v>
          </cell>
          <cell r="C3707" t="str">
            <v>M</v>
          </cell>
          <cell r="D3707">
            <v>67</v>
          </cell>
        </row>
        <row r="3708">
          <cell r="A3708" t="str">
            <v>MT07781</v>
          </cell>
          <cell r="B3708" t="str">
            <v>TUBO DE CONCRETO SIMPLES. CLASSE- PS1. PB. DN 400 MM. PARA AGUAS PLUVIAIS (NBR 8890)</v>
          </cell>
          <cell r="C3708" t="str">
            <v>M</v>
          </cell>
          <cell r="D3708">
            <v>39.659999999999997</v>
          </cell>
        </row>
        <row r="3709">
          <cell r="A3709" t="str">
            <v>MT07785</v>
          </cell>
          <cell r="B3709" t="str">
            <v>PLACAR ELETRÔNICO POLIESPORTIVO. DIM. 2.00 X 1.00 X 0.09M. COM JORNAL ELETRÔN ICO. MOD. HS2010J DA TECNODIS OU SIMILAR</v>
          </cell>
          <cell r="C3709" t="str">
            <v>UN</v>
          </cell>
          <cell r="D3709">
            <v>7990</v>
          </cell>
        </row>
        <row r="3710">
          <cell r="A3710" t="str">
            <v>MT07786</v>
          </cell>
          <cell r="B3710" t="str">
            <v>PLACAR ELETRÔNICO POLIESPORTIVO. DIM. 3.00 X 1.00 X 0.09M. COM JORNAL ELETRÔN ICO. MOD. HS3010J DA TECNODIS OU SIMILAR</v>
          </cell>
          <cell r="C3710" t="str">
            <v>UN</v>
          </cell>
          <cell r="D3710">
            <v>10000</v>
          </cell>
        </row>
        <row r="3711">
          <cell r="A3711" t="str">
            <v>MT07796</v>
          </cell>
          <cell r="B3711" t="str">
            <v>TUBO DE CONCRETO SIMPLES. CLASSE- PS1. PB. DN 300 MM. PARA AGUAS PLUVIAIS (NBR 8890)</v>
          </cell>
          <cell r="C3711" t="str">
            <v>M</v>
          </cell>
          <cell r="D3711">
            <v>30</v>
          </cell>
        </row>
        <row r="3712">
          <cell r="A3712" t="str">
            <v>MT07837</v>
          </cell>
          <cell r="B3712" t="str">
            <v>GABINETE DE VENTILAÇÃO DE 500M3/H E 15MMCA. OTAM OU SIMILAR</v>
          </cell>
          <cell r="C3712" t="str">
            <v>UN</v>
          </cell>
          <cell r="D3712">
            <v>1466.61</v>
          </cell>
        </row>
        <row r="3713">
          <cell r="A3713" t="str">
            <v>MT07853</v>
          </cell>
          <cell r="B3713" t="str">
            <v>TAMPO EM AÇO INOXIDÁVEL-304. LISO. SEM SÕES 1.50 X 0.80 M ENCHIMENTO. ACABAMENTO ESCOVADO. DIMEN</v>
          </cell>
          <cell r="C3713" t="str">
            <v>UN</v>
          </cell>
          <cell r="D3713">
            <v>1322.83</v>
          </cell>
        </row>
        <row r="3714">
          <cell r="A3714" t="str">
            <v>MT07854</v>
          </cell>
          <cell r="B3714" t="str">
            <v>ESTRUTURA EM AÇO INOX PARA COLOCAÇÃO DE CARNES EM FRIGORÍFICOS. (SUPORTE - CO NFORME PROJETO)</v>
          </cell>
          <cell r="C3714" t="str">
            <v>M</v>
          </cell>
          <cell r="D3714">
            <v>255.8</v>
          </cell>
        </row>
        <row r="3715">
          <cell r="A3715" t="str">
            <v>MT07862</v>
          </cell>
          <cell r="B3715" t="str">
            <v>POSTE CONCRETO DUPLO T (DT) 9/150</v>
          </cell>
          <cell r="C3715" t="str">
            <v>UN</v>
          </cell>
          <cell r="D3715">
            <v>650</v>
          </cell>
        </row>
        <row r="3716">
          <cell r="A3716" t="str">
            <v>MT07863</v>
          </cell>
          <cell r="B3716" t="str">
            <v>HASTE DE ATERRAMENTO GALVANIZADA A FOGO 3/8" X 3.45M (RE-BAR) TEL-760</v>
          </cell>
          <cell r="C3716" t="str">
            <v>UN</v>
          </cell>
          <cell r="D3716">
            <v>18.29</v>
          </cell>
        </row>
        <row r="3717">
          <cell r="A3717" t="str">
            <v>MT07864</v>
          </cell>
          <cell r="B3717" t="str">
            <v>CLIPS 3/8" . P/HASTE DE ATERRAMENTO GALVANIZADA. REF:TEL-5238</v>
          </cell>
          <cell r="C3717" t="str">
            <v>UN</v>
          </cell>
          <cell r="D3717">
            <v>1.01</v>
          </cell>
        </row>
        <row r="3718">
          <cell r="A3718" t="str">
            <v>MT07876</v>
          </cell>
          <cell r="B3718" t="str">
            <v>LUMINÁRIA P/ILUMINAÇÃO PÚBLICA DE AVENIDAS C/ REFRATOR EM VIDRO. TECNOLUX CW-400 (OU SIMILAR)</v>
          </cell>
          <cell r="C3718" t="str">
            <v>UN</v>
          </cell>
          <cell r="D3718">
            <v>207.02</v>
          </cell>
        </row>
        <row r="3719">
          <cell r="A3719" t="str">
            <v>MT07877</v>
          </cell>
          <cell r="B3719" t="str">
            <v>SWITCH 36 PORTAS 10/100 MBPS</v>
          </cell>
          <cell r="C3719" t="str">
            <v>UN</v>
          </cell>
          <cell r="D3719">
            <v>695.74</v>
          </cell>
        </row>
        <row r="3720">
          <cell r="A3720" t="str">
            <v>MT07878</v>
          </cell>
          <cell r="B3720" t="str">
            <v>PASTILHA EM PORCELANA ESMALTADA. 2.5 X 2.5 CM. COR VERMELHO AÇORES. REF: SG 8 010/0. LINHA ATLANTICO. MARCA ATLAS OU SIMILAR</v>
          </cell>
          <cell r="C3720" t="str">
            <v>M2</v>
          </cell>
          <cell r="D3720">
            <v>161.28</v>
          </cell>
        </row>
        <row r="3721">
          <cell r="A3721" t="str">
            <v>MT07879</v>
          </cell>
          <cell r="B3721" t="str">
            <v>TERMINAL DE COMPRESSÃO PARA CABO DE 300 MM2</v>
          </cell>
          <cell r="C3721" t="str">
            <v>UN</v>
          </cell>
          <cell r="D3721">
            <v>30.81</v>
          </cell>
        </row>
        <row r="3722">
          <cell r="A3722" t="str">
            <v>MT07882</v>
          </cell>
          <cell r="B3722" t="str">
            <v>BOX DE ALUMINIO COM FECHAMENTO EM PLACA DE ACRÍLICO LISO. COR CRISTAL OU FUMÊ. INSTALADO</v>
          </cell>
          <cell r="C3722" t="str">
            <v>M2</v>
          </cell>
          <cell r="D3722">
            <v>100</v>
          </cell>
        </row>
        <row r="3723">
          <cell r="A3723" t="str">
            <v>MT07884</v>
          </cell>
          <cell r="B3723" t="str">
            <v>PARAFUSO COM ROSCA SOBERBA GALVANIZADO 110X8MM</v>
          </cell>
          <cell r="C3723" t="str">
            <v>UN</v>
          </cell>
          <cell r="D3723">
            <v>0.93</v>
          </cell>
        </row>
        <row r="3724">
          <cell r="A3724" t="str">
            <v>MT07885</v>
          </cell>
          <cell r="B3724" t="str">
            <v>AGULHA 125 PARA SACO</v>
          </cell>
          <cell r="C3724" t="str">
            <v>UN</v>
          </cell>
          <cell r="D3724">
            <v>1.06</v>
          </cell>
        </row>
        <row r="3725">
          <cell r="A3725" t="str">
            <v>MT07886</v>
          </cell>
          <cell r="B3725" t="str">
            <v>FIO DE NYLON</v>
          </cell>
          <cell r="C3725" t="str">
            <v>M</v>
          </cell>
          <cell r="D3725">
            <v>0.03</v>
          </cell>
        </row>
        <row r="3726">
          <cell r="A3726" t="str">
            <v>MT07887</v>
          </cell>
          <cell r="B3726" t="str">
            <v>SACO PLÁSTICO EM DE POLIPROPILENO PARA 50KG</v>
          </cell>
          <cell r="C3726" t="str">
            <v>UN</v>
          </cell>
          <cell r="D3726">
            <v>1.1599999999999999</v>
          </cell>
        </row>
        <row r="3727">
          <cell r="A3727" t="str">
            <v>MT07888</v>
          </cell>
          <cell r="B3727" t="str">
            <v>TELHA TRAPEZOIDAL ALUMÍNIO ESP.= 0.5 MM. ALUMÍNIO PRÉ-PINTADA EM UMA FACE</v>
          </cell>
          <cell r="C3727" t="str">
            <v>M2</v>
          </cell>
          <cell r="D3727">
            <v>33</v>
          </cell>
        </row>
        <row r="3728">
          <cell r="A3728" t="str">
            <v>MT07890</v>
          </cell>
          <cell r="B3728" t="str">
            <v>PASTILHA DE VIDRO. 3 X 3CM. MARCA ELIANE. COR VERMELHA BLOCK. PLACA 30X30CM</v>
          </cell>
          <cell r="C3728" t="str">
            <v>M2</v>
          </cell>
          <cell r="D3728">
            <v>390.91</v>
          </cell>
        </row>
        <row r="3729">
          <cell r="A3729" t="str">
            <v>MT07891</v>
          </cell>
          <cell r="B3729" t="str">
            <v>LETRA DE COMPENSADO DE - 25 X 25 X 2CM</v>
          </cell>
          <cell r="C3729" t="str">
            <v>UN</v>
          </cell>
          <cell r="D3729">
            <v>22.59</v>
          </cell>
        </row>
        <row r="3730">
          <cell r="A3730" t="str">
            <v>MT07892</v>
          </cell>
          <cell r="B3730" t="str">
            <v>POSTE CONCRETO DUPLO T (DT) 25/800</v>
          </cell>
          <cell r="C3730" t="str">
            <v>UN</v>
          </cell>
          <cell r="D3730">
            <v>5596.78</v>
          </cell>
        </row>
        <row r="3731">
          <cell r="A3731" t="str">
            <v>MT07893</v>
          </cell>
          <cell r="B3731" t="str">
            <v>SINALIZADOR AUDIO-VISUAL COM LÂMPADA PARA GARAGEM. REF. PB03F9A</v>
          </cell>
          <cell r="C3731" t="str">
            <v>UN</v>
          </cell>
          <cell r="D3731">
            <v>245.45</v>
          </cell>
        </row>
        <row r="3732">
          <cell r="A3732" t="str">
            <v>MT07894</v>
          </cell>
          <cell r="B3732" t="str">
            <v>BÚRICA EM TUBO GALVANIZADO. MONTANTES DE TUBOS 4". MEDINDO 2.70M. SUPORTES EM TUBOS 2". POLICARBONATO ALVEOLAR E=8MM. MED 7.00 X 2.00M. BANCOS EM TUBO GALV .1 1/2". C/ CH. GALV. 14. FECHAMENTO DO FUND</v>
          </cell>
          <cell r="C3732" t="str">
            <v>UN</v>
          </cell>
          <cell r="D3732">
            <v>9800</v>
          </cell>
        </row>
        <row r="3733">
          <cell r="A3733" t="str">
            <v>MT07895</v>
          </cell>
          <cell r="B3733" t="str">
            <v>BANCO DE RESERVA PARA CAMPO DE FUTEBOL COM COBERTURA - 2.41X1.5X4M S - PHYSICUS OU SIMILAR - 8 LUGARE</v>
          </cell>
          <cell r="C3733" t="str">
            <v>UN</v>
          </cell>
          <cell r="D3733">
            <v>4830</v>
          </cell>
        </row>
        <row r="3734">
          <cell r="A3734" t="str">
            <v>MT07896</v>
          </cell>
          <cell r="B3734" t="str">
            <v>CHAPA TRAPEZPOIDAL DE AÇO PARA LAJE STEEL DECK MF75. E= 0.80MM</v>
          </cell>
          <cell r="C3734" t="str">
            <v>M2</v>
          </cell>
          <cell r="D3734">
            <v>70.209999999999994</v>
          </cell>
        </row>
        <row r="3735">
          <cell r="A3735" t="str">
            <v>MT07898</v>
          </cell>
          <cell r="B3735" t="str">
            <v>BROCA SDS PLUS 12X260MM</v>
          </cell>
          <cell r="C3735" t="str">
            <v>UN</v>
          </cell>
          <cell r="D3735">
            <v>16.03</v>
          </cell>
        </row>
        <row r="3736">
          <cell r="A3736" t="str">
            <v>MT07899</v>
          </cell>
          <cell r="B3736" t="str">
            <v>MANGUEIRA EM POLIETILENO LINEAR DE BAIXA DENSIDADE. PERFURADA A RAIO LASER. P ARA IRRIGAÇÃO. COM D=28MM. REF. I100/15. DA SANTENO OU SIMILAR</v>
          </cell>
          <cell r="C3736" t="str">
            <v>M</v>
          </cell>
          <cell r="D3736">
            <v>1.39</v>
          </cell>
        </row>
        <row r="3737">
          <cell r="A3737" t="str">
            <v>MT07901</v>
          </cell>
          <cell r="B3737" t="str">
            <v>BANCADA EM CHAPA INOX - 304. DIMENSÕES M. CONCRETADA. POLIDA OU ESCOVADA 1.04 X 0.60M. COM 01 CUBA DE 80X50X40C</v>
          </cell>
          <cell r="C3737" t="str">
            <v>UN</v>
          </cell>
          <cell r="D3737">
            <v>1957.78</v>
          </cell>
        </row>
        <row r="3738">
          <cell r="A3738" t="str">
            <v>MT07903</v>
          </cell>
          <cell r="B3738" t="str">
            <v>BANCADA EM CHAPA INOX - 304. DIMENSÕES M. CONCRETADA. POLIDA OU ESCOVADA 2.61 X 0.60M. COM 01 CUBA DE 80X50X40C</v>
          </cell>
          <cell r="C3738" t="str">
            <v>UN</v>
          </cell>
          <cell r="D3738">
            <v>2482.5300000000002</v>
          </cell>
        </row>
        <row r="3739">
          <cell r="A3739" t="str">
            <v>MT07904</v>
          </cell>
          <cell r="B3739" t="str">
            <v>BANCADA EM CHAPA INOX - 304. DIMENSÕES CM. CONCRETADA. POLIDA OU ESCOVADA 4.56 X 0.60M. COM 02 CUBAS DE 80X50X40</v>
          </cell>
          <cell r="C3739" t="str">
            <v>UN</v>
          </cell>
          <cell r="D3739">
            <v>5112.12</v>
          </cell>
        </row>
        <row r="3740">
          <cell r="A3740" t="str">
            <v>MT07905</v>
          </cell>
          <cell r="B3740" t="str">
            <v>BATE MACA EM CHAPA DE AÇO INOX 304. ESP. 1.0MM ACAB. POLIDO OU ESCOVADO. DIM. 800X200MM</v>
          </cell>
          <cell r="C3740" t="str">
            <v>UN</v>
          </cell>
          <cell r="D3740">
            <v>58.66</v>
          </cell>
        </row>
        <row r="3741">
          <cell r="A3741" t="str">
            <v>MT07906</v>
          </cell>
          <cell r="B3741" t="str">
            <v>BANCADA EM CHAPA INOX - 304. DIMENSÕES M. CONCRETADA. POLIDA OU ESCOVADA 2.55 X 0.60M. COM 01 CUBA DE 80X50X40C</v>
          </cell>
          <cell r="C3741" t="str">
            <v>UN</v>
          </cell>
          <cell r="D3741">
            <v>2482.5300000000002</v>
          </cell>
        </row>
        <row r="3742">
          <cell r="A3742" t="str">
            <v>MT07907</v>
          </cell>
          <cell r="B3742" t="str">
            <v>BATE MACA EM CHAPA DE AÇO INOX 304. ESP. 1.0MM ACAB. POLIDO OU ESCOVADO. DIM. 900X200MM</v>
          </cell>
          <cell r="C3742" t="str">
            <v>UN</v>
          </cell>
          <cell r="D3742">
            <v>66.89</v>
          </cell>
        </row>
        <row r="3743">
          <cell r="A3743" t="str">
            <v>MT07908</v>
          </cell>
          <cell r="B3743" t="str">
            <v>BANCADA EM CHAPA INOX - 304. DIMENSÕES M. CONCRETADA. POLIDA OU ESCOVADA 1.76 X 0.60M. COM 01 CUBA DE 80X50X40C</v>
          </cell>
          <cell r="C3743" t="str">
            <v>UN</v>
          </cell>
          <cell r="D3743">
            <v>2203.4699999999998</v>
          </cell>
        </row>
        <row r="3744">
          <cell r="A3744" t="str">
            <v>MT07909</v>
          </cell>
          <cell r="B3744" t="str">
            <v>BANCADA EM CHAPA INOX - 304. DIMENSÕES CM. CONCRETADA. POLIDA OU ESCOVADA 1.87 X 0.60M. COM 02 CUBAS DE 80X50X40</v>
          </cell>
          <cell r="C3744" t="str">
            <v>UN</v>
          </cell>
          <cell r="D3744">
            <v>3774.57</v>
          </cell>
        </row>
        <row r="3745">
          <cell r="A3745" t="str">
            <v>MT07910</v>
          </cell>
          <cell r="B3745" t="str">
            <v>BATE MACA EM CHAPA DE AÇO INOX 304. ESP. 1.0MM ACAB. POLIDO OU ESCOVADO. DIM. 900X400MM</v>
          </cell>
          <cell r="C3745" t="str">
            <v>UN</v>
          </cell>
          <cell r="D3745">
            <v>91.6</v>
          </cell>
        </row>
        <row r="3746">
          <cell r="A3746" t="str">
            <v>MT07911</v>
          </cell>
          <cell r="B3746" t="str">
            <v>BANCADA EM CHAPA INOX - 304. DIMENSÕES CM. CONCRETADA. POLIDA OU ESCOVADA 2.44 X 0.60M. COM 02 CUBAS DE 80X50X40</v>
          </cell>
          <cell r="C3746" t="str">
            <v>UN</v>
          </cell>
          <cell r="D3746">
            <v>3985.38</v>
          </cell>
        </row>
        <row r="3747">
          <cell r="A3747" t="str">
            <v>MT07912</v>
          </cell>
          <cell r="B3747" t="str">
            <v>BANCADA EM CHAPA INOX - 304. DIMENSÕES M. CONCRETADA. POLIDA OU ESCOVADA 1.58 X 0.60M. COM 01 CUBA DE 50X40X25C</v>
          </cell>
          <cell r="C3747" t="str">
            <v>UN</v>
          </cell>
          <cell r="D3747">
            <v>1272.33</v>
          </cell>
        </row>
        <row r="3748">
          <cell r="A3748" t="str">
            <v>MT07913</v>
          </cell>
          <cell r="B3748" t="str">
            <v>BATE MACA EM CHAPA DE AÇO INOX 304. ESP. 1.0MM ACAB. POLIDO OU ESCOVADO. DIM. 600X200MM</v>
          </cell>
          <cell r="C3748" t="str">
            <v>UN</v>
          </cell>
          <cell r="D3748">
            <v>44.25</v>
          </cell>
        </row>
        <row r="3749">
          <cell r="A3749" t="str">
            <v>MT07914</v>
          </cell>
          <cell r="B3749" t="str">
            <v>BANCADA EM CHAPA INOX - 304. DIMENSÕES M. CONCRETADA. POLIDA OU ESCOVADA 1.70 X 0.60M. COM 01 CUBA DE 50X40X25C</v>
          </cell>
          <cell r="C3749" t="str">
            <v>UN</v>
          </cell>
          <cell r="D3749">
            <v>2058.0500000000002</v>
          </cell>
        </row>
        <row r="3750">
          <cell r="A3750" t="str">
            <v>MT07916</v>
          </cell>
          <cell r="B3750" t="str">
            <v>BANCADA EM CHAPA INOX - 304. DIMENSÕES M. CONCRETADA. POLIDA OU ESCOVADA 1.96 X 0.60M. COM 01 CUBA DE 80X50X40C</v>
          </cell>
          <cell r="C3750" t="str">
            <v>UN</v>
          </cell>
          <cell r="D3750">
            <v>2271.6999999999998</v>
          </cell>
        </row>
        <row r="3751">
          <cell r="A3751" t="str">
            <v>MT07917</v>
          </cell>
          <cell r="B3751" t="str">
            <v>BATE MACA EM CHAPA DE AÇO INOX 304. ESP. 1.0MM ACAB. POLIDO OU ESCOVADO. DIM. 800X600MM</v>
          </cell>
          <cell r="C3751" t="str">
            <v>UN</v>
          </cell>
          <cell r="D3751">
            <v>123.51</v>
          </cell>
        </row>
        <row r="3752">
          <cell r="A3752" t="str">
            <v>MT07918</v>
          </cell>
          <cell r="B3752" t="str">
            <v>BATE MACA EM CHAPA DE AÇO INOX 304. ESP. 1.0MM ACAB. POLIDO OU ESCOVADO. DIM. 1000X200MM</v>
          </cell>
          <cell r="C3752" t="str">
            <v>UN</v>
          </cell>
          <cell r="D3752">
            <v>73.069999999999993</v>
          </cell>
        </row>
        <row r="3753">
          <cell r="A3753" t="str">
            <v>MT07919</v>
          </cell>
          <cell r="B3753" t="str">
            <v>BANCADA EM CHAPA INOX - 304. DIMENSÕES M. CONCRETADA. POLIDA OU ESCOVADA 1.64 X 0.60M. COM 01 CUBA DE 80X50X40C</v>
          </cell>
          <cell r="C3753" t="str">
            <v>UN</v>
          </cell>
          <cell r="D3753">
            <v>2167.08</v>
          </cell>
        </row>
        <row r="3754">
          <cell r="A3754" t="str">
            <v>MT07920</v>
          </cell>
          <cell r="B3754" t="str">
            <v>BARRA DE APOIO INOX COM 0 1"</v>
          </cell>
          <cell r="C3754" t="str">
            <v>M</v>
          </cell>
          <cell r="D3754">
            <v>45.28</v>
          </cell>
        </row>
        <row r="3755">
          <cell r="A3755" t="str">
            <v>MT07921</v>
          </cell>
          <cell r="B3755" t="str">
            <v>BANCADA EM CHAPA INOX - 304. DIMENSÕES M. CONCRETADA. POLIDA OU ESCOVADA 2.20 X 0.60M. COM 01 CUBA DE 80X50X40C</v>
          </cell>
          <cell r="C3755" t="str">
            <v>UN</v>
          </cell>
          <cell r="D3755">
            <v>2273.2199999999998</v>
          </cell>
        </row>
        <row r="3756">
          <cell r="A3756" t="str">
            <v>MT07922</v>
          </cell>
          <cell r="B3756" t="str">
            <v>BANCADA EM CHAPA INOX - 304. DIMENSÕES M. CONCRETADA. POLIDA OU ESCOVADA 1.20 X 0.60M. COM 01 CUBA DE 80X50X40C</v>
          </cell>
          <cell r="C3756" t="str">
            <v>UN</v>
          </cell>
          <cell r="D3756">
            <v>1992.65</v>
          </cell>
        </row>
        <row r="3757">
          <cell r="A3757" t="str">
            <v>MT07923</v>
          </cell>
          <cell r="B3757" t="str">
            <v>BANCADA EM CHAPA INOX - 304. DIMENSÕES (2.91+1.84) X 0.60M. COM 02 CUBAS DE 5 0X40X25CM. CONCRETADA. POLIDA OU ESCOVADA</v>
          </cell>
          <cell r="C3757" t="str">
            <v>UN</v>
          </cell>
          <cell r="D3757">
            <v>3093.65</v>
          </cell>
        </row>
        <row r="3758">
          <cell r="A3758" t="str">
            <v>MT07924</v>
          </cell>
          <cell r="B3758" t="str">
            <v>TAMPO EM CHAPA INOX - 304. DIMENSÕES 2 .68 X 0.60M. POLIDO OU ESCOVADO</v>
          </cell>
          <cell r="C3758" t="str">
            <v>UN</v>
          </cell>
          <cell r="D3758">
            <v>979.64</v>
          </cell>
        </row>
        <row r="3759">
          <cell r="A3759" t="str">
            <v>MT07925</v>
          </cell>
          <cell r="B3759" t="str">
            <v>TAMPO EM CHAPA INOX - 304. DIMENSÕES 4 .47 X 0.60M. POLIDO OU ESCOVADO</v>
          </cell>
          <cell r="C3759" t="str">
            <v>UN</v>
          </cell>
          <cell r="D3759">
            <v>1834.95</v>
          </cell>
        </row>
        <row r="3760">
          <cell r="A3760" t="str">
            <v>MT07926</v>
          </cell>
          <cell r="B3760" t="str">
            <v>TAMPO EM CHAPA INOX - 304. DIMENSÕES 4 .50 X 0.60M. POLIDO OU ESCOVADO</v>
          </cell>
          <cell r="C3760" t="str">
            <v>UN</v>
          </cell>
          <cell r="D3760">
            <v>1879.09</v>
          </cell>
        </row>
        <row r="3761">
          <cell r="A3761" t="str">
            <v>MT07927</v>
          </cell>
          <cell r="B3761" t="str">
            <v>TAMPO EM CHAPA INOX - 304. DIMENSÕES 1 .90 X 0.60M. POLIDO OU ESCOVADO</v>
          </cell>
          <cell r="C3761" t="str">
            <v>UN</v>
          </cell>
          <cell r="D3761">
            <v>700.62</v>
          </cell>
        </row>
        <row r="3762">
          <cell r="A3762" t="str">
            <v>MT07928</v>
          </cell>
          <cell r="B3762" t="str">
            <v>LAVATORIO CIRÚRGICO (TIPO CALHA) EM CHAPA INOX - 304. DIMENSÕES 3.78 X 0.60M. POLIDO OU ESCOVADO</v>
          </cell>
          <cell r="C3762" t="str">
            <v>UN</v>
          </cell>
          <cell r="D3762">
            <v>2517.35</v>
          </cell>
        </row>
        <row r="3763">
          <cell r="A3763" t="str">
            <v>MT07929</v>
          </cell>
          <cell r="B3763" t="str">
            <v>LAVATORIO CIRÚRGICO (TIPO CALHA) EM CHAPA INOX - 304. DIMENSÕES 1.46 X 0.60M. POLIDO OU ESCOVADO</v>
          </cell>
          <cell r="C3763" t="str">
            <v>UN</v>
          </cell>
          <cell r="D3763">
            <v>1308.33</v>
          </cell>
        </row>
        <row r="3764">
          <cell r="A3764" t="str">
            <v>MT07930</v>
          </cell>
          <cell r="B3764" t="str">
            <v>TANQUE EM CHAPA INOX - 304. DML. DIMENSÕES 0.60 X 0.51M. POLIDO OU ESCOVADO</v>
          </cell>
          <cell r="C3764" t="str">
            <v>UN</v>
          </cell>
          <cell r="D3764">
            <v>542.91999999999996</v>
          </cell>
        </row>
        <row r="3765">
          <cell r="A3765" t="str">
            <v>MT07931</v>
          </cell>
          <cell r="B3765" t="str">
            <v>CUBA EM CHAPA INOX - 304. DIMENSÕES 50X40X25CM</v>
          </cell>
          <cell r="C3765" t="str">
            <v>UN</v>
          </cell>
          <cell r="D3765">
            <v>530.74</v>
          </cell>
        </row>
        <row r="3766">
          <cell r="A3766" t="str">
            <v>MT07932</v>
          </cell>
          <cell r="B3766" t="str">
            <v>CUBA EM CHAPA INOX - 304. DIMENSÕES 80X50X40CM</v>
          </cell>
          <cell r="C3766" t="str">
            <v>UN</v>
          </cell>
          <cell r="D3766">
            <v>1213.21</v>
          </cell>
        </row>
        <row r="3767">
          <cell r="A3767" t="str">
            <v>MT07933</v>
          </cell>
          <cell r="B3767" t="str">
            <v>GRADIL NYLOFOR 3D. MALHA 20X5CM. 0 5MM 250X103 CM. PINTURA BRANCA. VERDE E PR ETA. BELGO OU SIMILAR. INCLUSIVE POSTES E ACESSÓRIOS</v>
          </cell>
          <cell r="C3767" t="str">
            <v>PÇ</v>
          </cell>
          <cell r="D3767">
            <v>486.26</v>
          </cell>
        </row>
        <row r="3768">
          <cell r="A3768" t="str">
            <v>MT07935</v>
          </cell>
          <cell r="B3768" t="str">
            <v>POSTE DE GRADIL NYLOFOR 3D. H=1.50M. SEÇÃO DE 4X6CM. PINTURA BRANCA. BELGO OU SIMILAR</v>
          </cell>
          <cell r="C3768" t="str">
            <v>PÇ</v>
          </cell>
          <cell r="D3768">
            <v>136.51</v>
          </cell>
        </row>
        <row r="3769">
          <cell r="A3769" t="str">
            <v>MT07936</v>
          </cell>
          <cell r="B3769" t="str">
            <v>GUARDA-CORPO TUBO FERRO GALVANIZADO 1 1/2". ALT=98CM. P/FIXAÇÃO EM PISO. (MOD ELO P/CADEIRANTES)</v>
          </cell>
          <cell r="C3769" t="str">
            <v>M</v>
          </cell>
          <cell r="D3769">
            <v>155.79</v>
          </cell>
        </row>
        <row r="3770">
          <cell r="A3770" t="str">
            <v>MT07937</v>
          </cell>
          <cell r="B3770" t="str">
            <v>GRADIL DE FERRO COM BARRA CHATA D=3/4" VERTICAIS ESPAÇADAS DE 13CM. PILARES E M PERFIL SEÇÃO QUADRADA DE 5X5CM ESPAÇADO DE 2.50M. C/03(TRÊS) BARRAS PARALEL AS HORIZONTAIS 1"X1/4"</v>
          </cell>
          <cell r="C3770" t="str">
            <v>M2</v>
          </cell>
          <cell r="D3770">
            <v>180</v>
          </cell>
        </row>
        <row r="3771">
          <cell r="A3771" t="str">
            <v>MT07938</v>
          </cell>
          <cell r="B3771" t="str">
            <v>GUARDA-CORPO EM TUBO DE AÇO INOX D=1 1/2". DUPLO. MONTANTES E FECHAMENTO EM T UBO 1 1/2". H= 96CM. C/ACABAMENTO POLIDO. P/FIXAÇÃO EM PISO</v>
          </cell>
          <cell r="C3771" t="str">
            <v>M</v>
          </cell>
          <cell r="D3771">
            <v>563</v>
          </cell>
        </row>
        <row r="3772">
          <cell r="A3772" t="str">
            <v>MT07939</v>
          </cell>
          <cell r="B3772" t="str">
            <v>GUARDA-CORPO EM TUBO DE AÇO INOX D=1 1/2". DUPLO. P/FIXAÇÃO NA PAREDE. L=28CM . C/ACABAMENTO POLIDO</v>
          </cell>
          <cell r="C3772" t="str">
            <v>M</v>
          </cell>
          <cell r="D3772">
            <v>596.89</v>
          </cell>
        </row>
        <row r="3773">
          <cell r="A3773" t="str">
            <v>MT07941</v>
          </cell>
          <cell r="B3773" t="str">
            <v>PASTILHA DE VIDRO. 2.5 X 2.5 CM. COR VERMELHO. REF: D 4010. LINHA CRISTAL. MA RCA VITROCOLORI OU SIMILAR</v>
          </cell>
          <cell r="C3773" t="str">
            <v>M2</v>
          </cell>
          <cell r="D3773">
            <v>139.55000000000001</v>
          </cell>
        </row>
        <row r="3774">
          <cell r="A3774" t="str">
            <v>MT07942</v>
          </cell>
          <cell r="B3774" t="str">
            <v>VERNIZ POLISTEN-STAIN P/PROTEÇÃO DE SUPERFÍCIES DE MADEIRA. AÇÃO FUNGICIDA E INSETICIDA. COR TRANSPARENTE. SAYERLACK OU SIMILAR</v>
          </cell>
          <cell r="C3774" t="str">
            <v>L</v>
          </cell>
          <cell r="D3774">
            <v>18.829999999999998</v>
          </cell>
        </row>
        <row r="3775">
          <cell r="A3775" t="str">
            <v>MT07943</v>
          </cell>
          <cell r="B3775" t="str">
            <v>DISJUNTOR BIPOLAR DR 25 A. DISPOSITIVO RESIDUAL DIFERENCIAL. TIPO AC. 30MA</v>
          </cell>
          <cell r="C3775" t="str">
            <v>UN</v>
          </cell>
          <cell r="D3775">
            <v>105.1</v>
          </cell>
        </row>
        <row r="3776">
          <cell r="A3776" t="str">
            <v>MT07944</v>
          </cell>
          <cell r="B3776" t="str">
            <v>DISJUNTOR BIPOLAR DR 63 A. DISPOSITIVO RESIDUAL DIFERENCIAL. TIPO AC. 30MA</v>
          </cell>
          <cell r="C3776" t="str">
            <v>UN</v>
          </cell>
          <cell r="D3776">
            <v>237.8</v>
          </cell>
        </row>
        <row r="3777">
          <cell r="A3777" t="str">
            <v>MT07945</v>
          </cell>
          <cell r="B3777" t="str">
            <v>EXECUÇÃO DE ESTACA ROTATIVA INJETADA. EXCLUSIVE CIMENTO. AGREGADOS E AÇO - 02 5 0MM</v>
          </cell>
          <cell r="C3777" t="str">
            <v>M</v>
          </cell>
          <cell r="D3777">
            <v>115</v>
          </cell>
        </row>
        <row r="3778">
          <cell r="A3778" t="str">
            <v>MT07948</v>
          </cell>
          <cell r="B3778" t="str">
            <v>TERMINAL DE COMPRESSÃO PRÉ ISOLADO TIPO GARFO PARA CABO 6.0 MM2</v>
          </cell>
          <cell r="C3778" t="str">
            <v>UN</v>
          </cell>
          <cell r="D3778">
            <v>0.36</v>
          </cell>
        </row>
        <row r="3779">
          <cell r="A3779" t="str">
            <v>MT07949</v>
          </cell>
          <cell r="B3779" t="str">
            <v>CABO TELEFONICO CCI 3 VIAS BITOLA 0.26 OU 0.24</v>
          </cell>
          <cell r="C3779" t="str">
            <v>M</v>
          </cell>
          <cell r="D3779">
            <v>0.81</v>
          </cell>
        </row>
        <row r="3780">
          <cell r="A3780" t="str">
            <v>MT07950</v>
          </cell>
          <cell r="B3780" t="str">
            <v>LUMINÁRIA EXTERNA TIPO ARANDELA. REF.CWA-377. P/FIXAÇÃO NA PAREDE COM BASE EM AÇO ZINCADO. GLOBO POLIET. LEITOSO. TECNOLUX OU SIMILAR</v>
          </cell>
          <cell r="C3780" t="str">
            <v>UN</v>
          </cell>
          <cell r="D3780">
            <v>319.98</v>
          </cell>
        </row>
        <row r="3781">
          <cell r="A3781" t="str">
            <v>MT07951</v>
          </cell>
          <cell r="B3781" t="str">
            <v>SINALIZAÇÃO LUMINOSA COM LED PARA HOSPITAIS</v>
          </cell>
          <cell r="C3781" t="str">
            <v>UN</v>
          </cell>
          <cell r="D3781">
            <v>61.25</v>
          </cell>
        </row>
        <row r="3782">
          <cell r="A3782" t="str">
            <v>MT07952</v>
          </cell>
          <cell r="B3782" t="str">
            <v>LUMINÁRIA DE EMBUTIR NO FORRO. REF.CE-2495. EM ALUMINIO REPUXADO. TECNOLUX OU SIMILAR</v>
          </cell>
          <cell r="C3782" t="str">
            <v>UN</v>
          </cell>
          <cell r="D3782">
            <v>60.5</v>
          </cell>
        </row>
        <row r="3783">
          <cell r="A3783" t="str">
            <v>MT07953</v>
          </cell>
          <cell r="B3783" t="str">
            <v>LUMINÁRIA DE EMBUTIR EM GRAMADOS OU JARDINS. REF.BW-544. EM ALUMINIO FUNDIDO. COM VIDRO TEMPERADO. TECNOLUX OU SIMILAR</v>
          </cell>
          <cell r="C3783" t="str">
            <v>UN</v>
          </cell>
          <cell r="D3783">
            <v>303.73</v>
          </cell>
        </row>
        <row r="3784">
          <cell r="A3784" t="str">
            <v>MT07954</v>
          </cell>
          <cell r="B3784" t="str">
            <v>ACIONADOR DE PACIENTE "LEITO" APC/1 C PRES ENFERMEIRA</v>
          </cell>
          <cell r="C3784" t="str">
            <v>UN</v>
          </cell>
          <cell r="D3784">
            <v>62.7</v>
          </cell>
        </row>
        <row r="3785">
          <cell r="A3785" t="str">
            <v>MT07955</v>
          </cell>
          <cell r="B3785" t="str">
            <v>CENTRAL POSTO DE ENFERMAGEM CONVENCIONAL SCD/1 - MONITORAMENTO</v>
          </cell>
          <cell r="C3785" t="str">
            <v>UN</v>
          </cell>
          <cell r="D3785">
            <v>1100.58</v>
          </cell>
        </row>
        <row r="3786">
          <cell r="A3786" t="str">
            <v>MT07956</v>
          </cell>
          <cell r="B3786" t="str">
            <v>EXECUÇÃO DE ESTACA ROTATIVA INJETADA. EXCLUSIVE CIMENTO. AGREGADOS E AÇO - 03 0 0MM</v>
          </cell>
          <cell r="C3786" t="str">
            <v>M</v>
          </cell>
          <cell r="D3786">
            <v>120</v>
          </cell>
        </row>
        <row r="3787">
          <cell r="A3787" t="str">
            <v>MT07957</v>
          </cell>
          <cell r="B3787" t="str">
            <v>EXECUÇÃO DE ESTACA ROTATIVA INJETADA. EXCLUSIVE CIMENTO. AGREGADOS E AÇO - 03 2 0MM</v>
          </cell>
          <cell r="C3787" t="str">
            <v>M</v>
          </cell>
          <cell r="D3787">
            <v>125</v>
          </cell>
        </row>
        <row r="3788">
          <cell r="A3788" t="str">
            <v>MT07959</v>
          </cell>
          <cell r="B3788" t="str">
            <v>TAMPÃO EM LATÃO COM CORRENTE. D= 2 1/2". PARA ENGATE RÁPIDO (INCENDIO)</v>
          </cell>
          <cell r="C3788" t="str">
            <v>UN</v>
          </cell>
          <cell r="D3788">
            <v>65</v>
          </cell>
        </row>
        <row r="3789">
          <cell r="A3789" t="str">
            <v>MT07960</v>
          </cell>
          <cell r="B3789" t="str">
            <v>FAIXA DE MADEIRA DE LEI (MUIRACATIARA) APARELHADA 20 X 2.5CM ( 0.005 M3/M)</v>
          </cell>
          <cell r="C3789" t="str">
            <v>M</v>
          </cell>
          <cell r="D3789">
            <v>19.97</v>
          </cell>
        </row>
        <row r="3790">
          <cell r="A3790" t="str">
            <v>MT07964</v>
          </cell>
          <cell r="B3790" t="str">
            <v>BATE MACA DE 700X550MM EM CHAPA DE AÇO INOX 304. E=1.3MM. ACABAMENTO POLIDO. DOTADO DE 4 FUROS E PARAFUSOS INOX AUTO-ATARRACHANTE</v>
          </cell>
          <cell r="C3790" t="str">
            <v>UN</v>
          </cell>
          <cell r="D3790">
            <v>185.85</v>
          </cell>
        </row>
        <row r="3791">
          <cell r="A3791" t="str">
            <v>MT07965</v>
          </cell>
          <cell r="B3791" t="str">
            <v>TAMPO EM CHAPA INOX - 304. DIMENSÕES 2 .00 X 0.60M. ESP=1.2MM . POLIDO</v>
          </cell>
          <cell r="C3791" t="str">
            <v>UN</v>
          </cell>
          <cell r="D3791">
            <v>1392.57</v>
          </cell>
        </row>
        <row r="3792">
          <cell r="A3792" t="str">
            <v>MT07966</v>
          </cell>
          <cell r="B3792" t="str">
            <v>PORTA RO MADEIRA COMPENSADA (IPÊ). 80 X 210CM. LISA. SEMI-OCA. C/VISOR PARA VID</v>
          </cell>
          <cell r="C3792" t="str">
            <v>UN</v>
          </cell>
          <cell r="D3792">
            <v>200.08</v>
          </cell>
        </row>
        <row r="3793">
          <cell r="A3793" t="str">
            <v>MT07967</v>
          </cell>
          <cell r="B3793" t="str">
            <v>PORTA MADEIRA M) PARA VIDRO COMPENSADA (IPÊ). 90 X 210CM. LISA. SEMI-OCA. C/VISOR (50 X 60C</v>
          </cell>
          <cell r="C3793" t="str">
            <v>UN</v>
          </cell>
          <cell r="D3793">
            <v>214.22</v>
          </cell>
        </row>
        <row r="3794">
          <cell r="A3794" t="str">
            <v>MT07968</v>
          </cell>
          <cell r="B3794" t="str">
            <v>PORTA SOR ( MADEIRA COMPENSADA (VIROLA). 80 X 60CM) PARA VIDRO 120 X 210CM. LISA. SEMI-OCA. 1 FOLHA. C/VI</v>
          </cell>
          <cell r="C3794" t="str">
            <v>UN</v>
          </cell>
          <cell r="D3794">
            <v>239.57</v>
          </cell>
        </row>
        <row r="3795">
          <cell r="A3795" t="str">
            <v>MT07970</v>
          </cell>
          <cell r="B3795" t="str">
            <v>PORTA MADEIRA COMPENSADA (VIROLA). NELA GUILHOTINA (60 X 80CM) 130 X 210CM. LISA. SEMI-OCA. 1 FOLHA. C/JA</v>
          </cell>
          <cell r="C3795" t="str">
            <v>UN</v>
          </cell>
          <cell r="D3795">
            <v>253.65</v>
          </cell>
        </row>
        <row r="3796">
          <cell r="A3796" t="str">
            <v>MT07971</v>
          </cell>
          <cell r="B3796" t="str">
            <v>PORTA -VEM. MADEIRA C/VISOR COMPENSADA (40 X 70CM) (VIROLA). 160 X 210CM. LISA. SEMI-OCA. PARA VIDRO 2 FOLHAS. VAI</v>
          </cell>
          <cell r="C3796" t="str">
            <v>UN</v>
          </cell>
          <cell r="D3796">
            <v>253.65</v>
          </cell>
        </row>
        <row r="3797">
          <cell r="A3797" t="str">
            <v>MT07975</v>
          </cell>
          <cell r="B3797" t="str">
            <v>REGULADOR DE 1° ESTÁGIO DOTADO DE O.P.S.O. (SHUT-OFF) PE 400KPA</v>
          </cell>
          <cell r="C3797" t="str">
            <v>UN</v>
          </cell>
          <cell r="D3797">
            <v>120</v>
          </cell>
        </row>
        <row r="3798">
          <cell r="A3798" t="str">
            <v>MT07982</v>
          </cell>
          <cell r="B3798" t="str">
            <v>TAMPÃO OU CAP D=3/4" EM AÇO CARBONO P/ENCAIXE NA EXTREMIDADE DA TUBULAÇÃO</v>
          </cell>
          <cell r="C3798" t="str">
            <v>UN</v>
          </cell>
          <cell r="D3798">
            <v>2.75</v>
          </cell>
        </row>
        <row r="3799">
          <cell r="A3799" t="str">
            <v>MT07983</v>
          </cell>
          <cell r="B3799" t="str">
            <v>PASTILHA DE VIDRO. 3 X 3CM. MARCA VIDRO REAL. LINHA CRISTALLO. COR VERMELHO R EF. 550 OU SIMILAR</v>
          </cell>
          <cell r="C3799" t="str">
            <v>M2</v>
          </cell>
          <cell r="D3799">
            <v>346.85</v>
          </cell>
        </row>
        <row r="3800">
          <cell r="A3800" t="str">
            <v>MT08017</v>
          </cell>
          <cell r="B3800" t="str">
            <v>PORTÃO DE ABRIR. 2 FOLHAS. 300X208CM. COM QUADRO EM TUBO GALVANIZADO 2". FECH AMENTO INFERIOR COM CHAPA GALVANIZADA ATÉ H=1.00M E FECHAMENTO SUPERIOR COM T ELA EM AÇO GALVANIZADO FIO 12 BWG. MALHA 2 1</v>
          </cell>
          <cell r="C3800" t="str">
            <v>UN</v>
          </cell>
          <cell r="D3800">
            <v>3583.14</v>
          </cell>
        </row>
        <row r="3801">
          <cell r="A3801" t="str">
            <v>MT08018</v>
          </cell>
          <cell r="B3801" t="str">
            <v>PORTÃO DE ABRIR. 2 FOLHAS. 160X208CM. COM QUADRO EM TUBO GALVANIZADO 2". FECH AMENTO INFERIOR COM CHAPA GALVANIZADA ATÉ H=1.60 E FECHAMENTO SUPERIOR COM TE LA EM AÇO GALVANIZADO FIO 12 BWG. MALHA 2 1/</v>
          </cell>
          <cell r="C3801" t="str">
            <v>UN</v>
          </cell>
          <cell r="D3801">
            <v>2414.73</v>
          </cell>
        </row>
        <row r="3802">
          <cell r="A3802" t="str">
            <v>MT08021</v>
          </cell>
          <cell r="B3802" t="str">
            <v>LUVA SIMPL ES PVC SANITARIO D= 2 0 0MM</v>
          </cell>
          <cell r="C3802" t="str">
            <v>UN</v>
          </cell>
          <cell r="D3802">
            <v>35.61</v>
          </cell>
        </row>
        <row r="3803">
          <cell r="A3803" t="str">
            <v>MT08032</v>
          </cell>
          <cell r="B3803" t="str">
            <v>PORTA 6 0CM) MADEIRA COMPENSADA PARA VIDRO (VIROLA). 100 X 210CM. LISA. SEMI-OCA. C/ VISOR ( 50X</v>
          </cell>
          <cell r="C3803" t="str">
            <v>UN</v>
          </cell>
          <cell r="D3803">
            <v>147.93</v>
          </cell>
        </row>
        <row r="3804">
          <cell r="A3804" t="str">
            <v>MT08033</v>
          </cell>
          <cell r="B3804" t="str">
            <v>LUMINÁRIA DE SOBREPOR COM ALOJAMENTO EXTERNO EM ALUMÍNIO REPUXADO. EQUIPADA C OM VIDRO TEMPERADO 4MM. FOSCO. MARCA BELLA LUCE. REF. BL-260 OU SIMILAR</v>
          </cell>
          <cell r="C3804" t="str">
            <v>UN</v>
          </cell>
          <cell r="D3804">
            <v>89.16</v>
          </cell>
        </row>
        <row r="3805">
          <cell r="A3805" t="str">
            <v>MT08034</v>
          </cell>
          <cell r="B3805" t="str">
            <v>LUMINÁRIA HERMÉTICA DE SOBREPOR. 2X32W. COM CORPO EM CHAPA DE AÇO FOSFATIZADA E PINTADA ELETROSTACIMANETE. REFLETOR FACETADO EM ALUMÍNIO ANODIZADO. DIFUSOR EM VIDRO TEMPERADO TRANSPARENTE. DA LUMICENT</v>
          </cell>
          <cell r="C3805" t="str">
            <v>UN</v>
          </cell>
          <cell r="D3805">
            <v>292.60000000000002</v>
          </cell>
        </row>
        <row r="3806">
          <cell r="A3806" t="str">
            <v>MT08035</v>
          </cell>
          <cell r="B3806" t="str">
            <v>LUMINÁRIA PENDENTE. COM ALOJAMENTO CILINDRICO EM CHAPA DE AÇO FOSFATIZADA E P INTADA ELETROSTATICAMENTE. CÚPULA E DIFUSOR PRISMÁTICOS EM ACRÍLICO. DA LUMIC ENTER. REF. CES01-P1400 OU SIMILAR</v>
          </cell>
          <cell r="C3806" t="str">
            <v>UN</v>
          </cell>
          <cell r="D3806">
            <v>469.64</v>
          </cell>
        </row>
        <row r="3807">
          <cell r="A3807" t="str">
            <v>MT08037</v>
          </cell>
          <cell r="B3807" t="str">
            <v>LUMINÁRIA DE SOBREPOR EM ALUMÍNIO FUNDIDO. COM DIFUSOR EM VIDRO. DA WETZEL. R EF. IPT 26/01 OU SIMILAR</v>
          </cell>
          <cell r="C3807" t="str">
            <v>UN</v>
          </cell>
          <cell r="D3807">
            <v>88.43</v>
          </cell>
        </row>
        <row r="3808">
          <cell r="A3808" t="str">
            <v>MT08099</v>
          </cell>
          <cell r="B3808" t="str">
            <v>MAPA TÁTIL EM ACRÍLICO REF.CBMT954 DE 39 X 54CM</v>
          </cell>
          <cell r="C3808" t="str">
            <v>UN</v>
          </cell>
          <cell r="D3808">
            <v>852.44</v>
          </cell>
        </row>
        <row r="3809">
          <cell r="A3809" t="str">
            <v>MT08100</v>
          </cell>
          <cell r="B3809" t="str">
            <v>FORNECIMENTO E INSTALAÇÃO DE CÂMARA FRIGORÍFICA PARA 6 CADÁVERES ( 3 PORTAS E MBAIXO E 3 PORTAS EM CIMA )</v>
          </cell>
          <cell r="C3809" t="str">
            <v>UN</v>
          </cell>
          <cell r="D3809">
            <v>82950</v>
          </cell>
        </row>
        <row r="3810">
          <cell r="A3810" t="str">
            <v>MT08103</v>
          </cell>
          <cell r="B3810" t="str">
            <v>SUPORTE PARA MAPA TÁTIL H=1.00 REF.CSMPF000 EM CHAPA GALV. REVESTIDA COM ALU COBOND</v>
          </cell>
          <cell r="C3810" t="str">
            <v>UN</v>
          </cell>
          <cell r="D3810">
            <v>2583.15</v>
          </cell>
        </row>
        <row r="3811">
          <cell r="A3811" t="str">
            <v>MT08114</v>
          </cell>
          <cell r="B3811" t="str">
            <v>ISOLAMENTO ESPONJOSO ELASTOMÉRICO PARA TUBO DE COBRE 1"</v>
          </cell>
          <cell r="C3811" t="str">
            <v>M</v>
          </cell>
          <cell r="D3811">
            <v>10.45</v>
          </cell>
        </row>
        <row r="3812">
          <cell r="A3812" t="str">
            <v>MT08115</v>
          </cell>
          <cell r="B3812" t="str">
            <v>GÁS NITROGÊNIO</v>
          </cell>
          <cell r="C3812" t="str">
            <v>M3</v>
          </cell>
          <cell r="D3812">
            <v>12</v>
          </cell>
        </row>
        <row r="3813">
          <cell r="A3813" t="str">
            <v>MT08118</v>
          </cell>
          <cell r="B3813" t="str">
            <v>ISOPOR-EPS F1. ANTI-CHAMA. E= 25MM</v>
          </cell>
          <cell r="C3813" t="str">
            <v>M2</v>
          </cell>
          <cell r="D3813">
            <v>7.69</v>
          </cell>
        </row>
        <row r="3814">
          <cell r="A3814" t="str">
            <v>MT08135</v>
          </cell>
          <cell r="B3814" t="str">
            <v>ELETROCALHA METÁLICA PERFURADA 200 X 70 X . 3000 MM (REF. MOPA OU SIMILAR)</v>
          </cell>
          <cell r="C3814" t="str">
            <v>M</v>
          </cell>
          <cell r="D3814">
            <v>30</v>
          </cell>
        </row>
        <row r="3815">
          <cell r="A3815" t="str">
            <v>MT08136</v>
          </cell>
          <cell r="B3815" t="str">
            <v>LAVATÓRIO CIRÚRGICO EM CHAPA INOX. DIMENSÕES 145 X 60X 45CM. RODOPIA 25CM. BR ASINOX OU SIMILAR</v>
          </cell>
          <cell r="C3815" t="str">
            <v>UN</v>
          </cell>
          <cell r="D3815">
            <v>5052.71</v>
          </cell>
        </row>
        <row r="3816">
          <cell r="A3816" t="str">
            <v>MT08137</v>
          </cell>
          <cell r="B3816" t="str">
            <v>LAVATÓRIO CIRÚRGICO EM CHAPA INOX. DIMENSÕES 484 X 60X 45CM. RODOPIA 25CM. BR ASINOX OU SIMILAR</v>
          </cell>
          <cell r="C3816" t="str">
            <v>UN</v>
          </cell>
          <cell r="D3816">
            <v>16681.48</v>
          </cell>
        </row>
        <row r="3817">
          <cell r="A3817" t="str">
            <v>MT08138</v>
          </cell>
          <cell r="B3817" t="str">
            <v>LAVATÓRIO CIRÚRGICO EM CHAPA INOX. DIMENSÕES 612 X 60X 45CM. RODOPIA 25CM. CO MPOSTO DE 3 MÓDULOS. BRASINOX OU SIMILAR</v>
          </cell>
          <cell r="C3817" t="str">
            <v>UN</v>
          </cell>
          <cell r="D3817">
            <v>21093.13</v>
          </cell>
        </row>
        <row r="3818">
          <cell r="A3818" t="str">
            <v>MT08144</v>
          </cell>
          <cell r="B3818" t="str">
            <v>PORTA MADEIRA A VIDRO COMPENSADA (CANELA) LISA. SEMI-ÔCA 60X210X3.5CM. COM VISOR PAR</v>
          </cell>
          <cell r="C3818" t="str">
            <v>UN</v>
          </cell>
          <cell r="D3818">
            <v>164.92</v>
          </cell>
        </row>
        <row r="3819">
          <cell r="A3819" t="str">
            <v>MT08149</v>
          </cell>
          <cell r="B3819" t="str">
            <v>BANCADA EM CHAPA INOX - 304. DIMENSÕES . RODOPIA 10CM. POLIDA OU ESCOVADA 3.75 X 0.60M. C/ 01 CUBA DE 50X40X25CM</v>
          </cell>
          <cell r="C3819" t="str">
            <v>UN</v>
          </cell>
          <cell r="D3819">
            <v>4342.76</v>
          </cell>
        </row>
        <row r="3820">
          <cell r="A3820" t="str">
            <v>MT08153</v>
          </cell>
          <cell r="B3820" t="str">
            <v>BANCADA EM CHAPA INOX - 304. DIMENSÕES . RODOPIA 10CM. POLIDA OU ESCOVADA 2.15 X 0.60M. C/ 01 CUBA DE 80X50X40CM</v>
          </cell>
          <cell r="C3820" t="str">
            <v>UN</v>
          </cell>
          <cell r="D3820">
            <v>2481.5300000000002</v>
          </cell>
        </row>
        <row r="3821">
          <cell r="A3821" t="str">
            <v>MT08154</v>
          </cell>
          <cell r="B3821" t="str">
            <v>BANCADA EM CHAPA INOX - 304. DIMENSÕES M. RODOPIA 10CM. POLIDA OU ESCOVADA 3.68 X 0.60M. C/ 02 CUBAS DE 80X50X40C</v>
          </cell>
          <cell r="C3821" t="str">
            <v>UN</v>
          </cell>
          <cell r="D3821">
            <v>3584.43</v>
          </cell>
        </row>
        <row r="3822">
          <cell r="A3822" t="str">
            <v>MT08155</v>
          </cell>
          <cell r="B3822" t="str">
            <v>BANCADA EM CHAPA INOX - 304. DIMENSÕES . RODOPIA 10CM. POLIDA OU ESCOVADA 1.60 X 0.60M. C/ 01 CUBA DE 80X50X40CM</v>
          </cell>
          <cell r="C3822" t="str">
            <v>UN</v>
          </cell>
          <cell r="D3822">
            <v>1861.19</v>
          </cell>
        </row>
        <row r="3823">
          <cell r="A3823" t="str">
            <v>MT08156</v>
          </cell>
          <cell r="B3823" t="str">
            <v>BANCADA EM CHAPA INOX - 304. DIMENSÕES . RODOPIA 10CM. POLIDA OU ESCOVADA 1.80 X 0.60M. C/ 01 CUBA DE 40X50X25CM</v>
          </cell>
          <cell r="C3823" t="str">
            <v>UN</v>
          </cell>
          <cell r="D3823">
            <v>2067.9899999999998</v>
          </cell>
        </row>
        <row r="3824">
          <cell r="A3824" t="str">
            <v>MT08157</v>
          </cell>
          <cell r="B3824" t="str">
            <v>BANCADA EM CHAPA INOX - 304. DIMENSÕES . RODOPIA 10CM. POLIDA OU ESCOVADA 3.85 X 0.60M. C/ 01 CUBA DE 80X50X40CM</v>
          </cell>
          <cell r="C3824" t="str">
            <v>UN</v>
          </cell>
          <cell r="D3824">
            <v>4411.62</v>
          </cell>
        </row>
        <row r="3825">
          <cell r="A3825" t="str">
            <v>MT08158</v>
          </cell>
          <cell r="B3825" t="str">
            <v>BANCADA EM CHAPA INOX - 304. DIMENSÕES M. RODOPIA 10CM. POLIDA OU ESCOVADA 8.15 X 0.60M. C/ 02 CUBAS DE 80X50X40C</v>
          </cell>
          <cell r="C3825" t="str">
            <v>UN</v>
          </cell>
          <cell r="D3825">
            <v>7858.21</v>
          </cell>
        </row>
        <row r="3826">
          <cell r="A3826" t="str">
            <v>MT08159</v>
          </cell>
          <cell r="B3826" t="str">
            <v>BANCADA EM CHAPA INOX - 304. DIMENSÕES . RODOPIA 10CM. POLIDA OU ESCOVADA 1.35 X 0.60M. C/ 01 CUBA DE 80X50X40CM</v>
          </cell>
          <cell r="C3826" t="str">
            <v>UN</v>
          </cell>
          <cell r="D3826">
            <v>1585.45</v>
          </cell>
        </row>
        <row r="3827">
          <cell r="A3827" t="str">
            <v>MT08160</v>
          </cell>
          <cell r="B3827" t="str">
            <v>BANCADA EM CHAPA INOX - 304. DIMENSÕES M. RODOPIA 10CM. POLIDA OU ESCOVADA 5.55 X 0.60M. C/ 02 CUBAS DE 80X50X40C</v>
          </cell>
          <cell r="C3827" t="str">
            <v>UN</v>
          </cell>
          <cell r="D3827">
            <v>5928.12</v>
          </cell>
        </row>
        <row r="3828">
          <cell r="A3828" t="str">
            <v>MT08161</v>
          </cell>
          <cell r="B3828" t="str">
            <v>BANCADA EM CHAPA INOX - 304. DIMENSÕES M. RODOPIA 10CM. POLIDA OU ESCOVADA 5.10 X 0.60M. C/ 02 CUBAS DE 40X50X25C</v>
          </cell>
          <cell r="C3828" t="str">
            <v>UN</v>
          </cell>
          <cell r="D3828">
            <v>5928.12</v>
          </cell>
        </row>
        <row r="3829">
          <cell r="A3829" t="str">
            <v>MT08162</v>
          </cell>
          <cell r="B3829" t="str">
            <v>BANCADA EM CHAPA INOX - 304. DIMENSÕES . RODOPIA 10CM. POLIDA OU ESCOVADA 2.00 X 0.60M. C/ 01 CUBA DE 40X50X25CM</v>
          </cell>
          <cell r="C3829" t="str">
            <v>UN</v>
          </cell>
          <cell r="D3829">
            <v>2316.12</v>
          </cell>
        </row>
        <row r="3830">
          <cell r="A3830" t="str">
            <v>MT08163</v>
          </cell>
          <cell r="B3830" t="str">
            <v>BANCADA EM CHAPA INOX - 304. DIMENSÕES . RODOPIA 10CM. POLIDA OU ESCOVADA 2.30 X 0.60M. C/ 01 CUBA DE 40X50X25CM</v>
          </cell>
          <cell r="C3830" t="str">
            <v>UN</v>
          </cell>
          <cell r="D3830">
            <v>2757.26</v>
          </cell>
        </row>
        <row r="3831">
          <cell r="A3831" t="str">
            <v>MT08164</v>
          </cell>
          <cell r="B3831" t="str">
            <v>BANCADA EM CHAPA INOX - 304. DIMENSÕES M. RODOPIA 10CM. POLIDA OU ESCOVADA 3. 90 X 0.60M. C/ 02 CUBAS DE 80X50X40C</v>
          </cell>
          <cell r="C3831" t="str">
            <v>UN</v>
          </cell>
          <cell r="D3831">
            <v>5211.21</v>
          </cell>
        </row>
        <row r="3832">
          <cell r="A3832" t="str">
            <v>MT08165</v>
          </cell>
          <cell r="B3832" t="str">
            <v>BANCADA EM CHAPA INOX - 304. DIMENSÕES . RODOPIA 10CM. POLIDA OU ESCOVADA 2.00 X 0.60M. C/ 01 CUBA DE 80X50X40CM</v>
          </cell>
          <cell r="C3832" t="str">
            <v>UN</v>
          </cell>
          <cell r="D3832">
            <v>2316.12</v>
          </cell>
        </row>
        <row r="3833">
          <cell r="A3833" t="str">
            <v>MT08166</v>
          </cell>
          <cell r="B3833" t="str">
            <v>BANCADA EM CHAPA INOX - 304. DIMENSÕES . RODOPIA 10CM. POLIDA OU ESCOVADA 1.55 X 0.60M. C/ 01 CUBA DE 80X50X40CM</v>
          </cell>
          <cell r="C3833" t="str">
            <v>UN</v>
          </cell>
          <cell r="D3833">
            <v>1750.86</v>
          </cell>
        </row>
        <row r="3834">
          <cell r="A3834" t="str">
            <v>MT08170</v>
          </cell>
          <cell r="B3834" t="str">
            <v>BANCADA EM CHAPA INOX - 304. DIMENSÕES . RODOPIA 10CM. POLIDA OU ESCOVADA 1.30 X 0.60M. C/ 01 CUBA DE 80X50X40CM</v>
          </cell>
          <cell r="C3834" t="str">
            <v>UN</v>
          </cell>
          <cell r="D3834">
            <v>1516.47</v>
          </cell>
        </row>
        <row r="3835">
          <cell r="A3835" t="str">
            <v>MT08172</v>
          </cell>
          <cell r="B3835" t="str">
            <v>BANCADA EM CHAPA INOX - 304. DIMENSÕES M. RODOPIA 10CM. POLIDA OU ESCOVADA 2.80 X 0.60M. C/ 02 CUBAS DE 40X50X25C</v>
          </cell>
          <cell r="C3835" t="str">
            <v>UN</v>
          </cell>
          <cell r="D3835">
            <v>3239.8</v>
          </cell>
        </row>
        <row r="3836">
          <cell r="A3836" t="str">
            <v>MT08174</v>
          </cell>
          <cell r="B3836" t="str">
            <v>BANCADA EM CHAPA INOX - 304. DIMENSÕES . RODOPIA 10CM. POLIDA OU ESCOVADA 1.45 X 0.60M. C/ 01 CUBA DE 80X50X40CM</v>
          </cell>
          <cell r="C3836" t="str">
            <v>UN</v>
          </cell>
          <cell r="D3836">
            <v>1723.31</v>
          </cell>
        </row>
        <row r="3837">
          <cell r="A3837" t="str">
            <v>MT08182</v>
          </cell>
          <cell r="B3837" t="str">
            <v>BANCADA EM CHAPA INOX - 304. DIMENSÕES . RODOPIA 10CM. POLIDA OU ESCOVADA 1.90 X 0.60M. C/ 01 CUBA DE 80X50X40CM</v>
          </cell>
          <cell r="C3837" t="str">
            <v>UN</v>
          </cell>
          <cell r="D3837">
            <v>2205.81</v>
          </cell>
        </row>
        <row r="3838">
          <cell r="A3838" t="str">
            <v>MT08183</v>
          </cell>
          <cell r="B3838" t="str">
            <v>BANCADA EM CHAPA INOX - 304. DIMENSÕES . RODOPIA 10CM. POLIDA OU ESCOVADA 2.70 X 0.60M. C/ 01 CUBA DE 40X50X25CM</v>
          </cell>
          <cell r="C3838" t="str">
            <v>UN</v>
          </cell>
          <cell r="D3838">
            <v>3129.46</v>
          </cell>
        </row>
        <row r="3839">
          <cell r="A3839" t="str">
            <v>MT08185</v>
          </cell>
          <cell r="B3839" t="str">
            <v>BANCADA EM CHAPA INOX - 304. DIMENSÕES . RODOPIA 10CM. POLIDA OU ESCOVADA 3.00 X 0.60M. C/ 01 CUBA DE 80X50X40CM</v>
          </cell>
          <cell r="C3839" t="str">
            <v>UN</v>
          </cell>
          <cell r="D3839">
            <v>3832.61</v>
          </cell>
        </row>
        <row r="3840">
          <cell r="A3840" t="str">
            <v>MT08186</v>
          </cell>
          <cell r="B3840" t="str">
            <v>LAVATÓRIO CIRÚRGICO EM CHAPA INOX. DIMENSÕES 619 X 60X 45CM. RODOPIA 25CM. CO MPOSTO DE 3 MÓDULOS. BRASINOX OU SIMILAR</v>
          </cell>
          <cell r="C3840" t="str">
            <v>UN</v>
          </cell>
          <cell r="D3840">
            <v>7168.92</v>
          </cell>
        </row>
        <row r="3841">
          <cell r="A3841" t="str">
            <v>MT08190</v>
          </cell>
          <cell r="B3841" t="str">
            <v>LAVATÓRIO CIRÚRGICO EM CHAPA INOX. DIMENSÕES 148 X 60X 45CM. RODOPIA 25CM. BR ASINOX OU SIMILAR</v>
          </cell>
          <cell r="C3841" t="str">
            <v>UN</v>
          </cell>
          <cell r="D3841">
            <v>1723.31</v>
          </cell>
        </row>
        <row r="3842">
          <cell r="A3842" t="str">
            <v>MT08193</v>
          </cell>
          <cell r="B3842" t="str">
            <v>ELETROCALHA METÁLICA PERFURADA 400 X 100 X 3000 MM (REF. MOPA OU SIMILAR)</v>
          </cell>
          <cell r="C3842" t="str">
            <v>M</v>
          </cell>
          <cell r="D3842">
            <v>60</v>
          </cell>
        </row>
        <row r="3843">
          <cell r="A3843" t="str">
            <v>MT08194</v>
          </cell>
          <cell r="B3843" t="str">
            <v>ELETROCALHA METÁLICA PERFURADA 500 X 100 X 3000 MM (REF. MOPA OU SIMILAR)</v>
          </cell>
          <cell r="C3843" t="str">
            <v>M</v>
          </cell>
          <cell r="D3843">
            <v>71</v>
          </cell>
        </row>
        <row r="3844">
          <cell r="A3844" t="str">
            <v>MT08195</v>
          </cell>
          <cell r="B3844" t="str">
            <v>PORTA MADEIRA A VIDRO COMPENSADA (CANELA) LISA. SEMI-ÔCA 70X210X3.5CM. COM VISOR PAR</v>
          </cell>
          <cell r="C3844" t="str">
            <v>UN</v>
          </cell>
          <cell r="D3844">
            <v>183.19</v>
          </cell>
        </row>
        <row r="3845">
          <cell r="A3845" t="str">
            <v>MT08196</v>
          </cell>
          <cell r="B3845" t="str">
            <v>PORTA VIDRO MADEIRA COMPENSADA (CANELA). 100 X 210CM. LISA. SEMI-OCA. C/VISOR PARA</v>
          </cell>
          <cell r="C3845" t="str">
            <v>UN</v>
          </cell>
          <cell r="D3845">
            <v>228.28</v>
          </cell>
        </row>
        <row r="3846">
          <cell r="A3846" t="str">
            <v>MT08197</v>
          </cell>
          <cell r="B3846" t="str">
            <v>POSTE DECORATIVO COM DIFUSOR EM VIDRO LEITOSO BRILHANTE REF. XR-706/1 DA XOUL UX OU SIMILAR. COM 3.00M</v>
          </cell>
          <cell r="C3846" t="str">
            <v>UN</v>
          </cell>
          <cell r="D3846">
            <v>236.5</v>
          </cell>
        </row>
        <row r="3847">
          <cell r="A3847" t="str">
            <v>MT08208</v>
          </cell>
          <cell r="B3847" t="str">
            <v>FRIOASFALTO VEDACIT OU SIMILAR</v>
          </cell>
          <cell r="C3847" t="str">
            <v>L</v>
          </cell>
          <cell r="D3847">
            <v>7.41</v>
          </cell>
        </row>
        <row r="3848">
          <cell r="A3848" t="str">
            <v>MT08209</v>
          </cell>
          <cell r="B3848" t="str">
            <v>FITA DE ARQUEAR 1/2"</v>
          </cell>
          <cell r="C3848" t="str">
            <v>M</v>
          </cell>
          <cell r="D3848">
            <v>1.51</v>
          </cell>
        </row>
        <row r="3849">
          <cell r="A3849" t="str">
            <v>MT08210</v>
          </cell>
          <cell r="B3849" t="str">
            <v>SELO PLÁSTICO PARA FITA DE ARQUEAR</v>
          </cell>
          <cell r="C3849" t="str">
            <v>UN</v>
          </cell>
          <cell r="D3849">
            <v>1.79</v>
          </cell>
        </row>
        <row r="3850">
          <cell r="A3850" t="str">
            <v>MT08211</v>
          </cell>
          <cell r="B3850" t="str">
            <v>SILICONE - BISNAGA DE 300ML</v>
          </cell>
          <cell r="C3850" t="str">
            <v>PÇ</v>
          </cell>
          <cell r="D3850">
            <v>10.99</v>
          </cell>
        </row>
        <row r="3851">
          <cell r="A3851" t="str">
            <v>MT08212</v>
          </cell>
          <cell r="B3851" t="str">
            <v>CHUMBADOR WALSYWA CB 314200 0 1/4" X 2"</v>
          </cell>
          <cell r="C3851" t="str">
            <v>UN</v>
          </cell>
          <cell r="D3851">
            <v>2.37</v>
          </cell>
        </row>
        <row r="3852">
          <cell r="A3852" t="str">
            <v>MT08213</v>
          </cell>
          <cell r="B3852" t="str">
            <v>PARAFUSO AA B3 9X19MM</v>
          </cell>
          <cell r="C3852" t="str">
            <v>CT</v>
          </cell>
          <cell r="D3852">
            <v>41.14</v>
          </cell>
        </row>
        <row r="3853">
          <cell r="A3853" t="str">
            <v>MT08214</v>
          </cell>
          <cell r="B3853" t="str">
            <v>REBITE DE ALUMÍNIO EAD 440 0 1/8"</v>
          </cell>
          <cell r="C3853" t="str">
            <v>UN</v>
          </cell>
          <cell r="D3853">
            <v>0.1</v>
          </cell>
        </row>
        <row r="3854">
          <cell r="A3854" t="str">
            <v>MT08221</v>
          </cell>
          <cell r="B3854" t="str">
            <v>BANCADA EM CHAPA INOX - 304. DIMENSÕES . RODOPIA 10CM. POLIDA OU ESCOVADA 1.40 X 0.60M. C/ 01 CUBA DE 40X50X25CM</v>
          </cell>
          <cell r="C3854" t="str">
            <v>UN</v>
          </cell>
          <cell r="D3854">
            <v>1654.4</v>
          </cell>
        </row>
        <row r="3855">
          <cell r="A3855" t="str">
            <v>MT08222</v>
          </cell>
          <cell r="B3855" t="str">
            <v>BANCADA EM CHAPA INOX - 304. DIMENSÕES . POLIDA OU ESCOVADA 1.60 X 0.60M C/ 01 CUBA DE 50X40X25 CM</v>
          </cell>
          <cell r="C3855" t="str">
            <v>UN</v>
          </cell>
          <cell r="D3855">
            <v>1930.07</v>
          </cell>
        </row>
        <row r="3856">
          <cell r="A3856" t="str">
            <v>MT08223</v>
          </cell>
          <cell r="B3856" t="str">
            <v>BANCADA EM CHAPA INOX - 304. DIMENSÕES 2.45 X 0.60M C/ 01 CUBA DE 50X40X25CM. POLIDA OU ESCOVADA</v>
          </cell>
          <cell r="C3856" t="str">
            <v>UN</v>
          </cell>
          <cell r="D3856">
            <v>2964.04</v>
          </cell>
        </row>
        <row r="3857">
          <cell r="A3857" t="str">
            <v>MT08224</v>
          </cell>
          <cell r="B3857" t="str">
            <v>BANCADA EM CHAPA INOX - 304. DIMENSÕES M . RODOPIA 10CM. POLIDA OU ESCOVADA 2.30 X 0.60 M C/ 02 CUBAS DE 80X50X40C</v>
          </cell>
          <cell r="C3857" t="str">
            <v>UN</v>
          </cell>
          <cell r="D3857">
            <v>3074.38</v>
          </cell>
        </row>
        <row r="3858">
          <cell r="A3858" t="str">
            <v>MT08225</v>
          </cell>
          <cell r="B3858" t="str">
            <v>BANCADA EM CHAPA INOX - 304. DIMENSÕES RODOPIA 10CM. POLIDA OU ESCOVADA 2.30 X 0.60M C/ 01 CUBA DE 80X50X40CM.</v>
          </cell>
          <cell r="C3858" t="str">
            <v>UN</v>
          </cell>
          <cell r="D3858">
            <v>2655.23</v>
          </cell>
        </row>
        <row r="3859">
          <cell r="A3859" t="str">
            <v>MT08226</v>
          </cell>
          <cell r="B3859" t="str">
            <v>BANCADA EM CHAPA INOX - 304. DIMENSÕES RODOPIA 10CM. POLIDA OU ESCOVADA 1.70 X 0.60M C/ 01 CUBA DE 80X50X40CM.</v>
          </cell>
          <cell r="C3859" t="str">
            <v>UN</v>
          </cell>
          <cell r="D3859">
            <v>1974.24</v>
          </cell>
        </row>
        <row r="3860">
          <cell r="A3860" t="str">
            <v>MT08227</v>
          </cell>
          <cell r="B3860" t="str">
            <v>BANCADA EM CHAPA INOX - 304. DIMENSÕES RODOPIA 10CM. POLIDA OU ESCOVADA 2.50 X 0.60M C/ 01 CUBA DE 80X50X40CM.</v>
          </cell>
          <cell r="C3860" t="str">
            <v>UN</v>
          </cell>
          <cell r="D3860">
            <v>2888.27</v>
          </cell>
        </row>
        <row r="3861">
          <cell r="A3861" t="str">
            <v>MT08228</v>
          </cell>
          <cell r="B3861" t="str">
            <v>BANCADA EM CHAPA INOX - 304. DIMENSÕES . RODOPIA 10CM. POLIDA OU ESCOVADA 2.70 X 0.60M COM DUAS CUBAS 80X50X40CM</v>
          </cell>
          <cell r="C3861" t="str">
            <v>UN</v>
          </cell>
          <cell r="D3861">
            <v>3019.16</v>
          </cell>
        </row>
        <row r="3862">
          <cell r="A3862" t="str">
            <v>MT08229</v>
          </cell>
          <cell r="B3862" t="str">
            <v>BANCADA EM CHAPA INOX - 304. DIMENSÕES DOPIA 10CM. POLIDA OU ESCOVADA 2. 90 X 0.60M C/ 01 CUBA 50X40X25CM. RO</v>
          </cell>
          <cell r="C3862" t="str">
            <v>UN</v>
          </cell>
          <cell r="D3862">
            <v>2925.43</v>
          </cell>
        </row>
        <row r="3863">
          <cell r="A3863" t="str">
            <v>MT08230</v>
          </cell>
          <cell r="B3863" t="str">
            <v>BANCADA EM CHAPA INOX - 304. DIMENSÕES . RODOPIA 10CM. POLIDA OU ESCOVADA 3.10 X 0.60M. C/ 01 CUBA DE 50X40X25CM</v>
          </cell>
          <cell r="C3863" t="str">
            <v>UN</v>
          </cell>
          <cell r="D3863">
            <v>3589.9</v>
          </cell>
        </row>
        <row r="3864">
          <cell r="A3864" t="str">
            <v>MT08231</v>
          </cell>
          <cell r="B3864" t="str">
            <v>BANCADA EM CHAPA INOX - 304. DIMENSÕES M. RODOPIA 10CM. POLIDA OU ESCOVADA 3.30 X 0.60M. C/ 02 CUBAS DE 50X40X25C</v>
          </cell>
          <cell r="C3864" t="str">
            <v>UN</v>
          </cell>
          <cell r="D3864">
            <v>3818.83</v>
          </cell>
        </row>
        <row r="3865">
          <cell r="A3865" t="str">
            <v>MT08232</v>
          </cell>
          <cell r="B3865" t="str">
            <v>BANCADA EM CHAPA INOX - 304. DIMENSÕES . RODOPIA 10CM. POLIDA OU ESCOVADA 3.35 X 0.60M. C/ 01 CUBA DE 80X50X40CM</v>
          </cell>
          <cell r="C3865" t="str">
            <v>UN</v>
          </cell>
          <cell r="D3865">
            <v>3879.52</v>
          </cell>
        </row>
        <row r="3866">
          <cell r="A3866" t="str">
            <v>MT08233</v>
          </cell>
          <cell r="B3866" t="str">
            <v>BANCADA EM CHAPA INOX - 304. DIMENSÕES M. RODOPIA 10CM. POLIDA OU ESCOVADA 3.85 X 0.60M. C/ 02 CUBAS DE 80X50X40C</v>
          </cell>
          <cell r="C3866" t="str">
            <v>UN</v>
          </cell>
          <cell r="D3866">
            <v>5145.09</v>
          </cell>
        </row>
        <row r="3867">
          <cell r="A3867" t="str">
            <v>MT08234</v>
          </cell>
          <cell r="B3867" t="str">
            <v>BANCADA EM CHAPA INOX - 304. DIMENSÕES . RODOPIA 10CM. POLIDA OU ESCOVADA 3. 90 X 0.60M. C/ 01 CUBA DE 80X50X40CM</v>
          </cell>
          <cell r="C3867" t="str">
            <v>UN</v>
          </cell>
          <cell r="D3867">
            <v>4469.54</v>
          </cell>
        </row>
        <row r="3868">
          <cell r="A3868" t="str">
            <v>MT08235</v>
          </cell>
          <cell r="B3868" t="str">
            <v>DISJUNTOR TRIPOLAR REF.3VL57 63-1DC36. 65KA. 230-630A. SIEMENS OU SIMILAR</v>
          </cell>
          <cell r="C3868" t="str">
            <v>UN</v>
          </cell>
          <cell r="D3868">
            <v>8037.52</v>
          </cell>
        </row>
        <row r="3869">
          <cell r="A3869" t="str">
            <v>MT08236</v>
          </cell>
          <cell r="B3869" t="str">
            <v>BANCADA EM CHAPA INOX - 304. DIMENSÕES . RODOPIA 10CM. POLIDA OU ESCOVADA 4.00 X 0.60M C/ 02 CUBAS DE 50X40X25CM</v>
          </cell>
          <cell r="C3869" t="str">
            <v>UN</v>
          </cell>
          <cell r="D3869">
            <v>4650.1400000000003</v>
          </cell>
        </row>
        <row r="3870">
          <cell r="A3870" t="str">
            <v>MT08237</v>
          </cell>
          <cell r="B3870" t="str">
            <v>BANCADA EM CHAPA INOX - 304. DIMENSÕES . RODOPIA 10CM. POLIDA OU ESCOVADA 6.76 X 0.60M. C/ 01 CUBA DE 80X50X40CM</v>
          </cell>
          <cell r="C3870" t="str">
            <v>UN</v>
          </cell>
          <cell r="D3870">
            <v>6518.18</v>
          </cell>
        </row>
        <row r="3871">
          <cell r="A3871" t="str">
            <v>MT08238</v>
          </cell>
          <cell r="B3871" t="str">
            <v>TRITURADOR DE RESÍDUOS (ALIMENTOS). 25X25X38CM. 1/2 HP. 110V. REF.09354. MR.CLEAN. FRANKE OU SIMILAR</v>
          </cell>
          <cell r="C3871" t="str">
            <v>UN</v>
          </cell>
          <cell r="D3871">
            <v>848.87</v>
          </cell>
        </row>
        <row r="3872">
          <cell r="A3872" t="str">
            <v>MT08239</v>
          </cell>
          <cell r="B3872" t="str">
            <v>BATENTE (CAIXÃO) EM MADEIRA LEI L=20CMX220. COMPLETO C/02 JOGOS ALIZAR</v>
          </cell>
          <cell r="C3872" t="str">
            <v>CJ</v>
          </cell>
          <cell r="D3872">
            <v>270</v>
          </cell>
        </row>
        <row r="3873">
          <cell r="A3873" t="str">
            <v>MT08241</v>
          </cell>
          <cell r="B3873" t="str">
            <v>BATENTE (CAIXÃO) EM MADEIRA DE LEI. L=20CM. COMPLETO. C/02 JOGOS DE ALIZAR</v>
          </cell>
          <cell r="C3873" t="str">
            <v>M</v>
          </cell>
          <cell r="D3873">
            <v>50.94</v>
          </cell>
        </row>
        <row r="3874">
          <cell r="A3874" t="str">
            <v>MT08242</v>
          </cell>
          <cell r="B3874" t="str">
            <v>PORTA VIDRO MADEIRA COMPENSADA (CANELA). 110 X 210CM. LISA. SEMI-OCA. C/VISOR PARA</v>
          </cell>
          <cell r="C3874" t="str">
            <v>UN</v>
          </cell>
          <cell r="D3874">
            <v>232.55</v>
          </cell>
        </row>
        <row r="3875">
          <cell r="A3875" t="str">
            <v>MT08243</v>
          </cell>
          <cell r="B3875" t="str">
            <v>GRAMPO DE COBRE TIPO UNHA C/BUCHA E PARAFUSO N° 10. PARA FIXAÇÃO DE CABO DE COBRE NÚ</v>
          </cell>
          <cell r="C3875" t="str">
            <v>UN</v>
          </cell>
          <cell r="D3875">
            <v>4.25</v>
          </cell>
        </row>
        <row r="3876">
          <cell r="A3876" t="str">
            <v>MT08244</v>
          </cell>
          <cell r="B3876" t="str">
            <v>BLOCO CERÂMICO TIPO "U" (CALHA) 14 X 19 X 29 CM PARA ARGOLAMENTO / CINTAMENT O INFERIOR</v>
          </cell>
          <cell r="C3876" t="str">
            <v>UN</v>
          </cell>
          <cell r="D3876">
            <v>1.6</v>
          </cell>
        </row>
        <row r="3877">
          <cell r="A3877" t="str">
            <v>MT08245</v>
          </cell>
          <cell r="B3877" t="str">
            <v>BANCADA EM CHAPA INOX - 304. DIMENSÕES M. POLIDA OU ESCOVADA 1.20 X 0.60M. COM 01 CUBA DE 80X50X40C</v>
          </cell>
          <cell r="C3877" t="str">
            <v>UN</v>
          </cell>
          <cell r="D3877">
            <v>1378.64</v>
          </cell>
        </row>
        <row r="3878">
          <cell r="A3878" t="str">
            <v>MT08247</v>
          </cell>
          <cell r="B3878" t="str">
            <v>ARAME D= 1.2MM. PARA SOLDA MIG/TIG. ROLO COM 18 KG</v>
          </cell>
          <cell r="C3878" t="str">
            <v>KG</v>
          </cell>
          <cell r="D3878">
            <v>11.1</v>
          </cell>
        </row>
        <row r="3879">
          <cell r="A3879" t="str">
            <v>MT08251</v>
          </cell>
          <cell r="B3879" t="str">
            <v>RESERVATÓRIO SOLAR TÉRMICO DE ACUMULAÇÃO EM AÇO. CAPACIDADE:1500 L. BAIXA PRE SSÃO</v>
          </cell>
          <cell r="C3879" t="str">
            <v>UN</v>
          </cell>
          <cell r="D3879">
            <v>6820</v>
          </cell>
        </row>
        <row r="3880">
          <cell r="A3880" t="str">
            <v>MT08252</v>
          </cell>
          <cell r="B3880" t="str">
            <v>RESERVATÓRIO SOLAR TÉRMICO DE ACUMULAÇÃO EM AÇO. CAPACIDADE:4500 L. BAIXA PRE SSÃO</v>
          </cell>
          <cell r="C3880" t="str">
            <v>UN</v>
          </cell>
          <cell r="D3880">
            <v>13860</v>
          </cell>
        </row>
        <row r="3881">
          <cell r="A3881" t="str">
            <v>MT08255</v>
          </cell>
          <cell r="B3881" t="str">
            <v>LÂMPADA VAPOR METÁLICO 2000W - 220V OU 380V</v>
          </cell>
          <cell r="C3881" t="str">
            <v>UN</v>
          </cell>
          <cell r="D3881">
            <v>510.64</v>
          </cell>
        </row>
        <row r="3882">
          <cell r="A3882" t="str">
            <v>MT08256</v>
          </cell>
          <cell r="B3882" t="str">
            <v>REATOR P/ LÂMPADA VAPOR METÁLICO 2000W-220V-FF/220V-FN</v>
          </cell>
          <cell r="C3882" t="str">
            <v>UN</v>
          </cell>
          <cell r="D3882">
            <v>703.65</v>
          </cell>
        </row>
        <row r="3883">
          <cell r="A3883" t="str">
            <v>MT08257</v>
          </cell>
          <cell r="B3883" t="str">
            <v>COLETOR SOLAR VERTICAL. PLACAS 80X200CM. SOLETROL MAX 1.60M2 OU SIMILAR. CLAS SIFICAÇÃO A INMETRO</v>
          </cell>
          <cell r="C3883" t="str">
            <v>UN</v>
          </cell>
          <cell r="D3883">
            <v>330</v>
          </cell>
        </row>
        <row r="3884">
          <cell r="A3884" t="str">
            <v>MT08259</v>
          </cell>
          <cell r="B3884" t="str">
            <v>KIT DE AUTOMATIZAÇÃO DE ABERTURA DE PORTAS DESLIZANTES. DE 4.40M. INCLUSO: MÃ O DE OBRA. CENTRAL ELETRÔNICA COM INVERSOR DE FREQUENCIA. MOTORREDUTOR(ES). K IT DE FERRAGEM. MARCA BONA OU SIMILAR</v>
          </cell>
          <cell r="C3884" t="str">
            <v>UN</v>
          </cell>
          <cell r="D3884">
            <v>6800</v>
          </cell>
        </row>
        <row r="3885">
          <cell r="A3885" t="str">
            <v>MT08260</v>
          </cell>
          <cell r="B3885" t="str">
            <v>KIT DE AUTOMATIZAÇÃO DE ABERTURA DE PORTAS DESLIZANTES DE 3.30M. INCLUSO: MÃO DE OBRA. CENTRAL ELETRÔNICA COM INVERSOR DE FREQUENCIA. MOTORREDUTOR(ES) . KIT DE FERRAGEM. MARCA BONA OU SIMILAR</v>
          </cell>
          <cell r="C3885" t="str">
            <v>UN</v>
          </cell>
          <cell r="D3885">
            <v>5900</v>
          </cell>
        </row>
        <row r="3886">
          <cell r="A3886" t="str">
            <v>MT08261</v>
          </cell>
          <cell r="B3886" t="str">
            <v>QUADRO DE DISTRIBUIÇÃO (CENTRO). EMBUTIR. CHAPA DE AÇO. P/ATÉ 75 DISJUNTORES C/BARRAMENTO. MEDINDO:12 00X600X12 0MM. EXCLUSIVE DISJ UNTORES</v>
          </cell>
          <cell r="C3886" t="str">
            <v>UN</v>
          </cell>
          <cell r="D3886">
            <v>1659.52</v>
          </cell>
        </row>
        <row r="3887">
          <cell r="A3887" t="str">
            <v>MT08269</v>
          </cell>
          <cell r="B3887" t="str">
            <v>PONTALETE DE MADEIRA DE 0 15 CM</v>
          </cell>
          <cell r="C3887" t="str">
            <v>M</v>
          </cell>
          <cell r="D3887">
            <v>1.58</v>
          </cell>
        </row>
        <row r="3888">
          <cell r="A3888" t="str">
            <v>MT08272</v>
          </cell>
          <cell r="B3888" t="str">
            <v>MADEIRA MASSARANDUBA SERRADA PARA ESCORAMENTO (PRANCHÃO) 8X20CM</v>
          </cell>
          <cell r="C3888" t="str">
            <v>M</v>
          </cell>
          <cell r="D3888">
            <v>50.52</v>
          </cell>
        </row>
        <row r="3889">
          <cell r="A3889" t="str">
            <v>MT08277</v>
          </cell>
          <cell r="B3889" t="str">
            <v>QUADRO GERAL DE DISTRIBUIÇÃO DE EMBUTIR. COM BARRAMENTO. EM CHAPA GALVANIZ.. MEDINDO:2 000X12 00X12 0CM. EXCLUSIVE DISJ UNTORES</v>
          </cell>
          <cell r="C3889" t="str">
            <v>UN</v>
          </cell>
          <cell r="D3889">
            <v>9859.6299999999992</v>
          </cell>
        </row>
        <row r="3890">
          <cell r="A3890" t="str">
            <v>MT08285</v>
          </cell>
          <cell r="B3890" t="str">
            <v>DISJUNTOR DR 2 X 32 A. TIPO AC. CORRENTE NOMINAL RESIDUAL 30MA. DA SIEMENS OU SIMILAR</v>
          </cell>
          <cell r="C3890" t="str">
            <v>UN</v>
          </cell>
          <cell r="D3890">
            <v>156.15</v>
          </cell>
        </row>
        <row r="3891">
          <cell r="A3891" t="str">
            <v>MT08286</v>
          </cell>
          <cell r="B3891" t="str">
            <v>DISJUNTOR DR 3 X 32 A. TIPO AC. CORRENTE NOMINAL RESIDUAL 30MA. DA SIEMENS OU SIMILAR</v>
          </cell>
          <cell r="C3891" t="str">
            <v>UN</v>
          </cell>
          <cell r="D3891">
            <v>156.15</v>
          </cell>
        </row>
        <row r="3892">
          <cell r="A3892" t="str">
            <v>MT08287</v>
          </cell>
          <cell r="B3892" t="str">
            <v>BATENTE (CAIXÃO) EM MADEIRA LEI L=16 A 19CMX220. COMPLETO C/02 JOGOS ALIZAR</v>
          </cell>
          <cell r="C3892" t="str">
            <v>CJ</v>
          </cell>
          <cell r="D3892">
            <v>249</v>
          </cell>
        </row>
        <row r="3893">
          <cell r="A3893" t="str">
            <v>MT08288</v>
          </cell>
          <cell r="B3893" t="str">
            <v>BATENTE (CAIXÃO) EM MADEIRA LEI L=24CMX220. COMPLETO C/02 JOGOS ALIZAR</v>
          </cell>
          <cell r="C3893" t="str">
            <v>CJ</v>
          </cell>
          <cell r="D3893">
            <v>290.32</v>
          </cell>
        </row>
        <row r="3894">
          <cell r="A3894" t="str">
            <v>MT08289</v>
          </cell>
          <cell r="B3894" t="str">
            <v>BATENTE (CAIXÃO) EM MADEIRA LEI L=27CMX220. COMPLETO C/02 JOGOS ALIZAR</v>
          </cell>
          <cell r="C3894" t="str">
            <v>CJ</v>
          </cell>
          <cell r="D3894">
            <v>313.95</v>
          </cell>
        </row>
        <row r="3895">
          <cell r="A3895" t="str">
            <v>MT08290</v>
          </cell>
          <cell r="B3895" t="str">
            <v>TORNEIRA ELETRÔNICA DA PAREDE ANTI-VANDALISMO. ELÉTRICA. REF. 1193 EL-AV-20 D A FABRIMAR OU SIMILAR</v>
          </cell>
          <cell r="C3895" t="str">
            <v>UN</v>
          </cell>
          <cell r="D3895">
            <v>419.9</v>
          </cell>
        </row>
        <row r="3896">
          <cell r="A3896" t="str">
            <v>MT08292</v>
          </cell>
          <cell r="B3896" t="str">
            <v>TORNEIRA COM MISTURADOR PARA COZINHA. DE PAREDE. TUBO. LINHA MISTY COD.1258-M Y. FABRIMAR OU SIMILAR</v>
          </cell>
          <cell r="C3896" t="str">
            <v>UN</v>
          </cell>
          <cell r="D3896">
            <v>146.66</v>
          </cell>
        </row>
        <row r="3897">
          <cell r="A3897" t="str">
            <v>MT08293</v>
          </cell>
          <cell r="B3897" t="str">
            <v>DUCHA MANUAL. LINHA TRIO. REF. 4896C DA DECA OU SIMILAR</v>
          </cell>
          <cell r="C3897" t="str">
            <v>UN</v>
          </cell>
          <cell r="D3897">
            <v>341.72</v>
          </cell>
        </row>
        <row r="3898">
          <cell r="A3898" t="str">
            <v>MT08294</v>
          </cell>
          <cell r="B3898" t="str">
            <v>DUCHA HIGIÊNICA COM REGISTRO. LINHA ASPEN. REF. 1984 C35 DA DECA OU SIMILAR</v>
          </cell>
          <cell r="C3898" t="str">
            <v>UN</v>
          </cell>
          <cell r="D3898">
            <v>139.9</v>
          </cell>
        </row>
        <row r="3899">
          <cell r="A3899" t="str">
            <v>MT08295</v>
          </cell>
          <cell r="B3899" t="str">
            <v>CUBA EM CHAPA INOX - 304. DIMENSÕES 50X40X25CM. COM FUNDO EMBORRACHADO</v>
          </cell>
          <cell r="C3899" t="str">
            <v>UN</v>
          </cell>
          <cell r="D3899">
            <v>550.35</v>
          </cell>
        </row>
        <row r="3900">
          <cell r="A3900" t="str">
            <v>MT08296</v>
          </cell>
          <cell r="B3900" t="str">
            <v>CUBA EM CHAPA INOX - 304. DIMENSÕES 80X45X40CM. COM FUNDO EMBORRACHADO</v>
          </cell>
          <cell r="C3900" t="str">
            <v>UN</v>
          </cell>
          <cell r="D3900">
            <v>1231.54</v>
          </cell>
        </row>
        <row r="3901">
          <cell r="A3901" t="str">
            <v>MT08297</v>
          </cell>
          <cell r="B3901" t="str">
            <v>CUBA EM CHAPA INOX - 304. DIMENSÕES 40X50X25CM. COM FUNDO EMBORRACHADO</v>
          </cell>
          <cell r="C3901" t="str">
            <v>UN</v>
          </cell>
          <cell r="D3901">
            <v>550.35</v>
          </cell>
        </row>
        <row r="3902">
          <cell r="A3902" t="str">
            <v>MT08306</v>
          </cell>
          <cell r="B3902" t="str">
            <v>REDUÇÃO CONCÊNTRICA 400 X 50MM / 100 X 50MM PARA ELETROCALHA METÁLICA (REF. MOPA OU SIMILAR)</v>
          </cell>
          <cell r="C3902" t="str">
            <v>UN</v>
          </cell>
          <cell r="D3902">
            <v>42.13</v>
          </cell>
        </row>
        <row r="3903">
          <cell r="A3903" t="str">
            <v>MT08307</v>
          </cell>
          <cell r="B3903" t="str">
            <v>CONJUNTO MOTO-BOMBA SCHNEIDER MOD BC-21R. 3CV. TRIFÁSICA (OU SIMILAR)</v>
          </cell>
          <cell r="C3903" t="str">
            <v>UN</v>
          </cell>
          <cell r="D3903">
            <v>1976.27</v>
          </cell>
        </row>
        <row r="3904">
          <cell r="A3904" t="str">
            <v>MT08308</v>
          </cell>
          <cell r="B3904" t="str">
            <v>CONJUNTO MOTO-BOMBA SCHNEIDER MOTOR 10CV. TRIFÁSICO (OU SIMILAR)</v>
          </cell>
          <cell r="C3904" t="str">
            <v>UN</v>
          </cell>
          <cell r="D3904">
            <v>4006.75</v>
          </cell>
        </row>
        <row r="3905">
          <cell r="A3905" t="str">
            <v>MT08309</v>
          </cell>
          <cell r="B3905" t="str">
            <v>CONJUNTO MOTO-BOMBA SCHNEIDER MOTOR 10CV. MOTOR A GASOLINA (OU SIMILAR)</v>
          </cell>
          <cell r="C3905" t="str">
            <v>UN</v>
          </cell>
          <cell r="D3905">
            <v>5044.8599999999997</v>
          </cell>
        </row>
        <row r="3906">
          <cell r="A3906" t="str">
            <v>MT08311</v>
          </cell>
          <cell r="B3906" t="str">
            <v>CRUZETA 100 X 50 MM PARA ELETROCALHA PERFURADA METÁLICA (REF.: MOPA OU SIMILA R)</v>
          </cell>
          <cell r="C3906" t="str">
            <v>UN</v>
          </cell>
          <cell r="D3906">
            <v>18.579999999999998</v>
          </cell>
        </row>
        <row r="3907">
          <cell r="A3907" t="str">
            <v>MT08312</v>
          </cell>
          <cell r="B3907" t="str">
            <v>CRUZETA 400 X 100 MM PARA ELETROCALHA PERFURADA METÁLICA (REF.: MOPA OU SIMIL AR)</v>
          </cell>
          <cell r="C3907" t="str">
            <v>UN</v>
          </cell>
          <cell r="D3907">
            <v>85.6</v>
          </cell>
        </row>
        <row r="3908">
          <cell r="A3908" t="str">
            <v>MT08313</v>
          </cell>
          <cell r="B3908" t="str">
            <v>REDUÇÃO CONCÊNTRICA 400 X 100MM / 200 X 50MM PARA ELETROCALHA METÁLICA (REF. MOPA OU SIMILAR)</v>
          </cell>
          <cell r="C3908" t="str">
            <v>UN</v>
          </cell>
          <cell r="D3908">
            <v>46.17</v>
          </cell>
        </row>
        <row r="3909">
          <cell r="A3909" t="str">
            <v>MT08314</v>
          </cell>
          <cell r="B3909" t="str">
            <v>REDUÇÃO CONCÊNTRICA 200 X 50MM / 100 X 50MM PARA ELETROCALHA METÁLICA (REF. MOPA OU SIMILAR)</v>
          </cell>
          <cell r="C3909" t="str">
            <v>UN</v>
          </cell>
          <cell r="D3909">
            <v>19.75</v>
          </cell>
        </row>
        <row r="3910">
          <cell r="A3910" t="str">
            <v>MT08316</v>
          </cell>
          <cell r="B3910" t="str">
            <v>KIT COM 3 PARAFUSOS. 3 BUCHAS E 3 ARRUELAS PARA FIXAÇÃO DE ASSENTO DESPORTIVO EM ARQUIBANCADAS DE CONCRETO</v>
          </cell>
          <cell r="C3910" t="str">
            <v>UN</v>
          </cell>
          <cell r="D3910">
            <v>4.97</v>
          </cell>
        </row>
        <row r="3911">
          <cell r="A3911" t="str">
            <v>MT08318</v>
          </cell>
          <cell r="B3911" t="str">
            <v>MISTURADOR MONOCOMANDO DE MESA PARA COZINHA. MOD. BIG KITCHEN 2288. DA PERFLE X OU SIMILAR</v>
          </cell>
          <cell r="C3911" t="str">
            <v>UN</v>
          </cell>
          <cell r="D3911">
            <v>1636.07</v>
          </cell>
        </row>
        <row r="3912">
          <cell r="A3912" t="str">
            <v>MT08358</v>
          </cell>
          <cell r="B3912" t="str">
            <v>DISJUNTOR TRIPOLAR 315 A. PADRÃO DIN 65KA. REF.: SIEMENS OU SIMILAR (LINHA BRANCA ) . CORRENTE DE INTERRUPÇÃO</v>
          </cell>
          <cell r="C3912" t="str">
            <v>UN</v>
          </cell>
          <cell r="D3912">
            <v>1230</v>
          </cell>
        </row>
        <row r="3913">
          <cell r="A3913" t="str">
            <v>MT08360</v>
          </cell>
          <cell r="B3913" t="str">
            <v>BANCADA EM CHAPA INOX - 304. DIMENSÕES CM. RODOPIA 10CM. POLIDA OU ESCOVADA 10.52 X 0.60M. C/ 03 CUBAS DE 40X50X25</v>
          </cell>
          <cell r="C3913" t="str">
            <v>UN</v>
          </cell>
          <cell r="D3913">
            <v>9006.06</v>
          </cell>
        </row>
        <row r="3914">
          <cell r="A3914" t="str">
            <v>MT08369</v>
          </cell>
          <cell r="B3914" t="str">
            <v>TUBO PVC P/IRRIGAÇÃO LF PN 40 JE 0 50MM. LINHA IRRIGA-LF. TIGRE OU SIMILAR</v>
          </cell>
          <cell r="C3914" t="str">
            <v>M</v>
          </cell>
          <cell r="D3914">
            <v>5.61</v>
          </cell>
        </row>
        <row r="3915">
          <cell r="A3915" t="str">
            <v>MT08377</v>
          </cell>
          <cell r="B3915" t="str">
            <v>LUMINÁRIA INTERNA TIPO ARANDELA. REF.CWA-224. FABRICADA EM ALUMINIO. COM DIFU SOR DIOPTICO EM VIDRO ALCALINO PRENSADO. TECNOLUX OU SIMILAR</v>
          </cell>
          <cell r="C3915" t="str">
            <v>UN</v>
          </cell>
          <cell r="D3915">
            <v>98</v>
          </cell>
        </row>
        <row r="3916">
          <cell r="A3916" t="str">
            <v>MT08380</v>
          </cell>
          <cell r="B3916" t="str">
            <v>RESERVATÓRIO TÉRMICO EM ALUMINIO CAPACIDADE 1500 L. SOLETROL MAX 112 OU SIMIL AR</v>
          </cell>
          <cell r="C3916" t="str">
            <v>UN</v>
          </cell>
          <cell r="D3916">
            <v>3775.53</v>
          </cell>
        </row>
        <row r="3917">
          <cell r="A3917" t="str">
            <v>MT08381</v>
          </cell>
          <cell r="B3917" t="str">
            <v>RESERVATÓRIO TÉRMICO EM ALUMINIO CAPACIDADE 1000 L. SOLETROL MAX 80 OU SIMILA R</v>
          </cell>
          <cell r="C3917" t="str">
            <v>UN</v>
          </cell>
          <cell r="D3917">
            <v>2090</v>
          </cell>
        </row>
        <row r="3918">
          <cell r="A3918" t="str">
            <v>MT08382</v>
          </cell>
          <cell r="B3918" t="str">
            <v>CENTRAL CONVENCIONAL DE LED DE CHAMADA DE ENFERMEIRA. CAPACIDADE: 1 A 60 PONT OS. DIM:23X18X10CM. SINALIZAÇÃO VISUAL E SONORA. SISTEMA ANALÓGICO PADRÃO</v>
          </cell>
          <cell r="C3918" t="str">
            <v>UN</v>
          </cell>
          <cell r="D3918">
            <v>1188</v>
          </cell>
        </row>
        <row r="3919">
          <cell r="A3919" t="str">
            <v>MT08383</v>
          </cell>
          <cell r="B3919" t="str">
            <v>ESTAÇÃO DE CHAMADA PADRÃO DE ENFERMEIRA. ESPELHO 4X42 EM ABS BRANCO. ACIONADO R LIGA/DESLIGA. LED DE CHAMADA</v>
          </cell>
          <cell r="C3919" t="str">
            <v>UN</v>
          </cell>
          <cell r="D3919">
            <v>121</v>
          </cell>
        </row>
        <row r="3920">
          <cell r="A3920" t="str">
            <v>MT08384</v>
          </cell>
          <cell r="B3920" t="str">
            <v>CHAPA EM MDF CRU ESP: 5MM</v>
          </cell>
          <cell r="C3920" t="str">
            <v>M2</v>
          </cell>
          <cell r="D3920">
            <v>14.16</v>
          </cell>
        </row>
        <row r="3921">
          <cell r="A3921" t="str">
            <v>MT08386</v>
          </cell>
          <cell r="B3921" t="str">
            <v>BLOCO DE CONCRETO TIPO "U" (CALHA) 14 X 19 X 39 CM</v>
          </cell>
          <cell r="C3921" t="str">
            <v>UN</v>
          </cell>
          <cell r="D3921">
            <v>2</v>
          </cell>
        </row>
        <row r="3922">
          <cell r="A3922" t="str">
            <v>MT08389</v>
          </cell>
          <cell r="B3922" t="str">
            <v>DISJUNTOR MONOPOLAR DR 40 A. DISPOSITIVO RESIDUAL DIFERENCIAL</v>
          </cell>
          <cell r="C3922" t="str">
            <v>UN</v>
          </cell>
          <cell r="D3922">
            <v>149.9</v>
          </cell>
        </row>
        <row r="3923">
          <cell r="A3923" t="str">
            <v>MT08390</v>
          </cell>
          <cell r="B3923" t="str">
            <v>BLOCO DE CONCRETO TIPO "U" (CALHA) 19 X 19 X 39 CM</v>
          </cell>
          <cell r="C3923" t="str">
            <v>UN</v>
          </cell>
          <cell r="D3923">
            <v>2.98</v>
          </cell>
        </row>
        <row r="3924">
          <cell r="A3924" t="str">
            <v>MT08394</v>
          </cell>
          <cell r="B3924" t="str">
            <v>PROJETOR FECHADO. EM ALUMÍNIO FUNDIDO. COM ALETAS. REFLETOR EM ALUMÍNIO REFLE TAL. LISO ANODIZADO. LENTE EM CRISTAL TEMPERADO. SUPORTE FIXAÇÃO EM CHAPA DE AÇO GALV. C/ SOQUETE E-40. PINTADO NA COR CIN</v>
          </cell>
          <cell r="C3924" t="str">
            <v>UN</v>
          </cell>
          <cell r="D3924">
            <v>485.03</v>
          </cell>
        </row>
        <row r="3925">
          <cell r="A3925" t="str">
            <v>MT08404</v>
          </cell>
          <cell r="B3925" t="str">
            <v>CURVA COBRE 90° D= 15MM</v>
          </cell>
          <cell r="C3925" t="str">
            <v>UN</v>
          </cell>
          <cell r="D3925">
            <v>2.79</v>
          </cell>
        </row>
        <row r="3926">
          <cell r="A3926" t="str">
            <v>MT08430</v>
          </cell>
          <cell r="B3926" t="str">
            <v>SUPORTE EM FERRO GALV. PARA DESCIDA DO CABO TIPO REFORÇADO COM CHAPA DE ENCOS TO EM 90°</v>
          </cell>
          <cell r="C3926" t="str">
            <v>UN</v>
          </cell>
          <cell r="D3926">
            <v>12.9</v>
          </cell>
        </row>
        <row r="3927">
          <cell r="A3927" t="str">
            <v>MT08433</v>
          </cell>
          <cell r="B3927" t="str">
            <v>SUPORTE P/ BUCHA DE PASSAGEM INTERNA/INTERNA</v>
          </cell>
          <cell r="C3927" t="str">
            <v>UN</v>
          </cell>
          <cell r="D3927">
            <v>18</v>
          </cell>
        </row>
        <row r="3928">
          <cell r="A3928" t="str">
            <v>MT08438</v>
          </cell>
          <cell r="B3928" t="str">
            <v>CONCRETO USINADO BOMBEAVEL B0-B1 FCK=45MPA</v>
          </cell>
          <cell r="C3928" t="str">
            <v>M3</v>
          </cell>
          <cell r="D3928">
            <v>380</v>
          </cell>
        </row>
        <row r="3929">
          <cell r="A3929" t="str">
            <v>MT08449</v>
          </cell>
          <cell r="B3929" t="str">
            <v>CANTONEIRA DE AÇO "L" ABAS IGUAIS - 2" X 2" X 1/8" (2.46 KG/M)</v>
          </cell>
          <cell r="C3929" t="str">
            <v>KG</v>
          </cell>
          <cell r="D3929">
            <v>6.35</v>
          </cell>
        </row>
        <row r="3930">
          <cell r="A3930" t="str">
            <v>MT08450</v>
          </cell>
          <cell r="B3930" t="str">
            <v>CHAPA AÇO GROSSA PRETA 1"(25.4MM). 196 KG/M2</v>
          </cell>
          <cell r="C3930" t="str">
            <v>KG</v>
          </cell>
          <cell r="D3930">
            <v>2.93</v>
          </cell>
        </row>
        <row r="3931">
          <cell r="A3931" t="str">
            <v>MT08452</v>
          </cell>
          <cell r="B3931" t="str">
            <v>ESTRUTURA METÁLICA EM ARCO DE TUBO ESTRUTURAL. INCLUSIVE MONTAGEM. PRIMER ANT ICORROSIVO E PINTURA DE ACABAMENTO</v>
          </cell>
          <cell r="C3931" t="str">
            <v>KG</v>
          </cell>
          <cell r="D3931">
            <v>14.91</v>
          </cell>
        </row>
        <row r="3932">
          <cell r="A3932" t="str">
            <v>MT08464</v>
          </cell>
          <cell r="B3932" t="str">
            <v>BAINHA METÁLICA D=60MM</v>
          </cell>
          <cell r="C3932" t="str">
            <v>UN</v>
          </cell>
          <cell r="D3932">
            <v>31.88</v>
          </cell>
        </row>
        <row r="3933">
          <cell r="A3933" t="str">
            <v>MT08489</v>
          </cell>
          <cell r="B3933" t="str">
            <v>TERRA ARMADA - MOLDES METÁLICOS</v>
          </cell>
          <cell r="C3933" t="str">
            <v>M3</v>
          </cell>
          <cell r="D3933">
            <v>18.14</v>
          </cell>
        </row>
        <row r="3934">
          <cell r="A3934" t="str">
            <v>MT08492</v>
          </cell>
          <cell r="B3934" t="str">
            <v>DISJUNTOR MONOPOLAR 16 A. PADRÃO NEMA LINHA PRETA ). CORRENTE DE INTERRUPÇÃ O 5KA. REF.: ELETROMAR OU SIMILAR</v>
          </cell>
          <cell r="C3934" t="str">
            <v>UN</v>
          </cell>
          <cell r="D3934">
            <v>7.7</v>
          </cell>
        </row>
        <row r="3935">
          <cell r="A3935" t="str">
            <v>MT08494</v>
          </cell>
          <cell r="B3935" t="str">
            <v>TERMINAL AÉREO 3/8" X 25CM REF.TEL 044 OU SIMILAR</v>
          </cell>
          <cell r="C3935" t="str">
            <v>UN</v>
          </cell>
          <cell r="D3935">
            <v>5.58</v>
          </cell>
        </row>
        <row r="3936">
          <cell r="A3936" t="str">
            <v>MT08500</v>
          </cell>
          <cell r="B3936" t="str">
            <v>TERMINAL 100 X 50 MM PARA ELETROCALHA METALICA (REF. MOPA OU SIMILAR)</v>
          </cell>
          <cell r="C3936" t="str">
            <v>UN</v>
          </cell>
          <cell r="D3936">
            <v>3.29</v>
          </cell>
        </row>
        <row r="3937">
          <cell r="A3937" t="str">
            <v>MT08507</v>
          </cell>
          <cell r="B3937" t="str">
            <v>CENTRAL MANIFOLD PARA CILINDROS 1 X 1 PARA OXIGÊNIO. AR COMPRIMIDO E ÓXIDO NITROSO COM SERPENTINA E SEM VÁLVULA DE ALTA PRESSÃO</v>
          </cell>
          <cell r="C3937" t="str">
            <v>UN</v>
          </cell>
          <cell r="D3937">
            <v>723.45</v>
          </cell>
        </row>
        <row r="3938">
          <cell r="A3938" t="str">
            <v>MT08515</v>
          </cell>
          <cell r="B3938" t="str">
            <v>LAVATÓRIO CIRÚRGICO EM CHAPA INOX. DIMENSÕES 250 X 41 X 35CM. RODOPIA 25CM. B RASINOX OU SIMILAR</v>
          </cell>
          <cell r="C3938" t="str">
            <v>UN</v>
          </cell>
          <cell r="D3938">
            <v>2910.99</v>
          </cell>
        </row>
        <row r="3939">
          <cell r="A3939" t="str">
            <v>MT08516</v>
          </cell>
          <cell r="B3939" t="str">
            <v>LAVATÓRIO CIRÚRGICO EM CHAPA INOX. DIMENSÕES 140 X 41 X 35CM. RODOPIA 25CM. B RASINOX OU SIMILAR</v>
          </cell>
          <cell r="C3939" t="str">
            <v>UN</v>
          </cell>
          <cell r="D3939">
            <v>1630.13</v>
          </cell>
        </row>
        <row r="3940">
          <cell r="A3940" t="str">
            <v>MT08518</v>
          </cell>
          <cell r="B3940" t="str">
            <v>PLAFON PLASTICO BRANCO COM SOQUETE E-27</v>
          </cell>
          <cell r="C3940" t="str">
            <v>UN</v>
          </cell>
          <cell r="D3940">
            <v>3.25</v>
          </cell>
        </row>
        <row r="3941">
          <cell r="A3941" t="str">
            <v>MT08520</v>
          </cell>
          <cell r="B3941" t="str">
            <v>RODAPÉ ALTA RESISTÊNCIA. ALT=15CM. MEIA-CANA. TIPO HOSPITALAR</v>
          </cell>
          <cell r="C3941" t="str">
            <v>M</v>
          </cell>
          <cell r="D3941">
            <v>16</v>
          </cell>
        </row>
        <row r="3942">
          <cell r="A3942" t="str">
            <v>MT08522</v>
          </cell>
          <cell r="B3942" t="str">
            <v>TORNEIRA ELETRÔNICA STANDARD DE BANCA. ELÉTRICA. REF.1195-EL. LINHA VISION. F ABRIMAR OU SIMILAR</v>
          </cell>
          <cell r="C3942" t="str">
            <v>UN</v>
          </cell>
          <cell r="D3942">
            <v>303.75</v>
          </cell>
        </row>
        <row r="3943">
          <cell r="A3943" t="str">
            <v>MT08530</v>
          </cell>
          <cell r="B3943" t="str">
            <v>BANCADA EM CHAPA INOX - 304. DIMENSÕES CM. RODOPIA 10CM. POLIDA OU ESCOVADA 10.93 X 0.60M. C/ 03 CUBAS DE 40X50X25</v>
          </cell>
          <cell r="C3943" t="str">
            <v>UN</v>
          </cell>
          <cell r="D3943">
            <v>9357.0400000000009</v>
          </cell>
        </row>
        <row r="3944">
          <cell r="A3944" t="str">
            <v>MT08535</v>
          </cell>
          <cell r="B3944" t="str">
            <v>ISOLAMENTO ESPONJOSO ELASTOMÉRICO PARA TUBO DE COBRE 3/4"</v>
          </cell>
          <cell r="C3944" t="str">
            <v>M</v>
          </cell>
          <cell r="D3944">
            <v>2.6</v>
          </cell>
        </row>
        <row r="3945">
          <cell r="A3945" t="str">
            <v>MT08540</v>
          </cell>
          <cell r="B3945" t="str">
            <v>NO - BREAK PW9395 225KW/202W - 02 X BANCO DE BATERIAS SELADAS (12'P/CARGA DE 18 0KW - 10'P/CARGA DE 220KW) PLACA CONECT UPS -X WEB/SNMP</v>
          </cell>
          <cell r="C3945" t="str">
            <v>UN</v>
          </cell>
          <cell r="D3945">
            <v>189720</v>
          </cell>
        </row>
        <row r="3946">
          <cell r="A3946" t="str">
            <v>MT08554</v>
          </cell>
          <cell r="B3946" t="str">
            <v>USINA DIESEL GERADORA COMPOSTA POR 02 (DOIS) GRUPOS MOTOR DIESEL GERADORES. M ARCA: "HEIMER OU SIMILAR". NA CAPACIDADE DE POTÊNCIA STAND-BY (PRIME) DE 500 KVA/400KW COM ATENUADOR DE RUIDO</v>
          </cell>
          <cell r="C3946" t="str">
            <v>UN</v>
          </cell>
          <cell r="D3946">
            <v>342700</v>
          </cell>
        </row>
        <row r="3947">
          <cell r="A3947" t="str">
            <v>MT08555</v>
          </cell>
          <cell r="B3947" t="str">
            <v>RELÉ DE PROTEÇÃO DE REDE -50/51-SOBRECORRENTE INSTANTÂNEA E TEMPORIZADA. 50C/ 50-NSOBRECORRENTE INSTANTÂNEA E TEMPORIZADA DE NEUTRO.27-SUBTENSÃO.59-SOBRETE NSÃO.32-DIRECIONAL DE POTENCIA.67-SOBRECORRE</v>
          </cell>
          <cell r="C3947" t="str">
            <v>UN</v>
          </cell>
          <cell r="D3947">
            <v>22360</v>
          </cell>
        </row>
        <row r="3948">
          <cell r="A3948" t="str">
            <v>MT08563</v>
          </cell>
          <cell r="B3948" t="str">
            <v>CUBA DE AÇO INOX 304. TERMINOX OU SIMILAR. RETANGULAR. COM VÁLVULA. DIM 80 X 50 X 40 CM. E=0.8 MM. PARA PIA DE COZINHA</v>
          </cell>
          <cell r="C3948" t="str">
            <v>UN</v>
          </cell>
          <cell r="D3948">
            <v>2129.5500000000002</v>
          </cell>
        </row>
        <row r="3949">
          <cell r="A3949" t="str">
            <v>MT08564</v>
          </cell>
          <cell r="B3949" t="str">
            <v>LAVATORIO CIRÚRGICO (TIPO CALHA) EM CHAPA INOX - 304. DIMENSÕES 3.30 X 0.60M. POLIDO OU ESCOVADO</v>
          </cell>
          <cell r="C3949" t="str">
            <v>UN</v>
          </cell>
          <cell r="D3949">
            <v>2197.73</v>
          </cell>
        </row>
        <row r="3950">
          <cell r="A3950" t="str">
            <v>MT08583</v>
          </cell>
          <cell r="B3950" t="str">
            <v>CANALETA PLÁSTICA 50 X 35MM. RECORTE ABERTO. PIAL OU SIMILAR</v>
          </cell>
          <cell r="C3950" t="str">
            <v>M</v>
          </cell>
          <cell r="D3950">
            <v>7.05</v>
          </cell>
        </row>
        <row r="3951">
          <cell r="A3951" t="str">
            <v>MT08589</v>
          </cell>
          <cell r="B3951" t="str">
            <v>CHAPA DE BASE PARA COLUNAS METÁLICAS - DIM. 0.20X0.20M A 0.40X0.40MX3/8". COM 04 REFORÇOS E ATÉ 08 FURAÇÕES. SOLDADA</v>
          </cell>
          <cell r="C3951" t="str">
            <v>KG</v>
          </cell>
          <cell r="D3951">
            <v>9.09</v>
          </cell>
        </row>
        <row r="3952">
          <cell r="A3952" t="str">
            <v>MT08597</v>
          </cell>
          <cell r="B3952" t="str">
            <v>CHICANAS EM FIBRAS DE VIDRO 1.50M X 0.57M X 0.17MM</v>
          </cell>
          <cell r="C3952" t="str">
            <v>UN</v>
          </cell>
          <cell r="D3952">
            <v>833</v>
          </cell>
        </row>
        <row r="3953">
          <cell r="A3953" t="str">
            <v>MT08598</v>
          </cell>
          <cell r="B3953" t="str">
            <v>DEFLETOR EM FIBRA DE VIDRO 0.30 X 0.30 X 1.45M</v>
          </cell>
          <cell r="C3953" t="str">
            <v>UN</v>
          </cell>
          <cell r="D3953">
            <v>191.67</v>
          </cell>
        </row>
        <row r="3954">
          <cell r="A3954" t="str">
            <v>MT08599</v>
          </cell>
          <cell r="B3954" t="str">
            <v>SINALEIRO LUMINOSO DE PORTA SISTEMA STANDARD. MARCA SINCRON OU SIMILAR</v>
          </cell>
          <cell r="C3954" t="str">
            <v>UN</v>
          </cell>
          <cell r="D3954">
            <v>335.02</v>
          </cell>
        </row>
        <row r="3955">
          <cell r="A3955" t="str">
            <v>MT08600</v>
          </cell>
          <cell r="B3955" t="str">
            <v>COIFA EM AÇO INOX COM FILTRO. DIM=120X70X25CM. MULLTINOX OU SIMILAR</v>
          </cell>
          <cell r="C3955" t="str">
            <v>UN</v>
          </cell>
          <cell r="D3955">
            <v>1779.34</v>
          </cell>
        </row>
        <row r="3956">
          <cell r="A3956" t="str">
            <v>MT08606</v>
          </cell>
          <cell r="B3956" t="str">
            <v>REFLETOR PARA LÂMPADA VAPOR SÓDIO 400W (OLIVO OU SIMILAR)</v>
          </cell>
          <cell r="C3956" t="str">
            <v>UN</v>
          </cell>
          <cell r="D3956">
            <v>36.700000000000003</v>
          </cell>
        </row>
        <row r="3957">
          <cell r="A3957" t="str">
            <v>MT08616</v>
          </cell>
          <cell r="B3957" t="str">
            <v>REDUÇÃO CONCÊNTRICA 200 X 100 X 50MM PARA ELETROCALHA METÁLICA (REF. MOPA OU SIMILAR)</v>
          </cell>
          <cell r="C3957" t="str">
            <v>UN</v>
          </cell>
          <cell r="D3957">
            <v>33.450000000000003</v>
          </cell>
        </row>
        <row r="3958">
          <cell r="A3958" t="str">
            <v>MT08617</v>
          </cell>
          <cell r="B3958" t="str">
            <v>SUPORTE HORIZONTAL 200 X 70 MM PARA FIXAÇÃO DE ELETROCALHA METÁLICA (REF. MOPA OU SIMILAR)</v>
          </cell>
          <cell r="C3958" t="str">
            <v>UN</v>
          </cell>
          <cell r="D3958">
            <v>4.87</v>
          </cell>
        </row>
        <row r="3959">
          <cell r="A3959" t="str">
            <v>MT08618</v>
          </cell>
          <cell r="B3959" t="str">
            <v>CURVA HORIZONTAL 200 X 70 MM. PARA ELETROCALHA PERFURADA. COM ANGULO 90° (REF . MOPA OU SIMILAR)</v>
          </cell>
          <cell r="C3959" t="str">
            <v>UN</v>
          </cell>
          <cell r="D3959">
            <v>40.31</v>
          </cell>
        </row>
        <row r="3960">
          <cell r="A3960" t="str">
            <v>MT08619</v>
          </cell>
          <cell r="B3960" t="str">
            <v>EMENDA INTERNA 200 X MOPA OU SIMILAR) 70 MM. PARA ELETROCALHA PERFURADA. COM ANGULO 90° (REF.</v>
          </cell>
          <cell r="C3960" t="str">
            <v>UN</v>
          </cell>
          <cell r="D3960">
            <v>5.04</v>
          </cell>
        </row>
        <row r="3961">
          <cell r="A3961" t="str">
            <v>MT08620</v>
          </cell>
          <cell r="B3961" t="str">
            <v>CENTRAL MANIFOLD PARA CILINDROS 1 X 1 PARA AR COMPRIMIDO. 2 RE ESSÃO SEMI AUTOMÁTICO E 2 CHICOTESDE AÇO FLEXÍVEIS GULADORES DE PR</v>
          </cell>
          <cell r="C3961" t="str">
            <v>UN</v>
          </cell>
          <cell r="D3961">
            <v>1896.18</v>
          </cell>
        </row>
        <row r="3962">
          <cell r="A3962" t="str">
            <v>MT08632</v>
          </cell>
          <cell r="B3962" t="str">
            <v>ARANDELA FECHADA ESFÉRICA C/ REFRATOR ACRÍLICO TRANSPARENTE E BRAÇO EM TUBO D E FERRO. FIXADA NA PAREDE. REF. CWA-520 DA TECNOLUX OU SIMILAR</v>
          </cell>
          <cell r="C3962" t="str">
            <v>UN</v>
          </cell>
          <cell r="D3962">
            <v>200.02</v>
          </cell>
        </row>
        <row r="3963">
          <cell r="A3963" t="str">
            <v>MT08636</v>
          </cell>
          <cell r="B3963" t="str">
            <v>POSTE CIRCULAR DE CONCRETO 8/200 PARA ILUMINAÇÃO PÚBLICA</v>
          </cell>
          <cell r="C3963" t="str">
            <v>UN</v>
          </cell>
          <cell r="D3963">
            <v>880</v>
          </cell>
        </row>
        <row r="3964">
          <cell r="A3964" t="str">
            <v>MT08637</v>
          </cell>
          <cell r="B3964" t="str">
            <v>POSTE CIRCULAR DE CONCRETO 10/200 PARA ILUMINAÇÃO PÚBLICA</v>
          </cell>
          <cell r="C3964" t="str">
            <v>UN</v>
          </cell>
          <cell r="D3964">
            <v>1100</v>
          </cell>
        </row>
        <row r="3965">
          <cell r="A3965" t="str">
            <v>MT08638</v>
          </cell>
          <cell r="B3965" t="str">
            <v>PLANTA-FLAMBOYANZINHO DE JARDIM (CAESALPINIA PULCHERRIMA) H=3.00M</v>
          </cell>
          <cell r="C3965" t="str">
            <v>UN</v>
          </cell>
          <cell r="D3965">
            <v>136.74</v>
          </cell>
        </row>
        <row r="3966">
          <cell r="A3966" t="str">
            <v>MT08639</v>
          </cell>
          <cell r="B3966" t="str">
            <v>LUMINÁRIA PLAFONIER. REF. C-2353 G. TECNOLUX OU SIMILAR</v>
          </cell>
          <cell r="C3966" t="str">
            <v>UN</v>
          </cell>
          <cell r="D3966">
            <v>49.84</v>
          </cell>
        </row>
        <row r="3967">
          <cell r="A3967" t="str">
            <v>MT08640</v>
          </cell>
          <cell r="B3967" t="str">
            <v>TABUADO EM RÉGUA DE MADEIRA DE LEI DE 1A ( PAU D' ARCO) 20 X 3CM - EXTRA</v>
          </cell>
          <cell r="C3967" t="str">
            <v>M2</v>
          </cell>
          <cell r="D3967">
            <v>269.97000000000003</v>
          </cell>
        </row>
        <row r="3968">
          <cell r="A3968" t="str">
            <v>MT08642</v>
          </cell>
          <cell r="B3968" t="str">
            <v>PORTA MADEIRA COMPENSADA (CANELA). LISA. SEMI-OCA - 80 X 220 X 3.5CM</v>
          </cell>
          <cell r="C3968" t="str">
            <v>UN</v>
          </cell>
          <cell r="D3968">
            <v>138.66999999999999</v>
          </cell>
        </row>
        <row r="3969">
          <cell r="A3969" t="str">
            <v>MT08644</v>
          </cell>
          <cell r="B3969" t="str">
            <v>PORTA MADEIRA COMPENSADA (CANELA). LISA. SEMI-OCA - 80 X 180 X 3.5CM</v>
          </cell>
          <cell r="C3969" t="str">
            <v>UN</v>
          </cell>
          <cell r="D3969">
            <v>115.9</v>
          </cell>
        </row>
        <row r="3970">
          <cell r="A3970" t="str">
            <v>MT08670</v>
          </cell>
          <cell r="B3970" t="str">
            <v>LUMINÁRIA RED. DECOR. D=600MM. SEMI-ESFERA SUP. EM CH. DE ALUM. REPUXADO E PI NT. EM PRETO E INFERIOR EM ACRÍLICO MOLDADO TRANSP.. C/REFLETOR FACETADO INT. EM CH.ALUM DE ALTO BRILHO.C/ ALOJ. E CHASSIS</v>
          </cell>
          <cell r="C3970" t="str">
            <v>UN</v>
          </cell>
          <cell r="D3970">
            <v>2432.4899999999998</v>
          </cell>
        </row>
        <row r="3971">
          <cell r="A3971" t="str">
            <v>MT08671</v>
          </cell>
          <cell r="B3971" t="str">
            <v>POSTE RETO TELECÔNICO DE ENGASTAR. GALVANIZADO A FOGO. COM 06 METROS DE ALTUR A TOTAL. DA CONIPOST/TECNOLUX OU SIMILAR</v>
          </cell>
          <cell r="C3971" t="str">
            <v>UN</v>
          </cell>
          <cell r="D3971">
            <v>392</v>
          </cell>
        </row>
        <row r="3972">
          <cell r="A3972" t="str">
            <v>MT08673</v>
          </cell>
          <cell r="B3972" t="str">
            <v>LUMINÁRIA C/ 02 PÉTALAS C/ ALOJAMENTO P/ EQUIP.. EM CH. DE ALUMÍNIO. PINTADO C/ EPOXI PRETO. REFLETOR EM CH. ALUMÍNIO DE ALTO BRILHO. DIFUSOR EM VIDRO TEM P.. INCL. SUPORTE P/ FIXAÇÃO EM POSTE RETO C/</v>
          </cell>
          <cell r="C3972" t="str">
            <v>UN</v>
          </cell>
          <cell r="D3972">
            <v>1024.69</v>
          </cell>
        </row>
        <row r="3973">
          <cell r="A3973" t="str">
            <v>MT08675</v>
          </cell>
          <cell r="B3973" t="str">
            <v>CLIPS 5/8" . P/HASTE DE ATERRAMENTO GALVANIZADA. REF:TEL-5238</v>
          </cell>
          <cell r="C3973" t="str">
            <v>UN</v>
          </cell>
          <cell r="D3973">
            <v>9.93</v>
          </cell>
        </row>
        <row r="3974">
          <cell r="A3974" t="str">
            <v>MT08677</v>
          </cell>
          <cell r="B3974" t="str">
            <v>TELA-FIX. PARA TRINCAS E JUNTAS. EMBALAGEM COM 15CM X 40M</v>
          </cell>
          <cell r="C3974" t="str">
            <v>M</v>
          </cell>
          <cell r="D3974">
            <v>4.29</v>
          </cell>
        </row>
        <row r="3975">
          <cell r="A3975" t="str">
            <v>MT08678</v>
          </cell>
          <cell r="B3975" t="str">
            <v>MASSA TAPA TRINCA. GALÃO COM 5KG</v>
          </cell>
          <cell r="C3975" t="str">
            <v>KG</v>
          </cell>
          <cell r="D3975">
            <v>18.87</v>
          </cell>
        </row>
        <row r="3976">
          <cell r="A3976" t="str">
            <v>MT08679</v>
          </cell>
          <cell r="B3976" t="str">
            <v>BALIZADOR EM FERRO FUNDIDO. TIPO FRADINHO</v>
          </cell>
          <cell r="C3976" t="str">
            <v>UN</v>
          </cell>
          <cell r="D3976">
            <v>286</v>
          </cell>
        </row>
        <row r="3977">
          <cell r="A3977" t="str">
            <v>MT08680</v>
          </cell>
          <cell r="B3977" t="str">
            <v>LUMINARIA LEDLINE. FACHO ABERTO (60G). AMBAR. 60CM. COM DRIVER 220V. PHILIPS OU SIMILAR</v>
          </cell>
          <cell r="C3977" t="str">
            <v>UN</v>
          </cell>
          <cell r="D3977">
            <v>2590.42</v>
          </cell>
        </row>
        <row r="3978">
          <cell r="A3978" t="str">
            <v>MT08681</v>
          </cell>
          <cell r="B3978" t="str">
            <v>LUMINARIA LEDLINE. FACHO ABERTO (60G). AMBAR. 30CM. COM DRIVER 220V. PHILIPS OU SIMILAR</v>
          </cell>
          <cell r="C3978" t="str">
            <v>UN</v>
          </cell>
          <cell r="D3978">
            <v>1893.51</v>
          </cell>
        </row>
        <row r="3979">
          <cell r="A3979" t="str">
            <v>MT08682</v>
          </cell>
          <cell r="B3979" t="str">
            <v>PROJETOR CONTEMPO SIMÉTRICO REF: MWF305/400L-S COM LAMPADA HPI-T 4 0 0W. PHILIP S OU SIMILAR</v>
          </cell>
          <cell r="C3979" t="str">
            <v>UN</v>
          </cell>
          <cell r="D3979">
            <v>578.55999999999995</v>
          </cell>
        </row>
        <row r="3980">
          <cell r="A3980" t="str">
            <v>MT08684</v>
          </cell>
          <cell r="B3980" t="str">
            <v>ASSOALHO EM RÉGUA DE MADEIRA DE LEI. PAU D'ARCO OU SIMILAR. MACHO E FÊMEA 20 X 3CM - EXTRA</v>
          </cell>
          <cell r="C3980" t="str">
            <v>M2</v>
          </cell>
          <cell r="D3980">
            <v>294.54000000000002</v>
          </cell>
        </row>
        <row r="3981">
          <cell r="A3981" t="str">
            <v>MT08686</v>
          </cell>
          <cell r="B3981" t="str">
            <v>REGISTRO GAVETA. BASE (SEM ACABAMENTO). D= 15MM (1/2") REF.4509. DECA OU SIM ILAR</v>
          </cell>
          <cell r="C3981" t="str">
            <v>UN</v>
          </cell>
          <cell r="D3981">
            <v>32.9</v>
          </cell>
        </row>
        <row r="3982">
          <cell r="A3982" t="str">
            <v>MT08687</v>
          </cell>
          <cell r="B3982" t="str">
            <v>REGISTRO GAVETA. BASE (SEM ACABAMENTO). D= 20MM (3/4") REF.4509. DECA OU SIM ILAR</v>
          </cell>
          <cell r="C3982" t="str">
            <v>UN</v>
          </cell>
          <cell r="D3982">
            <v>32.5</v>
          </cell>
        </row>
        <row r="3983">
          <cell r="A3983" t="str">
            <v>MT08688</v>
          </cell>
          <cell r="B3983" t="str">
            <v>REGISTRO GAVETA. BASE (SEM ACABAMENTO). D= 32MM (1 1/4") REF.4509. DECA OU S IMILAR</v>
          </cell>
          <cell r="C3983" t="str">
            <v>UN</v>
          </cell>
          <cell r="D3983">
            <v>76.5</v>
          </cell>
        </row>
        <row r="3984">
          <cell r="A3984" t="str">
            <v>MT08689</v>
          </cell>
          <cell r="B3984" t="str">
            <v>BUCHA DE REDUÇÃO COBRE D= 28MM X 22MM</v>
          </cell>
          <cell r="C3984" t="str">
            <v>UN</v>
          </cell>
          <cell r="D3984">
            <v>3.25</v>
          </cell>
        </row>
        <row r="3985">
          <cell r="A3985" t="str">
            <v>MT08693</v>
          </cell>
          <cell r="B3985" t="str">
            <v>MADEIRA ANGELIM SERRADA. NÃO APARELHADA</v>
          </cell>
          <cell r="C3985" t="str">
            <v>M3</v>
          </cell>
          <cell r="D3985">
            <v>1897.68</v>
          </cell>
        </row>
        <row r="3986">
          <cell r="A3986" t="str">
            <v>MT08694</v>
          </cell>
          <cell r="B3986" t="str">
            <v>REGISTRO GAVETA BRUTO 1 1/4" (DECA HD - REF. 1510 OU SIMILAR)</v>
          </cell>
          <cell r="C3986" t="str">
            <v>UN</v>
          </cell>
          <cell r="D3986">
            <v>34.89</v>
          </cell>
        </row>
        <row r="3987">
          <cell r="A3987" t="str">
            <v>MT08697</v>
          </cell>
          <cell r="B3987" t="str">
            <v>BARRAMENTO TRIFÁSICO</v>
          </cell>
          <cell r="C3987" t="str">
            <v>M</v>
          </cell>
          <cell r="D3987">
            <v>90</v>
          </cell>
        </row>
        <row r="3988">
          <cell r="A3988" t="str">
            <v>MT08698</v>
          </cell>
          <cell r="B3988" t="str">
            <v>BANCADA EM AÇO INOX 304. LISO. L=60CM. M. ACABAMENTO POLIDO PARA CUBAS 80X50X40CM. COM RODOPIA 10C</v>
          </cell>
          <cell r="C3988" t="str">
            <v>M</v>
          </cell>
          <cell r="D3988">
            <v>551.24</v>
          </cell>
        </row>
        <row r="3989">
          <cell r="A3989" t="str">
            <v>MT08699</v>
          </cell>
          <cell r="B3989" t="str">
            <v>BANCADA EM AÇO INOX 304. LISO. L=60CM. M. ACABAMENTO POLIDO PARA CUBAS 50X40X25CM. COM RODOPIA 10C</v>
          </cell>
          <cell r="C3989" t="str">
            <v>M</v>
          </cell>
          <cell r="D3989">
            <v>926.18</v>
          </cell>
        </row>
        <row r="3990">
          <cell r="A3990" t="str">
            <v>MT08704</v>
          </cell>
          <cell r="B3990" t="str">
            <v>POLIMENTO DE PISO</v>
          </cell>
          <cell r="C3990" t="str">
            <v>M2</v>
          </cell>
          <cell r="D3990">
            <v>9</v>
          </cell>
        </row>
        <row r="3991">
          <cell r="A3991" t="str">
            <v>MT08708</v>
          </cell>
          <cell r="B3991" t="str">
            <v>MISTURADOR DE COZINHA ARTICULADO P/BANCADA. REF.1256 MY. FABRIMAR OU SIMILAR</v>
          </cell>
          <cell r="C3991" t="str">
            <v>UN</v>
          </cell>
          <cell r="D3991">
            <v>461.83</v>
          </cell>
        </row>
        <row r="3992">
          <cell r="A3992" t="str">
            <v>MT08738</v>
          </cell>
          <cell r="B3992" t="str">
            <v>TUBO AÇO GALVANIZADO C/COSTURA 1 1/2" (40MM). P/CONDUÇÃO FLUIDOS. CLASSE LEVE . E=3.00MM. 3.48KG/M. NBR-5580</v>
          </cell>
          <cell r="C3992" t="str">
            <v>M</v>
          </cell>
          <cell r="D3992">
            <v>26.1</v>
          </cell>
        </row>
        <row r="3993">
          <cell r="A3993" t="str">
            <v>MT08753</v>
          </cell>
          <cell r="B3993" t="str">
            <v>GRANITO CINZA CORUMBÁ POLIDO ESP=2CM</v>
          </cell>
          <cell r="C3993" t="str">
            <v>M2</v>
          </cell>
          <cell r="D3993">
            <v>167.18</v>
          </cell>
        </row>
        <row r="3994">
          <cell r="A3994" t="str">
            <v>MT08754</v>
          </cell>
          <cell r="B3994" t="str">
            <v>VIDRO ARAMADO. E= 6MM</v>
          </cell>
          <cell r="C3994" t="str">
            <v>M2</v>
          </cell>
          <cell r="D3994">
            <v>350</v>
          </cell>
        </row>
        <row r="3995">
          <cell r="A3995" t="str">
            <v>MT08755</v>
          </cell>
          <cell r="B3995" t="str">
            <v>LUMINÁRIA DE SOBREPOR C/ALETAS EM CHAPA DE AÇO P/LÂMPADAS FLUORESCENTES 2X32W . REF.PF89-S2E27. LUMIDEC OU SIMILAR</v>
          </cell>
          <cell r="C3995" t="str">
            <v>UN</v>
          </cell>
          <cell r="D3995">
            <v>74.28</v>
          </cell>
        </row>
        <row r="3996">
          <cell r="A3996" t="str">
            <v>MT08763</v>
          </cell>
          <cell r="B3996" t="str">
            <v>JANELA DE ALUMÍNIO C/VENEZIANA. COR FOSCA. TIPO GUILHOTINA</v>
          </cell>
          <cell r="C3996" t="str">
            <v>M2</v>
          </cell>
          <cell r="D3996">
            <v>364.84</v>
          </cell>
        </row>
        <row r="3997">
          <cell r="A3997" t="str">
            <v>MT08769</v>
          </cell>
          <cell r="B3997" t="str">
            <v>CAIXA P/QUADRO ELETRICO EM CHAPA METALICA D=120 X 80 X 35CM</v>
          </cell>
          <cell r="C3997" t="str">
            <v>UN</v>
          </cell>
          <cell r="D3997">
            <v>1135.82</v>
          </cell>
        </row>
        <row r="3998">
          <cell r="A3998" t="str">
            <v>MT08781</v>
          </cell>
          <cell r="B3998" t="str">
            <v>ACABAMENTO PARA REGISTRO 1/2". 3/4" E 1" (PQ). REF. 4900 - C43. DA DECA OU SIMILAR</v>
          </cell>
          <cell r="C3998" t="str">
            <v>UN</v>
          </cell>
          <cell r="D3998">
            <v>27.9</v>
          </cell>
        </row>
        <row r="3999">
          <cell r="A3999" t="str">
            <v>MT08782</v>
          </cell>
          <cell r="B3999" t="str">
            <v>MINI RACK DE PAREDE 19" X 8U X 450MM</v>
          </cell>
          <cell r="C3999" t="str">
            <v>UN</v>
          </cell>
          <cell r="D3999">
            <v>354.05</v>
          </cell>
        </row>
        <row r="4000">
          <cell r="A4000" t="str">
            <v>MT08785</v>
          </cell>
          <cell r="B4000" t="str">
            <v>POSTE CONCRETO DUPLO T (DT) 7/600</v>
          </cell>
          <cell r="C4000" t="str">
            <v>UN</v>
          </cell>
          <cell r="D4000">
            <v>750</v>
          </cell>
        </row>
        <row r="4001">
          <cell r="A4001" t="str">
            <v>MT08786</v>
          </cell>
          <cell r="B4001" t="str">
            <v>ALÇA PREFORMADA PARA CABO MULTIPLEX 50 MM2</v>
          </cell>
          <cell r="C4001" t="str">
            <v>UN</v>
          </cell>
          <cell r="D4001">
            <v>6.91</v>
          </cell>
        </row>
        <row r="4002">
          <cell r="A4002" t="str">
            <v>MT08787</v>
          </cell>
          <cell r="B4002" t="str">
            <v>CABEÇOTE DE ALUMÍNIO DE 2"</v>
          </cell>
          <cell r="C4002" t="str">
            <v>UN</v>
          </cell>
          <cell r="D4002">
            <v>7.6</v>
          </cell>
        </row>
        <row r="4003">
          <cell r="A4003" t="str">
            <v>MT08788</v>
          </cell>
          <cell r="B4003" t="str">
            <v>SELANTE ADESIVO TIPO SELACALHA. COR ALUMINIO. 300G. REF: VEDACIT OU SIMILAR</v>
          </cell>
          <cell r="C4003" t="str">
            <v>KG</v>
          </cell>
          <cell r="D4003">
            <v>43.79</v>
          </cell>
        </row>
        <row r="4004">
          <cell r="A4004" t="str">
            <v>MT08790</v>
          </cell>
          <cell r="B4004" t="str">
            <v>ISOLANTE TERMOACÚSTICO PARA COBERTURAS. FACEFELT FFB 1.4. ESP=63.5MM OU SIMIL AR</v>
          </cell>
          <cell r="C4004" t="str">
            <v>M2</v>
          </cell>
          <cell r="D4004">
            <v>40.49</v>
          </cell>
        </row>
        <row r="4005">
          <cell r="A4005" t="str">
            <v>MT08797</v>
          </cell>
          <cell r="B4005" t="str">
            <v>RACK DE PAREDE 19" X 16 U X 450MM</v>
          </cell>
          <cell r="C4005" t="str">
            <v>UN</v>
          </cell>
          <cell r="D4005">
            <v>479.52</v>
          </cell>
        </row>
        <row r="4006">
          <cell r="A4006" t="str">
            <v>MT08798</v>
          </cell>
          <cell r="B4006" t="str">
            <v>PENEIRA PARA AREIA DE 0 50CM</v>
          </cell>
          <cell r="C4006" t="str">
            <v>UN</v>
          </cell>
          <cell r="D4006">
            <v>33</v>
          </cell>
        </row>
        <row r="4007">
          <cell r="A4007" t="str">
            <v>MT08800</v>
          </cell>
          <cell r="B4007" t="str">
            <v>BARRA CHATA DE FERRO 2.1/2" X 5/16" (3.96 KG/M)</v>
          </cell>
          <cell r="C4007" t="str">
            <v>KG</v>
          </cell>
          <cell r="D4007">
            <v>6.35</v>
          </cell>
        </row>
        <row r="4008">
          <cell r="A4008" t="str">
            <v>MT08801</v>
          </cell>
          <cell r="B4008" t="str">
            <v>BARRA REDONDA EM AÇO INOX 304 - D= 5/8"</v>
          </cell>
          <cell r="C4008" t="str">
            <v>M</v>
          </cell>
          <cell r="D4008">
            <v>54.28</v>
          </cell>
        </row>
        <row r="4009">
          <cell r="A4009" t="str">
            <v>MT08806</v>
          </cell>
          <cell r="B4009" t="str">
            <v>BARRA CHATA DE FERRO 7/8" X 1/4" (1.11 KG/M)</v>
          </cell>
          <cell r="C4009" t="str">
            <v>KG</v>
          </cell>
          <cell r="D4009">
            <v>4.6399999999999997</v>
          </cell>
        </row>
        <row r="4010">
          <cell r="A4010" t="str">
            <v>MT08807</v>
          </cell>
          <cell r="B4010" t="str">
            <v>CHAPA DE AÇO GALVANIZADO N° 14 - E=1.95MM - DIMENSÕES 2.00X1.00M</v>
          </cell>
          <cell r="C4010" t="str">
            <v>M2</v>
          </cell>
          <cell r="D4010">
            <v>77.400000000000006</v>
          </cell>
        </row>
        <row r="4011">
          <cell r="A4011" t="str">
            <v>MT08808</v>
          </cell>
          <cell r="B4011" t="str">
            <v>BARRA REDONDA DE AÇO MECANICA LAMINADA 5/8" (1.56 KG/M)</v>
          </cell>
          <cell r="C4011" t="str">
            <v>M</v>
          </cell>
          <cell r="D4011">
            <v>6.15</v>
          </cell>
        </row>
        <row r="4012">
          <cell r="A4012" t="str">
            <v>MT08809</v>
          </cell>
          <cell r="B4012" t="str">
            <v>BARRA CHATA DE FERRO 2.1/2" X 1/4" (3.17 KG/M)</v>
          </cell>
          <cell r="C4012" t="str">
            <v>KG</v>
          </cell>
          <cell r="D4012">
            <v>4.6399999999999997</v>
          </cell>
        </row>
        <row r="4013">
          <cell r="A4013" t="str">
            <v>MT08810</v>
          </cell>
          <cell r="B4013" t="str">
            <v>BARRA CHATA DE FERRO 3/4" X 1/4" (0.95 KG/M)</v>
          </cell>
          <cell r="C4013" t="str">
            <v>KG</v>
          </cell>
          <cell r="D4013">
            <v>4.6399999999999997</v>
          </cell>
        </row>
        <row r="4014">
          <cell r="A4014" t="str">
            <v>MT08811</v>
          </cell>
          <cell r="B4014" t="str">
            <v>BARRA REDONDA DE AÇO MECANICA LAMINADA 1/2" (0.99 KG/M)</v>
          </cell>
          <cell r="C4014" t="str">
            <v>M</v>
          </cell>
          <cell r="D4014">
            <v>5.48</v>
          </cell>
        </row>
        <row r="4015">
          <cell r="A4015" t="str">
            <v>MT08812</v>
          </cell>
          <cell r="B4015" t="str">
            <v>GANCHO EM AÇO INOX 304 - D= 5/8". DIMENSÕES 200 X 200 X 100 X 200 X 200MM</v>
          </cell>
          <cell r="C4015" t="str">
            <v>UN</v>
          </cell>
          <cell r="D4015">
            <v>202.28</v>
          </cell>
        </row>
        <row r="4016">
          <cell r="A4016" t="str">
            <v>MT08813</v>
          </cell>
          <cell r="B4016" t="str">
            <v>RODAPÉ GRANITO CORUMBÁ POLIDO E BOLEADO 5 X 2CM</v>
          </cell>
          <cell r="C4016" t="str">
            <v>M</v>
          </cell>
          <cell r="D4016">
            <v>12.54</v>
          </cell>
        </row>
        <row r="4017">
          <cell r="A4017" t="str">
            <v>MT08816</v>
          </cell>
          <cell r="B4017" t="str">
            <v>PISO EM MÁRMORE CHOCOLATE DIM 40X40 CM</v>
          </cell>
          <cell r="C4017" t="str">
            <v>M2</v>
          </cell>
          <cell r="D4017">
            <v>299.93</v>
          </cell>
        </row>
        <row r="4018">
          <cell r="A4018" t="str">
            <v>MT08817</v>
          </cell>
          <cell r="B4018" t="str">
            <v>SOLEIRA DE MÁRMORE CHOCOLATE POLIDO . L = 40CM. E = 2CM</v>
          </cell>
          <cell r="C4018" t="str">
            <v>M</v>
          </cell>
          <cell r="D4018">
            <v>119.99</v>
          </cell>
        </row>
        <row r="4019">
          <cell r="A4019" t="str">
            <v>MT08818</v>
          </cell>
          <cell r="B4019" t="str">
            <v>RODAPÉ MÁRMORE CHOCOLATE POLIDO. 7 X 2CM</v>
          </cell>
          <cell r="C4019" t="str">
            <v>M</v>
          </cell>
          <cell r="D4019">
            <v>20.99</v>
          </cell>
        </row>
        <row r="4020">
          <cell r="A4020" t="str">
            <v>MT08819</v>
          </cell>
          <cell r="B4020" t="str">
            <v>TUBO PVC RIGIDO BRANCO P/ESGOTO PREDIAL D= 200MM</v>
          </cell>
          <cell r="C4020" t="str">
            <v>M</v>
          </cell>
          <cell r="D4020">
            <v>37.65</v>
          </cell>
        </row>
        <row r="4021">
          <cell r="A4021" t="str">
            <v>MT08820</v>
          </cell>
          <cell r="B4021" t="str">
            <v>CHAPA DE AÇO GALVANIZADO N° 16 - E=1.55MM - DIMENSÕES 2.00X1.00M</v>
          </cell>
          <cell r="C4021" t="str">
            <v>M2</v>
          </cell>
          <cell r="D4021">
            <v>63.86</v>
          </cell>
        </row>
        <row r="4022">
          <cell r="A4022" t="str">
            <v>MT08821</v>
          </cell>
          <cell r="B4022" t="str">
            <v>TUBO INDUSTRIAL METALON 25X25MM</v>
          </cell>
          <cell r="C4022" t="str">
            <v>M</v>
          </cell>
          <cell r="D4022">
            <v>7.72</v>
          </cell>
        </row>
        <row r="4023">
          <cell r="A4023" t="str">
            <v>MT08822</v>
          </cell>
          <cell r="B4023" t="str">
            <v>PARAFUSO FRANCES 1/4" X 1 1/2" COM PORCA</v>
          </cell>
          <cell r="C4023" t="str">
            <v>UN</v>
          </cell>
          <cell r="D4023">
            <v>0.31</v>
          </cell>
        </row>
        <row r="4024">
          <cell r="A4024" t="str">
            <v>MT08823</v>
          </cell>
          <cell r="B4024" t="str">
            <v>PASTILHA EM PORCELANA. ACETINADA. 2.5 X 2.5 CM. COR NEVE. REF: M4329. MARCA A TLAS OU SIMILAR</v>
          </cell>
          <cell r="C4024" t="str">
            <v>M2</v>
          </cell>
          <cell r="D4024">
            <v>94.38</v>
          </cell>
        </row>
        <row r="4025">
          <cell r="A4025" t="str">
            <v>MT08827</v>
          </cell>
          <cell r="B4025" t="str">
            <v>DISJUNTOR BIPOLAR 13 A. PADRÃO DIN (LINHA BRANCA). CURVA B. CORRENTE DE INTER RUPÇÃO 5KA. REF.: SIEMENS 5SX1 OU SIMILAR.</v>
          </cell>
          <cell r="C4025" t="str">
            <v>UN</v>
          </cell>
          <cell r="D4025">
            <v>40.72</v>
          </cell>
        </row>
        <row r="4026">
          <cell r="A4026" t="str">
            <v>MT08828</v>
          </cell>
          <cell r="B4026" t="str">
            <v>QUADRO DE DISTRIBUIÇÃO (CENTRO). EMBUTIR. CHAPA DE AÇO. P/ATÉ 32 DISJUNTORES C/BARRAMENTO. PADRÃO DIN</v>
          </cell>
          <cell r="C4026" t="str">
            <v>UN</v>
          </cell>
          <cell r="D4026">
            <v>298.10000000000002</v>
          </cell>
        </row>
        <row r="4027">
          <cell r="A4027" t="str">
            <v>MT08829</v>
          </cell>
          <cell r="B4027" t="str">
            <v>QUADRO DE DISTRIBUIÇÃO (CENTRO). EMBUTIR. CHAPA DE AÇO. P/ATÉ 16 DISJUNTORES C/BARRAMENTO. PADRÃO DIN. REF.904311. CEMAR OU SIMILAR</v>
          </cell>
          <cell r="C4027" t="str">
            <v>UN</v>
          </cell>
          <cell r="D4027">
            <v>229.4</v>
          </cell>
        </row>
        <row r="4028">
          <cell r="A4028" t="str">
            <v>MT08830</v>
          </cell>
          <cell r="B4028" t="str">
            <v>DISJUNTOR TRIPOLAR 100 A. PADRÃO DIN ( LINHA BRANCA ). CORRENTE DE INTERRUP ÇÃO 10KA. REF.:MOELLER OU SIMILAR.</v>
          </cell>
          <cell r="C4028" t="str">
            <v>UN</v>
          </cell>
          <cell r="D4028">
            <v>266.10000000000002</v>
          </cell>
        </row>
        <row r="4029">
          <cell r="A4029" t="str">
            <v>MT08831</v>
          </cell>
          <cell r="B4029" t="str">
            <v>CANTONEIRA DE AÇO "L" ABAS IGUAIS - 1 1/4" X 1 1/4" X 1/4" (2.46 KG/M)</v>
          </cell>
          <cell r="C4029" t="str">
            <v>KG</v>
          </cell>
          <cell r="D4029">
            <v>6.15</v>
          </cell>
        </row>
        <row r="4030">
          <cell r="A4030" t="str">
            <v>MT08834</v>
          </cell>
          <cell r="B4030" t="str">
            <v>CANTONEIRA DE AÇO "L" ABAS IGUAIS - 2" X 2" X 1/4" (4.74 KG/M)</v>
          </cell>
          <cell r="C4030" t="str">
            <v>KG</v>
          </cell>
          <cell r="D4030">
            <v>6.15</v>
          </cell>
        </row>
        <row r="4031">
          <cell r="A4031" t="str">
            <v>MT08836</v>
          </cell>
          <cell r="B4031" t="str">
            <v>BARRA REDONDA DE AÇO MECANICA LAMINADA 7/8" (3.05 KG/M)</v>
          </cell>
          <cell r="C4031" t="str">
            <v>KG</v>
          </cell>
          <cell r="D4031">
            <v>6.15</v>
          </cell>
        </row>
        <row r="4032">
          <cell r="A4032" t="str">
            <v>MT08837</v>
          </cell>
          <cell r="B4032" t="str">
            <v>BARRA DE APOIO PARA DEFICIENTES EM AÇO INOX L=80CM. D=1 1/2"</v>
          </cell>
          <cell r="C4032" t="str">
            <v>UN</v>
          </cell>
          <cell r="D4032">
            <v>86.9</v>
          </cell>
        </row>
        <row r="4033">
          <cell r="A4033" t="str">
            <v>MT08838</v>
          </cell>
          <cell r="B4033" t="str">
            <v>PARAFUSO AUTO-ATARRACHANTE 1/2" X 1"</v>
          </cell>
          <cell r="C4033" t="str">
            <v>UN</v>
          </cell>
          <cell r="D4033">
            <v>0.51</v>
          </cell>
        </row>
        <row r="4034">
          <cell r="A4034" t="str">
            <v>MT08840</v>
          </cell>
          <cell r="B4034" t="str">
            <v>SIRENE DE INCÊNDIO. MODELO 5992. TENSÃO 24VCC. DA SETON OU SIMILAR</v>
          </cell>
          <cell r="C4034" t="str">
            <v>UN</v>
          </cell>
          <cell r="D4034">
            <v>111.72</v>
          </cell>
        </row>
        <row r="4035">
          <cell r="A4035" t="str">
            <v>MT08841</v>
          </cell>
          <cell r="B4035" t="str">
            <v>CENTRAL PABX. CAPACIDADE 8 LINHAS E 24 RAMAIS. MOD.CORP 8000. INTELBRÁS OU SI MILAR</v>
          </cell>
          <cell r="C4035" t="str">
            <v>UN</v>
          </cell>
          <cell r="D4035">
            <v>4264.83</v>
          </cell>
        </row>
        <row r="4036">
          <cell r="A4036" t="str">
            <v>MT08842</v>
          </cell>
          <cell r="B4036" t="str">
            <v>FECHADURA TETRACHAVE REF.4002-LBO. ROSETA RO-085. MARCA AROUCA OU SIMILAR</v>
          </cell>
          <cell r="C4036" t="str">
            <v>UN</v>
          </cell>
          <cell r="D4036">
            <v>43.78</v>
          </cell>
        </row>
        <row r="4037">
          <cell r="A4037" t="str">
            <v>MT08843</v>
          </cell>
          <cell r="B4037" t="str">
            <v>FECHADURA STAM. LINHA COLONIAL. REF.803-04 EZL. OU SIMILAR</v>
          </cell>
          <cell r="C4037" t="str">
            <v>UN</v>
          </cell>
          <cell r="D4037">
            <v>47.4</v>
          </cell>
        </row>
        <row r="4038">
          <cell r="A4038" t="str">
            <v>MT08844</v>
          </cell>
          <cell r="B4038" t="str">
            <v>BARRA CHATA DE FERRO 4" X 1/4" (5.07 KG/M)</v>
          </cell>
          <cell r="C4038" t="str">
            <v>KG</v>
          </cell>
          <cell r="D4038">
            <v>4.6399999999999997</v>
          </cell>
        </row>
        <row r="4039">
          <cell r="A4039" t="str">
            <v>MT08845</v>
          </cell>
          <cell r="B4039" t="str">
            <v>BATENTE SIMPLES (CAIXILHO) EM MADEIRA MISTA 2A QUALID.. 7 X 3.5CM P/JANELAS</v>
          </cell>
          <cell r="C4039" t="str">
            <v>UN</v>
          </cell>
          <cell r="D4039">
            <v>24.62</v>
          </cell>
        </row>
        <row r="4040">
          <cell r="A4040" t="str">
            <v>MT08846</v>
          </cell>
          <cell r="B4040" t="str">
            <v>BATENTE SIMPLES (CAIXILHO) EM MADEIRA LEI 1A QUALID.. 7 X 3.5 CM P/JANELAS</v>
          </cell>
          <cell r="C4040" t="str">
            <v>JG</v>
          </cell>
          <cell r="D4040">
            <v>28.8</v>
          </cell>
        </row>
        <row r="4041">
          <cell r="A4041" t="str">
            <v>MT08847</v>
          </cell>
          <cell r="B4041" t="str">
            <v>TOLDO FIXO MODELO (01) UMA ÀGUA LONA NIGHT &amp; DAY C/ BLACKOUT C/ ESTRUTURA EM PERFIS EM AÇO GALVANIZADO PATENTE DE 1 1/4" E 1" C/E=1.55MM E PINTURA DA ESTR UTURA EM EPÓXI C/VEDAÇÃO VEDACALHA</v>
          </cell>
          <cell r="C4041" t="str">
            <v>M2</v>
          </cell>
          <cell r="D4041">
            <v>187.27</v>
          </cell>
        </row>
        <row r="4042">
          <cell r="A4042" t="str">
            <v>MT08848</v>
          </cell>
          <cell r="B4042" t="str">
            <v>SABONETEIRA DE PAREDE LINHA JOLIE CR REF. 5460 DA FABRIMAR OU SIMILAR</v>
          </cell>
          <cell r="C4042" t="str">
            <v>UN</v>
          </cell>
          <cell r="D4042">
            <v>149.91999999999999</v>
          </cell>
        </row>
        <row r="4043">
          <cell r="A4043" t="str">
            <v>MT08850</v>
          </cell>
          <cell r="B4043" t="str">
            <v>PORTA-TOALHA DE ARO LINHA JOLIE CR REF . 5200 DA FABRIMAR OU SIMILAR</v>
          </cell>
          <cell r="C4043" t="str">
            <v>UN</v>
          </cell>
          <cell r="D4043">
            <v>150.83000000000001</v>
          </cell>
        </row>
        <row r="4044">
          <cell r="A4044" t="str">
            <v>MT08851</v>
          </cell>
          <cell r="B4044" t="str">
            <v>TUBO INDUSTRIAL. EM AÇO. QUADRADO. DIM 50 X 50 MM. E=2.00MM. 4.476 KG/M</v>
          </cell>
          <cell r="C4044" t="str">
            <v>M</v>
          </cell>
          <cell r="D4044">
            <v>23.46</v>
          </cell>
        </row>
        <row r="4045">
          <cell r="A4045" t="str">
            <v>MT08852</v>
          </cell>
          <cell r="B4045" t="str">
            <v>TRILHO FERROVIÁRIO NOVO TIPO TR-32. 112.70MM. 32KG/M</v>
          </cell>
          <cell r="C4045" t="str">
            <v>KG</v>
          </cell>
          <cell r="D4045">
            <v>6.44</v>
          </cell>
        </row>
        <row r="4046">
          <cell r="A4046" t="str">
            <v>MT08853</v>
          </cell>
          <cell r="B4046" t="str">
            <v>CHAPA EXPANDIDA EM AÇO MALHA 40X100MM. ESP=1/4 (6.3MM) - 16.20 KG/M2</v>
          </cell>
          <cell r="C4046" t="str">
            <v>M2</v>
          </cell>
          <cell r="D4046">
            <v>84.31</v>
          </cell>
        </row>
        <row r="4047">
          <cell r="A4047" t="str">
            <v>MT08854</v>
          </cell>
          <cell r="B4047" t="str">
            <v>CHUMBADOR PARABOLT 5/16" X 3"</v>
          </cell>
          <cell r="C4047" t="str">
            <v>UN</v>
          </cell>
          <cell r="D4047">
            <v>1.53</v>
          </cell>
        </row>
        <row r="4048">
          <cell r="A4048" t="str">
            <v>MT08855</v>
          </cell>
          <cell r="B4048" t="str">
            <v>ROLDANA PARA PORTÃO DE FERRO DE CORRER (INFERIOR). D=3". COM CAIXA</v>
          </cell>
          <cell r="C4048" t="str">
            <v>UN</v>
          </cell>
          <cell r="D4048">
            <v>37.409999999999997</v>
          </cell>
        </row>
        <row r="4049">
          <cell r="A4049" t="str">
            <v>MT08856</v>
          </cell>
          <cell r="B4049" t="str">
            <v>BARRA CHATA DE FERRO 1/2"X1/4" (0.59 KG/M)</v>
          </cell>
          <cell r="C4049" t="str">
            <v>KG</v>
          </cell>
          <cell r="D4049">
            <v>4.6399999999999997</v>
          </cell>
        </row>
        <row r="4050">
          <cell r="A4050" t="str">
            <v>MT08858</v>
          </cell>
          <cell r="B4050" t="str">
            <v>CANTONEIRA DE AÇO "L" ABAS IGUAIS - 3" X 3" X 5/16" (9.07 KG/M)</v>
          </cell>
          <cell r="C4050" t="str">
            <v>KG</v>
          </cell>
          <cell r="D4050">
            <v>7.12</v>
          </cell>
        </row>
        <row r="4051">
          <cell r="A4051" t="str">
            <v>MT08860</v>
          </cell>
          <cell r="B4051" t="str">
            <v>PERFIL U DOBRADO DE CHAPA UDC SIMPLES - 50 X 25 X 2.00 MM (1.38 KG/M)</v>
          </cell>
          <cell r="C4051" t="str">
            <v>M</v>
          </cell>
          <cell r="D4051">
            <v>12.35</v>
          </cell>
        </row>
        <row r="4052">
          <cell r="A4052" t="str">
            <v>MT08861</v>
          </cell>
          <cell r="B4052" t="str">
            <v>LETRAS EM CHAPA DE AÇO GALVANIZADO - BLOCK-LETTER - 10CM</v>
          </cell>
          <cell r="C4052" t="str">
            <v>UN</v>
          </cell>
          <cell r="D4052">
            <v>23.67</v>
          </cell>
        </row>
        <row r="4053">
          <cell r="A4053" t="str">
            <v>MT08865</v>
          </cell>
          <cell r="B4053" t="str">
            <v>PEITORIL MÁRMORE BRANCO POLIDO 33 X 2CM</v>
          </cell>
          <cell r="C4053" t="str">
            <v>M</v>
          </cell>
          <cell r="D4053">
            <v>47.01</v>
          </cell>
        </row>
        <row r="4054">
          <cell r="A4054" t="str">
            <v>MT08866</v>
          </cell>
          <cell r="B4054" t="str">
            <v>PEITORIL MÁRMORE BRANCO POLIDO 19 X 2CM</v>
          </cell>
          <cell r="C4054" t="str">
            <v>M</v>
          </cell>
          <cell r="D4054">
            <v>27.16</v>
          </cell>
        </row>
        <row r="4055">
          <cell r="A4055" t="str">
            <v>MT08867</v>
          </cell>
          <cell r="B4055" t="str">
            <v>PLACA EM ALUMÍNIO E FERRO FUNDIDO EM BRAILLE COM DIMENSÕES DE 8 X 17.5 CM</v>
          </cell>
          <cell r="C4055" t="str">
            <v>UN</v>
          </cell>
          <cell r="D4055">
            <v>80</v>
          </cell>
        </row>
        <row r="4056">
          <cell r="A4056" t="str">
            <v>MT08868</v>
          </cell>
          <cell r="B4056" t="str">
            <v>PLACA EM ALUMÍNIO E FERRO FUNDIDO EM BRAILLE COM DIMENSÕES DE 7 X 14.5 CM</v>
          </cell>
          <cell r="C4056" t="str">
            <v>UN</v>
          </cell>
          <cell r="D4056">
            <v>80</v>
          </cell>
        </row>
        <row r="4057">
          <cell r="A4057" t="str">
            <v>MT08869</v>
          </cell>
          <cell r="B4057" t="str">
            <v>LUMINARIA TIPO PLAFON DE SOBREPOR EM ALUMÍNIO E ACRÍLICO DIMENSÃO 20X20CM. LI NHA NADIR EVOLUTION PLAFON. REF: NE-560BL.DA BLUMENOX OU SIMILAR</v>
          </cell>
          <cell r="C4057" t="str">
            <v>UN</v>
          </cell>
          <cell r="D4057">
            <v>129.36000000000001</v>
          </cell>
        </row>
        <row r="4058">
          <cell r="A4058" t="str">
            <v>MT08870</v>
          </cell>
          <cell r="B4058" t="str">
            <v>LUMINARIA EMBUTIDA NO PISO COM FOCO ORIENTÁVEL EM ALUMÍNIO INJETADO. REF. IL 3702. DA INTERLIGHT OU SIMILAR</v>
          </cell>
          <cell r="C4058" t="str">
            <v>UN</v>
          </cell>
          <cell r="D4058">
            <v>308.77999999999997</v>
          </cell>
        </row>
        <row r="4059">
          <cell r="A4059" t="str">
            <v>MT08873</v>
          </cell>
          <cell r="B4059" t="str">
            <v>SPOT DE SOBREPOR ORIENTÁVEL. REF. 110/1 MCA DA CONCINCO OU SIMILAR</v>
          </cell>
          <cell r="C4059" t="str">
            <v>UN</v>
          </cell>
          <cell r="D4059">
            <v>80.09</v>
          </cell>
        </row>
        <row r="4060">
          <cell r="A4060" t="str">
            <v>MT08874</v>
          </cell>
          <cell r="B4060" t="str">
            <v>LÂMPADA HALÓGENA PAR 30 75W</v>
          </cell>
          <cell r="C4060" t="str">
            <v>UN</v>
          </cell>
          <cell r="D4060">
            <v>21.48</v>
          </cell>
        </row>
        <row r="4061">
          <cell r="A4061" t="str">
            <v>MT08876</v>
          </cell>
          <cell r="B4061" t="str">
            <v>RIPÃO MASSARANDUBA SERRADA 5.5CM X 3.5CM</v>
          </cell>
          <cell r="C4061" t="str">
            <v>M</v>
          </cell>
          <cell r="D4061">
            <v>5.78</v>
          </cell>
        </row>
        <row r="4062">
          <cell r="A4062" t="str">
            <v>MT08877</v>
          </cell>
          <cell r="B4062" t="str">
            <v>MADEIRA MASSARANDUBA SERRADA (PEÇA) 5CM X 14CM (0.007 M3/M)</v>
          </cell>
          <cell r="C4062" t="str">
            <v>M</v>
          </cell>
          <cell r="D4062">
            <v>20.5</v>
          </cell>
        </row>
        <row r="4063">
          <cell r="A4063" t="str">
            <v>MT08878</v>
          </cell>
          <cell r="B4063" t="str">
            <v>TELHA TRANSLÚCIDA EM FIBRA DE VIDRO.0.50 X 0.19M</v>
          </cell>
          <cell r="C4063" t="str">
            <v>UN</v>
          </cell>
          <cell r="D4063">
            <v>2.78</v>
          </cell>
        </row>
        <row r="4064">
          <cell r="A4064" t="str">
            <v>MT08879</v>
          </cell>
          <cell r="B4064" t="str">
            <v>CONJUNTO MOTO-BOMBA SCHNEIDER BC-21R. MOTOR 4 CV. TRIFÁSICO. 220/380V. SUCÇÃO 2 1/2". RECALQUE 2" (OU SIMILAR)</v>
          </cell>
          <cell r="C4064" t="str">
            <v>UN</v>
          </cell>
          <cell r="D4064">
            <v>2300.41</v>
          </cell>
        </row>
        <row r="4065">
          <cell r="A4065" t="str">
            <v>MT08880</v>
          </cell>
          <cell r="B4065" t="str">
            <v>CHAVE MAGNÉTICA P/MOTOR 4CV-220V</v>
          </cell>
          <cell r="C4065" t="str">
            <v>UN</v>
          </cell>
          <cell r="D4065">
            <v>83.55</v>
          </cell>
        </row>
        <row r="4066">
          <cell r="A4066" t="str">
            <v>MT08881</v>
          </cell>
          <cell r="B4066" t="str">
            <v>BOIA AUTOMÁTICA. 15 AMPERES (REGULADOR DE NÍVEL DE CAIXA D'AGUA)</v>
          </cell>
          <cell r="C4066" t="str">
            <v>UN</v>
          </cell>
          <cell r="D4066">
            <v>34.5</v>
          </cell>
        </row>
        <row r="4067">
          <cell r="A4067" t="str">
            <v>MT08883</v>
          </cell>
          <cell r="B4067" t="str">
            <v>CABO TELEFONICO CTP APL SN 50 X 30P</v>
          </cell>
          <cell r="C4067" t="str">
            <v>M</v>
          </cell>
          <cell r="D4067">
            <v>10.18</v>
          </cell>
        </row>
        <row r="4068">
          <cell r="A4068" t="str">
            <v>MT08884</v>
          </cell>
          <cell r="B4068" t="str">
            <v>CABO TELEFONICO CTP APL SN 50 X 10P</v>
          </cell>
          <cell r="C4068" t="str">
            <v>M</v>
          </cell>
          <cell r="D4068">
            <v>4.83</v>
          </cell>
        </row>
        <row r="4069">
          <cell r="A4069" t="str">
            <v>MT08885</v>
          </cell>
          <cell r="B4069" t="str">
            <v>CABO TELEFONICO CTP APL SN 50 X 20P</v>
          </cell>
          <cell r="C4069" t="str">
            <v>M</v>
          </cell>
          <cell r="D4069">
            <v>7.53</v>
          </cell>
        </row>
        <row r="4070">
          <cell r="A4070" t="str">
            <v>MT08886</v>
          </cell>
          <cell r="B4070" t="str">
            <v>CABO TELEFONICO CTP APL SN 50 X 50P</v>
          </cell>
          <cell r="C4070" t="str">
            <v>M</v>
          </cell>
          <cell r="D4070">
            <v>15.36</v>
          </cell>
        </row>
        <row r="4071">
          <cell r="A4071" t="str">
            <v>MT08890</v>
          </cell>
          <cell r="B4071" t="str">
            <v>RACK FECHADO TIPO ARMÁRIO 19" X 5U X 470MM</v>
          </cell>
          <cell r="C4071" t="str">
            <v>UN</v>
          </cell>
          <cell r="D4071">
            <v>386.77</v>
          </cell>
        </row>
        <row r="4072">
          <cell r="A4072" t="str">
            <v>MT08901</v>
          </cell>
          <cell r="B4072" t="str">
            <v>LAMPADA HALÓGENA PALITO 200W. REF:J118MM R7S</v>
          </cell>
          <cell r="C4072" t="str">
            <v>UN</v>
          </cell>
          <cell r="D4072">
            <v>3.8</v>
          </cell>
        </row>
        <row r="4073">
          <cell r="A4073" t="str">
            <v>MT08902</v>
          </cell>
          <cell r="B4073" t="str">
            <v>PERFIL - VIGA "U" SIMPLES. UDC (DOBRADO DE CHAPA) - 6"X50X3.04MM - 5.68KG/M</v>
          </cell>
          <cell r="C4073" t="str">
            <v>KG</v>
          </cell>
          <cell r="D4073">
            <v>5.15</v>
          </cell>
        </row>
        <row r="4074">
          <cell r="A4074" t="str">
            <v>MT08905</v>
          </cell>
          <cell r="B4074" t="str">
            <v>DISJUNTOR MONOPOLAR 13 A. PADRÃO DIN (LINHA BRANCA). CURVA DE DISPARO B. CORR ENTE DE INTERRUPÇÃO 5KA. REF.: SIEMENS 5 SX1 OU SIMILAR.</v>
          </cell>
          <cell r="C4074" t="str">
            <v>UN</v>
          </cell>
          <cell r="D4074">
            <v>7.22</v>
          </cell>
        </row>
        <row r="4075">
          <cell r="A4075" t="str">
            <v>MT08906</v>
          </cell>
          <cell r="B4075" t="str">
            <v>SAÍDA HORIZONTAL PARA ELETRODUTO 1 1/4" (REF. VL 33 VALEMAM OU SIMILAR)</v>
          </cell>
          <cell r="C4075" t="str">
            <v>UN</v>
          </cell>
          <cell r="D4075">
            <v>4.4400000000000004</v>
          </cell>
        </row>
        <row r="4076">
          <cell r="A4076" t="str">
            <v>MT08907</v>
          </cell>
          <cell r="B4076" t="str">
            <v>NO-BREAK 400VA</v>
          </cell>
          <cell r="C4076" t="str">
            <v>UN</v>
          </cell>
          <cell r="D4076">
            <v>213.71</v>
          </cell>
        </row>
        <row r="4077">
          <cell r="A4077" t="str">
            <v>MT08910</v>
          </cell>
          <cell r="B4077" t="str">
            <v>TECLADO IP VTN 1000</v>
          </cell>
          <cell r="C4077" t="str">
            <v>UN</v>
          </cell>
          <cell r="D4077">
            <v>2901.72</v>
          </cell>
        </row>
        <row r="4078">
          <cell r="A4078" t="str">
            <v>MT08912</v>
          </cell>
          <cell r="B4078" t="str">
            <v>MICROFONE CARDIÓIDE P/ VOCAL - SM 58P4</v>
          </cell>
          <cell r="C4078" t="str">
            <v>UN</v>
          </cell>
          <cell r="D4078">
            <v>178</v>
          </cell>
        </row>
        <row r="4079">
          <cell r="A4079" t="str">
            <v>MT08913</v>
          </cell>
          <cell r="B4079" t="str">
            <v>SETORIZADOR 10 CANAIS ST100 STEREO NCA</v>
          </cell>
          <cell r="C4079" t="str">
            <v>UN</v>
          </cell>
          <cell r="D4079">
            <v>364</v>
          </cell>
        </row>
        <row r="4080">
          <cell r="A4080" t="str">
            <v>MT08914</v>
          </cell>
          <cell r="B4080" t="str">
            <v>PRÉ-AMPLIFICADOR GONGO PGH-3000 AMBIENCE LINE HAYONIK</v>
          </cell>
          <cell r="C4080" t="str">
            <v>UN</v>
          </cell>
          <cell r="D4080">
            <v>438</v>
          </cell>
        </row>
        <row r="4081">
          <cell r="A4081" t="str">
            <v>MT08915</v>
          </cell>
          <cell r="B4081" t="str">
            <v>MESA - CONSOLE 24 CANAIS COM 4 AUXILIARES - CICLOTRON OU SIMILAR</v>
          </cell>
          <cell r="C4081" t="str">
            <v>UN</v>
          </cell>
          <cell r="D4081">
            <v>1900</v>
          </cell>
        </row>
        <row r="4082">
          <cell r="A4082" t="str">
            <v>MT08916</v>
          </cell>
          <cell r="B4082" t="str">
            <v>AMPLIFICADOR DE LINHA 100V</v>
          </cell>
          <cell r="C4082" t="str">
            <v>UN</v>
          </cell>
          <cell r="D4082">
            <v>395</v>
          </cell>
        </row>
        <row r="4083">
          <cell r="A4083" t="str">
            <v>MT08917</v>
          </cell>
          <cell r="B4083" t="str">
            <v>SONOFLETOR 100 WATTS / 70V</v>
          </cell>
          <cell r="C4083" t="str">
            <v>UN</v>
          </cell>
          <cell r="D4083">
            <v>48</v>
          </cell>
        </row>
        <row r="4084">
          <cell r="A4084" t="str">
            <v>MT08918</v>
          </cell>
          <cell r="B4084" t="str">
            <v>CAIXA ACÚSTICA 30W - 70V - SONOFLETOR</v>
          </cell>
          <cell r="C4084" t="str">
            <v>UN</v>
          </cell>
          <cell r="D4084">
            <v>31.9</v>
          </cell>
        </row>
        <row r="4085">
          <cell r="A4085" t="str">
            <v>MT08919</v>
          </cell>
          <cell r="B4085" t="str">
            <v>CAIXA ACÚSTICA 15W - 70V - SONOFLETOR</v>
          </cell>
          <cell r="C4085" t="str">
            <v>UN</v>
          </cell>
          <cell r="D4085">
            <v>21.9</v>
          </cell>
        </row>
        <row r="4086">
          <cell r="A4086" t="str">
            <v>MT08920</v>
          </cell>
          <cell r="B4086" t="str">
            <v>MULTICABO MEDUSA SANTO ANGELO 12 VIAS</v>
          </cell>
          <cell r="C4086" t="str">
            <v>M</v>
          </cell>
          <cell r="D4086">
            <v>11</v>
          </cell>
        </row>
        <row r="4087">
          <cell r="A4087" t="str">
            <v>MT08921</v>
          </cell>
          <cell r="B4087" t="str">
            <v>MULTICABO MEDUSA SANTO ANGELO 6 VIAS</v>
          </cell>
          <cell r="C4087" t="str">
            <v>M</v>
          </cell>
          <cell r="D4087">
            <v>8.5</v>
          </cell>
        </row>
        <row r="4088">
          <cell r="A4088" t="str">
            <v>MT08922</v>
          </cell>
          <cell r="B4088" t="str">
            <v>KIT PÁRA-RAIO COM CONECTORES PARA CERCA ELETRIFICADA. MARCA SPEEDRITE OU SIMI LAR</v>
          </cell>
          <cell r="C4088" t="str">
            <v>UN</v>
          </cell>
          <cell r="D4088">
            <v>115.8</v>
          </cell>
        </row>
        <row r="4089">
          <cell r="A4089" t="str">
            <v>MT08923</v>
          </cell>
          <cell r="B4089" t="str">
            <v>ISOLADOR DE CANTO SB200 PARA CERCA ELETRIFICADA (TENSÃO 1000KG)</v>
          </cell>
          <cell r="C4089" t="str">
            <v>UN</v>
          </cell>
          <cell r="D4089">
            <v>1.44</v>
          </cell>
        </row>
        <row r="4090">
          <cell r="A4090" t="str">
            <v>MT08925</v>
          </cell>
          <cell r="B4090" t="str">
            <v>STROBO TIPO FLASH COR AMARELA 5KM</v>
          </cell>
          <cell r="C4090" t="str">
            <v>UN</v>
          </cell>
          <cell r="D4090">
            <v>16.899999999999999</v>
          </cell>
        </row>
        <row r="4091">
          <cell r="A4091" t="str">
            <v>MT08926</v>
          </cell>
          <cell r="B4091" t="str">
            <v>CABO DE FIBRA ÓTICA DE 6 VIAS</v>
          </cell>
          <cell r="C4091" t="str">
            <v>M</v>
          </cell>
          <cell r="D4091">
            <v>7.05</v>
          </cell>
        </row>
        <row r="4092">
          <cell r="A4092" t="str">
            <v>MT08927</v>
          </cell>
          <cell r="B4092" t="str">
            <v>RETIFICADOR PHB 110/200V - 10A</v>
          </cell>
          <cell r="C4092" t="str">
            <v>UN</v>
          </cell>
          <cell r="D4092">
            <v>952.3</v>
          </cell>
        </row>
        <row r="4093">
          <cell r="A4093" t="str">
            <v>MT08928</v>
          </cell>
          <cell r="B4093" t="str">
            <v>SOQUETE OU BOCAL DE LOUÇA (PORCELANA) E27 DE TEMPO. REF.MT-2233. MARCA DECORL UX OU SIMILAR</v>
          </cell>
          <cell r="C4093" t="str">
            <v>UN</v>
          </cell>
          <cell r="D4093">
            <v>3.87</v>
          </cell>
        </row>
        <row r="4094">
          <cell r="A4094" t="str">
            <v>MT08929</v>
          </cell>
          <cell r="B4094" t="str">
            <v>PORTA EM MADEIRA DE LEI. DE ABRIR. TIPO VENEZIANA</v>
          </cell>
          <cell r="C4094" t="str">
            <v>M2</v>
          </cell>
          <cell r="D4094">
            <v>424.24</v>
          </cell>
        </row>
        <row r="4095">
          <cell r="A4095" t="str">
            <v>MT08930</v>
          </cell>
          <cell r="B4095" t="str">
            <v>JANELA EM MADEIRA DE LEI. BASCULANTE. TIPO VENEZIANA</v>
          </cell>
          <cell r="C4095" t="str">
            <v>M2</v>
          </cell>
          <cell r="D4095">
            <v>401.88</v>
          </cell>
        </row>
        <row r="4096">
          <cell r="A4096" t="str">
            <v>MT08931</v>
          </cell>
          <cell r="B4096" t="str">
            <v>PORTAO ABRIR. MADEIRA LEI. TIPO ASSOALHO. ABERTO</v>
          </cell>
          <cell r="C4096" t="str">
            <v>M2</v>
          </cell>
          <cell r="D4096">
            <v>360.22</v>
          </cell>
        </row>
        <row r="4097">
          <cell r="A4097" t="str">
            <v>MT08933</v>
          </cell>
          <cell r="B4097" t="str">
            <v>PEÇA DE EUCALIPTO TRATADO. D=25 A 30CM</v>
          </cell>
          <cell r="C4097" t="str">
            <v>M</v>
          </cell>
          <cell r="D4097">
            <v>159.75</v>
          </cell>
        </row>
        <row r="4098">
          <cell r="A4098" t="str">
            <v>MT08934</v>
          </cell>
          <cell r="B4098" t="str">
            <v>CERÂMICA 10 X 10 CM. PEI-2. ELIANE. LINHA ARQUITETURAL GRAFITE MESH OU SIMILA R</v>
          </cell>
          <cell r="C4098" t="str">
            <v>M2</v>
          </cell>
          <cell r="D4098">
            <v>33.56</v>
          </cell>
        </row>
        <row r="4099">
          <cell r="A4099" t="str">
            <v>MT08935</v>
          </cell>
          <cell r="B4099" t="str">
            <v>CERÂMICA 10 X 10 CM. PEI-1. ELIANE. LINHA ARQUITETURAL CEREJA MESH OU SIMILAR</v>
          </cell>
          <cell r="C4099" t="str">
            <v>M2</v>
          </cell>
          <cell r="D4099">
            <v>49.05</v>
          </cell>
        </row>
        <row r="4100">
          <cell r="A4100" t="str">
            <v>MT08936</v>
          </cell>
          <cell r="B4100" t="str">
            <v>CONFECÇÃO. MONTAGEM E INSTALAÇÃO DE PLACA DE SINALIZAÇÃO EM LATÃO (70X80 CM). COM PINTURA AUTOMOTIVA. PLOTAGEM NO CENTRO E LETRAS EM CAIXA-ALTA DE 1.50 CM. EM CHAPA DE AÇO GALVANIZADO COM PINTURA AUTO</v>
          </cell>
          <cell r="C4100" t="str">
            <v>UN</v>
          </cell>
          <cell r="D4100">
            <v>750</v>
          </cell>
        </row>
        <row r="4101">
          <cell r="A4101" t="str">
            <v>MT08937</v>
          </cell>
          <cell r="B4101" t="str">
            <v>CONFECÇÃO E INSTALAÇÃO DE PAINEL EM PELÍCULA AUTO-ADESIVA IMPRESSA ATRAVÉS DE SISTEMA DIGITAL EM ALTA RESOLUÇÃO. COM PROTEÇÃO UV</v>
          </cell>
          <cell r="C4101" t="str">
            <v>M2</v>
          </cell>
          <cell r="D4101">
            <v>94.6</v>
          </cell>
        </row>
        <row r="4102">
          <cell r="A4102" t="str">
            <v>MT08938</v>
          </cell>
          <cell r="B4102" t="str">
            <v>CAMERA COLORIDA. SPEED DOME. CCD 1/4" DAY/NIGHT. ALTA RESOLUÇÃO. ATÉ 432X DE ZOOM. REF.GS-36X. SONY OU SIMILAR</v>
          </cell>
          <cell r="C4102" t="str">
            <v>UN</v>
          </cell>
          <cell r="D4102">
            <v>4288.8999999999996</v>
          </cell>
        </row>
        <row r="4103">
          <cell r="A4103" t="str">
            <v>MT08939</v>
          </cell>
          <cell r="B4103" t="str">
            <v>CONFECÇÃO E INSTALAÇÃO DE PELÍCULA AUTO-ADESIVA. TIPO JATEADA</v>
          </cell>
          <cell r="C4103" t="str">
            <v>M2</v>
          </cell>
          <cell r="D4103">
            <v>190</v>
          </cell>
        </row>
        <row r="4104">
          <cell r="A4104" t="str">
            <v>MT08940</v>
          </cell>
          <cell r="B4104" t="str">
            <v>GRANITO VERMELHO BRASÍLIA POLIDO E=2CM</v>
          </cell>
          <cell r="C4104" t="str">
            <v>M2</v>
          </cell>
          <cell r="D4104">
            <v>188.05</v>
          </cell>
        </row>
        <row r="4105">
          <cell r="A4105" t="str">
            <v>MT08941</v>
          </cell>
          <cell r="B4105" t="str">
            <v>CÂMERA IP CCD 1/3" (IP 20 SOHO DN). DAY/NIGHT. COM LEDS INFRAVERMELHOS</v>
          </cell>
          <cell r="C4105" t="str">
            <v>UN</v>
          </cell>
          <cell r="D4105">
            <v>1604.59</v>
          </cell>
        </row>
        <row r="4106">
          <cell r="A4106" t="str">
            <v>MT08942</v>
          </cell>
          <cell r="B4106" t="str">
            <v>CÂMERA PTZ ROBOT (GS 36PTZ). CCD 1/4" DAY/NIGHT. ALTA RESOLUÇÃO. ATÉ 432X DE ZOOM. REF.GS-36PTZ . SONY OU SIMILAR</v>
          </cell>
          <cell r="C4106" t="str">
            <v>UN</v>
          </cell>
          <cell r="D4106">
            <v>17339.78</v>
          </cell>
        </row>
        <row r="4107">
          <cell r="A4107" t="str">
            <v>MT08943</v>
          </cell>
          <cell r="B4107" t="str">
            <v>MINI RACK DE PAREDE 19" X 5U X 350MM (PORTA DE ACRÍLICO)</v>
          </cell>
          <cell r="C4107" t="str">
            <v>UN</v>
          </cell>
          <cell r="D4107">
            <v>280.98</v>
          </cell>
        </row>
        <row r="4108">
          <cell r="A4108" t="str">
            <v>MT08944</v>
          </cell>
          <cell r="B4108" t="str">
            <v>RACK FECHADO PISO 19" X 24U X 700MM</v>
          </cell>
          <cell r="C4108" t="str">
            <v>UN</v>
          </cell>
          <cell r="D4108">
            <v>1072.19</v>
          </cell>
        </row>
        <row r="4109">
          <cell r="A4109" t="str">
            <v>MT08945</v>
          </cell>
          <cell r="B4109" t="str">
            <v>CURVA HORIZONTAL 100 X 100 MM PARA ELETROCALHA METÁLICA. COM ÂNGULO 90°</v>
          </cell>
          <cell r="C4109" t="str">
            <v>UN</v>
          </cell>
          <cell r="D4109">
            <v>21.9</v>
          </cell>
        </row>
        <row r="4110">
          <cell r="A4110" t="str">
            <v>MT08946</v>
          </cell>
          <cell r="B4110" t="str">
            <v>CURVA HORIZONTAL 50 X 50 MM PARA ELETROCALHA METÁLICA. COM ÂNGULO 90°</v>
          </cell>
          <cell r="C4110" t="str">
            <v>UN</v>
          </cell>
          <cell r="D4110">
            <v>18.350000000000001</v>
          </cell>
        </row>
        <row r="4111">
          <cell r="A4111" t="str">
            <v>MT08950</v>
          </cell>
          <cell r="B4111" t="str">
            <v>SIRENE DE ALCANCE 1500M ROTATIVA COM ESTROBO</v>
          </cell>
          <cell r="C4111" t="str">
            <v>UN</v>
          </cell>
          <cell r="D4111">
            <v>425.5</v>
          </cell>
        </row>
        <row r="4112">
          <cell r="A4112" t="str">
            <v>MT08952</v>
          </cell>
          <cell r="B4112" t="str">
            <v>BATENTE SIMPLES (CAIXILHO) EM MADEIRA LEI 1A QUALID.. 7 X 3.5 CM P/PORTAS ATÉ 1.00X2.50M</v>
          </cell>
          <cell r="C4112" t="str">
            <v>M</v>
          </cell>
          <cell r="D4112">
            <v>1.06</v>
          </cell>
        </row>
        <row r="4113">
          <cell r="A4113" t="str">
            <v>MT08954</v>
          </cell>
          <cell r="B4113" t="str">
            <v>ELETROCALHA METÁLICA A OU SIMILAR) PERFURADA 100 X 75 X 3000MM. PESO. 2.20KG/M. (REF.: MOP</v>
          </cell>
          <cell r="C4113" t="str">
            <v>UN</v>
          </cell>
          <cell r="D4113">
            <v>41.82</v>
          </cell>
        </row>
        <row r="4114">
          <cell r="A4114" t="str">
            <v>MT08955</v>
          </cell>
          <cell r="B4114" t="str">
            <v>SUPORTE VERTICAL PA OU SIMILAR) 75 X 50 MM PARA FIXAÇÃO DE ELETROCALHA METÁLICA (REF. MOPA OU SIMILAR)</v>
          </cell>
          <cell r="C4114" t="str">
            <v>UN</v>
          </cell>
          <cell r="D4114">
            <v>1.97</v>
          </cell>
        </row>
        <row r="4115">
          <cell r="A4115" t="str">
            <v>MT08957</v>
          </cell>
          <cell r="B4115" t="str">
            <v>TUBO DE AÇO INOX 3" ESP.1.5MM</v>
          </cell>
          <cell r="C4115" t="str">
            <v>M</v>
          </cell>
          <cell r="D4115">
            <v>75.55</v>
          </cell>
        </row>
        <row r="4116">
          <cell r="A4116" t="str">
            <v>MT08958</v>
          </cell>
          <cell r="B4116" t="str">
            <v>CAIXA DE PASSAGEM AQUATIC 100X100X50MM</v>
          </cell>
          <cell r="C4116" t="str">
            <v>UN</v>
          </cell>
          <cell r="D4116">
            <v>20.73</v>
          </cell>
        </row>
        <row r="4117">
          <cell r="A4117" t="str">
            <v>MT08961</v>
          </cell>
          <cell r="B4117" t="str">
            <v>PLANTA - PALMEIRA RABO DE PEIXE H=3M</v>
          </cell>
          <cell r="C4117" t="str">
            <v>UN</v>
          </cell>
          <cell r="D4117">
            <v>505.83</v>
          </cell>
        </row>
        <row r="4118">
          <cell r="A4118" t="str">
            <v>MT08963</v>
          </cell>
          <cell r="B4118" t="str">
            <v>PLANTA-CROTON</v>
          </cell>
          <cell r="C4118" t="str">
            <v>UN</v>
          </cell>
          <cell r="D4118">
            <v>3.3</v>
          </cell>
        </row>
        <row r="4119">
          <cell r="A4119" t="str">
            <v>MT08964</v>
          </cell>
          <cell r="B4119" t="str">
            <v>CHAPIM DE MÁRMORE BRANCO POLIDO 22 X 2CM</v>
          </cell>
          <cell r="C4119" t="str">
            <v>M</v>
          </cell>
          <cell r="D4119">
            <v>28.52</v>
          </cell>
        </row>
        <row r="4120">
          <cell r="A4120" t="str">
            <v>MT08965</v>
          </cell>
          <cell r="B4120" t="str">
            <v>FITA CREPE 19X50</v>
          </cell>
          <cell r="C4120" t="str">
            <v>UN</v>
          </cell>
          <cell r="D4120">
            <v>3</v>
          </cell>
        </row>
        <row r="4121">
          <cell r="A4121" t="str">
            <v>MT08966</v>
          </cell>
          <cell r="B4121" t="str">
            <v>PORTA MADEIRA DE LEI ALMOFADADA</v>
          </cell>
          <cell r="C4121" t="str">
            <v>M2</v>
          </cell>
          <cell r="D4121">
            <v>199.22</v>
          </cell>
        </row>
        <row r="4122">
          <cell r="A4122" t="str">
            <v>MT08968</v>
          </cell>
          <cell r="B4122" t="str">
            <v>FUNGICIDA ( FUNGOS)</v>
          </cell>
          <cell r="C4122" t="str">
            <v>KG</v>
          </cell>
          <cell r="D4122">
            <v>26.8</v>
          </cell>
        </row>
        <row r="4123">
          <cell r="A4123" t="str">
            <v>MT08969</v>
          </cell>
          <cell r="B4123" t="str">
            <v>FIO POLARIZADO 2 X 2.5MM2</v>
          </cell>
          <cell r="C4123" t="str">
            <v>M</v>
          </cell>
          <cell r="D4123">
            <v>1.8</v>
          </cell>
        </row>
        <row r="4124">
          <cell r="A4124" t="str">
            <v>MT08970</v>
          </cell>
          <cell r="B4124" t="str">
            <v>BISTURI</v>
          </cell>
          <cell r="C4124" t="str">
            <v>UN</v>
          </cell>
          <cell r="D4124">
            <v>1.35</v>
          </cell>
        </row>
        <row r="4125">
          <cell r="A4125" t="str">
            <v>MT08973</v>
          </cell>
          <cell r="B4125" t="str">
            <v>ARGILA PARA RESTAURAÇÕES (PACOTE C/300G )</v>
          </cell>
          <cell r="C4125" t="str">
            <v>KG</v>
          </cell>
          <cell r="D4125">
            <v>0.5</v>
          </cell>
        </row>
        <row r="4126">
          <cell r="A4126" t="str">
            <v>MT08979</v>
          </cell>
          <cell r="B4126" t="str">
            <v>HIPOCLORADOR / BOMBA DOSADORA ANALÓGICA DE SOLUÇÕES. VAZÃO DE 0.5 À 15 L/H E PRESSÃO DE 0 À 15 BAR</v>
          </cell>
          <cell r="C4126" t="str">
            <v>UN</v>
          </cell>
          <cell r="D4126">
            <v>583</v>
          </cell>
        </row>
        <row r="4127">
          <cell r="A4127" t="str">
            <v>MT08983</v>
          </cell>
          <cell r="B4127" t="str">
            <v>TE PVC SANITARIO D= 150 X 10 0MM</v>
          </cell>
          <cell r="C4127" t="str">
            <v>UN</v>
          </cell>
          <cell r="D4127">
            <v>27.17</v>
          </cell>
        </row>
        <row r="4128">
          <cell r="A4128" t="str">
            <v>MT08984</v>
          </cell>
          <cell r="B4128" t="str">
            <v>LUVA CORRER PVC RIGIDO SANITARIO D= 150MM</v>
          </cell>
          <cell r="C4128" t="str">
            <v>UN</v>
          </cell>
          <cell r="D4128">
            <v>23.89</v>
          </cell>
        </row>
        <row r="4129">
          <cell r="A4129" t="str">
            <v>MT08985</v>
          </cell>
          <cell r="B4129" t="str">
            <v>CENTRAL MANIFOLD PARA CILINDROS 2 X 2 PARA OXIGÊNIO. AR COMPRIMIDO E ÓXIDO NITROSO COM SERPENTINA E SEM VÁLVULA DE ALTA PRESSÃO</v>
          </cell>
          <cell r="C4129" t="str">
            <v>UN</v>
          </cell>
          <cell r="D4129">
            <v>1094.45</v>
          </cell>
        </row>
        <row r="4130">
          <cell r="A4130" t="str">
            <v>MT08986</v>
          </cell>
          <cell r="B4130" t="str">
            <v>CENTRAL MANIFOLD PARA CILINDROS 3 X 3 PARA OXIGÊNIO. AR COMPRIMIDO E ÓXIDO NI TROSO COM SERPENTINA E SEM VÁLVULA DE ALTA PRESSÃO</v>
          </cell>
          <cell r="C4130" t="str">
            <v>UN</v>
          </cell>
          <cell r="D4130">
            <v>1465.45</v>
          </cell>
        </row>
        <row r="4131">
          <cell r="A4131" t="str">
            <v>MT08987</v>
          </cell>
          <cell r="B4131" t="str">
            <v>CENTRAL MANIFOLD PARA CILINDROS 4 X 4 PARA OXIGÊNIO. AR COMPRIMIDO E ÓXIDO NI TROSO COM SERPENTINA E SEM VÁLVULA DE ALTA PRESSÃO</v>
          </cell>
          <cell r="C4131" t="str">
            <v>UN</v>
          </cell>
          <cell r="D4131">
            <v>1836.45</v>
          </cell>
        </row>
        <row r="4132">
          <cell r="A4132" t="str">
            <v>MT08988</v>
          </cell>
          <cell r="B4132" t="str">
            <v>TIMER DIGITAL 16A 230VAC FXD IND</v>
          </cell>
          <cell r="C4132" t="str">
            <v>UN</v>
          </cell>
          <cell r="D4132">
            <v>111.59</v>
          </cell>
        </row>
        <row r="4133">
          <cell r="A4133" t="str">
            <v>MT08990</v>
          </cell>
          <cell r="B4133" t="str">
            <v>TUBO DE COBRE RÍGIDO CLASSE A. D= 15MM</v>
          </cell>
          <cell r="C4133" t="str">
            <v>M</v>
          </cell>
          <cell r="D4133">
            <v>28.59</v>
          </cell>
        </row>
        <row r="4134">
          <cell r="A4134" t="str">
            <v>MT08991</v>
          </cell>
          <cell r="B4134" t="str">
            <v>EXECUÇÃO E INSTALAÇÃO DE MANIFOLD 1+1 P-45. EM TUBO DE AÇO CARBONO 1/2" SCH 8 0</v>
          </cell>
          <cell r="C4134" t="str">
            <v>UN</v>
          </cell>
          <cell r="D4134">
            <v>480</v>
          </cell>
        </row>
        <row r="4135">
          <cell r="A4135" t="str">
            <v>MT08992</v>
          </cell>
          <cell r="B4135" t="str">
            <v>REFLETOR PARA LÂMPADA DE 150 A 500W</v>
          </cell>
          <cell r="C4135" t="str">
            <v>UN</v>
          </cell>
          <cell r="D4135">
            <v>17.07</v>
          </cell>
        </row>
        <row r="4136">
          <cell r="A4136" t="str">
            <v>MT08993</v>
          </cell>
          <cell r="B4136" t="str">
            <v>ELETROCALHA METÁLICA PERFURADA 75 X 75 X . 3000 MM (REF. VALEMAM OU SIMILAR)</v>
          </cell>
          <cell r="C4136" t="str">
            <v>UN</v>
          </cell>
          <cell r="D4136">
            <v>8.3000000000000007</v>
          </cell>
        </row>
        <row r="4137">
          <cell r="A4137" t="str">
            <v>MT08994</v>
          </cell>
          <cell r="B4137" t="str">
            <v>ABRAÇADEIRA DE AÇO PARA LÂMPADA FLUORESCENTE</v>
          </cell>
          <cell r="C4137" t="str">
            <v>UN</v>
          </cell>
          <cell r="D4137">
            <v>0.28000000000000003</v>
          </cell>
        </row>
        <row r="4138">
          <cell r="A4138" t="str">
            <v>MT08995</v>
          </cell>
          <cell r="B4138" t="str">
            <v>CABO DE COBRE FLEXÍVEL BLINDADO C/FITA DE COBRE. 2 X 1. 5MM2 - TENSÃO:1KV</v>
          </cell>
          <cell r="C4138" t="str">
            <v>M</v>
          </cell>
          <cell r="D4138">
            <v>2.58</v>
          </cell>
        </row>
        <row r="4139">
          <cell r="A4139" t="str">
            <v>MT08996</v>
          </cell>
          <cell r="B4139" t="str">
            <v>CABO DE COBRE FLEXÍVEL BLINDADO C/FITA DE COBRE. 3 X 1. 5MM2 - TENSÃO:1KV</v>
          </cell>
          <cell r="C4139" t="str">
            <v>M</v>
          </cell>
          <cell r="D4139">
            <v>4.05</v>
          </cell>
        </row>
        <row r="4140">
          <cell r="A4140" t="str">
            <v>MT08999</v>
          </cell>
          <cell r="B4140" t="str">
            <v>SILICONE PARA CONFECÇÃO DE MOLDES - EMBALAGEMDE 900G + 100G DE CATALIZADOR</v>
          </cell>
          <cell r="C4140" t="str">
            <v>CJ</v>
          </cell>
          <cell r="D4140">
            <v>45.9</v>
          </cell>
        </row>
        <row r="4141">
          <cell r="A4141" t="str">
            <v>MT09000</v>
          </cell>
          <cell r="B4141" t="str">
            <v>EXTINTOR DE PÓ QUÍMICO (PQS). CAPACIDADE 20 KG SOBRE RODAS</v>
          </cell>
          <cell r="C4141" t="str">
            <v>UN</v>
          </cell>
          <cell r="D4141">
            <v>1524.98</v>
          </cell>
        </row>
        <row r="4142">
          <cell r="A4142" t="str">
            <v>MT09001</v>
          </cell>
          <cell r="B4142" t="str">
            <v>FORNECIMENTO E PLANTIO DE PALMEIRA MINI IMPERIAL. MEDIA</v>
          </cell>
          <cell r="C4142" t="str">
            <v>UN</v>
          </cell>
          <cell r="D4142">
            <v>88</v>
          </cell>
        </row>
        <row r="4143">
          <cell r="A4143" t="str">
            <v>MT09002</v>
          </cell>
          <cell r="B4143" t="str">
            <v>PLANTA-DRACENA TRICOLOR (MUDA)</v>
          </cell>
          <cell r="C4143" t="str">
            <v>UN</v>
          </cell>
          <cell r="D4143">
            <v>4.4000000000000004</v>
          </cell>
        </row>
        <row r="4144">
          <cell r="A4144" t="str">
            <v>MT09008</v>
          </cell>
          <cell r="B4144" t="str">
            <v>GRELHA P/RALO QUADRADO EM FERRO FUNDIDO 35X35CM C/REQUADRO P/PÁTIO</v>
          </cell>
          <cell r="C4144" t="str">
            <v>UN</v>
          </cell>
          <cell r="D4144">
            <v>46.5</v>
          </cell>
        </row>
        <row r="4145">
          <cell r="A4145" t="str">
            <v>MT09009</v>
          </cell>
          <cell r="B4145" t="str">
            <v>TORNEIRA ELÉTRICA VERSÁTIL. LORENZETTI OU SIMILAR</v>
          </cell>
          <cell r="C4145" t="str">
            <v>UN</v>
          </cell>
          <cell r="D4145">
            <v>89.92</v>
          </cell>
        </row>
        <row r="4146">
          <cell r="A4146" t="str">
            <v>MT09010</v>
          </cell>
          <cell r="B4146" t="str">
            <v>PLANTA - PALMEIRA ARECA H=1.00M</v>
          </cell>
          <cell r="C4146" t="str">
            <v>UN</v>
          </cell>
          <cell r="D4146">
            <v>31.61</v>
          </cell>
        </row>
        <row r="4147">
          <cell r="A4147" t="str">
            <v>MT09011</v>
          </cell>
          <cell r="B4147" t="str">
            <v>PLANTA-DRACENA VERMELHA H=1.00M</v>
          </cell>
          <cell r="C4147" t="str">
            <v>UN</v>
          </cell>
          <cell r="D4147">
            <v>11.83</v>
          </cell>
        </row>
        <row r="4148">
          <cell r="A4148" t="str">
            <v>MT09012</v>
          </cell>
          <cell r="B4148" t="str">
            <v>PLANTA - SAMAMBAIA COM H=1.00M</v>
          </cell>
          <cell r="C4148" t="str">
            <v>UN</v>
          </cell>
          <cell r="D4148">
            <v>44.26</v>
          </cell>
        </row>
        <row r="4149">
          <cell r="A4149" t="str">
            <v>MT09013</v>
          </cell>
          <cell r="B4149" t="str">
            <v>PLANTA - ABACAXI ORNAMENTAL COM H=1.00M</v>
          </cell>
          <cell r="C4149" t="str">
            <v>UN</v>
          </cell>
          <cell r="D4149">
            <v>7.11</v>
          </cell>
        </row>
        <row r="4150">
          <cell r="A4150" t="str">
            <v>MT09017</v>
          </cell>
          <cell r="B4150" t="str">
            <v>CORRIMÃO EM AÇO INOX D=1 1/2". DUPLO. H=90CM</v>
          </cell>
          <cell r="C4150" t="str">
            <v>M</v>
          </cell>
          <cell r="D4150">
            <v>523.13</v>
          </cell>
        </row>
        <row r="4151">
          <cell r="A4151" t="str">
            <v>MT09018</v>
          </cell>
          <cell r="B4151" t="str">
            <v>SUPORTE METÁLICO PARA CONDICIONADOR DE AR TIPO SPLIT DE 18.000 BTU</v>
          </cell>
          <cell r="C4151" t="str">
            <v>UN</v>
          </cell>
          <cell r="D4151">
            <v>40.31</v>
          </cell>
        </row>
        <row r="4152">
          <cell r="A4152" t="str">
            <v>MT09028</v>
          </cell>
          <cell r="B4152" t="str">
            <v>ALÇAPÃO PARA FORRO DE PVC. DIM=60X60CM. APLICADO</v>
          </cell>
          <cell r="C4152" t="str">
            <v>M2</v>
          </cell>
          <cell r="D4152">
            <v>31.13</v>
          </cell>
        </row>
        <row r="4153">
          <cell r="A4153" t="str">
            <v>MT09062</v>
          </cell>
          <cell r="B4153" t="str">
            <v>CASCA DE PINUS</v>
          </cell>
          <cell r="C4153" t="str">
            <v>KG</v>
          </cell>
          <cell r="D4153">
            <v>2.81</v>
          </cell>
        </row>
        <row r="4154">
          <cell r="A4154" t="str">
            <v>MT09071</v>
          </cell>
          <cell r="B4154" t="str">
            <v>CUBA EM CHAPA INOX - 304. DIMENSÕES 50X40X30CM. COM FUNDO EMBORRACHADO</v>
          </cell>
          <cell r="C4154" t="str">
            <v>UN</v>
          </cell>
          <cell r="D4154">
            <v>660.38</v>
          </cell>
        </row>
        <row r="4155">
          <cell r="A4155" t="str">
            <v>MT09073</v>
          </cell>
          <cell r="B4155" t="str">
            <v>TAMPO EM GRANITO CINZA ANDORINHA. POLIDO. E=3CM</v>
          </cell>
          <cell r="C4155" t="str">
            <v>M2</v>
          </cell>
          <cell r="D4155">
            <v>200</v>
          </cell>
        </row>
        <row r="4156">
          <cell r="A4156" t="str">
            <v>MT09075</v>
          </cell>
          <cell r="B4156" t="str">
            <v>TÊ HORIZONTAL 300 X 100MM PARA ELETROCALHA METÁLICA (REF . MOPA OU SIMILAR)</v>
          </cell>
          <cell r="C4156" t="str">
            <v>UN</v>
          </cell>
          <cell r="D4156">
            <v>70</v>
          </cell>
        </row>
        <row r="4157">
          <cell r="A4157" t="str">
            <v>MT09076</v>
          </cell>
          <cell r="B4157" t="str">
            <v>REDUÇÃO CONCÊNTRICA 300 X 100MM X 100MM PARA ELETROCALHA METÁLICA (REF. MOPA OU SIMILAR)</v>
          </cell>
          <cell r="C4157" t="str">
            <v>UN</v>
          </cell>
          <cell r="D4157">
            <v>41.5</v>
          </cell>
        </row>
        <row r="4158">
          <cell r="A4158" t="str">
            <v>MT09077</v>
          </cell>
          <cell r="B4158" t="str">
            <v>ADAPTADOR (LUVA DE TRANSIÇÃO) 28MM X 1". CPVC. AQUATHERM. TIGRE OU SIMILAR</v>
          </cell>
          <cell r="C4158" t="str">
            <v>UN</v>
          </cell>
          <cell r="D4158">
            <v>38.299999999999997</v>
          </cell>
        </row>
        <row r="4159">
          <cell r="A4159" t="str">
            <v>MT09078</v>
          </cell>
          <cell r="B4159" t="str">
            <v>ADAPTADOR (LUVA DE TRANSIÇÃO) 22MM X 3/4". CPVC. AQUATHERM. TIGRE OU SIMILAR</v>
          </cell>
          <cell r="C4159" t="str">
            <v>UN</v>
          </cell>
          <cell r="D4159">
            <v>17.71</v>
          </cell>
        </row>
        <row r="4160">
          <cell r="A4160" t="str">
            <v>MT09079</v>
          </cell>
          <cell r="B4160" t="str">
            <v>JOELHO 90° D=22MM. CPVC. AQUATHERM. TIGRE OU SIMILAR</v>
          </cell>
          <cell r="C4160" t="str">
            <v>UN</v>
          </cell>
          <cell r="D4160">
            <v>4.42</v>
          </cell>
        </row>
        <row r="4161">
          <cell r="A4161" t="str">
            <v>MT09080</v>
          </cell>
          <cell r="B4161" t="str">
            <v>JOELHO 90° D=28MM. CPVC. AQUATHERM. TIGRE OU SIMILAR</v>
          </cell>
          <cell r="C4161" t="str">
            <v>UN</v>
          </cell>
          <cell r="D4161">
            <v>7.41</v>
          </cell>
        </row>
        <row r="4162">
          <cell r="A4162" t="str">
            <v>MT09081</v>
          </cell>
          <cell r="B4162" t="str">
            <v>JOELHO 90° DE TRANSIÇÃO D=22MM X 1/2". CPVC. AQUATHERM. TIGRE OU SIMILAR</v>
          </cell>
          <cell r="C4162" t="str">
            <v>UN</v>
          </cell>
          <cell r="D4162">
            <v>13.62</v>
          </cell>
        </row>
        <row r="4163">
          <cell r="A4163" t="str">
            <v>MT09082</v>
          </cell>
          <cell r="B4163" t="str">
            <v>BUCHA DE REDUÇÃO D= 28 X 22MM. CPVC. AQUATHERM. TIGRE OU SIMILAR</v>
          </cell>
          <cell r="C4163" t="str">
            <v>UN</v>
          </cell>
          <cell r="D4163">
            <v>1.34</v>
          </cell>
        </row>
        <row r="4164">
          <cell r="A4164" t="str">
            <v>MT09083</v>
          </cell>
          <cell r="B4164" t="str">
            <v>LUVA DE CORRER D=22MM. CPVC. AQUATHERM. TIGRE OU SIMILAR</v>
          </cell>
          <cell r="C4164" t="str">
            <v>UN</v>
          </cell>
          <cell r="D4164">
            <v>7.89</v>
          </cell>
        </row>
        <row r="4165">
          <cell r="A4165" t="str">
            <v>MT09084</v>
          </cell>
          <cell r="B4165" t="str">
            <v>TÊ MISTURADOR D=22MM X 3/4". AQUATHERM. TIGRE OU SIMILAR</v>
          </cell>
          <cell r="C4165" t="str">
            <v>UN</v>
          </cell>
          <cell r="D4165">
            <v>40.47</v>
          </cell>
        </row>
        <row r="4166">
          <cell r="A4166" t="str">
            <v>MT09086</v>
          </cell>
          <cell r="B4166" t="str">
            <v>TERMINAL AÉREO 3/8" X 50CM REF.TEL 045 OU SIMILAR</v>
          </cell>
          <cell r="C4166" t="str">
            <v>UN</v>
          </cell>
          <cell r="D4166">
            <v>7.28</v>
          </cell>
        </row>
        <row r="4167">
          <cell r="A4167" t="str">
            <v>MT09087</v>
          </cell>
          <cell r="B4167" t="str">
            <v>BUCHA DE REDUÇÃO COBRE D= 54MM X 35MM</v>
          </cell>
          <cell r="C4167" t="str">
            <v>UN</v>
          </cell>
          <cell r="D4167">
            <v>13.11</v>
          </cell>
        </row>
        <row r="4168">
          <cell r="A4168" t="str">
            <v>MT09088</v>
          </cell>
          <cell r="B4168" t="str">
            <v>MANGUEIRA PARA GÁS GLP D=3/8" X 120CM. EM PVC TRANSPARENTE C/TARJA AMARELA. U SO DOMESTICO. ALIANÇA OU SIMILAR</v>
          </cell>
          <cell r="C4168" t="str">
            <v>UN</v>
          </cell>
          <cell r="D4168">
            <v>19.2</v>
          </cell>
        </row>
        <row r="4169">
          <cell r="A4169" t="str">
            <v>MT09089</v>
          </cell>
          <cell r="B4169" t="str">
            <v>PORTA EM VIDRO TEMPERADO 15MM DIM=3.25 X 2.70M. INCLUSO FERRAGENS E MÃO DE OB RA DE INSTALAÇÃO</v>
          </cell>
          <cell r="C4169" t="str">
            <v>UN</v>
          </cell>
          <cell r="D4169">
            <v>3070</v>
          </cell>
        </row>
        <row r="4170">
          <cell r="A4170" t="str">
            <v>MT09090</v>
          </cell>
          <cell r="B4170" t="str">
            <v>PORTA SOR ( MADEIRA COMPENSADA (CANELA). 80 X 60CM) PARA VIDRO 120 X 210CM. LISA. SEMI-OCA. 1 FOLHA. C/VI</v>
          </cell>
          <cell r="C4170" t="str">
            <v>UN</v>
          </cell>
          <cell r="D4170">
            <v>239.57</v>
          </cell>
        </row>
        <row r="4171">
          <cell r="A4171" t="str">
            <v>MT09091</v>
          </cell>
          <cell r="B4171" t="str">
            <v>PLACA EM ALUMÍNIO FUNDIDO SEMI-BRONZE EM BRAILLE COM DIMENSÕES DE 60 X 50 CM</v>
          </cell>
          <cell r="C4171" t="str">
            <v>UN</v>
          </cell>
          <cell r="D4171">
            <v>935.19</v>
          </cell>
        </row>
        <row r="4172">
          <cell r="A4172" t="str">
            <v>MT09092</v>
          </cell>
          <cell r="B4172" t="str">
            <v>MAPA TÁTIL EM ACRÍLICO 70 X 50CM</v>
          </cell>
          <cell r="C4172" t="str">
            <v>UN</v>
          </cell>
          <cell r="D4172">
            <v>998.81</v>
          </cell>
        </row>
        <row r="4173">
          <cell r="A4173" t="str">
            <v>MT09095</v>
          </cell>
          <cell r="B4173" t="str">
            <v>VIGA EM CONCRETO PRE-MOLDADO. DIM = 12X20CM</v>
          </cell>
          <cell r="C4173" t="str">
            <v>M</v>
          </cell>
          <cell r="D4173">
            <v>41.01</v>
          </cell>
        </row>
        <row r="4174">
          <cell r="A4174" t="str">
            <v>MT09096</v>
          </cell>
          <cell r="B4174" t="str">
            <v>TOMADA 2P + T. ABNT. DE EMBUTIR. 10 A. COM PLACA EM PVC</v>
          </cell>
          <cell r="C4174" t="str">
            <v>UN</v>
          </cell>
          <cell r="D4174">
            <v>8.01</v>
          </cell>
        </row>
        <row r="4175">
          <cell r="A4175" t="str">
            <v>MT09097</v>
          </cell>
          <cell r="B4175" t="str">
            <v>TOMADA 2P + T. ABNT. DE EMBUTIR. 20 A. COM PLACA EM PVC</v>
          </cell>
          <cell r="C4175" t="str">
            <v>UN</v>
          </cell>
          <cell r="D4175">
            <v>10.25</v>
          </cell>
        </row>
        <row r="4176">
          <cell r="A4176" t="str">
            <v>MT09098</v>
          </cell>
          <cell r="B4176" t="str">
            <v>TOMADA 2P + T. ABNT. DE SOBREPOR. 10A</v>
          </cell>
          <cell r="C4176" t="str">
            <v>UN</v>
          </cell>
          <cell r="D4176">
            <v>2.96</v>
          </cell>
        </row>
        <row r="4177">
          <cell r="A4177" t="str">
            <v>MT09099</v>
          </cell>
          <cell r="B4177" t="str">
            <v>TOMADA 2P + T. ABNT. DE SOBREPOR. 10A. SISTEMA X</v>
          </cell>
          <cell r="C4177" t="str">
            <v>UN</v>
          </cell>
          <cell r="D4177">
            <v>5.57</v>
          </cell>
        </row>
        <row r="4178">
          <cell r="A4178" t="str">
            <v>MT09100</v>
          </cell>
          <cell r="B4178" t="str">
            <v>TOMADA 2P + T. ABNT. DE SOBREPOR. 2 0A. SISTEMA X</v>
          </cell>
          <cell r="C4178" t="str">
            <v>UN</v>
          </cell>
          <cell r="D4178">
            <v>5.82</v>
          </cell>
        </row>
        <row r="4179">
          <cell r="A4179" t="str">
            <v>MT09101</v>
          </cell>
          <cell r="B4179" t="str">
            <v>TOMADA 2P+T. ABNT. 10A. PARA PISO. COM PLACA EM METAL AMARELO</v>
          </cell>
          <cell r="C4179" t="str">
            <v>UN</v>
          </cell>
          <cell r="D4179">
            <v>21.58</v>
          </cell>
        </row>
        <row r="4180">
          <cell r="A4180" t="str">
            <v>MT09102</v>
          </cell>
          <cell r="B4180" t="str">
            <v>INTERRUPTOR 01 SEÇÃO SIMPLES. DE EMBUTIR. COM PLACA. CONJUGADO COM TOMADA 2P+ T. ABNT. 10A</v>
          </cell>
          <cell r="C4180" t="str">
            <v>UN</v>
          </cell>
          <cell r="D4180">
            <v>6.74</v>
          </cell>
        </row>
        <row r="4181">
          <cell r="A4181" t="str">
            <v>MT09103</v>
          </cell>
          <cell r="B4181" t="str">
            <v>INTERRUPTOR 02 SEÇÕES SIMPLES. DE EMBUTIR. COM PLACA. CONJUGADO COM TOMADA 2P +T. ABNT. 10A</v>
          </cell>
          <cell r="C4181" t="str">
            <v>UN</v>
          </cell>
          <cell r="D4181">
            <v>10.82</v>
          </cell>
        </row>
        <row r="4182">
          <cell r="A4182" t="str">
            <v>MT09104</v>
          </cell>
          <cell r="B4182" t="str">
            <v>INTERRUPTOR 01 SEÇÃO SIMPLES. CONJUGADO COM UMA TOMADA (2P+T). ABNT. DE SOBRE POR. SISTEMA "X"</v>
          </cell>
          <cell r="C4182" t="str">
            <v>UN</v>
          </cell>
          <cell r="D4182">
            <v>3.11</v>
          </cell>
        </row>
        <row r="4183">
          <cell r="A4183" t="str">
            <v>MT09105</v>
          </cell>
          <cell r="B4183" t="str">
            <v>TOMADA DUPLA 2P + T. ABNT. "SISTEMA X". REF.1434. FAME OU SIMILAR</v>
          </cell>
          <cell r="C4183" t="str">
            <v>UN</v>
          </cell>
          <cell r="D4183">
            <v>11.19</v>
          </cell>
        </row>
        <row r="4184">
          <cell r="A4184" t="str">
            <v>MT09106</v>
          </cell>
          <cell r="B4184" t="str">
            <v>TOMADA DUPLA. DE EMBUTIR. PARA USO GERAL. 2P+T. ABNT. 10A</v>
          </cell>
          <cell r="C4184" t="str">
            <v>UN</v>
          </cell>
          <cell r="D4184">
            <v>7.83</v>
          </cell>
        </row>
        <row r="4185">
          <cell r="A4185" t="str">
            <v>MT09107</v>
          </cell>
          <cell r="B4185" t="str">
            <v>CONTATOR 3RT1044</v>
          </cell>
          <cell r="C4185" t="str">
            <v>UN</v>
          </cell>
          <cell r="D4185">
            <v>584.4</v>
          </cell>
        </row>
        <row r="4186">
          <cell r="A4186" t="str">
            <v>MT09108</v>
          </cell>
          <cell r="B4186" t="str">
            <v>CAIXA P/QUADRO ELETRICO EM CHAPA METALICA D=20 X 30 X 20CM</v>
          </cell>
          <cell r="C4186" t="str">
            <v>UN</v>
          </cell>
          <cell r="D4186">
            <v>101.1</v>
          </cell>
        </row>
        <row r="4187">
          <cell r="A4187" t="str">
            <v>MT09109</v>
          </cell>
          <cell r="B4187" t="str">
            <v>IDENTIFICADOR SOLLUS NUMÉRICO DE (0 A 9) OU SIMILAR</v>
          </cell>
          <cell r="C4187" t="str">
            <v>UN</v>
          </cell>
          <cell r="D4187">
            <v>0.23</v>
          </cell>
        </row>
        <row r="4188">
          <cell r="A4188" t="str">
            <v>MT09111</v>
          </cell>
          <cell r="B4188" t="str">
            <v>CÂMERA FILMADORA DAY-NIGHT AUTOMÁTICA 420 LINHAS</v>
          </cell>
          <cell r="C4188" t="str">
            <v>UN</v>
          </cell>
          <cell r="D4188">
            <v>123.22</v>
          </cell>
        </row>
        <row r="4189">
          <cell r="A4189" t="str">
            <v>MT09112</v>
          </cell>
          <cell r="B4189" t="str">
            <v>DVR - 16 CANAIS</v>
          </cell>
          <cell r="C4189" t="str">
            <v>UN</v>
          </cell>
          <cell r="D4189">
            <v>1717.74</v>
          </cell>
        </row>
        <row r="4190">
          <cell r="A4190" t="str">
            <v>MT09113</v>
          </cell>
          <cell r="B4190" t="str">
            <v>ELEMENTO DE CAPTURA PARA DVR</v>
          </cell>
          <cell r="C4190" t="str">
            <v>UN</v>
          </cell>
          <cell r="D4190">
            <v>111.03</v>
          </cell>
        </row>
        <row r="4191">
          <cell r="A4191" t="str">
            <v>MT09116</v>
          </cell>
          <cell r="B4191" t="str">
            <v>JUNTA DE DILATAÇÃO JEENE JJ0820TB (-16/+25MM) - INCLUSIVE EXECUÇÃO DE LÁBIOS POLIMÉRICOS</v>
          </cell>
          <cell r="C4191" t="str">
            <v>M</v>
          </cell>
          <cell r="D4191">
            <v>99.93</v>
          </cell>
        </row>
        <row r="4192">
          <cell r="A4192" t="str">
            <v>MT09117</v>
          </cell>
          <cell r="B4192" t="str">
            <v>CHAPIM DE MÁRMORE BRANCO POLIDO 24 X 2CM</v>
          </cell>
          <cell r="C4192" t="str">
            <v>M</v>
          </cell>
          <cell r="D4192">
            <v>31.12</v>
          </cell>
        </row>
        <row r="4193">
          <cell r="A4193" t="str">
            <v>MT09118</v>
          </cell>
          <cell r="B4193" t="str">
            <v>CHAPIM DE MÁRMORE BRANCO POLIDO 28 X 2CM</v>
          </cell>
          <cell r="C4193" t="str">
            <v>M</v>
          </cell>
          <cell r="D4193">
            <v>36.31</v>
          </cell>
        </row>
        <row r="4194">
          <cell r="A4194" t="str">
            <v>MT09119</v>
          </cell>
          <cell r="B4194" t="str">
            <v>CHAPIM DE MÁRMORE BRANCO POLIDO 60 X 2CM</v>
          </cell>
          <cell r="C4194" t="str">
            <v>M</v>
          </cell>
          <cell r="D4194">
            <v>77.81</v>
          </cell>
        </row>
        <row r="4195">
          <cell r="A4195" t="str">
            <v>MT09120</v>
          </cell>
          <cell r="B4195" t="str">
            <v>VIDRO LEITOSO. E= 4MM</v>
          </cell>
          <cell r="C4195" t="str">
            <v>M2</v>
          </cell>
          <cell r="D4195">
            <v>125</v>
          </cell>
        </row>
        <row r="4196">
          <cell r="A4196" t="str">
            <v>MT09121</v>
          </cell>
          <cell r="B4196" t="str">
            <v>FILETE EM GRANITO CORUMBÁ 6 X 2CM</v>
          </cell>
          <cell r="C4196" t="str">
            <v>M</v>
          </cell>
          <cell r="D4196">
            <v>12.54</v>
          </cell>
        </row>
        <row r="4197">
          <cell r="A4197" t="str">
            <v>MT09122</v>
          </cell>
          <cell r="B4197" t="str">
            <v>PORTA MADEIRA COMPENSADA (CANELA). LISA. SEMI-OCA - 130 X 210 X 3.5CM</v>
          </cell>
          <cell r="C4197" t="str">
            <v>UN</v>
          </cell>
          <cell r="D4197">
            <v>248.46</v>
          </cell>
        </row>
        <row r="4198">
          <cell r="A4198" t="str">
            <v>MT09123</v>
          </cell>
          <cell r="B4198" t="str">
            <v>FÓRMICA ALMOND REF.: L112 OU SIMILAR</v>
          </cell>
          <cell r="C4198" t="str">
            <v>M2</v>
          </cell>
          <cell r="D4198">
            <v>30.02</v>
          </cell>
        </row>
        <row r="4199">
          <cell r="A4199" t="str">
            <v>MT09127</v>
          </cell>
          <cell r="B4199" t="str">
            <v>LUMINÁRIA DE EMBUTIR ORIENTÁVEL. COM CORPO EM ALUMÍNIO REPUXADO. REF.: ER11-E 1AR70. DA LUMIDEC OU SIMILAR</v>
          </cell>
          <cell r="C4199" t="str">
            <v>UN</v>
          </cell>
          <cell r="D4199">
            <v>59.28</v>
          </cell>
        </row>
        <row r="4200">
          <cell r="A4200" t="str">
            <v>MT09128</v>
          </cell>
          <cell r="B4200" t="str">
            <v>REATOR ELETRÔNICO 1 X 50 X 2 2 0V. TRANCIL REREATO 1339 OU SIMILAR</v>
          </cell>
          <cell r="C4200" t="str">
            <v>UN</v>
          </cell>
          <cell r="D4200">
            <v>24.28</v>
          </cell>
        </row>
        <row r="4201">
          <cell r="A4201" t="str">
            <v>MT09129</v>
          </cell>
          <cell r="B4201" t="str">
            <v>LAMPADA AR 70 50W/12V. HALOSPOT 24°. DA OSRAM RELAMP00475 OU SIMILAR</v>
          </cell>
          <cell r="C4201" t="str">
            <v>UN</v>
          </cell>
          <cell r="D4201">
            <v>34.85</v>
          </cell>
        </row>
        <row r="4202">
          <cell r="A4202" t="str">
            <v>MT09131</v>
          </cell>
          <cell r="B4202" t="str">
            <v>PLANTA - PATA DE VACA (BAUHINIA FORTICATA). H=2.00M</v>
          </cell>
          <cell r="C4202" t="str">
            <v>UN</v>
          </cell>
          <cell r="D4202">
            <v>30.92</v>
          </cell>
        </row>
        <row r="4203">
          <cell r="A4203" t="str">
            <v>MT09132</v>
          </cell>
          <cell r="B4203" t="str">
            <v>PLANTA - VINCA OU BOA NOITE (CATHARANTUHS ROSEUS). H=0.30M</v>
          </cell>
          <cell r="C4203" t="str">
            <v>UN</v>
          </cell>
          <cell r="D4203">
            <v>3.82</v>
          </cell>
        </row>
        <row r="4204">
          <cell r="A4204" t="str">
            <v>MT09133</v>
          </cell>
          <cell r="B4204" t="str">
            <v>FORNECIMENTO E INSTALAÇÃO DE RODAPE CLEAN. DIM. 8CM X 18MM X 2.10M. DA DURAF LOOR</v>
          </cell>
          <cell r="C4204" t="str">
            <v>M</v>
          </cell>
          <cell r="D4204">
            <v>32.99</v>
          </cell>
        </row>
        <row r="4205">
          <cell r="A4205" t="str">
            <v>MT09134</v>
          </cell>
          <cell r="B4205" t="str">
            <v>FÓRMICA PADRÃO MADEIRADO. MEL LINHEIRO. REF.:M814. ACABAMENTO TX OU SIMILAR</v>
          </cell>
          <cell r="C4205" t="str">
            <v>M2</v>
          </cell>
          <cell r="D4205">
            <v>42.19</v>
          </cell>
        </row>
        <row r="4206">
          <cell r="A4206" t="str">
            <v>MT09135</v>
          </cell>
          <cell r="B4206" t="str">
            <v>PORTÃO EM ALUMÍNIO. DE CORRER OU ABRIR. COR FOSCA. TIPO MOLDURA. COM BANDEIRA . INCLUSIVE VIDRO TEMPERADO 10MM</v>
          </cell>
          <cell r="C4206" t="str">
            <v>M2</v>
          </cell>
          <cell r="D4206">
            <v>415.52</v>
          </cell>
        </row>
        <row r="4207">
          <cell r="A4207" t="str">
            <v>MT09138</v>
          </cell>
          <cell r="B4207" t="str">
            <v>DISJUNTOR TRIPOLAR 630A 3VT3763-2AA36 -OAAO</v>
          </cell>
          <cell r="C4207" t="str">
            <v>UN</v>
          </cell>
          <cell r="D4207">
            <v>951.63</v>
          </cell>
        </row>
        <row r="4208">
          <cell r="A4208" t="str">
            <v>MT09146</v>
          </cell>
          <cell r="B4208" t="str">
            <v>DISJUNTOR TRIPOLAR 300 A. PADRÃO NEMA 65KA. REF.: SIEMENS JFC3M OU SIMILAR (LINHA PRETA ) . CORRENTE DE INTERRUPÇÃO</v>
          </cell>
          <cell r="C4208" t="str">
            <v>UN</v>
          </cell>
          <cell r="D4208">
            <v>1503.12</v>
          </cell>
        </row>
        <row r="4209">
          <cell r="A4209" t="str">
            <v>MT09150</v>
          </cell>
          <cell r="B4209" t="str">
            <v>LUMINÁRIA DE SOBREPOR SEM ALETAS PARA LÂMPADAS FLUORESCENTES 2X32W REF.C-235 9. DA LUSTRES PROJETO OU SIMILAR</v>
          </cell>
          <cell r="C4209" t="str">
            <v>UN</v>
          </cell>
          <cell r="D4209">
            <v>128.9</v>
          </cell>
        </row>
        <row r="4210">
          <cell r="A4210" t="str">
            <v>MT09151</v>
          </cell>
          <cell r="B4210" t="str">
            <v>GRAMPO DE SUSPENSÃO PARA BAIXA TENSÃO</v>
          </cell>
          <cell r="C4210" t="str">
            <v>UN</v>
          </cell>
          <cell r="D4210">
            <v>100.42</v>
          </cell>
        </row>
        <row r="4211">
          <cell r="A4211" t="str">
            <v>MT09152</v>
          </cell>
          <cell r="B4211" t="str">
            <v>PARAFUSO CABEÇA ABAULADA 12 X 125MM</v>
          </cell>
          <cell r="C4211" t="str">
            <v>UN</v>
          </cell>
          <cell r="D4211">
            <v>7.21</v>
          </cell>
        </row>
        <row r="4212">
          <cell r="A4212" t="str">
            <v>MT09154</v>
          </cell>
          <cell r="B4212" t="str">
            <v>PILAR EM CONCRETO PRE-MOLDADO. DIM = 20X30CM E ALTURA=4.00M</v>
          </cell>
          <cell r="C4212" t="str">
            <v>UN</v>
          </cell>
          <cell r="D4212">
            <v>234.36</v>
          </cell>
        </row>
        <row r="4213">
          <cell r="A4213" t="str">
            <v>MT09155</v>
          </cell>
          <cell r="B4213" t="str">
            <v>PILAR EM CONCRETO PRE-MOLDADO. DIM = 20X20CM E ALTURA=4.00M</v>
          </cell>
          <cell r="C4213" t="str">
            <v>UN</v>
          </cell>
          <cell r="D4213">
            <v>195.3</v>
          </cell>
        </row>
        <row r="4214">
          <cell r="A4214" t="str">
            <v>MT09156</v>
          </cell>
          <cell r="B4214" t="str">
            <v>LUMINÁRIA C/ 2 PÉTALAS P/ILUMINAÇÃO PÚBLICA. EM ALUMÍNIO INJETADO CINZA. REFL ETOR ALUMÍNIO ANODIZADO E DIFUSOR EM VIDRO TEMPERADO. DA LUSTRES PROJETO DP-2 384-01 (OU SIMILAR). INCLUSIVE ADAPTADOR</v>
          </cell>
          <cell r="C4214" t="str">
            <v>UN</v>
          </cell>
          <cell r="D4214">
            <v>1346.75</v>
          </cell>
        </row>
        <row r="4215">
          <cell r="A4215" t="str">
            <v>MT09157</v>
          </cell>
          <cell r="B4215" t="str">
            <v>LUMINÁRIA C/ 4 PÉTALAS P/ILUMINAÇÃO PÚBLICA. EM ALUMÍNIO INJETADO CINZA. REFL ETOR ALUMÍNIO ANODIZADO E DIFUSOR EM VIDRO TEMPERADO. DA LUSTRES PROJETO DP-2 384-01 (OU SIMILAR). INCLUSIVE ADAPTADOR</v>
          </cell>
          <cell r="C4215" t="str">
            <v>UN</v>
          </cell>
          <cell r="D4215">
            <v>2626.11</v>
          </cell>
        </row>
        <row r="4216">
          <cell r="A4216" t="str">
            <v>MT09158</v>
          </cell>
          <cell r="B4216" t="str">
            <v>POSTE DECORATIVO COM 02 PÉTALAS. DIFUSOR EM VIDRO LEITOSO BRILHANTE REF. XR-7 08/2 DA XOULUX OU SIMILAR. COM 6.00M</v>
          </cell>
          <cell r="C4216" t="str">
            <v>UN</v>
          </cell>
          <cell r="D4216">
            <v>635.79999999999995</v>
          </cell>
        </row>
        <row r="4217">
          <cell r="A4217" t="str">
            <v>MT09160</v>
          </cell>
          <cell r="B4217" t="str">
            <v>INTERRUPTOR 01 SEÇÃO SIMPLES + 01 SEÇÃO PARALELA. DE EMBUTIR. COM PLACA</v>
          </cell>
          <cell r="C4217" t="str">
            <v>UN</v>
          </cell>
          <cell r="D4217">
            <v>8.35</v>
          </cell>
        </row>
        <row r="4218">
          <cell r="A4218" t="str">
            <v>MT09161</v>
          </cell>
          <cell r="B4218" t="str">
            <v>INTERRUPTOR 02 SEÇÕES SIMPLES + 01 SEÇÃO PARALELA. DE EMBUTIR. COM PLACA</v>
          </cell>
          <cell r="C4218" t="str">
            <v>UN</v>
          </cell>
          <cell r="D4218">
            <v>14.36</v>
          </cell>
        </row>
        <row r="4219">
          <cell r="A4219" t="str">
            <v>MT09162</v>
          </cell>
          <cell r="B4219" t="str">
            <v>DISPOSITIVO DE PROTEÇÃO CONTRA SURTO DE TENSÃO DPS 40KA - 175V (PARA-RAIO)</v>
          </cell>
          <cell r="C4219" t="str">
            <v>UN</v>
          </cell>
          <cell r="D4219">
            <v>86.1</v>
          </cell>
        </row>
        <row r="4220">
          <cell r="A4220" t="str">
            <v>MT09163</v>
          </cell>
          <cell r="B4220" t="str">
            <v>CAIXA DE PASSAGEM PVC TIPO AQUATIC 30X30X10CM</v>
          </cell>
          <cell r="C4220" t="str">
            <v>UN</v>
          </cell>
          <cell r="D4220">
            <v>49.55</v>
          </cell>
        </row>
        <row r="4221">
          <cell r="A4221" t="str">
            <v>MT09166</v>
          </cell>
          <cell r="B4221" t="str">
            <v>GRADE DE FERRO COM BARRA QUADRADA DE 5/8" NA VERTICAL. DUAS BARRAS DE QUADRAD A DE 1" NA HORIZONTAL E QUADRO COM BARRA DE FERRO DE 1". INCLUSIVE CHUMBADOR EM CHAPA DE FERRO E= 5MM</v>
          </cell>
          <cell r="C4221" t="str">
            <v>M2</v>
          </cell>
          <cell r="D4221">
            <v>420.98</v>
          </cell>
        </row>
        <row r="4222">
          <cell r="A4222" t="str">
            <v>MT09167</v>
          </cell>
          <cell r="B4222" t="str">
            <v>GRADE DE FERRO COM BARRA QUADRADA DE 1/2" NA VERTICAL. BARRAS DE QUADRADA DE 1/2" NA HORIZONTAL E QUADRO COM BARRA DE FERRO DE 1/2". INCLUSIVE CHUMBADORES EM CHAPA DE FERRO. E=5MM</v>
          </cell>
          <cell r="C4222" t="str">
            <v>M2</v>
          </cell>
          <cell r="D4222">
            <v>350.86</v>
          </cell>
        </row>
        <row r="4223">
          <cell r="A4223" t="str">
            <v>MT09168</v>
          </cell>
          <cell r="B4223" t="str">
            <v>PORTÃO DE FERRO DE ABRIR COM DUAS FOLHAS. COM BARRA QUADRADA DE 5/8" NA VERTI CAL. DUAS BARRAS DE QUADRADA DE 1" NA HORIZONTAL E QUADRO COM BARRA DE FERRO DE 1". INCLUSIVE DOBRADIÇAS. FERROLHOS E CHUM</v>
          </cell>
          <cell r="C4223" t="str">
            <v>M2</v>
          </cell>
          <cell r="D4223">
            <v>438.49</v>
          </cell>
        </row>
        <row r="4224">
          <cell r="A4224" t="str">
            <v>MT09169</v>
          </cell>
          <cell r="B4224" t="str">
            <v>PORTÃO DE FERRO DE ABRIR COM UMA FOLHA. COM BARRA QUADRADA DE 1/2" NA VERTICA L. UMA BARRA DE QUADRADA DE 1/2" NA HORIZONTAL E QUADRO COM BARRA DE FERRO DE 1/2". INCLUSIVE DOBRADIÇAS. FERROLHOS E CHUM</v>
          </cell>
          <cell r="C4224" t="str">
            <v>M2</v>
          </cell>
          <cell r="D4224">
            <v>440.22</v>
          </cell>
        </row>
        <row r="4225">
          <cell r="A4225" t="str">
            <v>MT09170</v>
          </cell>
          <cell r="B4225" t="str">
            <v>PORTÃO DE ABRIR. EM CHAPA LISA DIAMANTADA (ALMOFADADA). GALVANIZADA N° 20. CO M DUAS FOLHAS. BARRA QUADRADA DE 5/8" NA VERTICAL E HORIZONTAL E QUADRO COM B ARRA DE FERRO DE 1". INCLUSIVE DOBRADIÇAS. F</v>
          </cell>
          <cell r="C4225" t="str">
            <v>M2</v>
          </cell>
          <cell r="D4225">
            <v>526.26</v>
          </cell>
        </row>
        <row r="4226">
          <cell r="A4226" t="str">
            <v>MT09171</v>
          </cell>
          <cell r="B4226" t="str">
            <v>PARAFUSO CABEÇA SEXTAVADA 5/8" X 3 1/2"</v>
          </cell>
          <cell r="C4226" t="str">
            <v>CJ</v>
          </cell>
          <cell r="D4226">
            <v>2.62</v>
          </cell>
        </row>
        <row r="4227">
          <cell r="A4227" t="str">
            <v>MT09172</v>
          </cell>
          <cell r="B4227" t="str">
            <v>DISJUNTOR TERMOMAGNÉTICO TRIPOLAR 300 A COM CAIXA MOLDADA 10 KA</v>
          </cell>
          <cell r="C4227" t="str">
            <v>UN</v>
          </cell>
          <cell r="D4227">
            <v>1368.28</v>
          </cell>
        </row>
        <row r="4228">
          <cell r="A4228" t="str">
            <v>MT09173</v>
          </cell>
          <cell r="B4228" t="str">
            <v>DISJUNTOR TERMOMAGNÉTICO TRIPOLAR 400 A COM CAIXA MOLDADA 10 KA</v>
          </cell>
          <cell r="C4228" t="str">
            <v>UN</v>
          </cell>
          <cell r="D4228">
            <v>1368.28</v>
          </cell>
        </row>
        <row r="4229">
          <cell r="A4229" t="str">
            <v>MT09174</v>
          </cell>
          <cell r="B4229" t="str">
            <v>PLANTA - ANGELIM (ANDIRA FRAXINILOLIA). H=1.20M</v>
          </cell>
          <cell r="C4229" t="str">
            <v>UN</v>
          </cell>
          <cell r="D4229">
            <v>47.76</v>
          </cell>
        </row>
        <row r="4230">
          <cell r="A4230" t="str">
            <v>MT09175</v>
          </cell>
          <cell r="B4230" t="str">
            <v>PLANTA - URUCUM (BIXA ORELLANA)</v>
          </cell>
          <cell r="C4230" t="str">
            <v>UN</v>
          </cell>
          <cell r="D4230">
            <v>53.62</v>
          </cell>
        </row>
        <row r="4231">
          <cell r="A4231" t="str">
            <v>MT09176</v>
          </cell>
          <cell r="B4231" t="str">
            <v>PLANTA-CLARAIBA (CORDIA ECALYCULATA)</v>
          </cell>
          <cell r="C4231" t="str">
            <v>UN</v>
          </cell>
          <cell r="D4231">
            <v>53.17</v>
          </cell>
        </row>
        <row r="4232">
          <cell r="A4232" t="str">
            <v>MT09177</v>
          </cell>
          <cell r="B4232" t="str">
            <v>PLANTA - SUINÃ (ERYTHRINA VERNA)</v>
          </cell>
          <cell r="C4232" t="str">
            <v>UN</v>
          </cell>
          <cell r="D4232">
            <v>58.16</v>
          </cell>
        </row>
        <row r="4233">
          <cell r="A4233" t="str">
            <v>MT09178</v>
          </cell>
          <cell r="B4233" t="str">
            <v>PLANTA-EMBIRA (ARATICUM) - (ANNONA CORIACEA) H=1.00M</v>
          </cell>
          <cell r="C4233" t="str">
            <v>UN</v>
          </cell>
          <cell r="D4233">
            <v>12</v>
          </cell>
        </row>
        <row r="4234">
          <cell r="A4234" t="str">
            <v>MT09179</v>
          </cell>
          <cell r="B4234" t="str">
            <v>FORNECIMENTO. TRANSPORTE E PLANTIO DE AMENDOEIRA JOVEM. ALTURA DO TRONCO = 1. 50 M. INCLUSIVE ADUBAÇÃO E MANUTENÇÃO POR 90 DIAS</v>
          </cell>
          <cell r="C4234" t="str">
            <v>UN</v>
          </cell>
          <cell r="D4234">
            <v>400</v>
          </cell>
        </row>
        <row r="4235">
          <cell r="A4235" t="str">
            <v>MT09180</v>
          </cell>
          <cell r="B4235" t="str">
            <v>PLANTA-MANDUIRANA (SENNA MACRANTHERA)</v>
          </cell>
          <cell r="C4235" t="str">
            <v>UN</v>
          </cell>
          <cell r="D4235">
            <v>56.64</v>
          </cell>
        </row>
        <row r="4236">
          <cell r="A4236" t="str">
            <v>MT09181</v>
          </cell>
          <cell r="B4236" t="str">
            <v>PLANTA - PAU DE CIGARRA (SENNA MULTIJUGA)</v>
          </cell>
          <cell r="C4236" t="str">
            <v>UN</v>
          </cell>
          <cell r="D4236">
            <v>53.62</v>
          </cell>
        </row>
        <row r="4237">
          <cell r="A4237" t="str">
            <v>MT09182</v>
          </cell>
          <cell r="B4237" t="str">
            <v>PLANTA-CASSIA BAIANA (SENNA POLYPHYLLA)</v>
          </cell>
          <cell r="C4237" t="str">
            <v>UN</v>
          </cell>
          <cell r="D4237">
            <v>53.17</v>
          </cell>
        </row>
        <row r="4238">
          <cell r="A4238" t="str">
            <v>MT09183</v>
          </cell>
          <cell r="B4238" t="str">
            <v>PLANTA - BARBATIMÃO (STYPHNODENDRON ADSTRINGENS)</v>
          </cell>
          <cell r="C4238" t="str">
            <v>UN</v>
          </cell>
          <cell r="D4238">
            <v>56.64</v>
          </cell>
        </row>
        <row r="4239">
          <cell r="A4239" t="str">
            <v>MT09184</v>
          </cell>
          <cell r="B4239" t="str">
            <v>PLANTA-EUCALIPTO (EUCALYPTUS)</v>
          </cell>
          <cell r="C4239" t="str">
            <v>UN</v>
          </cell>
          <cell r="D4239">
            <v>53.62</v>
          </cell>
        </row>
        <row r="4240">
          <cell r="A4240" t="str">
            <v>MT09187</v>
          </cell>
          <cell r="B4240" t="str">
            <v>PISO EM PLACAS 40X40X3CM DE ALTA RESISTENCIA. LINHA REGGIA. REF.TECNOGRAN OU SIMILAR. C/ FORNECIMENTO DE MATERIAL. ASSENTAMENTO E REJUNTAMENTO</v>
          </cell>
          <cell r="C4240" t="str">
            <v>M2</v>
          </cell>
          <cell r="D4240">
            <v>107.53</v>
          </cell>
        </row>
        <row r="4241">
          <cell r="A4241" t="str">
            <v>MT09188</v>
          </cell>
          <cell r="B4241" t="str">
            <v>CORTE DE TRONCOS DE COQUEIROS</v>
          </cell>
          <cell r="C4241" t="str">
            <v>UN</v>
          </cell>
          <cell r="D4241">
            <v>229.66</v>
          </cell>
        </row>
        <row r="4242">
          <cell r="A4242" t="str">
            <v>MT09189</v>
          </cell>
          <cell r="B4242" t="str">
            <v>EMENDA INTERNA 75 X 50 MM COM BASE LISA PARA ELETROCALHA METÁLICA (VALEMAM OU SIMILAR)</v>
          </cell>
          <cell r="C4242" t="str">
            <v>UN</v>
          </cell>
          <cell r="D4242">
            <v>1.41</v>
          </cell>
        </row>
        <row r="4243">
          <cell r="A4243" t="str">
            <v>MT09190</v>
          </cell>
          <cell r="B4243" t="str">
            <v>DISJUNTOR TRIPOLAR 250 A. PADRÃO NEMA 0KA. REF.: ELETROMAR OU SIMILAR ( LINHA PRETA . CORRENTE INTERRUPÇÃO 3</v>
          </cell>
          <cell r="C4243" t="str">
            <v>UN</v>
          </cell>
          <cell r="D4243">
            <v>243.39</v>
          </cell>
        </row>
        <row r="4244">
          <cell r="A4244" t="str">
            <v>MT09191</v>
          </cell>
          <cell r="B4244" t="str">
            <v>DISJUNTOR TRIPOLAR 100 A. COM CAIXA MOLDADA. CORRENTE INTERRUPÇÃO 20KA</v>
          </cell>
          <cell r="C4244" t="str">
            <v>UN</v>
          </cell>
          <cell r="D4244">
            <v>286.14</v>
          </cell>
        </row>
        <row r="4245">
          <cell r="A4245" t="str">
            <v>MT09192</v>
          </cell>
          <cell r="B4245" t="str">
            <v>DISPARADOR ELETRONICO DE 100 A 250 A</v>
          </cell>
          <cell r="C4245" t="str">
            <v>UN</v>
          </cell>
          <cell r="D4245">
            <v>559.49</v>
          </cell>
        </row>
        <row r="4246">
          <cell r="A4246" t="str">
            <v>MT09193</v>
          </cell>
          <cell r="B4246" t="str">
            <v>DISPARADOR ELETRONICO DE 250 A 630 A</v>
          </cell>
          <cell r="C4246" t="str">
            <v>UN</v>
          </cell>
          <cell r="D4246">
            <v>1853.47</v>
          </cell>
        </row>
        <row r="4247">
          <cell r="A4247" t="str">
            <v>MT09194</v>
          </cell>
          <cell r="B4247" t="str">
            <v>CERÂMICA 50 X 50 CM. ELIZABETH. PORCELANATO. ANTIDERRAPANTE. LEGNO BIANCO OU SIMILAR</v>
          </cell>
          <cell r="C4247" t="str">
            <v>M2</v>
          </cell>
          <cell r="D4247">
            <v>34.9</v>
          </cell>
        </row>
        <row r="4248">
          <cell r="A4248" t="str">
            <v>MT09195</v>
          </cell>
          <cell r="B4248" t="str">
            <v>POSTE RETO TELECÔNICO DE ENGASTAR. GALVANIZADO. REF. PT - 100/200P. H=20M DA METAL LIGHT OU SIMILAR</v>
          </cell>
          <cell r="C4248" t="str">
            <v>UN</v>
          </cell>
          <cell r="D4248">
            <v>9740</v>
          </cell>
        </row>
        <row r="4249">
          <cell r="A4249" t="str">
            <v>MT09199</v>
          </cell>
          <cell r="B4249" t="str">
            <v>POSTE RETO TELECÔNICO RETO. FLANGEADO. GALVANIZADO. REF. PT - 100B/80L. H=8M DA METAL LIGHT OU SIMILAR</v>
          </cell>
          <cell r="C4249" t="str">
            <v>UN</v>
          </cell>
          <cell r="D4249">
            <v>633.6</v>
          </cell>
        </row>
        <row r="4250">
          <cell r="A4250" t="str">
            <v>MT09200</v>
          </cell>
          <cell r="B4250" t="str">
            <v>CRUZETA DUPLA PARA COLOCAÇÃO DE PROJETOR REF. CD3/4. DA METAL LIGHT OU SIMILA R</v>
          </cell>
          <cell r="C4250" t="str">
            <v>UN</v>
          </cell>
          <cell r="D4250">
            <v>1571.68</v>
          </cell>
        </row>
        <row r="4251">
          <cell r="A4251" t="str">
            <v>MT09201</v>
          </cell>
          <cell r="B4251" t="str">
            <v>CRUZETA SIMPLES PARA COLOCAÇÃO DE PROJETOR REF. CS1/3. DA METAL LIGHT OU SIMI LAR</v>
          </cell>
          <cell r="C4251" t="str">
            <v>UN</v>
          </cell>
          <cell r="D4251">
            <v>130.97</v>
          </cell>
        </row>
        <row r="4252">
          <cell r="A4252" t="str">
            <v>MT09202</v>
          </cell>
          <cell r="B4252" t="str">
            <v>PROJETOR REF. IE-555/1. DA METAL LIGHT OU SIMILAR</v>
          </cell>
          <cell r="C4252" t="str">
            <v>UN</v>
          </cell>
          <cell r="D4252">
            <v>819.7</v>
          </cell>
        </row>
        <row r="4253">
          <cell r="A4253" t="str">
            <v>MT09203</v>
          </cell>
          <cell r="B4253" t="str">
            <v>PROJETOR REF. IE-532/2. DA METAL LIGHT OU SIMILAR</v>
          </cell>
          <cell r="C4253" t="str">
            <v>UN</v>
          </cell>
          <cell r="D4253">
            <v>97.21</v>
          </cell>
        </row>
        <row r="4254">
          <cell r="A4254" t="str">
            <v>MT09204</v>
          </cell>
          <cell r="B4254" t="str">
            <v>VALVULA PARA CHUVEIRO. ANTIVANDALISMO. BIOPRESS. REF. 1418C AV-BIO. AR OU SIMILAR DA FABRIM</v>
          </cell>
          <cell r="C4254" t="str">
            <v>UN</v>
          </cell>
          <cell r="D4254">
            <v>399.43</v>
          </cell>
        </row>
        <row r="4255">
          <cell r="A4255" t="str">
            <v>MT09205</v>
          </cell>
          <cell r="B4255" t="str">
            <v>CHUVEIRO ANTIVANDALISMO. BIOPRESS. REF. 1990 AV-BIO. DA FABRIMAR OU SIMILAR</v>
          </cell>
          <cell r="C4255" t="str">
            <v>UN</v>
          </cell>
          <cell r="D4255">
            <v>276.52</v>
          </cell>
        </row>
        <row r="4256">
          <cell r="A4256" t="str">
            <v>MT09207</v>
          </cell>
          <cell r="B4256" t="str">
            <v>FÓRMICA BRILHANTE PRETA. E=10MM. OU SIMILAR</v>
          </cell>
          <cell r="C4256" t="str">
            <v>M2</v>
          </cell>
          <cell r="D4256">
            <v>36.47</v>
          </cell>
        </row>
        <row r="4257">
          <cell r="A4257" t="str">
            <v>MT09208</v>
          </cell>
          <cell r="B4257" t="str">
            <v>CONJUNTO MOTO-BOMBA SCHNEIDER MODELO BPI-22 R. POTÊNCIA 20CV. TRIFÁSICA 220/3 80V. RECALQUE D=2 1/2". OU SIMILAR</v>
          </cell>
          <cell r="C4257" t="str">
            <v>UN</v>
          </cell>
          <cell r="D4257">
            <v>5980</v>
          </cell>
        </row>
        <row r="4258">
          <cell r="A4258" t="str">
            <v>MT09209</v>
          </cell>
          <cell r="B4258" t="str">
            <v>CONJUNTO MOTO-BOMBA SCHNEIDER BC-22 R. MOTOR 5 CV. TRIFÁSICO 220/380V. SUCÇÃO 1 1/4". RECALQUE 1". VAZÃO 13.5 M3/H. 40 MCA (OU SIMILAR)</v>
          </cell>
          <cell r="C4258" t="str">
            <v>UN</v>
          </cell>
          <cell r="D4258">
            <v>2699.87</v>
          </cell>
        </row>
        <row r="4259">
          <cell r="A4259" t="str">
            <v>MT09210</v>
          </cell>
          <cell r="B4259" t="str">
            <v>MOTOR ESTACIONÁRIO GX620. 4 TEMPOS. OHV. 2 CILINDROS EM V. POTENCIA MAXIMA/RO TAÇÃO 20/3600. PARTIDA ELETRICA. A GASOLINA. MARCA HONDA OU SIMILAR</v>
          </cell>
          <cell r="C4259" t="str">
            <v>UN</v>
          </cell>
          <cell r="D4259">
            <v>8000</v>
          </cell>
        </row>
        <row r="4260">
          <cell r="A4260" t="str">
            <v>MT09211</v>
          </cell>
          <cell r="B4260" t="str">
            <v>DISJ UNTOR A VACUO 15KV. MARCA BEGHIM. TIPO MAF 15-630-350. MANUAL C/RELÉ URPE 7104 + JG DE CONTATO 3NF+3NA. BOBINA DE FECHAMENTO. BLOQUEIO KIRK. DISPARADOR TCC. BOBINA ABERT.+3TCS (OU SIMILAR)</v>
          </cell>
          <cell r="C4260" t="str">
            <v>UN</v>
          </cell>
          <cell r="D4260">
            <v>26766.92</v>
          </cell>
        </row>
        <row r="4261">
          <cell r="A4261" t="str">
            <v>MT09212</v>
          </cell>
          <cell r="B4261" t="str">
            <v>PORTA MADEIRA IRA METÁLICA. EMIUM. MODELO DE ABRIR ACÚSTICA. 80X210MM. UMA FOLHA. ISOLAÇÃO 34DB. COM SOLE DOBRADIÇAS INOX. BATENTE 10CM E ALIZAR FIXO REGULAVEL. LINHA PR GUAXUMA. MARCA MULTIDOOR OU SI</v>
          </cell>
          <cell r="C4261" t="str">
            <v>UN</v>
          </cell>
          <cell r="D4261">
            <v>2548.9299999999998</v>
          </cell>
        </row>
        <row r="4262">
          <cell r="A4262" t="str">
            <v>MT09213</v>
          </cell>
          <cell r="B4262" t="str">
            <v>FECHADURA INOX AMIG 18/8 PARA PORTA ACUSTICA COM CHAVE CODIFICADA. MARCA MULT IDOOR OU SIMILAR. FORNECIMENTO E INSTALAÇÃO</v>
          </cell>
          <cell r="C4262" t="str">
            <v>UN</v>
          </cell>
          <cell r="D4262">
            <v>264.41000000000003</v>
          </cell>
        </row>
        <row r="4263">
          <cell r="A4263" t="str">
            <v>MT09221</v>
          </cell>
          <cell r="B4263" t="str">
            <v>CONJUNTO MOTO-BOMBA SCHNEIDER. MOTOR 5 CV. TRIFÁSICO. CENTRIFUGA. SUCÇÃO 2 1/ 2". RECALQUE 2 1/2" (OU SIMILAR)</v>
          </cell>
          <cell r="C4263" t="str">
            <v>UN</v>
          </cell>
          <cell r="D4263">
            <v>2436.8000000000002</v>
          </cell>
        </row>
        <row r="4264">
          <cell r="A4264" t="str">
            <v>MT09222</v>
          </cell>
          <cell r="B4264" t="str">
            <v>QUADRO DE COMANDO PARA 3 BOMBAS DE INCENDIO DE 5 CV. TRIFÁSICA. 220 VOLTS COM CHAVE SELETORA. ACIONAMENTO MANUAL / AUTOMÁTICO</v>
          </cell>
          <cell r="C4264" t="str">
            <v>UN</v>
          </cell>
          <cell r="D4264">
            <v>5896.79</v>
          </cell>
        </row>
        <row r="4265">
          <cell r="A4265" t="str">
            <v>MT09223</v>
          </cell>
          <cell r="B4265" t="str">
            <v>VALVULA DE FLUXO CONTÍNUO GALVANIZADA (P/INCENDIO)</v>
          </cell>
          <cell r="C4265" t="str">
            <v>UN</v>
          </cell>
          <cell r="D4265">
            <v>168.74</v>
          </cell>
        </row>
        <row r="4266">
          <cell r="A4266" t="str">
            <v>MT09225</v>
          </cell>
          <cell r="B4266" t="str">
            <v>DISPOSITIVO DE PROTEÇÃO CONTRA SURTO DE TENSÃO DPS 60KA - 275V (PARA-RAIO)</v>
          </cell>
          <cell r="C4266" t="str">
            <v>UN</v>
          </cell>
          <cell r="D4266">
            <v>216.16</v>
          </cell>
        </row>
        <row r="4267">
          <cell r="A4267" t="str">
            <v>MT09227</v>
          </cell>
          <cell r="B4267" t="str">
            <v>POSTE CONCRETO DUPLO T (DT) 6/150</v>
          </cell>
          <cell r="C4267" t="str">
            <v>UN</v>
          </cell>
          <cell r="D4267">
            <v>450</v>
          </cell>
        </row>
        <row r="4268">
          <cell r="A4268" t="str">
            <v>MT09229</v>
          </cell>
          <cell r="B4268" t="str">
            <v>QUADRO DE COMANDO PARA 2 BOMBAS SUBMERSAS MARCA ABS UNI 550T. TRIFÁSICA. 220/ 380V. COM CHAVE SELETORA</v>
          </cell>
          <cell r="C4268" t="str">
            <v>UN</v>
          </cell>
          <cell r="D4268">
            <v>1683.68</v>
          </cell>
        </row>
        <row r="4269">
          <cell r="A4269" t="str">
            <v>MT09230</v>
          </cell>
          <cell r="B4269" t="str">
            <v>ESCADA HELICOIDAL EM CONCRETO PRE-MOLDADO. DEGRAU=80CM. H=3.00M. INCLUSIVE CO RRIMÃO EM TUBO GALVANIZADO</v>
          </cell>
          <cell r="C4269" t="str">
            <v>UN</v>
          </cell>
          <cell r="D4269">
            <v>4350.55</v>
          </cell>
        </row>
        <row r="4270">
          <cell r="A4270" t="str">
            <v>MT09232</v>
          </cell>
          <cell r="B4270" t="str">
            <v>CERÂMICA 10 X 10 CM. ATLAS. LINHA ONIX. REF. OM 5237. COR SAPÊ OU SIMILAR</v>
          </cell>
          <cell r="C4270" t="str">
            <v>M2</v>
          </cell>
          <cell r="D4270">
            <v>130.47999999999999</v>
          </cell>
        </row>
        <row r="4271">
          <cell r="A4271" t="str">
            <v>MT09233</v>
          </cell>
          <cell r="B4271" t="str">
            <v>CERÂMICA 10 X 10 CM. ATLAS. LINHA ONIX. REF. OM 5233. COR GLACIAL OU SIMILAR</v>
          </cell>
          <cell r="C4271" t="str">
            <v>M2</v>
          </cell>
          <cell r="D4271">
            <v>130.47999999999999</v>
          </cell>
        </row>
        <row r="4272">
          <cell r="A4272" t="str">
            <v>MT09234</v>
          </cell>
          <cell r="B4272" t="str">
            <v>CERÂMICA 10 X 10 CM. ATLAS. LINHA ONIX. REF. OB 5261. COR AVENCA OU SIMILAR</v>
          </cell>
          <cell r="C4272" t="str">
            <v>M2</v>
          </cell>
          <cell r="D4272">
            <v>115.71</v>
          </cell>
        </row>
        <row r="4273">
          <cell r="A4273" t="str">
            <v>MT09235</v>
          </cell>
          <cell r="B4273" t="str">
            <v>CERÂMICA 10 X 10 CM. ATLAS. LINHA ONIX. REF. OB 5248. COR NANDINA OU SIMILAR</v>
          </cell>
          <cell r="C4273" t="str">
            <v>M2</v>
          </cell>
          <cell r="D4273">
            <v>115.71</v>
          </cell>
        </row>
        <row r="4274">
          <cell r="A4274" t="str">
            <v>MT09236</v>
          </cell>
          <cell r="B4274" t="str">
            <v>PORTA MADEIRA MISTA ALMOFADADA. 90 X 210CM (ANGICO OU SIMILAR )</v>
          </cell>
          <cell r="C4274" t="str">
            <v>UN</v>
          </cell>
          <cell r="D4274">
            <v>342.77</v>
          </cell>
        </row>
        <row r="4275">
          <cell r="A4275" t="str">
            <v>MT09237</v>
          </cell>
          <cell r="B4275" t="str">
            <v>PORTA MADEIRA. TIPO FICHA/CALHA. 90 X 210CM</v>
          </cell>
          <cell r="C4275" t="str">
            <v>UN</v>
          </cell>
          <cell r="D4275">
            <v>96</v>
          </cell>
        </row>
        <row r="4276">
          <cell r="A4276" t="str">
            <v>MT09238</v>
          </cell>
          <cell r="B4276" t="str">
            <v>ARGAMASSA POLIMÉRICA DENVERTEC 100 OU SIMILAR</v>
          </cell>
          <cell r="C4276" t="str">
            <v>KG</v>
          </cell>
          <cell r="D4276">
            <v>3.79</v>
          </cell>
        </row>
        <row r="4277">
          <cell r="A4277" t="str">
            <v>MT09241</v>
          </cell>
          <cell r="B4277" t="str">
            <v>TELA DE POLIESTER 2X2MM P/IMPERMEABILIZAÇÃO. REF:DENVERTELA POLIÉSTER R</v>
          </cell>
          <cell r="C4277" t="str">
            <v>M2</v>
          </cell>
          <cell r="D4277">
            <v>2.42</v>
          </cell>
        </row>
        <row r="4278">
          <cell r="A4278" t="str">
            <v>MT09244</v>
          </cell>
          <cell r="B4278" t="str">
            <v>PLANTA-MANACÁ DE CHEIRO (BRUNFELSIA UNIFLORA)</v>
          </cell>
          <cell r="C4278" t="str">
            <v>UN</v>
          </cell>
          <cell r="D4278">
            <v>45.6</v>
          </cell>
        </row>
        <row r="4279">
          <cell r="A4279" t="str">
            <v>MT09245</v>
          </cell>
          <cell r="B4279" t="str">
            <v>PLANTA-JERIVÁ (SYAGRUS ROMANZOFFINAA) H=2.70M</v>
          </cell>
          <cell r="C4279" t="str">
            <v>UN</v>
          </cell>
          <cell r="D4279">
            <v>151.91999999999999</v>
          </cell>
        </row>
        <row r="4280">
          <cell r="A4280" t="str">
            <v>MT09247</v>
          </cell>
          <cell r="B4280" t="str">
            <v>DOBRADIÇA LATÃO CROMADO 3" X 2.1/2". COM ANEIS. C/PARAFUSOS</v>
          </cell>
          <cell r="C4280" t="str">
            <v>UN</v>
          </cell>
          <cell r="D4280">
            <v>11.34</v>
          </cell>
        </row>
        <row r="4281">
          <cell r="A4281" t="str">
            <v>MT09249</v>
          </cell>
          <cell r="B4281" t="str">
            <v>DOBRADIÇA LATÃO CROMADO 3 1/2" X 3". COM ANEIS. C/PARAFUSOS</v>
          </cell>
          <cell r="C4281" t="str">
            <v>UN</v>
          </cell>
          <cell r="D4281">
            <v>22.9</v>
          </cell>
        </row>
        <row r="4282">
          <cell r="A4282" t="str">
            <v>MT09250</v>
          </cell>
          <cell r="B4282" t="str">
            <v>DOBRADIÇA LATÃO CROMADO 3 1/2" X 3". SEM ANEIS. C/PARAFUSOS</v>
          </cell>
          <cell r="C4282" t="str">
            <v>UN</v>
          </cell>
          <cell r="D4282">
            <v>23.41</v>
          </cell>
        </row>
        <row r="4283">
          <cell r="A4283" t="str">
            <v>MT09251</v>
          </cell>
          <cell r="B4283" t="str">
            <v>DOBRADIÇA FERRO CROMADO 3" X 2 1/2". COM ANEIS. C/PARAFUSOS</v>
          </cell>
          <cell r="C4283" t="str">
            <v>UN</v>
          </cell>
          <cell r="D4283">
            <v>6.77</v>
          </cell>
        </row>
        <row r="4284">
          <cell r="A4284" t="str">
            <v>MT09253</v>
          </cell>
          <cell r="B4284" t="str">
            <v>COBOGO CIMENTO TIPO "FACHADA" 10X15X15CM</v>
          </cell>
          <cell r="C4284" t="str">
            <v>UN</v>
          </cell>
          <cell r="D4284">
            <v>0.87</v>
          </cell>
        </row>
        <row r="4285">
          <cell r="A4285" t="str">
            <v>MT09254</v>
          </cell>
          <cell r="B4285" t="str">
            <v>JANELA DE ALUMÍNIO. COR FOSCA. TIPO BASCULANTE. EXCLUSIVE VIDROS</v>
          </cell>
          <cell r="C4285" t="str">
            <v>M2</v>
          </cell>
          <cell r="D4285">
            <v>238.47</v>
          </cell>
        </row>
        <row r="4286">
          <cell r="A4286" t="str">
            <v>MT09256</v>
          </cell>
          <cell r="B4286" t="str">
            <v>VISOR EM ALUMINIO COM VIDRO TEMPERADO 6MM</v>
          </cell>
          <cell r="C4286" t="str">
            <v>M2</v>
          </cell>
          <cell r="D4286">
            <v>210</v>
          </cell>
        </row>
        <row r="4287">
          <cell r="A4287" t="str">
            <v>MT09257</v>
          </cell>
          <cell r="B4287" t="str">
            <v>VISOR EM ALUMINIO COM VIDRO TEMPERADO 10MM</v>
          </cell>
          <cell r="C4287" t="str">
            <v>M2</v>
          </cell>
          <cell r="D4287">
            <v>260</v>
          </cell>
        </row>
        <row r="4288">
          <cell r="A4288" t="str">
            <v>MT09259</v>
          </cell>
          <cell r="B4288" t="str">
            <v>PEDRA ARDOSIA CINZA 50X50 CM</v>
          </cell>
          <cell r="C4288" t="str">
            <v>M2</v>
          </cell>
          <cell r="D4288">
            <v>20</v>
          </cell>
        </row>
        <row r="4289">
          <cell r="A4289" t="str">
            <v>MT09260</v>
          </cell>
          <cell r="B4289" t="str">
            <v>PEDRA ARDOSIA VERDE 40X40 CM</v>
          </cell>
          <cell r="C4289" t="str">
            <v>M2</v>
          </cell>
          <cell r="D4289">
            <v>37</v>
          </cell>
        </row>
        <row r="4290">
          <cell r="A4290" t="str">
            <v>MT09261</v>
          </cell>
          <cell r="B4290" t="str">
            <v>PERFIL EM ALUMÍNIO TIPO (I. T. U)</v>
          </cell>
          <cell r="C4290" t="str">
            <v>M</v>
          </cell>
          <cell r="D4290">
            <v>10.56</v>
          </cell>
        </row>
        <row r="4291">
          <cell r="A4291" t="str">
            <v>MT09262</v>
          </cell>
          <cell r="B4291" t="str">
            <v>BANCO ARTICULADO PARA BANHO COM PÉS DE APOIO 700X450MM (P/DEFICIENTES)</v>
          </cell>
          <cell r="C4291" t="str">
            <v>UN</v>
          </cell>
          <cell r="D4291">
            <v>366.77</v>
          </cell>
        </row>
        <row r="4292">
          <cell r="A4292" t="str">
            <v>MT09263</v>
          </cell>
          <cell r="B4292" t="str">
            <v>TAMPÃO OU CAP D=1" EM AÇO CARBONO P/ENCAIXE NA EXTREMIDADE DA TUBULAÇÃO</v>
          </cell>
          <cell r="C4292" t="str">
            <v>UN</v>
          </cell>
          <cell r="D4292">
            <v>4.0599999999999996</v>
          </cell>
        </row>
        <row r="4293">
          <cell r="A4293" t="str">
            <v>MT09264</v>
          </cell>
          <cell r="B4293" t="str">
            <v>VERMICULITA EXPANDIDA SUPER FINA (DENSIDADE=100 KG/M3</v>
          </cell>
          <cell r="C4293" t="str">
            <v>M3</v>
          </cell>
          <cell r="D4293">
            <v>185.21</v>
          </cell>
        </row>
        <row r="4294">
          <cell r="A4294" t="str">
            <v>MT09265</v>
          </cell>
          <cell r="B4294" t="str">
            <v>ASPERSOR TIPO SPRAY. REF. 1804 SAM. MARCA RAIN BIRD OU SIMILAR</v>
          </cell>
          <cell r="C4294" t="str">
            <v>PÇ</v>
          </cell>
          <cell r="D4294">
            <v>33.46</v>
          </cell>
        </row>
        <row r="4295">
          <cell r="A4295" t="str">
            <v>MT09266</v>
          </cell>
          <cell r="B4295" t="str">
            <v>BUCHA LATÃO D =1 "</v>
          </cell>
          <cell r="C4295" t="str">
            <v>UN</v>
          </cell>
          <cell r="D4295">
            <v>7.05</v>
          </cell>
        </row>
        <row r="4296">
          <cell r="A4296" t="str">
            <v>MT09267</v>
          </cell>
          <cell r="B4296" t="str">
            <v>BUCHA LATÃO D = 1/4"</v>
          </cell>
          <cell r="C4296" t="str">
            <v>UN</v>
          </cell>
          <cell r="D4296">
            <v>2.41</v>
          </cell>
        </row>
        <row r="4297">
          <cell r="A4297" t="str">
            <v>MT09268</v>
          </cell>
          <cell r="B4297" t="str">
            <v>VÁLVULA BLOQUEIO. CLASSE 300. D=15MM (1/2") P/GÁS</v>
          </cell>
          <cell r="C4297" t="str">
            <v>UN</v>
          </cell>
          <cell r="D4297">
            <v>30.4</v>
          </cell>
        </row>
        <row r="4298">
          <cell r="A4298" t="str">
            <v>MT09269</v>
          </cell>
          <cell r="B4298" t="str">
            <v>VÁLVULA SOLENOIDE P/IRRIGAÇÃO MODELO 100-DVF 1". MARCA RAIN BIRD OU SIMILAR</v>
          </cell>
          <cell r="C4298" t="str">
            <v>UN</v>
          </cell>
          <cell r="D4298">
            <v>176.35</v>
          </cell>
        </row>
        <row r="4299">
          <cell r="A4299" t="str">
            <v>MT09270</v>
          </cell>
          <cell r="B4299" t="str">
            <v>VÁLVULA SOLENOIDE P/IRRIGAÇÃO MODELO 75-DV 3/4". MARCA RAIN BIRD OU SIMILAR</v>
          </cell>
          <cell r="C4299" t="str">
            <v>UN</v>
          </cell>
          <cell r="D4299">
            <v>122.47</v>
          </cell>
        </row>
        <row r="4300">
          <cell r="A4300" t="str">
            <v>MT09271</v>
          </cell>
          <cell r="B4300" t="str">
            <v>SENSOR DE CHUVA P/REDES DE IRRIGAÇÃO. MODELO RSD-BEX. MARCA RAIN BIRD OU SIMI LAR</v>
          </cell>
          <cell r="C4300" t="str">
            <v>UN</v>
          </cell>
          <cell r="D4300">
            <v>195.5</v>
          </cell>
        </row>
        <row r="4301">
          <cell r="A4301" t="str">
            <v>MT09272</v>
          </cell>
          <cell r="B4301" t="str">
            <v>CONTROLADOR CENTRAL P/SIST.DE IRRIGAÇÃO MODELO ESP-LX MODULAR. 16 ESTAÇÕES. G ABINETE DE PAREDE. RAIN BIRD OU SIMILAR</v>
          </cell>
          <cell r="C4301" t="str">
            <v>UN</v>
          </cell>
          <cell r="D4301">
            <v>681.66</v>
          </cell>
        </row>
        <row r="4302">
          <cell r="A4302" t="str">
            <v>MT09273</v>
          </cell>
          <cell r="B4302" t="str">
            <v>CONJUNTO FLEXÍVEL P/CONECTAR ASPERSOR. MODELO SA-6050. 15CM. 1/2"X1/2". MODEL O RAIN BIRD OU SIMILAR</v>
          </cell>
          <cell r="C4302" t="str">
            <v>UN</v>
          </cell>
          <cell r="D4302">
            <v>21.87</v>
          </cell>
        </row>
        <row r="4303">
          <cell r="A4303" t="str">
            <v>MT09274</v>
          </cell>
          <cell r="B4303" t="str">
            <v>CAIXA PLASTICA REDONDA P/ 1 VÁLVULA RAIN BIRD. DE 6". C/CORPO E TAMPA</v>
          </cell>
          <cell r="C4303" t="str">
            <v>UN</v>
          </cell>
          <cell r="D4303">
            <v>43.3</v>
          </cell>
        </row>
        <row r="4304">
          <cell r="A4304" t="str">
            <v>MT09275</v>
          </cell>
          <cell r="B4304" t="str">
            <v>CAIXA PLASTICA RETANGULAR P/ 2 VÁLVULAS RAIN BIRD. PADRÃO 12". C/CORPO E TAMP A</v>
          </cell>
          <cell r="C4304" t="str">
            <v>UN</v>
          </cell>
          <cell r="D4304">
            <v>86.6</v>
          </cell>
        </row>
        <row r="4305">
          <cell r="A4305" t="str">
            <v>MT09276</v>
          </cell>
          <cell r="B4305" t="str">
            <v>PORTA MADEIRA MACIÇA (ANGICO). LISA - 90 X 210 X 3.5CM</v>
          </cell>
          <cell r="C4305" t="str">
            <v>UN</v>
          </cell>
          <cell r="D4305">
            <v>370.21</v>
          </cell>
        </row>
        <row r="4306">
          <cell r="A4306" t="str">
            <v>MT09278</v>
          </cell>
          <cell r="B4306" t="str">
            <v>PORTA MADEIRA MACIÇA (ANGICO). LISA - 160 X 210 X 3.5CM (02 FOLHAS)</v>
          </cell>
          <cell r="C4306" t="str">
            <v>UN</v>
          </cell>
          <cell r="D4306">
            <v>658.14</v>
          </cell>
        </row>
        <row r="4307">
          <cell r="A4307" t="str">
            <v>MT09279</v>
          </cell>
          <cell r="B4307" t="str">
            <v>QUADRO DE DISTRIBUIÇÃO SOBREPOR P/ATÉ 128 DIVISÕES. 650X875X205CM. COM BARRAM ENTO</v>
          </cell>
          <cell r="C4307" t="str">
            <v>UN</v>
          </cell>
          <cell r="D4307">
            <v>667.25</v>
          </cell>
        </row>
        <row r="4308">
          <cell r="A4308" t="str">
            <v>MT09286</v>
          </cell>
          <cell r="B4308" t="str">
            <v>PLACA DE SINALIZAÇÃO PARA DEFICIENTE FÍSICO E IDOSO EM CHAPA DE AÇO N° 26. DI MENSÃO 1.40 X 1.69M. COM PLOTAGEM EM ADESIVO DIGITAL E PÉ EM MADEIRA PARA SUS TENTAÇÃO</v>
          </cell>
          <cell r="C4308" t="str">
            <v>UN</v>
          </cell>
          <cell r="D4308">
            <v>578.97</v>
          </cell>
        </row>
        <row r="4309">
          <cell r="A4309" t="str">
            <v>MT09289</v>
          </cell>
          <cell r="B4309" t="str">
            <v>CAIXA P/QUADRO ELETRICO EM CHAPA GALVANIZADA D=2000 X 1200 X 40MM. INCLUSIVE BARRAMENTO. ISOLADOR E MONTAGEM</v>
          </cell>
          <cell r="C4309" t="str">
            <v>UN</v>
          </cell>
          <cell r="D4309">
            <v>11546.05</v>
          </cell>
        </row>
        <row r="4310">
          <cell r="A4310" t="str">
            <v>MT09290</v>
          </cell>
          <cell r="B4310" t="str">
            <v>CAIXA DE MEDIÇÃO INDIRETA EM CHAPA GALVANIZADA DIM. 60 X 40 X 10CM</v>
          </cell>
          <cell r="C4310" t="str">
            <v>UN</v>
          </cell>
          <cell r="D4310">
            <v>777.89</v>
          </cell>
        </row>
        <row r="4311">
          <cell r="A4311" t="str">
            <v>MT09291</v>
          </cell>
          <cell r="B4311" t="str">
            <v>BRISE METÁLICO DE ALUMÍNIO REF. 84F. 45° L. DA FIBROCELL OU SIMILAR (MATERIAL E MÃO DE OBRA)</v>
          </cell>
          <cell r="C4311" t="str">
            <v>M2</v>
          </cell>
          <cell r="D4311">
            <v>195</v>
          </cell>
        </row>
        <row r="4312">
          <cell r="A4312" t="str">
            <v>MT09294</v>
          </cell>
          <cell r="B4312" t="str">
            <v>DISJUNTOR TERMOMAGNÉTICO TRIPOLAR 80 A COM CAIXA MOLDADA 10 KA</v>
          </cell>
          <cell r="C4312" t="str">
            <v>UN</v>
          </cell>
          <cell r="D4312">
            <v>289.32</v>
          </cell>
        </row>
        <row r="4313">
          <cell r="A4313" t="str">
            <v>MT09295</v>
          </cell>
          <cell r="B4313" t="str">
            <v>CABO DE COBRE ISOLADO HEPR (XLPE). 95MM2. 1KV / 90° C</v>
          </cell>
          <cell r="C4313" t="str">
            <v>M</v>
          </cell>
          <cell r="D4313">
            <v>41</v>
          </cell>
        </row>
        <row r="4314">
          <cell r="A4314" t="str">
            <v>MT09296</v>
          </cell>
          <cell r="B4314" t="str">
            <v>CABO DE COBRE ISOLADO HEPR (XLPE). 185MM2. 1KV / 90° C</v>
          </cell>
          <cell r="C4314" t="str">
            <v>M</v>
          </cell>
          <cell r="D4314">
            <v>107.72</v>
          </cell>
        </row>
        <row r="4315">
          <cell r="A4315" t="str">
            <v>MT09299</v>
          </cell>
          <cell r="B4315" t="str">
            <v>CHAPA XADREZ EM ALUMÍNIO - 1.20MM - (4.50KG/M2)</v>
          </cell>
          <cell r="C4315" t="str">
            <v>M2</v>
          </cell>
          <cell r="D4315">
            <v>126.19</v>
          </cell>
        </row>
        <row r="4316">
          <cell r="A4316" t="str">
            <v>MT09301</v>
          </cell>
          <cell r="B4316" t="str">
            <v>VÁLVULA ESFERA EM AÇO CARBONO NPT D=1". CLASSE 300</v>
          </cell>
          <cell r="C4316" t="str">
            <v>UN</v>
          </cell>
          <cell r="D4316">
            <v>237.01</v>
          </cell>
        </row>
        <row r="4317">
          <cell r="A4317" t="str">
            <v>MT09302</v>
          </cell>
          <cell r="B4317" t="str">
            <v>PUXADOR PARA ESQUADRIAS EM ALUMÍNIO CROMADO 1/2". L=352MM</v>
          </cell>
          <cell r="C4317" t="str">
            <v>UN</v>
          </cell>
          <cell r="D4317">
            <v>11.82</v>
          </cell>
        </row>
        <row r="4318">
          <cell r="A4318" t="str">
            <v>MT09304</v>
          </cell>
          <cell r="B4318" t="str">
            <v>VASO SANITÁRIO COM SAÍDA HORIZONTAL P/ CAIXA DE DESCARGA ACOPLADA. LINHA RAVE NA DECA OU SIMILAR</v>
          </cell>
          <cell r="C4318" t="str">
            <v>UN</v>
          </cell>
          <cell r="D4318">
            <v>171.92</v>
          </cell>
        </row>
        <row r="4319">
          <cell r="A4319" t="str">
            <v>MT09306</v>
          </cell>
          <cell r="B4319" t="str">
            <v>COIFA EM AÇO INOX ESCOVADO G-220 AISI 304 LIGA 18.8. TIPO PAREDE. COM FILTROS INERCIAS. CALHA COLETORA DE GORDURA E LUMINÁRIA. DIMENSÕES: LARG=4000 X PROF= 1200 X ALT=450MM</v>
          </cell>
          <cell r="C4319" t="str">
            <v>UN</v>
          </cell>
          <cell r="D4319">
            <v>6915.71</v>
          </cell>
        </row>
        <row r="4320">
          <cell r="A4320" t="str">
            <v>MT09307</v>
          </cell>
          <cell r="B4320" t="str">
            <v>COIFA EM AÇO INOX ESCOVADO G-220 AISI 304 LIGA 18.8. TIPO PAREDE. COM FILTROS INERCIAS. CALHA COLETORA DE GORDURA E LUMINÁRIA. DIMENSÕES:LARG.=1115 X PROF. =700 X ALT.=500MM</v>
          </cell>
          <cell r="C4320" t="str">
            <v>UN</v>
          </cell>
          <cell r="D4320">
            <v>1504.5</v>
          </cell>
        </row>
        <row r="4321">
          <cell r="A4321" t="str">
            <v>MT09308</v>
          </cell>
          <cell r="B4321" t="str">
            <v>COIFA EM AÇO INOX ESCOVADO G-220 AISI 304 LIGA 18.8. TIPO PAREDE. COM FILTROS INERCIAS. CALHA COLETORA DE GORDURA E LUMINÁRIA. DIMENSÕES:LARG.=1700 X PROF. =1300 X ALT.=450MM</v>
          </cell>
          <cell r="C4321" t="str">
            <v>UN</v>
          </cell>
          <cell r="D4321">
            <v>3872.71</v>
          </cell>
        </row>
        <row r="4322">
          <cell r="A4322" t="str">
            <v>MT09310</v>
          </cell>
          <cell r="B4322" t="str">
            <v>DUTO EM INOX AISI 304 CHAPA 18 FLANGEADO. D=30CM</v>
          </cell>
          <cell r="C4322" t="str">
            <v>KG</v>
          </cell>
          <cell r="D4322">
            <v>7.55</v>
          </cell>
        </row>
        <row r="4323">
          <cell r="A4323" t="str">
            <v>MT09311</v>
          </cell>
          <cell r="B4323" t="str">
            <v>DUTO EM INOX AISI 304 CHAPA 18 FLANGEADO. D=48CM</v>
          </cell>
          <cell r="C4323" t="str">
            <v>KG</v>
          </cell>
          <cell r="D4323">
            <v>23.65</v>
          </cell>
        </row>
        <row r="4324">
          <cell r="A4324" t="str">
            <v>MT09314</v>
          </cell>
          <cell r="B4324" t="str">
            <v>CHAPÉU CHINÊS 0 25CM PARA EXAUSTÃO DE AQUECEDOR</v>
          </cell>
          <cell r="C4324" t="str">
            <v>UN</v>
          </cell>
          <cell r="D4324">
            <v>368.37</v>
          </cell>
        </row>
        <row r="4325">
          <cell r="A4325" t="str">
            <v>MT09317</v>
          </cell>
          <cell r="B4325" t="str">
            <v>PORTA DE INSPEÇÃO PARA DUTO DIM=35X20CM</v>
          </cell>
          <cell r="C4325" t="str">
            <v>UN</v>
          </cell>
          <cell r="D4325">
            <v>149.6</v>
          </cell>
        </row>
        <row r="4326">
          <cell r="A4326" t="str">
            <v>MT09320</v>
          </cell>
          <cell r="B4326" t="str">
            <v>BARRA ANTIPÂNICO SIMPLES SEM CHAVE PARA UMA PORTA REF. MH2585 OU SIMILAR</v>
          </cell>
          <cell r="C4326" t="str">
            <v>UN</v>
          </cell>
          <cell r="D4326">
            <v>617.62</v>
          </cell>
        </row>
        <row r="4327">
          <cell r="A4327" t="str">
            <v>MT09321</v>
          </cell>
          <cell r="B4327" t="str">
            <v>LUMINÁRIA AUTÔNOMA INDICADOR DE SETA DE EMERGÊNCIA DE SOBREPOR P/ACLARAMENTO OU BALIZAMENTO MOD.LAU 2X11 C/2 LÂMPADAS 11W E BATERIA SELADA. UNITRON OU SIM ILAR</v>
          </cell>
          <cell r="C4327" t="str">
            <v>UN</v>
          </cell>
          <cell r="D4327">
            <v>406.49</v>
          </cell>
        </row>
        <row r="4328">
          <cell r="A4328" t="str">
            <v>MT09323</v>
          </cell>
          <cell r="B4328" t="str">
            <v>REGISTRO PVC ESFERA C/BORBOLETA D = 4"</v>
          </cell>
          <cell r="C4328" t="str">
            <v>UN</v>
          </cell>
          <cell r="D4328">
            <v>279</v>
          </cell>
        </row>
        <row r="4329">
          <cell r="A4329" t="str">
            <v>MT09324</v>
          </cell>
          <cell r="B4329" t="str">
            <v>DISJUNTOR TERMOMAGNÉTICO TRIPOLAR 150 A. COM CAIXA MOLDADA 10KA</v>
          </cell>
          <cell r="C4329" t="str">
            <v>UN</v>
          </cell>
          <cell r="D4329">
            <v>377.2</v>
          </cell>
        </row>
        <row r="4330">
          <cell r="A4330" t="str">
            <v>MT09325</v>
          </cell>
          <cell r="B4330" t="str">
            <v>CAIXA ACUSTICA QUADRADA EM ABS. TELA DE ALUMINIO MICROPERFURADA. PINTURA ELET ROSTATICA C/POLIESTER. WOOFER COAXIAL 6" C/CARCAÇA DE ALUMINIO. POTENCIA 100W</v>
          </cell>
          <cell r="C4330" t="str">
            <v>UN</v>
          </cell>
          <cell r="D4330">
            <v>490</v>
          </cell>
        </row>
        <row r="4331">
          <cell r="A4331" t="str">
            <v>MT09326</v>
          </cell>
          <cell r="B4331" t="str">
            <v>CAIXA DE EQUALIZAÇÃO P/ATERRAMENTO 20X20X10CM DE SOBREPOR P/11 TERMINAIS DE P RESSÃO C/BARRAMENTO (PÁRA-RAIO)</v>
          </cell>
          <cell r="C4331" t="str">
            <v>UN</v>
          </cell>
          <cell r="D4331">
            <v>188.87</v>
          </cell>
        </row>
        <row r="4332">
          <cell r="A4332" t="str">
            <v>MT09327</v>
          </cell>
          <cell r="B4332" t="str">
            <v>GRADIL NYLOFOR 3D. MALHA 20X5CM. 0 5MM 250X243 CM. PINTURA BRANCA. VERDE E PR ETA. BELGO OU SIMILAR. INCLUSIVE POSTES (SECÇÃO 60X40MM E H=3.20M) E ACESSÓRI OS</v>
          </cell>
          <cell r="C4332" t="str">
            <v>PÇ</v>
          </cell>
          <cell r="D4332">
            <v>814.58</v>
          </cell>
        </row>
        <row r="4333">
          <cell r="A4333" t="str">
            <v>MT09328</v>
          </cell>
          <cell r="B4333" t="str">
            <v>PORTÃO DE FERRO DE ABRIR COM CHAPA GALVANIZADA N°.16</v>
          </cell>
          <cell r="C4333" t="str">
            <v>M2</v>
          </cell>
          <cell r="D4333">
            <v>298.74</v>
          </cell>
        </row>
        <row r="4334">
          <cell r="A4334" t="str">
            <v>MT09329</v>
          </cell>
          <cell r="B4334" t="str">
            <v>CONECTOR DE MEDIÇÃO EM BRONZE C/4 PARAFUSOS P/CABOS DE COBRE 16-70MM2 REF.TEL -560 (PÁRA-RAIO)</v>
          </cell>
          <cell r="C4334" t="str">
            <v>UN</v>
          </cell>
          <cell r="D4334">
            <v>17.5</v>
          </cell>
        </row>
        <row r="4335">
          <cell r="A4335" t="str">
            <v>MT09330</v>
          </cell>
          <cell r="B4335" t="str">
            <v>ELETRODUTO FERRO GALVANIZADO ELETROLITICO - LEVE. D= 1 1/2"</v>
          </cell>
          <cell r="C4335" t="str">
            <v>M</v>
          </cell>
          <cell r="D4335">
            <v>33.17</v>
          </cell>
        </row>
        <row r="4336">
          <cell r="A4336" t="str">
            <v>MT09331</v>
          </cell>
          <cell r="B4336" t="str">
            <v>ELETRODUTO FERRO GALVANIZADO ELETROLITICO - LEVE. D= 3"</v>
          </cell>
          <cell r="C4336" t="str">
            <v>M</v>
          </cell>
          <cell r="D4336">
            <v>84.99</v>
          </cell>
        </row>
        <row r="4337">
          <cell r="A4337" t="str">
            <v>MT09332</v>
          </cell>
          <cell r="B4337" t="str">
            <v>DISPOSITIVO DE PROTEÇÃO CONTRA SURTO DE TENSÃO DPS 40KA - 440V (PARA-RAIO)</v>
          </cell>
          <cell r="C4337" t="str">
            <v>UN</v>
          </cell>
          <cell r="D4337">
            <v>81.19</v>
          </cell>
        </row>
        <row r="4338">
          <cell r="A4338" t="str">
            <v>MT09333</v>
          </cell>
          <cell r="B4338" t="str">
            <v>ALÇAPÃO DE ALUMÍNIO. TIPO ESCAMA. COR FOSCA</v>
          </cell>
          <cell r="C4338" t="str">
            <v>M2</v>
          </cell>
          <cell r="D4338">
            <v>204.58</v>
          </cell>
        </row>
        <row r="4339">
          <cell r="A4339" t="str">
            <v>MT09334</v>
          </cell>
          <cell r="B4339" t="str">
            <v>QUADRO DE DISTRIBUIÇÃO (CENTRO). EMBUTIR. CHAPA DE AÇO. P/ATÉ 32 DISJUNTORES C/BARRAMENTO. PADRÃO NEMA</v>
          </cell>
          <cell r="C4339" t="str">
            <v>UN</v>
          </cell>
          <cell r="D4339">
            <v>360</v>
          </cell>
        </row>
        <row r="4340">
          <cell r="A4340" t="str">
            <v>MT09335</v>
          </cell>
          <cell r="B4340" t="str">
            <v>DISJUNTOR MONOPOLAR 90 A. PADRÃO NEMA LINHA PRETA ). CORRENTE DE INTERRUPÇÃ O 5KA. REF.: ELETROMAR OU SIMILAR</v>
          </cell>
          <cell r="C4340" t="str">
            <v>UN</v>
          </cell>
          <cell r="D4340">
            <v>22.31</v>
          </cell>
        </row>
        <row r="4341">
          <cell r="A4341" t="str">
            <v>MT09337</v>
          </cell>
          <cell r="B4341" t="str">
            <v>VENEZIANA INDUSTRIAL DE PVC RÍGIDO. TRANSLÚCIDO E MONTANTES EM ALÚMINIO</v>
          </cell>
          <cell r="C4341" t="str">
            <v>M2</v>
          </cell>
          <cell r="D4341">
            <v>118.9</v>
          </cell>
        </row>
        <row r="4342">
          <cell r="A4342" t="str">
            <v>MT09338</v>
          </cell>
          <cell r="B4342" t="str">
            <v>MANTA FIBRA CERAMICA DE 1" PARA ISOLAMENTO TERMICO</v>
          </cell>
          <cell r="C4342" t="str">
            <v>M2</v>
          </cell>
          <cell r="D4342">
            <v>49.11</v>
          </cell>
        </row>
        <row r="4343">
          <cell r="A4343" t="str">
            <v>MT09339</v>
          </cell>
          <cell r="B4343" t="str">
            <v>CUBA EM CHAPA INOX - 304. DIMENSÕES 45X40X28MM. ESP=1.2MM. POLIDO OU ESCOVADO</v>
          </cell>
          <cell r="C4343" t="str">
            <v>UN</v>
          </cell>
          <cell r="D4343">
            <v>852.49</v>
          </cell>
        </row>
        <row r="4344">
          <cell r="A4344" t="str">
            <v>MT09340</v>
          </cell>
          <cell r="B4344" t="str">
            <v>TANQUE EM CHAPA AÇO INOX - 304 1.2MM. DIMENSÕES 505 X 500 X 480MM POLIDO OU ESCOVADO</v>
          </cell>
          <cell r="C4344" t="str">
            <v>UN</v>
          </cell>
          <cell r="D4344">
            <v>2791.98</v>
          </cell>
        </row>
        <row r="4345">
          <cell r="A4345" t="str">
            <v>MT09341</v>
          </cell>
          <cell r="B4345" t="str">
            <v>TANQUE EM CHAPA AÇO INOX - 304 0.8MM. DIMENSÕES 120 X 80 U ESCOVADO X 50MM POLIDO O</v>
          </cell>
          <cell r="C4345" t="str">
            <v>UN</v>
          </cell>
          <cell r="D4345">
            <v>170.5</v>
          </cell>
        </row>
        <row r="4346">
          <cell r="A4346" t="str">
            <v>MT09349</v>
          </cell>
          <cell r="B4346" t="str">
            <v>DISJUNTOR TERMOMAGNÉTICO TRIPOLAR 200 A COM CAIXA MOLDADA 10 KA</v>
          </cell>
          <cell r="C4346" t="str">
            <v>UN</v>
          </cell>
          <cell r="D4346">
            <v>549.86</v>
          </cell>
        </row>
        <row r="4347">
          <cell r="A4347" t="str">
            <v>MT09355</v>
          </cell>
          <cell r="B4347" t="str">
            <v>PORTÃO COM REQUADRO EM CHAPA DOBRADA DE AÇO GALVANIZADO E TELA ONDULADA MALHA 2" E FIO 12</v>
          </cell>
          <cell r="C4347" t="str">
            <v>M2</v>
          </cell>
          <cell r="D4347">
            <v>585.44000000000005</v>
          </cell>
        </row>
        <row r="4348">
          <cell r="A4348" t="str">
            <v>MT09357</v>
          </cell>
          <cell r="B4348" t="str">
            <v>PORTÃO DE CORRER EM GRADIL METÁLICO. PADRÃO BELGO OU EQUIVALENTE</v>
          </cell>
          <cell r="C4348" t="str">
            <v>M2</v>
          </cell>
          <cell r="D4348">
            <v>595.92999999999995</v>
          </cell>
        </row>
        <row r="4349">
          <cell r="A4349" t="str">
            <v>MT09358</v>
          </cell>
          <cell r="B4349" t="str">
            <v>PORTA ENROLAR EM CHAPA GALVANIZADA 22MM EM PERFIL MEIA CANA FECHADO</v>
          </cell>
          <cell r="C4349" t="str">
            <v>M2</v>
          </cell>
          <cell r="D4349">
            <v>645.21</v>
          </cell>
        </row>
        <row r="4350">
          <cell r="A4350" t="str">
            <v>MT09359</v>
          </cell>
          <cell r="B4350" t="str">
            <v>BALIZADOR DE LED COM 1.5W. DE EMBUTIR. CAIXA 4"X2". COM SENSOR FOTO CÉLULA. R EF. 00 - TB-300 DA LUMILANDIA OU SIMILAR</v>
          </cell>
          <cell r="C4350" t="str">
            <v>UN</v>
          </cell>
          <cell r="D4350">
            <v>82.79</v>
          </cell>
        </row>
        <row r="4351">
          <cell r="A4351" t="str">
            <v>MT09360</v>
          </cell>
          <cell r="B4351" t="str">
            <v>BRISE EM PERFIL "C" DE ALUMINIO DOBRADO ANODIZADO BRANCO</v>
          </cell>
          <cell r="C4351" t="str">
            <v>M2</v>
          </cell>
          <cell r="D4351">
            <v>206.32</v>
          </cell>
        </row>
        <row r="4352">
          <cell r="A4352" t="str">
            <v>MT09361</v>
          </cell>
          <cell r="B4352" t="str">
            <v>TELHA TRAPEZOIDAL CHAPA ALUMÍNIO 0.7 MM. SEM ISOLAMENTO COM ACESSÓRIOS DE FIX AÇÃO(CALÇO.HASTE E GOIVA)</v>
          </cell>
          <cell r="C4352" t="str">
            <v>M2</v>
          </cell>
          <cell r="D4352">
            <v>76.61</v>
          </cell>
        </row>
        <row r="4353">
          <cell r="A4353" t="str">
            <v>MT09362</v>
          </cell>
          <cell r="B4353" t="str">
            <v>CHAPA DE ALUMÍNIO CORRUGADA E=0.7MM</v>
          </cell>
          <cell r="C4353" t="str">
            <v>M2</v>
          </cell>
          <cell r="D4353">
            <v>73.52</v>
          </cell>
        </row>
        <row r="4354">
          <cell r="A4354" t="str">
            <v>MT09363</v>
          </cell>
          <cell r="B4354" t="str">
            <v>CUMEEIRA TERMOACUSTICA</v>
          </cell>
          <cell r="C4354" t="str">
            <v>M</v>
          </cell>
          <cell r="D4354">
            <v>43.25</v>
          </cell>
        </row>
        <row r="4355">
          <cell r="A4355" t="str">
            <v>MT09364</v>
          </cell>
          <cell r="B4355" t="str">
            <v>CALHA EM CHAPA DE ALUMINIO. DESENVOLVIMENTO 80CM</v>
          </cell>
          <cell r="C4355" t="str">
            <v>M</v>
          </cell>
          <cell r="D4355">
            <v>57.29</v>
          </cell>
        </row>
        <row r="4356">
          <cell r="A4356" t="str">
            <v>MT09365</v>
          </cell>
          <cell r="B4356" t="str">
            <v>CALHA EM CHAPA DE ALUMINIO. DESENVOLVIMENTO 160CM</v>
          </cell>
          <cell r="C4356" t="str">
            <v>M</v>
          </cell>
          <cell r="D4356">
            <v>94.35</v>
          </cell>
        </row>
        <row r="4357">
          <cell r="A4357" t="str">
            <v>MT09366</v>
          </cell>
          <cell r="B4357" t="str">
            <v>RUFO ESTAMPADO EM ALUMÍNIO E = 0.8MM COM DESENVOLVIMENTO 25CM</v>
          </cell>
          <cell r="C4357" t="str">
            <v>M</v>
          </cell>
          <cell r="D4357">
            <v>18.5</v>
          </cell>
        </row>
        <row r="4358">
          <cell r="A4358" t="str">
            <v>MT09367</v>
          </cell>
          <cell r="B4358" t="str">
            <v>RUFO ESTAMPADO EM ALUMÍNIO E = 0.8MM COM DESENVOLVIMENTO 100CM</v>
          </cell>
          <cell r="C4358" t="str">
            <v>M</v>
          </cell>
          <cell r="D4358">
            <v>63.79</v>
          </cell>
        </row>
        <row r="4359">
          <cell r="A4359" t="str">
            <v>MT09368</v>
          </cell>
          <cell r="B4359" t="str">
            <v>TABICA METÁLICA 3X3CM PARA FORRO DE GESSO (FORNECIMENTO E MONTAGEM)</v>
          </cell>
          <cell r="C4359" t="str">
            <v>M</v>
          </cell>
          <cell r="D4359">
            <v>10.79</v>
          </cell>
        </row>
        <row r="4360">
          <cell r="A4360" t="str">
            <v>MT09369</v>
          </cell>
          <cell r="B4360" t="str">
            <v>FORRO ACÚSTICO EM PLACAS DE FIBRA MINERAL C/PERFIL "T" EM AÇO. TIPO "SONEX" O U SIMILAR. (FORNECIMENTO E MONTAGEM)</v>
          </cell>
          <cell r="C4360" t="str">
            <v>M2</v>
          </cell>
          <cell r="D4360">
            <v>68.38</v>
          </cell>
        </row>
        <row r="4361">
          <cell r="A4361" t="str">
            <v>MT09370</v>
          </cell>
          <cell r="B4361" t="str">
            <v>PLACA CIMENTÍCIA E =8MM. DIMENSÕES: 1.20X2.00M. PARA FECHAMENTO DA FACHADA. F IXADA EM ESTRUTURA METÉLICA (FORNECIMENTO E ASSENTAMENTO)</v>
          </cell>
          <cell r="C4361" t="str">
            <v>M2</v>
          </cell>
          <cell r="D4361">
            <v>62.52</v>
          </cell>
        </row>
        <row r="4362">
          <cell r="A4362" t="str">
            <v>MT09371</v>
          </cell>
          <cell r="B4362" t="str">
            <v>MOLDURA PRE-MOLDADA DE CONCRETO. PINTADA COM SELADOR ACRÍLICO E RESINA ACRÍLI CA INCOLOR (FORNECIMENTO E ASSENTAMENTO)</v>
          </cell>
          <cell r="C4362" t="str">
            <v>M3</v>
          </cell>
          <cell r="D4362">
            <v>903.66</v>
          </cell>
        </row>
        <row r="4363">
          <cell r="A4363" t="str">
            <v>MT09372</v>
          </cell>
          <cell r="B4363" t="str">
            <v>DEGRAU INDUSTRIAL MONOLÍTICO C/PINGADEIRA</v>
          </cell>
          <cell r="C4363" t="str">
            <v>M</v>
          </cell>
          <cell r="D4363">
            <v>36.729999999999997</v>
          </cell>
        </row>
        <row r="4364">
          <cell r="A4364" t="str">
            <v>MT09373</v>
          </cell>
          <cell r="B4364" t="str">
            <v>RODAPE EM PERFIL DE ALUMINIO (APLICADO)</v>
          </cell>
          <cell r="C4364" t="str">
            <v>M</v>
          </cell>
          <cell r="D4364">
            <v>10.98</v>
          </cell>
        </row>
        <row r="4365">
          <cell r="A4365" t="str">
            <v>MT09374</v>
          </cell>
          <cell r="B4365" t="str">
            <v>TESTEIRA PARA PISO VINÍLICO 7.5CM (FORNECIMENTO E ASSENTAMENTO)</v>
          </cell>
          <cell r="C4365" t="str">
            <v>M</v>
          </cell>
          <cell r="D4365">
            <v>29.47</v>
          </cell>
        </row>
        <row r="4366">
          <cell r="A4366" t="str">
            <v>MT09376</v>
          </cell>
          <cell r="B4366" t="str">
            <v>REGULADOR ALTA PRESSÃO TIPO FISHER. 28MM. CLASSE 300. 1° ESTAGIO</v>
          </cell>
          <cell r="C4366" t="str">
            <v>UN</v>
          </cell>
          <cell r="D4366">
            <v>436.59</v>
          </cell>
        </row>
        <row r="4367">
          <cell r="A4367" t="str">
            <v>MT09377</v>
          </cell>
          <cell r="B4367" t="str">
            <v>REGULADOR BAIXA PRESSÃO TIPO FISHER. 15MM. CLASSE 300. 2° ESTAGIO</v>
          </cell>
          <cell r="C4367" t="str">
            <v>UN</v>
          </cell>
          <cell r="D4367">
            <v>410.88</v>
          </cell>
        </row>
        <row r="4368">
          <cell r="A4368" t="str">
            <v>MT09378</v>
          </cell>
          <cell r="B4368" t="str">
            <v>MEDIDOR DE GÁS GLP. CLASSE 300. D=28MM</v>
          </cell>
          <cell r="C4368" t="str">
            <v>UN</v>
          </cell>
          <cell r="D4368">
            <v>287.98</v>
          </cell>
        </row>
        <row r="4369">
          <cell r="A4369" t="str">
            <v>MT09379</v>
          </cell>
          <cell r="B4369" t="str">
            <v>QUADRO DE COMANDO DE EMBUTIR P/ILUMINAÇÃO . EM CHAPA AÇO N°18. PINTURA ELETRO ST.. DISJ.MONO 2A. BOTOEIRA TIPO NF E NA. LAMP.SINALIZADORA. CONTACTOR TRIPOL AR C/2 CONTATOS AUX.. BORNES DE CONEXÃO E CO</v>
          </cell>
          <cell r="C4369" t="str">
            <v>UN</v>
          </cell>
          <cell r="D4369">
            <v>1507.1</v>
          </cell>
        </row>
        <row r="4370">
          <cell r="A4370" t="str">
            <v>MT09381</v>
          </cell>
          <cell r="B4370" t="str">
            <v>TREDOLET PARA CENTRAL GLP P-190 D=1"</v>
          </cell>
          <cell r="C4370" t="str">
            <v>UN</v>
          </cell>
          <cell r="D4370">
            <v>74.86</v>
          </cell>
        </row>
        <row r="4371">
          <cell r="A4371" t="str">
            <v>MT09382</v>
          </cell>
          <cell r="B4371" t="str">
            <v>RUFO ESTAMPADO EM ALUMÍNIO E = 0.8MM COM DESENVOLVIMENTO 35CM</v>
          </cell>
          <cell r="C4371" t="str">
            <v>M</v>
          </cell>
          <cell r="D4371">
            <v>24.66</v>
          </cell>
        </row>
        <row r="4372">
          <cell r="A4372" t="str">
            <v>MT09383</v>
          </cell>
          <cell r="B4372" t="str">
            <v>RUFO ESTAMPADO EM ALUMÍNIO E = 0.8MM COM DESENVOLVIMENTO 40CM</v>
          </cell>
          <cell r="C4372" t="str">
            <v>M</v>
          </cell>
          <cell r="D4372">
            <v>27.71</v>
          </cell>
        </row>
        <row r="4373">
          <cell r="A4373" t="str">
            <v>MT09384</v>
          </cell>
          <cell r="B4373" t="str">
            <v>RUFO ESTAMPADO EM ALUMÍNIO E = 0.8MM COM DESENVOLVIMENTO 55CM</v>
          </cell>
          <cell r="C4373" t="str">
            <v>M</v>
          </cell>
          <cell r="D4373">
            <v>36.82</v>
          </cell>
        </row>
        <row r="4374">
          <cell r="A4374" t="str">
            <v>MT09385</v>
          </cell>
          <cell r="B4374" t="str">
            <v>CALHA EM CHAPA DE ALUMINIO. DESENVOLVIMENTO 85CM</v>
          </cell>
          <cell r="C4374" t="str">
            <v>M</v>
          </cell>
          <cell r="D4374">
            <v>61.2</v>
          </cell>
        </row>
        <row r="4375">
          <cell r="A4375" t="str">
            <v>MT09390</v>
          </cell>
          <cell r="B4375" t="str">
            <v>FORNECIEMNTO DE JUNTA DE DILATAÇÃO JEENE 2540 VV EPDM / UT 25 VMA. EXCLUSIVE EXECUÇÃO DE LÁBIOS POLIMÉRICOS</v>
          </cell>
          <cell r="C4375" t="str">
            <v>M</v>
          </cell>
          <cell r="D4375">
            <v>137.5</v>
          </cell>
        </row>
        <row r="4376">
          <cell r="A4376" t="str">
            <v>MT09391</v>
          </cell>
          <cell r="B4376" t="str">
            <v>INSTALAÇÃO DE J UNTA DE DILATAÇÃO JEENE 254 0 VV EPDM / UT 2 5 VMA. EXCLUSIVE EX ECUÇÃO DE LÁBIOS POLIMÉRICOS</v>
          </cell>
          <cell r="C4376" t="str">
            <v>M</v>
          </cell>
          <cell r="D4376">
            <v>130</v>
          </cell>
        </row>
        <row r="4377">
          <cell r="A4377" t="str">
            <v>MT09393</v>
          </cell>
          <cell r="B4377" t="str">
            <v>EXECUÇÃO DE LÁBIOS POLIMÉRICOS. INCLUSIVE MATERIAL</v>
          </cell>
          <cell r="C4377" t="str">
            <v>M</v>
          </cell>
          <cell r="D4377">
            <v>100</v>
          </cell>
        </row>
        <row r="4378">
          <cell r="A4378" t="str">
            <v>MT09396</v>
          </cell>
          <cell r="B4378" t="str">
            <v>PISO EM BLOCO DE CONCRETO. INTERTRAVADO. CERTIFICAÇÃO UNI-STEIN. COR NATURAL. 16 FACES. E= 8 CM. FCK=35MPA. T&amp;A COMERCIAL BAHIA OU SIMILAR. SEM FRETE(4.75K G/UN - 39.50 UN/M2)</v>
          </cell>
          <cell r="C4378" t="str">
            <v>M2</v>
          </cell>
          <cell r="D4378">
            <v>38.71</v>
          </cell>
        </row>
        <row r="4379">
          <cell r="A4379" t="str">
            <v>MT09397</v>
          </cell>
          <cell r="B4379" t="str">
            <v>CERÂMICA 24 X 11.6 CM. E= 9MM. GAIL. LINHA SPORT. ACABAMENTO. REF. 5720 (BORD A PARA CANALETA ANTIDERRAPANTE) OU SIMILAR</v>
          </cell>
          <cell r="C4379" t="str">
            <v>M2</v>
          </cell>
          <cell r="D4379">
            <v>305.13</v>
          </cell>
        </row>
        <row r="4380">
          <cell r="A4380" t="str">
            <v>MT09398</v>
          </cell>
          <cell r="B4380" t="str">
            <v>CERÂMICA 24 X 11.6 CM. E= 9MM. GAIL. LINHA SPORT. ACABAMENTO. REF. 3109 (PLAC A ANTIDERRAPANTE CANALETADA) OU SIMILAR</v>
          </cell>
          <cell r="C4380" t="str">
            <v>M2</v>
          </cell>
          <cell r="D4380">
            <v>108.04</v>
          </cell>
        </row>
        <row r="4381">
          <cell r="A4381" t="str">
            <v>MT09399</v>
          </cell>
          <cell r="B4381" t="str">
            <v>CERÂMICA 24 OU SIMILAR X 11.6 CM. E= 9MM. GAIL. LINHA SPORT. PLACA EXTRUDADA. REF. 1009</v>
          </cell>
          <cell r="C4381" t="str">
            <v>M2</v>
          </cell>
          <cell r="D4381">
            <v>52.72</v>
          </cell>
        </row>
        <row r="4382">
          <cell r="A4382" t="str">
            <v>MT09400</v>
          </cell>
          <cell r="B4382" t="str">
            <v>CERÂMICA . 1009 OU 24 X 11.6 CM. E= 9MM. GAIL. LINHA DECK PISCINA. PLACA EXTRUDADA. REF SIMILAR</v>
          </cell>
          <cell r="C4382" t="str">
            <v>M2</v>
          </cell>
          <cell r="D4382">
            <v>47</v>
          </cell>
        </row>
        <row r="4383">
          <cell r="A4383" t="str">
            <v>MT09401</v>
          </cell>
          <cell r="B4383" t="str">
            <v>REJUNTE ACRÍLICO PARA REVESTIMENTOS CERÂMICOS. GAIL OU SIMILAR</v>
          </cell>
          <cell r="C4383" t="str">
            <v>KG</v>
          </cell>
          <cell r="D4383">
            <v>20.23</v>
          </cell>
        </row>
        <row r="4384">
          <cell r="A4384" t="str">
            <v>MT09404</v>
          </cell>
          <cell r="B4384" t="str">
            <v>BARRA DE APOIO (PARA DEFICIENTES) EM AÇO INOX POLIDO. L=50 CM. D=38.1 MM</v>
          </cell>
          <cell r="C4384" t="str">
            <v>UN</v>
          </cell>
          <cell r="D4384">
            <v>69.3</v>
          </cell>
        </row>
        <row r="4385">
          <cell r="A4385" t="str">
            <v>MT09408</v>
          </cell>
          <cell r="B4385" t="str">
            <v>BARRA DE APOIO EM AÇO INOX PARA LAVATÓRIO DECA REF. L510 OU SIMILAR</v>
          </cell>
          <cell r="C4385" t="str">
            <v>UN</v>
          </cell>
          <cell r="D4385">
            <v>328</v>
          </cell>
        </row>
        <row r="4386">
          <cell r="A4386" t="str">
            <v>MT09410</v>
          </cell>
          <cell r="B4386" t="str">
            <v>RIPÃO MASSARANDUBA SERRADA 5CM X 3CM</v>
          </cell>
          <cell r="C4386" t="str">
            <v>M</v>
          </cell>
          <cell r="D4386">
            <v>4.51</v>
          </cell>
        </row>
        <row r="4387">
          <cell r="A4387" t="str">
            <v>MT09411</v>
          </cell>
          <cell r="B4387" t="str">
            <v>PLANTA - ANDIROBA (CARAPA GUIANENSIS) H=1.00M</v>
          </cell>
          <cell r="C4387" t="str">
            <v>UN</v>
          </cell>
          <cell r="D4387">
            <v>75.98</v>
          </cell>
        </row>
        <row r="4388">
          <cell r="A4388" t="str">
            <v>MT09412</v>
          </cell>
          <cell r="B4388" t="str">
            <v>PLANTA-CANAFISTULA (CÁSSIA GRANDS) H=1.00M</v>
          </cell>
          <cell r="C4388" t="str">
            <v>UN</v>
          </cell>
          <cell r="D4388">
            <v>18.23</v>
          </cell>
        </row>
        <row r="4389">
          <cell r="A4389" t="str">
            <v>MT09413</v>
          </cell>
          <cell r="B4389" t="str">
            <v>PLANTA-GUAPURUVU (CHIZOLOBIUM PARAYBA) H=1.00M</v>
          </cell>
          <cell r="C4389" t="str">
            <v>UN</v>
          </cell>
          <cell r="D4389">
            <v>18.23</v>
          </cell>
        </row>
        <row r="4390">
          <cell r="A4390" t="str">
            <v>MT09414</v>
          </cell>
          <cell r="B4390" t="str">
            <v>PLANTA-IPÊ ROXO (TABEBUIA) H=1.00M</v>
          </cell>
          <cell r="C4390" t="str">
            <v>UN</v>
          </cell>
          <cell r="D4390">
            <v>18.23</v>
          </cell>
        </row>
        <row r="4391">
          <cell r="A4391" t="str">
            <v>MT09415</v>
          </cell>
          <cell r="B4391" t="str">
            <v>PLANTA - OITI (LICANIA TOMENTOSA) H=1.00M</v>
          </cell>
          <cell r="C4391" t="str">
            <v>UN</v>
          </cell>
          <cell r="D4391">
            <v>18.23</v>
          </cell>
        </row>
        <row r="4392">
          <cell r="A4392" t="str">
            <v>MT09416</v>
          </cell>
          <cell r="B4392" t="str">
            <v>PLANTA - SAPUCAIA (LECYTHIS LURIDA) H=1.00M</v>
          </cell>
          <cell r="C4392" t="str">
            <v>UN</v>
          </cell>
          <cell r="D4392">
            <v>24.3</v>
          </cell>
        </row>
        <row r="4393">
          <cell r="A4393" t="str">
            <v>MT09417</v>
          </cell>
          <cell r="B4393" t="str">
            <v>PLANTA - SUCUPIRA (BOWDICHIA VIRGILOIDES) H=1.00M</v>
          </cell>
          <cell r="C4393" t="str">
            <v>UN</v>
          </cell>
          <cell r="D4393">
            <v>24.3</v>
          </cell>
        </row>
        <row r="4394">
          <cell r="A4394" t="str">
            <v>MT09418</v>
          </cell>
          <cell r="B4394" t="str">
            <v>PLANTA - TAMBORIL (ENTEROLOBIUM CONTORTISILIQUUM) H=1.00M</v>
          </cell>
          <cell r="C4394" t="str">
            <v>UN</v>
          </cell>
          <cell r="D4394">
            <v>24.3</v>
          </cell>
        </row>
        <row r="4395">
          <cell r="A4395" t="str">
            <v>MT09419</v>
          </cell>
          <cell r="B4395" t="str">
            <v>PLANTA - UMBAÚBA (CECROPIA SP) H=1.00M</v>
          </cell>
          <cell r="C4395" t="str">
            <v>UN</v>
          </cell>
          <cell r="D4395">
            <v>18.23</v>
          </cell>
        </row>
        <row r="4396">
          <cell r="A4396" t="str">
            <v>MT09420</v>
          </cell>
          <cell r="B4396" t="str">
            <v>PLANTA - ABACAXI VERMELHO (ANANAS BRACTEATUS STRIATUS)</v>
          </cell>
          <cell r="C4396" t="str">
            <v>UN</v>
          </cell>
          <cell r="D4396">
            <v>7.6</v>
          </cell>
        </row>
        <row r="4397">
          <cell r="A4397" t="str">
            <v>MT09422</v>
          </cell>
          <cell r="B4397" t="str">
            <v>LUMINÁRIA EXTERNA EM CORPO DE AÇO C/ PINTURA ELETROSTÁTICA. REFLETOR EM ALUMÍ NIO MARTELADO. DIFUSOR EM VIDRO TEMPERADO. INCLUISIVE POSTE DE 4M. REF. EX08-S1E40T4 DA LUMICENTER OU SIMILAR</v>
          </cell>
          <cell r="C4397" t="str">
            <v>UN</v>
          </cell>
          <cell r="D4397">
            <v>1592.9</v>
          </cell>
        </row>
        <row r="4398">
          <cell r="A4398" t="str">
            <v>MT09423</v>
          </cell>
          <cell r="B4398" t="str">
            <v>LUMINÁRIA EXTERNA EM CORPO DE AÇO C/ PINTURA ELETROSTÁTICA. REFLETOR EM ALUMÍ NIO MARTELADO. DIFUSOR EM VIDRO TEMPERADO. REF. EX08-S3E40 DA LUMICENTER OU S IMILAR</v>
          </cell>
          <cell r="C4398" t="str">
            <v>UN</v>
          </cell>
          <cell r="D4398">
            <v>1332.66</v>
          </cell>
        </row>
        <row r="4399">
          <cell r="A4399" t="str">
            <v>MT09425</v>
          </cell>
          <cell r="B4399" t="str">
            <v>REATOR PARA LÂMPADA VAPOR METÁLICO. COM IGNITOR. HELFORT/PHILIPS OU SIMILAR. 1 X 250W. 220V. AFP. USO INTERNO. P/ LÂMPADA OSRAM REREAT01150 OU SIMILAR</v>
          </cell>
          <cell r="C4399" t="str">
            <v>UN</v>
          </cell>
          <cell r="D4399">
            <v>79.760000000000005</v>
          </cell>
        </row>
        <row r="4400">
          <cell r="A4400" t="str">
            <v>MT09427</v>
          </cell>
          <cell r="B4400" t="str">
            <v>REATOR PARA LÂMPADA VAPOR METÁLICO. COM IGNITOR. HELFORT/PHILIPS OU SIMILAR. 1 X 400W. 220V. AFP. USO INTERNO. P/ LÂMPADA OSRAM REREAT01175 OU SIMILAR</v>
          </cell>
          <cell r="C4400" t="str">
            <v>UN</v>
          </cell>
          <cell r="D4400">
            <v>96.92</v>
          </cell>
        </row>
        <row r="4401">
          <cell r="A4401" t="str">
            <v>MT09428</v>
          </cell>
          <cell r="B4401" t="str">
            <v>LÂMPADA AR VAPOR METÁLICO HQI-T TUBULAR DE 400W OSRAM REF. RELAMP00820 OU SIMIL</v>
          </cell>
          <cell r="C4401" t="str">
            <v>UN</v>
          </cell>
          <cell r="D4401">
            <v>60.07</v>
          </cell>
        </row>
        <row r="4402">
          <cell r="A4402" t="str">
            <v>MT09429</v>
          </cell>
          <cell r="B4402" t="str">
            <v>LÂMPADA AR VAPOR METÁLICO HQI-T TUBULAR DE 250W OSRAM REF. RELAMP00795 OU SIMIL</v>
          </cell>
          <cell r="C4402" t="str">
            <v>UN</v>
          </cell>
          <cell r="D4402">
            <v>52.32</v>
          </cell>
        </row>
        <row r="4403">
          <cell r="A4403" t="str">
            <v>MT09433</v>
          </cell>
          <cell r="B4403" t="str">
            <v>CAIXA DE PASSAGEM PVC 4"X2". SISTEMA "X". COM TAMPA</v>
          </cell>
          <cell r="C4403" t="str">
            <v>UN</v>
          </cell>
          <cell r="D4403">
            <v>4.96</v>
          </cell>
        </row>
        <row r="4404">
          <cell r="A4404" t="str">
            <v>MT09434</v>
          </cell>
          <cell r="B4404" t="str">
            <v>CAIXA DE PASSAGEM PVC 4"X4". SISTEMA "X". COM TAMPA</v>
          </cell>
          <cell r="C4404" t="str">
            <v>UN</v>
          </cell>
          <cell r="D4404">
            <v>6.56</v>
          </cell>
        </row>
        <row r="4405">
          <cell r="A4405" t="str">
            <v>MT09435</v>
          </cell>
          <cell r="B4405" t="str">
            <v>CAIXA DE PASSAGEM PVC 20 X 20CM. SISTEMA "X". COM TAMPA</v>
          </cell>
          <cell r="C4405" t="str">
            <v>UN</v>
          </cell>
          <cell r="D4405">
            <v>24.02</v>
          </cell>
        </row>
        <row r="4406">
          <cell r="A4406" t="str">
            <v>MT09436</v>
          </cell>
          <cell r="B4406" t="str">
            <v>CHAPA OSB LP TAPUME 2.20X1.22X10MM STAND</v>
          </cell>
          <cell r="C4406" t="str">
            <v>M2</v>
          </cell>
          <cell r="D4406">
            <v>20.079999999999998</v>
          </cell>
        </row>
        <row r="4407">
          <cell r="A4407" t="str">
            <v>MT09437</v>
          </cell>
          <cell r="B4407" t="str">
            <v>EQUIPAMENTO DE GINÁSTICA - ALONGADOR</v>
          </cell>
          <cell r="C4407" t="str">
            <v>UN</v>
          </cell>
          <cell r="D4407">
            <v>1155</v>
          </cell>
        </row>
        <row r="4408">
          <cell r="A4408" t="str">
            <v>MT09438</v>
          </cell>
          <cell r="B4408" t="str">
            <v>EQUIPAMENTO DE GINÁSTICA - CAVALGADA SIMPLES</v>
          </cell>
          <cell r="C4408" t="str">
            <v>UN</v>
          </cell>
          <cell r="D4408">
            <v>1265</v>
          </cell>
        </row>
        <row r="4409">
          <cell r="A4409" t="str">
            <v>MT09439</v>
          </cell>
          <cell r="B4409" t="str">
            <v>EQUIPAMENTO DE GINÁSTICA - ELÍPTICO</v>
          </cell>
          <cell r="C4409" t="str">
            <v>UN</v>
          </cell>
          <cell r="D4409">
            <v>1265</v>
          </cell>
        </row>
        <row r="4410">
          <cell r="A4410" t="str">
            <v>MT09440</v>
          </cell>
          <cell r="B4410" t="str">
            <v>EQUIPAMENTO DE GINÁSTICA - VOLANTE DIAGONAL DUPLO</v>
          </cell>
          <cell r="C4410" t="str">
            <v>UN</v>
          </cell>
          <cell r="D4410">
            <v>1155</v>
          </cell>
        </row>
        <row r="4411">
          <cell r="A4411" t="str">
            <v>MT09441</v>
          </cell>
          <cell r="B4411" t="str">
            <v>EQUIPAMENTO DE GINÁSTICA - LEG PRESS DUPLO</v>
          </cell>
          <cell r="C4411" t="str">
            <v>UN</v>
          </cell>
          <cell r="D4411">
            <v>1375</v>
          </cell>
        </row>
        <row r="4412">
          <cell r="A4412" t="str">
            <v>MT09442</v>
          </cell>
          <cell r="B4412" t="str">
            <v>EQUIPAMENTO DE GINÁSTICA - SIMULADOR DE CAMINHADA DUPLO</v>
          </cell>
          <cell r="C4412" t="str">
            <v>UN</v>
          </cell>
          <cell r="D4412">
            <v>2310</v>
          </cell>
        </row>
        <row r="4413">
          <cell r="A4413" t="str">
            <v>MT09444</v>
          </cell>
          <cell r="B4413" t="str">
            <v>TINTA CORALGESSO OU SIMILAR</v>
          </cell>
          <cell r="C4413" t="str">
            <v>L</v>
          </cell>
          <cell r="D4413">
            <v>14.23</v>
          </cell>
        </row>
        <row r="4414">
          <cell r="A4414" t="str">
            <v>MT09445</v>
          </cell>
          <cell r="B4414" t="str">
            <v>GEOGRELHA TECIDA DE POLIESTER REVESTIDA C/PVC. REF.MACGRID WG-200. MACCAFERRI OU SIMILAR</v>
          </cell>
          <cell r="C4414" t="str">
            <v>M2</v>
          </cell>
          <cell r="D4414">
            <v>56.37</v>
          </cell>
        </row>
        <row r="4415">
          <cell r="A4415" t="str">
            <v>MT09447</v>
          </cell>
          <cell r="B4415" t="str">
            <v>QUADRO EM CHAPA DE AÇO COM PINTURA ELETROSTÁTICA NA COR CINZA MED. 1200X800X2 50MM. COMPLETO COM BARRAMENTO. PROTEÇÃO. INCLUSIVE 01 DISJUNTOR DE 400A - 85K A. 01 DISJUNTOR DE 200A-25KA E 03 DISJUNTORE</v>
          </cell>
          <cell r="C4415" t="str">
            <v>UN</v>
          </cell>
          <cell r="D4415">
            <v>7665.83</v>
          </cell>
        </row>
        <row r="4416">
          <cell r="A4416" t="str">
            <v>MT09448</v>
          </cell>
          <cell r="B4416" t="str">
            <v>PNEUS - RECAUCHUTADO</v>
          </cell>
          <cell r="C4416" t="str">
            <v>UN</v>
          </cell>
          <cell r="D4416">
            <v>67.930000000000007</v>
          </cell>
        </row>
        <row r="4417">
          <cell r="A4417" t="str">
            <v>MT09450</v>
          </cell>
          <cell r="B4417" t="str">
            <v>PONTALETE DE AÇO GALVANIZADO D=1 1/2". MEDINDO 1.50M. PARA ENTRADA DE ENERGIA</v>
          </cell>
          <cell r="C4417" t="str">
            <v>UN</v>
          </cell>
          <cell r="D4417">
            <v>113.88</v>
          </cell>
        </row>
        <row r="4418">
          <cell r="A4418" t="str">
            <v>MT09454</v>
          </cell>
          <cell r="B4418" t="str">
            <v>LABIRINTO (TREPA-TREPA) EM FERRO GALV. (1.54X1.54X2.04M) C/TUBO F° GALV. 1 1/ 2" HORIZONTAL E 1 1/2" VERTICAL SERGIPARK OU SIMILAR</v>
          </cell>
          <cell r="C4418" t="str">
            <v>UN</v>
          </cell>
          <cell r="D4418">
            <v>3880</v>
          </cell>
        </row>
        <row r="4419">
          <cell r="A4419" t="str">
            <v>MT09455</v>
          </cell>
          <cell r="B4419" t="str">
            <v>BRINQUEDO GIRA-GIRA (CARROSSEL D=1.70M). EM TUBO DE FERRO GALVANIZADO DE 1 1/ 2"E ASSENTO EM CHAPA GALVANIZADA E=1/4". SERGIPARK OU SIMILAR</v>
          </cell>
          <cell r="C4419" t="str">
            <v>UN</v>
          </cell>
          <cell r="D4419">
            <v>2930</v>
          </cell>
        </row>
        <row r="4420">
          <cell r="A4420" t="str">
            <v>MT09456</v>
          </cell>
          <cell r="B4420" t="str">
            <v>CLEATS PLASTICO MONOFÁSICO</v>
          </cell>
          <cell r="C4420" t="str">
            <v>UN</v>
          </cell>
          <cell r="D4420">
            <v>0.2</v>
          </cell>
        </row>
        <row r="4421">
          <cell r="A4421" t="str">
            <v>MT09458</v>
          </cell>
          <cell r="B4421" t="str">
            <v>TAMPO APARELHADA E ENCERRADA 40X40X5.0 CM P/BALANÇO (MARACATIARA OU SIMILAR)</v>
          </cell>
          <cell r="C4421" t="str">
            <v>M2</v>
          </cell>
          <cell r="D4421">
            <v>32.85</v>
          </cell>
        </row>
        <row r="4422">
          <cell r="A4422" t="str">
            <v>MT09459</v>
          </cell>
          <cell r="B4422" t="str">
            <v>ESCADA HORIZONTAL EM TUBO DE FERRO GALV. D=2". DIM. 0.80 X 2.00 X 2.00M. SERG IPARK OU SIMILAR</v>
          </cell>
          <cell r="C4422" t="str">
            <v>UN</v>
          </cell>
          <cell r="D4422">
            <v>1750</v>
          </cell>
        </row>
        <row r="4423">
          <cell r="A4423" t="str">
            <v>MT09460</v>
          </cell>
          <cell r="B4423" t="str">
            <v>BARRA FIXA EM TUBO DE FERRO GALV. D=2". CONJUNTO COM 03 UNIDADES. SERGIPARK O U SIMILAR</v>
          </cell>
          <cell r="C4423" t="str">
            <v>UN</v>
          </cell>
          <cell r="D4423">
            <v>1560</v>
          </cell>
        </row>
        <row r="4424">
          <cell r="A4424" t="str">
            <v>MT09461</v>
          </cell>
          <cell r="B4424" t="str">
            <v>BARRAS PARALELAS EM TUBO DE FERRO GALV. D=1 1/2". SERGIPARK OU SIMILAR</v>
          </cell>
          <cell r="C4424" t="str">
            <v>UN</v>
          </cell>
          <cell r="D4424">
            <v>730</v>
          </cell>
        </row>
        <row r="4425">
          <cell r="A4425" t="str">
            <v>MT09462</v>
          </cell>
          <cell r="B4425" t="str">
            <v>PRANCHA ABDOMINAL EM TUBO DE FERRO GALVANIZADO DE 1 1/2" E PRANCHÃO EM MADEIR A. REF. SERGIPARK OU SIMILAR</v>
          </cell>
          <cell r="C4425" t="str">
            <v>UN</v>
          </cell>
          <cell r="D4425">
            <v>1080</v>
          </cell>
        </row>
        <row r="4426">
          <cell r="A4426" t="str">
            <v>MT09463</v>
          </cell>
          <cell r="B4426" t="str">
            <v>CHAPIM DE MÁRMORE BRANCO POLIDO 72 X 2CM</v>
          </cell>
          <cell r="C4426" t="str">
            <v>M</v>
          </cell>
          <cell r="D4426">
            <v>106.58</v>
          </cell>
        </row>
        <row r="4427">
          <cell r="A4427" t="str">
            <v>MT09464</v>
          </cell>
          <cell r="B4427" t="str">
            <v>DUCHA MANUAL COM REGISTRO. LINHA ASPEN. REF. 1984 C35 ACT. DA DECA OU SIMILAR</v>
          </cell>
          <cell r="C4427" t="str">
            <v>UN</v>
          </cell>
          <cell r="D4427">
            <v>168.63</v>
          </cell>
        </row>
        <row r="4428">
          <cell r="A4428" t="str">
            <v>MT09465</v>
          </cell>
          <cell r="B4428" t="str">
            <v>JANELA ABRIR. MADEIRA MISTA. ALMOFADADA</v>
          </cell>
          <cell r="C4428" t="str">
            <v>M2</v>
          </cell>
          <cell r="D4428">
            <v>131.66999999999999</v>
          </cell>
        </row>
        <row r="4429">
          <cell r="A4429" t="str">
            <v>MT09466</v>
          </cell>
          <cell r="B4429" t="str">
            <v>TELHA TRAPEZOIDAL TERMOACÚSTICA EM ALUMÍNIO COR BRANCA. E= 0.5MM. POLIURETANO E=30 MM COM FILME. ISOESTE OU SIMILAR</v>
          </cell>
          <cell r="C4429" t="str">
            <v>M2</v>
          </cell>
          <cell r="D4429">
            <v>88.87</v>
          </cell>
        </row>
        <row r="4430">
          <cell r="A4430" t="str">
            <v>MT09467</v>
          </cell>
          <cell r="B4430" t="str">
            <v>CALHA (PERFIL) PLUVIAL EM PVC 0 125MM. BRANCA. LINHA AQUAPLUV OU SIMILAR</v>
          </cell>
          <cell r="C4430" t="str">
            <v>M</v>
          </cell>
          <cell r="D4430">
            <v>13.45</v>
          </cell>
        </row>
        <row r="4431">
          <cell r="A4431" t="str">
            <v>MT09468</v>
          </cell>
          <cell r="B4431" t="str">
            <v>PLACA DE SINALIZAÇÃO EM ACRÍLICO TRANSPARENTE 3MM. COM APLICAÇÃO DE ADESIVO D IGITAL SOBREPOSTO. DIM:45X18CM. PARA FIXAÇÃO NO TETO ATRAVÉS DE CORRENTES DE AÇO INOX. INCLUSIVE CORRENTES E INSTALAÇÃO</v>
          </cell>
          <cell r="C4431" t="str">
            <v>UN</v>
          </cell>
          <cell r="D4431">
            <v>256.13</v>
          </cell>
        </row>
        <row r="4432">
          <cell r="A4432" t="str">
            <v>MT09469</v>
          </cell>
          <cell r="B4432" t="str">
            <v>CALHA (PERFIL) PLUVIAL EM PVC 0 170MM. BRANCA. REF:11760. AMANCO OU SIMILAR</v>
          </cell>
          <cell r="C4432" t="str">
            <v>M</v>
          </cell>
          <cell r="D4432">
            <v>18.3</v>
          </cell>
        </row>
        <row r="4433">
          <cell r="A4433" t="str">
            <v>MT09470</v>
          </cell>
          <cell r="B4433" t="str">
            <v>BOCAL PARA CALHA PLUVIAL DE PVC (170X100MM). AMANCO OU SIMILAR</v>
          </cell>
          <cell r="C4433" t="str">
            <v>UN</v>
          </cell>
          <cell r="D4433">
            <v>33.5</v>
          </cell>
        </row>
        <row r="4434">
          <cell r="A4434" t="str">
            <v>MT09471</v>
          </cell>
          <cell r="B4434" t="str">
            <v>CABECEIRA DIREITA P/CALHA PLUVIAL PVC. D=170MM. AMANCO OU SIMILAR</v>
          </cell>
          <cell r="C4434" t="str">
            <v>UN</v>
          </cell>
          <cell r="D4434">
            <v>9.9499999999999993</v>
          </cell>
        </row>
        <row r="4435">
          <cell r="A4435" t="str">
            <v>MT09472</v>
          </cell>
          <cell r="B4435" t="str">
            <v>CABECEIRA ESQUERDA P/CALHA PLUVIAL PVC. D=170MM. AMANCO OU SIMILAR</v>
          </cell>
          <cell r="C4435" t="str">
            <v>UN</v>
          </cell>
          <cell r="D4435">
            <v>9.9499999999999993</v>
          </cell>
        </row>
        <row r="4436">
          <cell r="A4436" t="str">
            <v>MT09473</v>
          </cell>
          <cell r="B4436" t="str">
            <v>EMENDA P/CALHA PLUVIAL BEIRAL. D=170MM. AMANCO OU SIMILAR</v>
          </cell>
          <cell r="C4436" t="str">
            <v>UN</v>
          </cell>
          <cell r="D4436">
            <v>18.95</v>
          </cell>
        </row>
        <row r="4437">
          <cell r="A4437" t="str">
            <v>MT09474</v>
          </cell>
          <cell r="B4437" t="str">
            <v>VEDAÇÃO DE BORRACHA PARA CALHA PLUVIAL BEIRAL D=170MM. AMANCO OU SIMILAR</v>
          </cell>
          <cell r="C4437" t="str">
            <v>UN</v>
          </cell>
          <cell r="D4437">
            <v>1.85</v>
          </cell>
        </row>
        <row r="4438">
          <cell r="A4438" t="str">
            <v>MT09475</v>
          </cell>
          <cell r="B4438" t="str">
            <v>ADESIVO INDICATIVO DE SAÍDA DE FLUXO DE FUGA. IMPRESSO NO SISTEMA DIGITAL REF LETIVO. COLADO NO PISO</v>
          </cell>
          <cell r="C4438" t="str">
            <v>M2</v>
          </cell>
          <cell r="D4438">
            <v>223.1</v>
          </cell>
        </row>
        <row r="4439">
          <cell r="A4439" t="str">
            <v>MT09477</v>
          </cell>
          <cell r="B4439" t="str">
            <v>LUMINÁRIA ABERTA COM CORPO DE ALUMÍNIO ESTAMPADO - ACABAMENTO EM ESMALTE SINT ÉTICO NA COR ALUMÍNIO - REFLETOR ASSIMÉTRICO ESTAMPADO EM CHAPA DE ALUMÍNIO -RECEPTÁCULO DE PORCELANA FIXADO NO CORPO POR</v>
          </cell>
          <cell r="C4439" t="str">
            <v>UN</v>
          </cell>
          <cell r="D4439">
            <v>237.37</v>
          </cell>
        </row>
        <row r="4440">
          <cell r="A4440" t="str">
            <v>MT09478</v>
          </cell>
          <cell r="B4440" t="str">
            <v>SUPORTE (BRAÇO) P/LUMINÁRIA DE 1 PÉTALA PARA INSTALAÇÃO NO TOPO DO POSTE. REF:TECNOWATT OU SIMILAR</v>
          </cell>
          <cell r="C4440" t="str">
            <v>UN</v>
          </cell>
          <cell r="D4440">
            <v>107.49</v>
          </cell>
        </row>
        <row r="4441">
          <cell r="A4441" t="str">
            <v>MT09481</v>
          </cell>
          <cell r="B4441" t="str">
            <v>CAIXA PRÉ-MOLDADA C/TAMPA PARA ATERRAMENTO (20X20X15CM). PADRÃO ENERGISA</v>
          </cell>
          <cell r="C4441" t="str">
            <v>UN</v>
          </cell>
          <cell r="D4441">
            <v>11.4</v>
          </cell>
        </row>
        <row r="4442">
          <cell r="A4442" t="str">
            <v>MT09482</v>
          </cell>
          <cell r="B4442" t="str">
            <v>CONJUNTO DE ESTAIS 2" PARA MASTRO D=2" (PÁRA-RAIO)</v>
          </cell>
          <cell r="C4442" t="str">
            <v>UN</v>
          </cell>
          <cell r="D4442">
            <v>232.42</v>
          </cell>
        </row>
        <row r="4443">
          <cell r="A4443" t="str">
            <v>MT09490</v>
          </cell>
          <cell r="B4443" t="str">
            <v>BARRA CHATA DE COBRE 3/4" X 3/16"</v>
          </cell>
          <cell r="C4443" t="str">
            <v>KG</v>
          </cell>
          <cell r="D4443">
            <v>63</v>
          </cell>
        </row>
        <row r="4444">
          <cell r="A4444" t="str">
            <v>MT09494</v>
          </cell>
          <cell r="B4444" t="str">
            <v>LUMINÁRIA DECORATIVA EXTERNA. REF.CW-200/3. C/DIFUSOR EM ACRILICO LEITOSO COM CHAPEU REFLETOR EM ALUMINIO PINTADO EM EPOXI (LUMINANCE/TECNOLUX OU SIMILAR)</v>
          </cell>
          <cell r="C4444" t="str">
            <v>UN</v>
          </cell>
          <cell r="D4444">
            <v>591.83000000000004</v>
          </cell>
        </row>
        <row r="4445">
          <cell r="A4445" t="str">
            <v>MT09495</v>
          </cell>
          <cell r="B4445" t="str">
            <v>POSTE DECORATIVO RETO. H=3.00M. EM FERRO GALVANIZADO INCLUSIVE BASE (LUMINANC E/TECNOLUX OU SIMILAR)</v>
          </cell>
          <cell r="C4445" t="str">
            <v>UN</v>
          </cell>
          <cell r="D4445">
            <v>275</v>
          </cell>
        </row>
        <row r="4446">
          <cell r="A4446" t="str">
            <v>MT09496</v>
          </cell>
          <cell r="B4446" t="str">
            <v>CHAPA DE ACRILICO</v>
          </cell>
          <cell r="C4446" t="str">
            <v>M2</v>
          </cell>
          <cell r="D4446">
            <v>203.27</v>
          </cell>
        </row>
        <row r="4447">
          <cell r="A4447" t="str">
            <v>MT09497</v>
          </cell>
          <cell r="B4447" t="str">
            <v>COBERTURA EM POLICARBONATO ALVEOLAR DE 8MM. FIXADO EM PEÇAS DE ALUMÍNIO INCLU SIVE INSTALAÇÃO</v>
          </cell>
          <cell r="C4447" t="str">
            <v>M2</v>
          </cell>
          <cell r="D4447">
            <v>338.78</v>
          </cell>
        </row>
        <row r="4448">
          <cell r="A4448" t="str">
            <v>MT09498</v>
          </cell>
          <cell r="B4448" t="str">
            <v>PEDRA SAO DOMINGOS 15 X 30CM</v>
          </cell>
          <cell r="C4448" t="str">
            <v>M2</v>
          </cell>
          <cell r="D4448">
            <v>28</v>
          </cell>
        </row>
        <row r="4449">
          <cell r="A4449" t="str">
            <v>MT09501</v>
          </cell>
          <cell r="B4449" t="str">
            <v>TUBO PVC P/IRRIGAÇÃO LF PN 60 JE 0 35MM. LINHA IRRIGA-LF. TIGRE OU SIMILAR</v>
          </cell>
          <cell r="C4449" t="str">
            <v>M</v>
          </cell>
          <cell r="D4449">
            <v>5.07</v>
          </cell>
        </row>
        <row r="4450">
          <cell r="A4450" t="str">
            <v>MT09502</v>
          </cell>
          <cell r="B4450" t="str">
            <v>TUBO PVC P/IRRIGAÇÃO LF PN 80 JE 0 75MM. LINHA IRRIGA-LF. TIGRE OU SIMILAR</v>
          </cell>
          <cell r="C4450" t="str">
            <v>M</v>
          </cell>
          <cell r="D4450">
            <v>15.84</v>
          </cell>
        </row>
        <row r="4451">
          <cell r="A4451" t="str">
            <v>MT09505</v>
          </cell>
          <cell r="B4451" t="str">
            <v>TÊ PVC BSA SOLDÁVEL D= 75MM. LINHA IRRIGA-LF. TIGRE OU SIMILAR</v>
          </cell>
          <cell r="C4451" t="str">
            <v>UN</v>
          </cell>
          <cell r="D4451">
            <v>40.17</v>
          </cell>
        </row>
        <row r="4452">
          <cell r="A4452" t="str">
            <v>MT09506</v>
          </cell>
          <cell r="B4452" t="str">
            <v>TÊ REDUÇÃO PVC BSA SOLDÁVEL D= 75X50MM. LINHA IRRIGA-LF. TIGRE OU SIMILAR</v>
          </cell>
          <cell r="C4452" t="str">
            <v>UN</v>
          </cell>
          <cell r="D4452">
            <v>31.25</v>
          </cell>
        </row>
        <row r="4453">
          <cell r="A4453" t="str">
            <v>MT09509</v>
          </cell>
          <cell r="B4453" t="str">
            <v>LUVA PVC BSA SOLDAVEL D= 35MM. LINHA IRRIGA-LF. TIGRE OU SIMILAR</v>
          </cell>
          <cell r="C4453" t="str">
            <v>UN</v>
          </cell>
          <cell r="D4453">
            <v>3.12</v>
          </cell>
        </row>
        <row r="4454">
          <cell r="A4454" t="str">
            <v>MT09510</v>
          </cell>
          <cell r="B4454" t="str">
            <v>LUVA PVC BSA SOLDAVEL D= 75MM. LINHA IRRIGA-LF. TIGRE OU SIMILAR</v>
          </cell>
          <cell r="C4454" t="str">
            <v>UN</v>
          </cell>
          <cell r="D4454">
            <v>16.989999999999998</v>
          </cell>
        </row>
        <row r="4455">
          <cell r="A4455" t="str">
            <v>MT09513</v>
          </cell>
          <cell r="B4455" t="str">
            <v>CURVA 45° PVC PTA/BSA SOLDAVEL D= 35MM. LINHA IRRIGA-LF. TIGRE OU SIMILAR</v>
          </cell>
          <cell r="C4455" t="str">
            <v>UN</v>
          </cell>
          <cell r="D4455">
            <v>11.37</v>
          </cell>
        </row>
        <row r="4456">
          <cell r="A4456" t="str">
            <v>MT09515</v>
          </cell>
          <cell r="B4456" t="str">
            <v>CURVA 45° PVC PTA/BSA SOLDAVEL D= 75MM. LINHA IRRIGA-LF. TIGRE OU SIMILAR</v>
          </cell>
          <cell r="C4456" t="str">
            <v>UN</v>
          </cell>
          <cell r="D4456">
            <v>28.64</v>
          </cell>
        </row>
        <row r="4457">
          <cell r="A4457" t="str">
            <v>MT09518</v>
          </cell>
          <cell r="B4457" t="str">
            <v>CURVA 90° PVC PTA/BSA SOLDAVEL D= 75MM. LINHA IRRIGA-LF. TIGRE OU SIMILAR</v>
          </cell>
          <cell r="C4457" t="str">
            <v>UN</v>
          </cell>
          <cell r="D4457">
            <v>52.23</v>
          </cell>
        </row>
        <row r="4458">
          <cell r="A4458" t="str">
            <v>MT09520</v>
          </cell>
          <cell r="B4458" t="str">
            <v>CAP PVC SOLDAVEL D= 50MM. LINHA IRRIGA-LF. TIGRE OU SIMILAR</v>
          </cell>
          <cell r="C4458" t="str">
            <v>UN</v>
          </cell>
          <cell r="D4458">
            <v>3.69</v>
          </cell>
        </row>
        <row r="4459">
          <cell r="A4459" t="str">
            <v>MT09523</v>
          </cell>
          <cell r="B4459" t="str">
            <v>CHAVE MAGNÉTICA P/MOTOR 5CV-220V</v>
          </cell>
          <cell r="C4459" t="str">
            <v>UN</v>
          </cell>
          <cell r="D4459">
            <v>101.64</v>
          </cell>
        </row>
        <row r="4460">
          <cell r="A4460" t="str">
            <v>MT09524</v>
          </cell>
          <cell r="B4460" t="str">
            <v>VASO SANITÁRIO COM CAIXA DE DESCARGA ACOPLADA. LINHA INFANTIL. 6 LT. BRANCA. CELITE OU SIMILAR</v>
          </cell>
          <cell r="C4460" t="str">
            <v>UN</v>
          </cell>
          <cell r="D4460">
            <v>439</v>
          </cell>
        </row>
        <row r="4461">
          <cell r="A4461" t="str">
            <v>MT09557</v>
          </cell>
          <cell r="B4461" t="str">
            <v>ADUBO MINERAL NPK (4-14-8)</v>
          </cell>
          <cell r="C4461" t="str">
            <v>KG</v>
          </cell>
          <cell r="D4461">
            <v>1.35</v>
          </cell>
        </row>
        <row r="4462">
          <cell r="A4462" t="str">
            <v>MT09558</v>
          </cell>
          <cell r="B4462" t="str">
            <v>INSETICIDA (P/PLANTAS)</v>
          </cell>
          <cell r="C4462" t="str">
            <v>L</v>
          </cell>
          <cell r="D4462">
            <v>56.66</v>
          </cell>
        </row>
        <row r="4463">
          <cell r="A4463" t="str">
            <v>MT09559</v>
          </cell>
          <cell r="B4463" t="str">
            <v>PÓ CALCÁRIO DOLOMÍTICO</v>
          </cell>
          <cell r="C4463" t="str">
            <v>KG</v>
          </cell>
          <cell r="D4463">
            <v>0.06</v>
          </cell>
        </row>
        <row r="4464">
          <cell r="A4464" t="str">
            <v>MT09560</v>
          </cell>
          <cell r="B4464" t="str">
            <v>SEMENTES PARA HIDROSSEMEADURA</v>
          </cell>
          <cell r="C4464" t="str">
            <v>KG</v>
          </cell>
          <cell r="D4464">
            <v>9.48</v>
          </cell>
        </row>
        <row r="4465">
          <cell r="A4465" t="str">
            <v>MT09575</v>
          </cell>
          <cell r="B4465" t="str">
            <v>CONECTOR ESTRIBO 2AWG</v>
          </cell>
          <cell r="C4465" t="str">
            <v>UN</v>
          </cell>
          <cell r="D4465">
            <v>40</v>
          </cell>
        </row>
        <row r="4466">
          <cell r="A4466" t="str">
            <v>MT09577</v>
          </cell>
          <cell r="B4466" t="str">
            <v>ABRAÇADEIRA METÁLICA TIPO "D" DE 1 1/2"</v>
          </cell>
          <cell r="C4466" t="str">
            <v>UN</v>
          </cell>
          <cell r="D4466">
            <v>0.9</v>
          </cell>
        </row>
        <row r="4467">
          <cell r="A4467" t="str">
            <v>MT09580</v>
          </cell>
          <cell r="B4467" t="str">
            <v>PLANTA - PALMEIRA IMPERIAL. H=1.00M (FORNECIMENTO)</v>
          </cell>
          <cell r="C4467" t="str">
            <v>UN</v>
          </cell>
          <cell r="D4467">
            <v>250</v>
          </cell>
        </row>
        <row r="4468">
          <cell r="A4468" t="str">
            <v>MT09582</v>
          </cell>
          <cell r="B4468" t="str">
            <v>PORTA FRIGORÍFICA (0.80X1.80)M C/FOLHAS E BATENTES EM AÇO INOX E NUCLEO ISOLA NTE EM PUR (POLIURETANO INJETADO) 7MM. CLASSE R1. CONDUTIVIDADE TERMICA ABAIX O DE 0.023W/M2.K</v>
          </cell>
          <cell r="C4468" t="str">
            <v>UN</v>
          </cell>
          <cell r="D4468">
            <v>1587.97</v>
          </cell>
        </row>
        <row r="4469">
          <cell r="A4469" t="str">
            <v>MT09583</v>
          </cell>
          <cell r="B4469" t="str">
            <v>PLANTA - PALMEIRA IMPERIAL. H=5.50M (TRONCO=3.00M) - INCLUSO RANSPORTE. ESCAVAÇÃO. ESPALHAMENTO. PLANTIO. ACOMPANHAMENTO : FORNECIMENTO. E GARANTIA T</v>
          </cell>
          <cell r="C4469" t="str">
            <v>UN</v>
          </cell>
          <cell r="D4469">
            <v>2684.68</v>
          </cell>
        </row>
        <row r="4470">
          <cell r="A4470" t="str">
            <v>MT09584</v>
          </cell>
          <cell r="B4470" t="str">
            <v>LUVA DE TRANSIÇÃO CPVC D=22 MM X 3/4". AQUATHERM. TIGRE OU SIMILAR</v>
          </cell>
          <cell r="C4470" t="str">
            <v>UN</v>
          </cell>
          <cell r="D4470">
            <v>17.71</v>
          </cell>
        </row>
        <row r="4471">
          <cell r="A4471" t="str">
            <v>MT09585</v>
          </cell>
          <cell r="B4471" t="str">
            <v>TÊ CPVC D=22 MM. AQUATHERM. TIGRE OU SIMILAR</v>
          </cell>
          <cell r="C4471" t="str">
            <v>UN</v>
          </cell>
          <cell r="D4471">
            <v>4.7300000000000004</v>
          </cell>
        </row>
        <row r="4472">
          <cell r="A4472" t="str">
            <v>MT09586</v>
          </cell>
          <cell r="B4472" t="str">
            <v>TÊ CPVC D=28 MM. AQUATHERM. TIGRE OU SIMILAR</v>
          </cell>
          <cell r="C4472" t="str">
            <v>UN</v>
          </cell>
          <cell r="D4472">
            <v>9.11</v>
          </cell>
        </row>
        <row r="4473">
          <cell r="A4473" t="str">
            <v>MT09589</v>
          </cell>
          <cell r="B4473" t="str">
            <v>VÁLVULA RETENÇÃO VERTICAL. BRONZE. D= 1 1/2"</v>
          </cell>
          <cell r="C4473" t="str">
            <v>UN</v>
          </cell>
          <cell r="D4473">
            <v>52.89</v>
          </cell>
        </row>
        <row r="4474">
          <cell r="A4474" t="str">
            <v>MT09590</v>
          </cell>
          <cell r="B4474" t="str">
            <v>TÊ DE REDUÇÃO CPVC D=28 X 22 MM. AQUATHERM. TIGRE OU SIMILAR</v>
          </cell>
          <cell r="C4474" t="str">
            <v>UN</v>
          </cell>
          <cell r="D4474">
            <v>8.2899999999999991</v>
          </cell>
        </row>
        <row r="4475">
          <cell r="A4475" t="str">
            <v>MT09591</v>
          </cell>
          <cell r="B4475" t="str">
            <v>TUBO DESCIDA PARA VÁLVULA DE DESCARGA. INCLUSIVE JOELHO (TIGRE OU SIMILAR)</v>
          </cell>
          <cell r="C4475" t="str">
            <v>UN</v>
          </cell>
          <cell r="D4475">
            <v>5.66</v>
          </cell>
        </row>
        <row r="4476">
          <cell r="A4476" t="str">
            <v>MT09594</v>
          </cell>
          <cell r="B4476" t="str">
            <v>PERFIL "U"- CALHA GALVANIZADA LISA 150MM X 50MM</v>
          </cell>
          <cell r="C4476" t="str">
            <v>M</v>
          </cell>
          <cell r="D4476">
            <v>20</v>
          </cell>
        </row>
        <row r="4477">
          <cell r="A4477" t="str">
            <v>MT09595</v>
          </cell>
          <cell r="B4477" t="str">
            <v>FITA METÁLICA PERFURADA</v>
          </cell>
          <cell r="C4477" t="str">
            <v>M</v>
          </cell>
          <cell r="D4477">
            <v>2.16</v>
          </cell>
        </row>
        <row r="4478">
          <cell r="A4478" t="str">
            <v>MT09596</v>
          </cell>
          <cell r="B4478" t="str">
            <v>TÊ HORIZONTAL 150 X 50MM PARA ELETROCALHA METÁLICA</v>
          </cell>
          <cell r="C4478" t="str">
            <v>UN</v>
          </cell>
          <cell r="D4478">
            <v>33.549999999999997</v>
          </cell>
        </row>
        <row r="4479">
          <cell r="A4479" t="str">
            <v>MT09597</v>
          </cell>
          <cell r="B4479" t="str">
            <v>BARRA CHATA DE COBRE 1/2" X 3/16"</v>
          </cell>
          <cell r="C4479" t="str">
            <v>KG</v>
          </cell>
          <cell r="D4479">
            <v>63</v>
          </cell>
        </row>
        <row r="4480">
          <cell r="A4480" t="str">
            <v>MT09598</v>
          </cell>
          <cell r="B4480" t="str">
            <v>BARRA CHATA DE COBRE 1" X 1/2"</v>
          </cell>
          <cell r="C4480" t="str">
            <v>KG</v>
          </cell>
          <cell r="D4480">
            <v>63</v>
          </cell>
        </row>
        <row r="4481">
          <cell r="A4481" t="str">
            <v>MT09599</v>
          </cell>
          <cell r="B4481" t="str">
            <v>BARRA CHATA DE COBRE 3/8" X 1/8"</v>
          </cell>
          <cell r="C4481" t="str">
            <v>KG</v>
          </cell>
          <cell r="D4481">
            <v>63</v>
          </cell>
        </row>
        <row r="4482">
          <cell r="A4482" t="str">
            <v>MT09600</v>
          </cell>
          <cell r="B4482" t="str">
            <v>ISOLADOR EPOXI BT 40X40</v>
          </cell>
          <cell r="C4482" t="str">
            <v>UN</v>
          </cell>
          <cell r="D4482">
            <v>9.92</v>
          </cell>
        </row>
        <row r="4483">
          <cell r="A4483" t="str">
            <v>MT09601</v>
          </cell>
          <cell r="B4483" t="str">
            <v>SECÇÃO PLACA CMS-12 4</v>
          </cell>
          <cell r="C4483" t="str">
            <v>UN</v>
          </cell>
          <cell r="D4483">
            <v>44.45</v>
          </cell>
        </row>
        <row r="4484">
          <cell r="A4484" t="str">
            <v>MT09602</v>
          </cell>
          <cell r="B4484" t="str">
            <v>TRILHO GALVANIZADO P/MONTAGEM DE QUADROS DISTRIBUIÇÃO</v>
          </cell>
          <cell r="C4484" t="str">
            <v>UN</v>
          </cell>
          <cell r="D4484">
            <v>21.28</v>
          </cell>
        </row>
        <row r="4485">
          <cell r="A4485" t="str">
            <v>MT09603</v>
          </cell>
          <cell r="B4485" t="str">
            <v>PLANTA-MARANTA VARIEGADA (CTENANTHE OPPENHEIMIANA K.SHUM)</v>
          </cell>
          <cell r="C4485" t="str">
            <v>UN</v>
          </cell>
          <cell r="D4485">
            <v>9.69</v>
          </cell>
        </row>
        <row r="4486">
          <cell r="A4486" t="str">
            <v>MT09604</v>
          </cell>
          <cell r="B4486" t="str">
            <v>PLANTA-MARANTA BIGODE DE GATO (MARANTA LEUCONEURA "ERYTHONEURA")</v>
          </cell>
          <cell r="C4486" t="str">
            <v>UN</v>
          </cell>
          <cell r="D4486">
            <v>9.69</v>
          </cell>
        </row>
        <row r="4487">
          <cell r="A4487" t="str">
            <v>MT09605</v>
          </cell>
          <cell r="B4487" t="str">
            <v>PLANTA - PAU BRASIL (CESALPINIA ECHINATA LAM). H=1.80M</v>
          </cell>
          <cell r="C4487" t="str">
            <v>UN</v>
          </cell>
          <cell r="D4487">
            <v>74.58</v>
          </cell>
        </row>
        <row r="4488">
          <cell r="A4488" t="str">
            <v>MT09607</v>
          </cell>
          <cell r="B4488" t="str">
            <v>PLANTA - ANGICO VERMELHO (ANADENANTHERA MACROCARPA). H=1.50M</v>
          </cell>
          <cell r="C4488" t="str">
            <v>UN</v>
          </cell>
          <cell r="D4488">
            <v>47.76</v>
          </cell>
        </row>
        <row r="4489">
          <cell r="A4489" t="str">
            <v>MT09608</v>
          </cell>
          <cell r="B4489" t="str">
            <v>PLANTA-INGÁ DO BREJO (INGA VERA). H=2.00M</v>
          </cell>
          <cell r="C4489" t="str">
            <v>UN</v>
          </cell>
          <cell r="D4489">
            <v>52.17</v>
          </cell>
        </row>
        <row r="4490">
          <cell r="A4490" t="str">
            <v>MT09611</v>
          </cell>
          <cell r="B4490" t="str">
            <v>TERMINAL DE ANCORAGEM PARA DEFENSAS METALICAS</v>
          </cell>
          <cell r="C4490" t="str">
            <v>UN</v>
          </cell>
          <cell r="D4490">
            <v>264.52999999999997</v>
          </cell>
        </row>
        <row r="4491">
          <cell r="A4491" t="str">
            <v>MT09613</v>
          </cell>
          <cell r="B4491" t="str">
            <v>DEFENSA METALICA SEMI-MALEÁVEL SIMPLES. COMPREENDENDO LAMINA. POSTE. ESPAÇADO R. CALÇO. PLAQUETA E MATERIAL DE FIXAÇÃO.</v>
          </cell>
          <cell r="C4491" t="str">
            <v>M</v>
          </cell>
          <cell r="D4491">
            <v>258.67</v>
          </cell>
        </row>
        <row r="4492">
          <cell r="A4492" t="str">
            <v>MT09623</v>
          </cell>
          <cell r="B4492" t="str">
            <v>TOTEM DE SINALIZAÇÃO EM ACRILICO CRISTAL 10MM. (1.25X1.50CM). COM APLICAÇÃO D E ADESIVO DIGITAL TIPO ESPELHO. DUPLA FACE (CENTRO PROFISSIONALIZANTE)</v>
          </cell>
          <cell r="C4492" t="str">
            <v>UN</v>
          </cell>
          <cell r="D4492">
            <v>3821.27</v>
          </cell>
        </row>
        <row r="4493">
          <cell r="A4493" t="str">
            <v>MT09627</v>
          </cell>
          <cell r="B4493" t="str">
            <v>MÁRMORE MARMOGLASS E=2CM</v>
          </cell>
          <cell r="C4493" t="str">
            <v>M2</v>
          </cell>
          <cell r="D4493">
            <v>616.41999999999996</v>
          </cell>
        </row>
        <row r="4494">
          <cell r="A4494" t="str">
            <v>MT09628</v>
          </cell>
          <cell r="B4494" t="str">
            <v>CABO COAXIAL RGC 75 OHMS</v>
          </cell>
          <cell r="C4494" t="str">
            <v>M</v>
          </cell>
          <cell r="D4494">
            <v>1.27</v>
          </cell>
        </row>
        <row r="4495">
          <cell r="A4495" t="str">
            <v>MT09629</v>
          </cell>
          <cell r="B4495" t="str">
            <v>MADEIRA MASSARANDUBA SERRADA (PEÇA) 19CM X 19CM (0.0361 MD/M)</v>
          </cell>
          <cell r="C4495" t="str">
            <v>M</v>
          </cell>
          <cell r="D4495">
            <v>108.3</v>
          </cell>
        </row>
        <row r="4496">
          <cell r="A4496" t="str">
            <v>MT09633</v>
          </cell>
          <cell r="B4496" t="str">
            <v>TOTEM DE SINALIZAÇÃO C/ESTRUTURA EM CHAPA GALVANIZADA. HASTES C/SEÇÃO 14X8CM E ALTURA TOTAL=2.86M. C/APLICAÇÃO DE ADESIVO EM RECORT SOBREPOSTO EM DUPLA FA CE. PINTURA ESMALTE SINTETICO. CONFORME MODEL</v>
          </cell>
          <cell r="C4496" t="str">
            <v>UN</v>
          </cell>
          <cell r="D4496">
            <v>7348.6</v>
          </cell>
        </row>
        <row r="4497">
          <cell r="A4497" t="str">
            <v>MT09634</v>
          </cell>
          <cell r="B4497" t="str">
            <v>CURVA COBRE 90° 0 3/8" - 9.52MM</v>
          </cell>
          <cell r="C4497" t="str">
            <v>UN</v>
          </cell>
          <cell r="D4497">
            <v>7.62</v>
          </cell>
        </row>
        <row r="4498">
          <cell r="A4498" t="str">
            <v>MT09635</v>
          </cell>
          <cell r="B4498" t="str">
            <v>FITA ADESIVA DE ALUMÍNIO 50MM X 30M</v>
          </cell>
          <cell r="C4498" t="str">
            <v>UN</v>
          </cell>
          <cell r="D4498">
            <v>12.52</v>
          </cell>
        </row>
        <row r="4499">
          <cell r="A4499" t="str">
            <v>MT09636</v>
          </cell>
          <cell r="B4499" t="str">
            <v>PLANTA-HELICONIA ROSTRATA</v>
          </cell>
          <cell r="C4499" t="str">
            <v>UN</v>
          </cell>
          <cell r="D4499">
            <v>29.81</v>
          </cell>
        </row>
        <row r="4500">
          <cell r="A4500" t="str">
            <v>MT09637</v>
          </cell>
          <cell r="B4500" t="str">
            <v>PLANTA-GRAVATÁ</v>
          </cell>
          <cell r="C4500" t="str">
            <v>UN</v>
          </cell>
          <cell r="D4500">
            <v>53.71</v>
          </cell>
        </row>
        <row r="4501">
          <cell r="A4501" t="str">
            <v>MT09638</v>
          </cell>
          <cell r="B4501" t="str">
            <v>CAIXA DUTO X1</v>
          </cell>
          <cell r="C4501" t="str">
            <v>UN</v>
          </cell>
          <cell r="D4501">
            <v>7.17</v>
          </cell>
        </row>
        <row r="4502">
          <cell r="A4502" t="str">
            <v>MT09640</v>
          </cell>
          <cell r="B4502" t="str">
            <v>CANTONEIRA DE AÇO "L" ABAS DESIGUAIS - 4" X 3" X 5/16" (10.70 KG/M)</v>
          </cell>
          <cell r="C4502" t="str">
            <v>KG</v>
          </cell>
          <cell r="D4502">
            <v>7.14</v>
          </cell>
        </row>
        <row r="4503">
          <cell r="A4503" t="str">
            <v>MT09641</v>
          </cell>
          <cell r="B4503" t="str">
            <v>CANTONEIRA DE AÇO "L" ABAS DESIGUAIS - 5" X 3 1/2" X 5/16" (13.0 KG/M)</v>
          </cell>
          <cell r="C4503" t="str">
            <v>KG</v>
          </cell>
          <cell r="D4503">
            <v>7.14</v>
          </cell>
        </row>
        <row r="4504">
          <cell r="A4504" t="str">
            <v>MT09643</v>
          </cell>
          <cell r="B4504" t="str">
            <v>VALVULA RETENÇÃO VRPUS 10. DIAM=8 0MM</v>
          </cell>
          <cell r="C4504" t="str">
            <v>UN</v>
          </cell>
          <cell r="D4504">
            <v>679.35</v>
          </cell>
        </row>
        <row r="4505">
          <cell r="A4505" t="str">
            <v>MT09644</v>
          </cell>
          <cell r="B4505" t="str">
            <v>CORTINA EM VELUDO PRETO. MEDINDO 8.00X2.30M. COM TUBO TIPO TRILHO. MODELO MOV IMENTO DE ILHÓS. REF.OBRA DO TEATRO TOBIAS BARRETO (FORNECIMENTO E MONTAGEM)</v>
          </cell>
          <cell r="C4505" t="str">
            <v>UN</v>
          </cell>
          <cell r="D4505">
            <v>6833.2</v>
          </cell>
        </row>
        <row r="4506">
          <cell r="A4506" t="str">
            <v>MT09645</v>
          </cell>
          <cell r="B4506" t="str">
            <v>BRINQUEDO - LONDRINA. MODELO BRA-03. DA LÚDICO BRINQUEDOS INTELIGENTES OU SIM ILAR</v>
          </cell>
          <cell r="C4506" t="str">
            <v>UN</v>
          </cell>
          <cell r="D4506">
            <v>28854.6</v>
          </cell>
        </row>
        <row r="4507">
          <cell r="A4507" t="str">
            <v>MT09646</v>
          </cell>
          <cell r="B4507" t="str">
            <v>BRINQUEDO - SÃO PAULO. MODELO BRA-20. DA LÚDICO BRINQUEDOS INTELIGENTES OU SI MILAR</v>
          </cell>
          <cell r="C4507" t="str">
            <v>UN</v>
          </cell>
          <cell r="D4507">
            <v>17837.39</v>
          </cell>
        </row>
        <row r="4508">
          <cell r="A4508" t="str">
            <v>MT09647</v>
          </cell>
          <cell r="B4508" t="str">
            <v>BRINQUEDO - KAMOO. MODELO BRA-01. DA LÚDICO BRINQUEDOS INTELIGENTES OU SIMILA R</v>
          </cell>
          <cell r="C4508" t="str">
            <v>UN</v>
          </cell>
          <cell r="D4508">
            <v>99679.51</v>
          </cell>
        </row>
        <row r="4509">
          <cell r="A4509" t="str">
            <v>MT09648</v>
          </cell>
          <cell r="B4509" t="str">
            <v>BRINQUEDO - VELEIRO. MODELO AV-02. DA LÚDICO BRINQUEDOS INTELIGENTES OU SIMIL AR</v>
          </cell>
          <cell r="C4509" t="str">
            <v>UN</v>
          </cell>
          <cell r="D4509">
            <v>15214.24</v>
          </cell>
        </row>
        <row r="4510">
          <cell r="A4510" t="str">
            <v>MT09649</v>
          </cell>
          <cell r="B4510" t="str">
            <v>BRINQUEDO - REBOCADOR. MODELO AV-01. DA LÚDICO BRINQUEDOS INTELIGENTES OU SIM ILAR</v>
          </cell>
          <cell r="C4510" t="str">
            <v>UN</v>
          </cell>
          <cell r="D4510">
            <v>9023.6200000000008</v>
          </cell>
        </row>
        <row r="4511">
          <cell r="A4511" t="str">
            <v>MT09650</v>
          </cell>
          <cell r="B4511" t="str">
            <v>BRINQUEDO - JIPÃO. MODELO M-23. DA LÚDICO BRINQUEDOS INTELIGENTES OU SIMILAR</v>
          </cell>
          <cell r="C4511" t="str">
            <v>UN</v>
          </cell>
          <cell r="D4511">
            <v>2728.07</v>
          </cell>
        </row>
        <row r="4512">
          <cell r="A4512" t="str">
            <v>MT09651</v>
          </cell>
          <cell r="B4512" t="str">
            <v>BRINQUEDO - BALANÇO DUPLO. MODELO M-10/2. DA LÚDICO BRINQUEDOS INTELIGENTES O U SIMILAR</v>
          </cell>
          <cell r="C4512" t="str">
            <v>UN</v>
          </cell>
          <cell r="D4512">
            <v>1311.57</v>
          </cell>
        </row>
        <row r="4513">
          <cell r="A4513" t="str">
            <v>MT09652</v>
          </cell>
          <cell r="B4513" t="str">
            <v>BRINQUEDO - GANGORRA DUPLA. MODELO M-24. DA LÚDICO BRINQUEDOS INTELIGENTES OU SIMILAR</v>
          </cell>
          <cell r="C4513" t="str">
            <v>UN</v>
          </cell>
          <cell r="D4513">
            <v>1133.2</v>
          </cell>
        </row>
        <row r="4514">
          <cell r="A4514" t="str">
            <v>MT09653</v>
          </cell>
          <cell r="B4514" t="str">
            <v>BRINQUEDO - ELEFANTE. MODELO Z-10. DA LÚDICO BRINQUEDOS INTELIGENTES OU SIMIL AR</v>
          </cell>
          <cell r="C4514" t="str">
            <v>UN</v>
          </cell>
          <cell r="D4514">
            <v>870.88</v>
          </cell>
        </row>
        <row r="4515">
          <cell r="A4515" t="str">
            <v>MT09654</v>
          </cell>
          <cell r="B4515" t="str">
            <v>BRINQUEDO - CAVALINHO. MODELO Z-09. DA LÚDICO BRINQUEDOS INTELIGENTES OU SIMI LAR</v>
          </cell>
          <cell r="C4515" t="str">
            <v>UN</v>
          </cell>
          <cell r="D4515">
            <v>870.88</v>
          </cell>
        </row>
        <row r="4516">
          <cell r="A4516" t="str">
            <v>MT09655</v>
          </cell>
          <cell r="B4516" t="str">
            <v>BRINQUEDO - JACARÉ PEQUENO. MODELO Z-07. DA LÚDICO BRINQUEDOS INTELIGENTES OU SIMILAR</v>
          </cell>
          <cell r="C4516" t="str">
            <v>UN</v>
          </cell>
          <cell r="D4516">
            <v>1364.04</v>
          </cell>
        </row>
        <row r="4517">
          <cell r="A4517" t="str">
            <v>MT09656</v>
          </cell>
          <cell r="B4517" t="str">
            <v>BRINQUEDO - ESCADA ÁRVORE. MODELO M-07. DA LÚDICO BRINQUEDOS INTELIGENTES OU SIMILAR</v>
          </cell>
          <cell r="C4517" t="str">
            <v>UN</v>
          </cell>
          <cell r="D4517">
            <v>1416.5</v>
          </cell>
        </row>
        <row r="4518">
          <cell r="A4518" t="str">
            <v>MT09657</v>
          </cell>
          <cell r="B4518" t="str">
            <v>BRINQUEDO - CARAMUJO. MODELO Z-12. DA LÚDICO BRINQUEDOS INTELIGENTES OU SIMIL AR</v>
          </cell>
          <cell r="C4518" t="str">
            <v>UN</v>
          </cell>
          <cell r="D4518">
            <v>818.42</v>
          </cell>
        </row>
        <row r="4519">
          <cell r="A4519" t="str">
            <v>MT09658</v>
          </cell>
          <cell r="B4519" t="str">
            <v>BRINQUEDO - VAQUINHA. MODELO Z-14. DA LÚDICO BRINQUEDOS INTELIGENTES OU SIMIL AR</v>
          </cell>
          <cell r="C4519" t="str">
            <v>UN</v>
          </cell>
          <cell r="D4519">
            <v>870.88</v>
          </cell>
        </row>
        <row r="4520">
          <cell r="A4520" t="str">
            <v>MT09659</v>
          </cell>
          <cell r="B4520" t="str">
            <v>CASTELINHO LÚDICO COM 4 ESCORREGADEIRAS DE 2.50M(TÁBUA DE ANGELIM). 2 ESCALAD AS 2X1M(TABUA ANGELIM E EUCALIPTO). 2 PONTES PÊNCIL. 2 ESCADAS DE EUCALIPTO V ERTICAL. 1 ESCADA DE EUCALIPTO E TABUA ANGEL</v>
          </cell>
          <cell r="C4520" t="str">
            <v>UN</v>
          </cell>
          <cell r="D4520">
            <v>29324.9</v>
          </cell>
        </row>
        <row r="4521">
          <cell r="A4521" t="str">
            <v>MT09660</v>
          </cell>
          <cell r="B4521" t="str">
            <v>PLACA DE IDENTIFICAÇÃO EM BRAILLE EM CHAPA DE FERRO FUNDIDO. MEDINDO 35X35CM</v>
          </cell>
          <cell r="C4521" t="str">
            <v>UN</v>
          </cell>
          <cell r="D4521">
            <v>343.16</v>
          </cell>
        </row>
        <row r="4522">
          <cell r="A4522" t="str">
            <v>MT09661</v>
          </cell>
          <cell r="B4522" t="str">
            <v>SUPORTE PARA PLACA DE IDENTIFICAÇÃO EM CHAPA DE AÇO DOBRADA ESP=3/16". H=94CM . C/ESPAÇADORES EM TUBO AÇO INOX 1/2". INCLUSIVE PINTURA. CONFORME PROJETO FO RNECIDO PARA OBRA DO PARQUE DOS CAJUEIROS</v>
          </cell>
          <cell r="C4522" t="str">
            <v>UN</v>
          </cell>
          <cell r="D4522">
            <v>1703.56</v>
          </cell>
        </row>
        <row r="4523">
          <cell r="A4523" t="str">
            <v>MT09664</v>
          </cell>
          <cell r="B4523" t="str">
            <v>TOTEM EM CHAPA 3/16" E ESTRUTURA INTERNA EM PERFIL. INCLUSIVE PINTURA ARTÍST ICA - PARQUE INFANTIL DO PARQUE DOS CAJUEIROS</v>
          </cell>
          <cell r="C4523" t="str">
            <v>UN</v>
          </cell>
          <cell r="D4523">
            <v>58148.45</v>
          </cell>
        </row>
        <row r="4524">
          <cell r="A4524" t="str">
            <v>MT09665</v>
          </cell>
          <cell r="B4524" t="str">
            <v>CONE EM FIBRA DE VIDRO. COM D=1.60M E H=1.14M. CONFORME PROJETO DA OBRA DO PA RQUE DOS CAJUEIROS</v>
          </cell>
          <cell r="C4524" t="str">
            <v>UN</v>
          </cell>
          <cell r="D4524">
            <v>1200</v>
          </cell>
        </row>
        <row r="4525">
          <cell r="A4525" t="str">
            <v>MT09671</v>
          </cell>
          <cell r="B4525" t="str">
            <v>GRANITO AMARELO SÃO FRANCISCO. POLIDO. E=2CM</v>
          </cell>
          <cell r="C4525" t="str">
            <v>M2</v>
          </cell>
          <cell r="D4525">
            <v>160</v>
          </cell>
        </row>
        <row r="4526">
          <cell r="A4526" t="str">
            <v>MT09672</v>
          </cell>
          <cell r="B4526" t="str">
            <v>GRANITO VERMELHO PAVÃO. POLIDO. E=2CM</v>
          </cell>
          <cell r="C4526" t="str">
            <v>M2</v>
          </cell>
          <cell r="D4526">
            <v>190</v>
          </cell>
        </row>
        <row r="4527">
          <cell r="A4527" t="str">
            <v>MT09673</v>
          </cell>
          <cell r="B4527" t="str">
            <v>GRANITO MARROM IMPERIAL. POLIDO. E=2CM</v>
          </cell>
          <cell r="C4527" t="str">
            <v>M2</v>
          </cell>
          <cell r="D4527">
            <v>590</v>
          </cell>
        </row>
        <row r="4528">
          <cell r="A4528" t="str">
            <v>MT09674</v>
          </cell>
          <cell r="B4528" t="str">
            <v>GRANITO PRETO POLIDO ESP=2CM</v>
          </cell>
          <cell r="C4528" t="str">
            <v>M2</v>
          </cell>
          <cell r="D4528">
            <v>190</v>
          </cell>
        </row>
        <row r="4529">
          <cell r="A4529" t="str">
            <v>MT09676</v>
          </cell>
          <cell r="B4529" t="str">
            <v>CONJUNTO COM 03 LIXEIRAS EM FIBRA DE VIDRO. COM CAPACIDADE 20L CADA. COM TAMP A VAI E VEM</v>
          </cell>
          <cell r="C4529" t="str">
            <v>UN</v>
          </cell>
          <cell r="D4529">
            <v>376.89</v>
          </cell>
        </row>
        <row r="4530">
          <cell r="A4530" t="str">
            <v>MT09677</v>
          </cell>
          <cell r="B4530" t="str">
            <v>CONJUNTO COM 06 LIXEIRAS EM FIBRA DE VIDRO. COM CAPACIDADE 20L CADA. COM TAMP A VAI E VEM</v>
          </cell>
          <cell r="C4530" t="str">
            <v>UN</v>
          </cell>
          <cell r="D4530">
            <v>659.56</v>
          </cell>
        </row>
        <row r="4531">
          <cell r="A4531" t="str">
            <v>MT09678</v>
          </cell>
          <cell r="B4531" t="str">
            <v>CONJUNTO COM 06 LIXEIRAS EM FIBRA DE VIDRO. COM CAPACIDADE 50L CADA. COM TAMP A VAI E VEM</v>
          </cell>
          <cell r="C4531" t="str">
            <v>UN</v>
          </cell>
          <cell r="D4531">
            <v>988.82</v>
          </cell>
        </row>
        <row r="4532">
          <cell r="A4532" t="str">
            <v>MT09679</v>
          </cell>
          <cell r="B4532" t="str">
            <v>CONJUNTO COM 07 LIXEIRAS EM FIBRA DE VIDRO. COM CAPACIDADE 50L CADA. COM TAMP A VAI E VEM</v>
          </cell>
          <cell r="C4532" t="str">
            <v>UN</v>
          </cell>
          <cell r="D4532">
            <v>1172.5999999999999</v>
          </cell>
        </row>
        <row r="4533">
          <cell r="A4533" t="str">
            <v>MT09680</v>
          </cell>
          <cell r="B4533" t="str">
            <v>LIXEIRA DE PLÁSTICO D=20CM</v>
          </cell>
          <cell r="C4533" t="str">
            <v>UN</v>
          </cell>
          <cell r="D4533">
            <v>24.99</v>
          </cell>
        </row>
        <row r="4534">
          <cell r="A4534" t="str">
            <v>MT09681</v>
          </cell>
          <cell r="B4534" t="str">
            <v>LIXEIRA DE PLÁSTICO D=40CM</v>
          </cell>
          <cell r="C4534" t="str">
            <v>UN</v>
          </cell>
          <cell r="D4534">
            <v>39.25</v>
          </cell>
        </row>
        <row r="4535">
          <cell r="A4535" t="str">
            <v>MT09682</v>
          </cell>
          <cell r="B4535" t="str">
            <v>DOSADOR DE SABÃO LIQUIDO. DE METAL. DA DOCOL OU SIMILAR</v>
          </cell>
          <cell r="C4535" t="str">
            <v>UN</v>
          </cell>
          <cell r="D4535">
            <v>320.98</v>
          </cell>
        </row>
        <row r="4536">
          <cell r="A4536" t="str">
            <v>MT09683</v>
          </cell>
          <cell r="B4536" t="str">
            <v>CONTAINER DE LIXO EM PLÁSTICO. 1000L. COM RODAS</v>
          </cell>
          <cell r="C4536" t="str">
            <v>UN</v>
          </cell>
          <cell r="D4536">
            <v>1750</v>
          </cell>
        </row>
        <row r="4537">
          <cell r="A4537" t="str">
            <v>MT09686</v>
          </cell>
          <cell r="B4537" t="str">
            <v>UNIÃO FERRO GALVANIZADO PARA ENGATE RÁPIDO D=2 1/2"</v>
          </cell>
          <cell r="C4537" t="str">
            <v>UN</v>
          </cell>
          <cell r="D4537">
            <v>110.72</v>
          </cell>
        </row>
        <row r="4538">
          <cell r="A4538" t="str">
            <v>MT09687</v>
          </cell>
          <cell r="B4538" t="str">
            <v>PLANTA - OURICURI (SYAGRUS CORONATA) H=1.50M</v>
          </cell>
          <cell r="C4538" t="str">
            <v>UN</v>
          </cell>
          <cell r="D4538">
            <v>111.86</v>
          </cell>
        </row>
        <row r="4539">
          <cell r="A4539" t="str">
            <v>MT09688</v>
          </cell>
          <cell r="B4539" t="str">
            <v>PLANTA - OURICURI (SYAGRUS CORONATA) H=3.00M</v>
          </cell>
          <cell r="C4539" t="str">
            <v>UN</v>
          </cell>
          <cell r="D4539">
            <v>193.9</v>
          </cell>
        </row>
        <row r="4540">
          <cell r="A4540" t="str">
            <v>MT09689</v>
          </cell>
          <cell r="B4540" t="str">
            <v>CABO DE COBRE NU 240 MM2</v>
          </cell>
          <cell r="C4540" t="str">
            <v>KG</v>
          </cell>
          <cell r="D4540">
            <v>56.92</v>
          </cell>
        </row>
        <row r="4541">
          <cell r="A4541" t="str">
            <v>MT09690</v>
          </cell>
          <cell r="B4541" t="str">
            <v>CARTUCHO P/ SOLDA EXOTERMICA NR90</v>
          </cell>
          <cell r="C4541" t="str">
            <v>UN</v>
          </cell>
          <cell r="D4541">
            <v>13</v>
          </cell>
        </row>
        <row r="4542">
          <cell r="A4542" t="str">
            <v>MT09691</v>
          </cell>
          <cell r="B4542" t="str">
            <v>MOLDE DE SOLDA EXOTÉRMICA 5/8</v>
          </cell>
          <cell r="C4542" t="str">
            <v>UN</v>
          </cell>
          <cell r="D4542">
            <v>123</v>
          </cell>
        </row>
        <row r="4543">
          <cell r="A4543" t="str">
            <v>MT09693</v>
          </cell>
          <cell r="B4543" t="str">
            <v>CAIXA SIFONADA QUADRADA. COM TRÊS ENTRADAS E UMA SAIDA. D = 100X150X50MM. C/G RELHA. ACABAMENTO BRANCO AKROS OU SIMILAR</v>
          </cell>
          <cell r="C4543" t="str">
            <v>UN</v>
          </cell>
          <cell r="D4543">
            <v>15.41</v>
          </cell>
        </row>
        <row r="4544">
          <cell r="A4544" t="str">
            <v>MT09701</v>
          </cell>
          <cell r="B4544" t="str">
            <v>CAIXA 10 0X100X8 0MM</v>
          </cell>
          <cell r="C4544" t="str">
            <v>UN</v>
          </cell>
          <cell r="D4544">
            <v>7.89</v>
          </cell>
        </row>
        <row r="4545">
          <cell r="A4545" t="str">
            <v>MT09702</v>
          </cell>
          <cell r="B4545" t="str">
            <v>CAIXA STECK REF. S-305 OU SIMILAR</v>
          </cell>
          <cell r="C4545" t="str">
            <v>UN</v>
          </cell>
          <cell r="D4545">
            <v>7.89</v>
          </cell>
        </row>
        <row r="4546">
          <cell r="A4546" t="str">
            <v>MT09704</v>
          </cell>
          <cell r="B4546" t="str">
            <v>TALA PLANA PERFURADA 100MM</v>
          </cell>
          <cell r="C4546" t="str">
            <v>UN</v>
          </cell>
          <cell r="D4546">
            <v>1.81</v>
          </cell>
        </row>
        <row r="4547">
          <cell r="A4547" t="str">
            <v>MT09705</v>
          </cell>
          <cell r="B4547" t="str">
            <v>TALA PLANA PERFURADA 50MM</v>
          </cell>
          <cell r="C4547" t="str">
            <v>UN</v>
          </cell>
          <cell r="D4547">
            <v>1.1000000000000001</v>
          </cell>
        </row>
        <row r="4548">
          <cell r="A4548" t="str">
            <v>MT09707</v>
          </cell>
          <cell r="B4548" t="str">
            <v>FIXADOR TIPO ÔMEGA EM COBRE. L=15MM. C/FUROS D=5.5MM E TRAVA P/CABO DE 35MM2. REF:TEL-833 OU SIMILAR (P/SPDA)</v>
          </cell>
          <cell r="C4548" t="str">
            <v>UN</v>
          </cell>
          <cell r="D4548">
            <v>1.1200000000000001</v>
          </cell>
        </row>
        <row r="4549">
          <cell r="A4549" t="str">
            <v>MT09709</v>
          </cell>
          <cell r="B4549" t="str">
            <v>BUCHA DE NYLON N°06. REF: TEL-5306 (SPDA)</v>
          </cell>
          <cell r="C4549" t="str">
            <v>UN</v>
          </cell>
          <cell r="D4549">
            <v>0.08</v>
          </cell>
        </row>
        <row r="4550">
          <cell r="A4550" t="str">
            <v>MT09711</v>
          </cell>
          <cell r="B4550" t="str">
            <v>PRESILHA DE LATÃO. L=20MM. PARA FIXAÇÃO DE CABOS COBRE. FURO D=7MM. PARA CABO S 35MM2 A 50MM2. REF:TEL-745 OU SIMILAR (SPDA)</v>
          </cell>
          <cell r="C4550" t="str">
            <v>UN</v>
          </cell>
          <cell r="D4550">
            <v>1.27</v>
          </cell>
        </row>
        <row r="4551">
          <cell r="A4551" t="str">
            <v>MT09728</v>
          </cell>
          <cell r="B4551" t="str">
            <v>PISO LAMINADO DE MADEIRA. RÉGUA: 09X190X1200MM. USO COMERCIAL. TRAFEGO INTENS O. PÁTINA BEGE. MARCA DURAFLOOR PREMIUM OU SIMILAR. INCLUSIVE INSTALAÇÃO</v>
          </cell>
          <cell r="C4551" t="str">
            <v>M2</v>
          </cell>
          <cell r="D4551">
            <v>131.57</v>
          </cell>
        </row>
        <row r="4552">
          <cell r="A4552" t="str">
            <v>MT09729</v>
          </cell>
          <cell r="B4552" t="str">
            <v>RODAPE PARA PISO LAMINADO TIPO DURAFLOOR. PÁTINA BEGE. DIM.18X80X2100MM. INCL USIVE INSTALAÇÃO</v>
          </cell>
          <cell r="C4552" t="str">
            <v>M</v>
          </cell>
          <cell r="D4552">
            <v>8.7799999999999994</v>
          </cell>
        </row>
        <row r="4553">
          <cell r="A4553" t="str">
            <v>MT09735</v>
          </cell>
          <cell r="B4553" t="str">
            <v>SUPORTE PARA PLACA DE IDENTIFICAÇÃO EM CHAPA DE AÇO DOBRADA ESP=3/16". H=103C M. C/ESPAÇADORES EM TUBO AÇO INOX 1/2". INCLUSIVE PINTURA. CONFORME PROJETO F ORNECIDO PARA OBRA DO PARQUE DOS CAJUEIROS</v>
          </cell>
          <cell r="C4553" t="str">
            <v>UN</v>
          </cell>
          <cell r="D4553">
            <v>4070.27</v>
          </cell>
        </row>
        <row r="4554">
          <cell r="A4554" t="str">
            <v>MT09737</v>
          </cell>
          <cell r="B4554" t="str">
            <v>QDGBT - 1 - QUADRO DE DISTRIBUIÇÃO GERAL DE BAIXA TENSÃO DIM.: 2300X800X1000M M. CONTENDO: DISJ UNTOR 3P 2500A. TC 2500/5A. OLTÍMETRO 9 6X96 6 0 0V. AMPERÍMETR O 96X96 2500/5A. CHAVE COMUTADORA E DEMA</v>
          </cell>
          <cell r="C4554" t="str">
            <v>UN</v>
          </cell>
          <cell r="D4554">
            <v>40897.550000000003</v>
          </cell>
        </row>
        <row r="4555">
          <cell r="A4555" t="str">
            <v>MT09738</v>
          </cell>
          <cell r="B4555" t="str">
            <v>PAINEL - QD-PROD - TIPO ARMÁRIO PARA 90 ESPAÇOS COM DISJUNTORES E ACESSÓRIOS. DIM: 1200X800X250MM</v>
          </cell>
          <cell r="C4555" t="str">
            <v>UN</v>
          </cell>
          <cell r="D4555">
            <v>4062.14</v>
          </cell>
        </row>
        <row r="4556">
          <cell r="A4556" t="str">
            <v>MT09739</v>
          </cell>
          <cell r="B4556" t="str">
            <v>PAINEL - QD-ADM - TIPO ARMÁRIO PARA 50 ESPAÇOS COM DISJUNTORES E ACESSÓRIOS. DIM: 800X600X200MM</v>
          </cell>
          <cell r="C4556" t="str">
            <v>UN</v>
          </cell>
          <cell r="D4556">
            <v>2239.12</v>
          </cell>
        </row>
        <row r="4557">
          <cell r="A4557" t="str">
            <v>MT09740</v>
          </cell>
          <cell r="B4557" t="str">
            <v>PAINEL DE SOBREPOR COM PORTA DE ABRIR - QD-MAQ - COM DISJUNTORES E ACESSÓRIOS . DIM: 1000X600X250MM</v>
          </cell>
          <cell r="C4557" t="str">
            <v>UN</v>
          </cell>
          <cell r="D4557">
            <v>3463.37</v>
          </cell>
        </row>
        <row r="4558">
          <cell r="A4558" t="str">
            <v>MT09741</v>
          </cell>
          <cell r="B4558" t="str">
            <v>PAINEL - QD-COMERC - TIPO ARMÁRIO PARA 80 ESPAÇOS COM DISJUNTORES E ACESSÓRIO S. DIM: 1000X600X250MM</v>
          </cell>
          <cell r="C4558" t="str">
            <v>UN</v>
          </cell>
          <cell r="D4558">
            <v>2987.06</v>
          </cell>
        </row>
        <row r="4559">
          <cell r="A4559" t="str">
            <v>MT09742</v>
          </cell>
          <cell r="B4559" t="str">
            <v>PAINEL DE SOBREPOR AUTO SUPORTÁVEL TIPO ARMÁRIO - QGBT - COM DISJUNTORES E AC ESSÓRIOS. DIM: 1900X1000X400MM</v>
          </cell>
          <cell r="C4559" t="str">
            <v>UN</v>
          </cell>
          <cell r="D4559">
            <v>21381.27</v>
          </cell>
        </row>
        <row r="4560">
          <cell r="A4560" t="str">
            <v>MT09743</v>
          </cell>
          <cell r="B4560" t="str">
            <v>PAINEL - QD-VEST - TIPO ARMÁRIO PARA 50 ESPAÇOS COM DISJUNTORES E ACESSÓRIOS. DIM: 800X600X200MM</v>
          </cell>
          <cell r="C4560" t="str">
            <v>UN</v>
          </cell>
          <cell r="D4560">
            <v>2298.31</v>
          </cell>
        </row>
        <row r="4561">
          <cell r="A4561" t="str">
            <v>MT09748</v>
          </cell>
          <cell r="B4561" t="str">
            <v>QD - QUADRO / PAINEL EM CHAPA GALVANIZADA E PINTURA ELETROSTÁTICA NA COR BEG E.SEM DISJUNTORES.COM ( BARRAMENTOS. ISOLADOR. PAFUSOS. CONECTOR. ESPELHO E M ONTAGEM) -1400X800X300MM</v>
          </cell>
          <cell r="C4561" t="str">
            <v>UN</v>
          </cell>
          <cell r="D4561">
            <v>3491.75</v>
          </cell>
        </row>
        <row r="4562">
          <cell r="A4562" t="str">
            <v>MT09749</v>
          </cell>
          <cell r="B4562" t="str">
            <v>GRANITO PRETO TIJUCA ESP=2CM</v>
          </cell>
          <cell r="C4562" t="str">
            <v>M2</v>
          </cell>
          <cell r="D4562">
            <v>208.94</v>
          </cell>
        </row>
        <row r="4563">
          <cell r="A4563" t="str">
            <v>MT09750</v>
          </cell>
          <cell r="B4563" t="str">
            <v>GRANITO VERDE SÃO FRANCISCO ESP=2CM</v>
          </cell>
          <cell r="C4563" t="str">
            <v>M2</v>
          </cell>
          <cell r="D4563">
            <v>156.75</v>
          </cell>
        </row>
        <row r="4564">
          <cell r="A4564" t="str">
            <v>MT09751</v>
          </cell>
          <cell r="B4564" t="str">
            <v>GRANITO BRANCO DALLAS E=2CM</v>
          </cell>
          <cell r="C4564" t="str">
            <v>M2</v>
          </cell>
          <cell r="D4564">
            <v>219.41</v>
          </cell>
        </row>
        <row r="4565">
          <cell r="A4565" t="str">
            <v>MT09758</v>
          </cell>
          <cell r="B4565" t="str">
            <v>PISO TÁCTIL DIRECIONAL E/OU ALERTA. DE CONCRETO. NA COR NATURAL. DIM 25X25 CM - PARA DEFICIENTE VISUAL</v>
          </cell>
          <cell r="C4565" t="str">
            <v>M2</v>
          </cell>
          <cell r="D4565">
            <v>44.8</v>
          </cell>
        </row>
        <row r="4566">
          <cell r="A4566" t="str">
            <v>MT09759</v>
          </cell>
          <cell r="B4566" t="str">
            <v>PISO TÁCTIL DIRECIONAL E/OU ALERTA. DE CONCRETO. NA COR NATURAL. DIM 30X30 CM - PARA DEFICIENTE VISUAL</v>
          </cell>
          <cell r="C4566" t="str">
            <v>M2</v>
          </cell>
          <cell r="D4566">
            <v>45.6</v>
          </cell>
        </row>
        <row r="4567">
          <cell r="A4567" t="str">
            <v>MT09761</v>
          </cell>
          <cell r="B4567" t="str">
            <v>TOMADA EMBUTIR 3P+T. TIPO INDUSTRIAL. 32A. 220/240 REF:N-4249. COR AZUL. MARC A STECK OU SIMILAR</v>
          </cell>
          <cell r="C4567" t="str">
            <v>UN</v>
          </cell>
          <cell r="D4567">
            <v>26.3</v>
          </cell>
        </row>
        <row r="4568">
          <cell r="A4568" t="str">
            <v>MT09762</v>
          </cell>
          <cell r="B4568" t="str">
            <v>CAIXA DE PASSAGEM EM ALUMÍNIO 50 X 50 X 15 CM</v>
          </cell>
          <cell r="C4568" t="str">
            <v>UN</v>
          </cell>
          <cell r="D4568">
            <v>564.67999999999995</v>
          </cell>
        </row>
        <row r="4569">
          <cell r="A4569" t="str">
            <v>MT09763</v>
          </cell>
          <cell r="B4569" t="str">
            <v>QUADRO EM CHAPA DE AÇO COM PINTURA ELETROSTÁICA NA COR CINZA DIM 200X80X60CM COMPLETO COM BARRAMENTO. PROTEÇÃO. INCLUSIVE DISJUNTORES - QDGBT4 - R</v>
          </cell>
          <cell r="C4569" t="str">
            <v>UN</v>
          </cell>
          <cell r="D4569">
            <v>30578.75</v>
          </cell>
        </row>
        <row r="4570">
          <cell r="A4570" t="str">
            <v>MT09764</v>
          </cell>
          <cell r="B4570" t="str">
            <v>PAINEL P/ ISOLAMENTO TÉRMICO EM POLIURETANO TIPO R1 REVESTIDO COM CHAPAS DE A ÇO PRÉ-PINTADO EM AMBAS AS FACES C/ PRIMER EPOXI + POLIESTER. E=70MM</v>
          </cell>
          <cell r="C4570" t="str">
            <v>M2</v>
          </cell>
          <cell r="D4570">
            <v>115.96</v>
          </cell>
        </row>
        <row r="4571">
          <cell r="A4571" t="str">
            <v>MT09765</v>
          </cell>
          <cell r="B4571" t="str">
            <v>PAINEL P/ ISOLAMENTO TÉRMICO EM POLIURETANO TIPO R1 REVESTIDO COM CHAPAS DE A ÇO PRÉ-PINTADO EM AMBAS AS FACES C/ PRIMER EPOXI + POLIESTER. E=100MM</v>
          </cell>
          <cell r="C4571" t="str">
            <v>M2</v>
          </cell>
          <cell r="D4571">
            <v>131.43</v>
          </cell>
        </row>
        <row r="4572">
          <cell r="A4572" t="str">
            <v>MT09766</v>
          </cell>
          <cell r="B4572" t="str">
            <v>PAINEL P/ ISOLAMENTO TÉRMICO EM POLIURETANO TIPO R1 REVESTIDO COM CHAPAS DE A ÇO PRÉ-PINTADO EM AMBAS AS FACES C/ PRIMER EPOXI + POLIESTER. E=150MM</v>
          </cell>
          <cell r="C4572" t="str">
            <v>M2</v>
          </cell>
          <cell r="D4572">
            <v>170.12</v>
          </cell>
        </row>
        <row r="4573">
          <cell r="A4573" t="str">
            <v>MT09767</v>
          </cell>
          <cell r="B4573" t="str">
            <v>PAINEL P/ ISOLAMENTO TÉRMICO EM POLIURETANO TIPO R1 REVESTIDO COM CHAPAS DE A ÇO PRÉ-PINTADO EM AMBAS AS FACES C/ PRIMER EPOXI + POLIESTER. E=200MM</v>
          </cell>
          <cell r="C4573" t="str">
            <v>M2</v>
          </cell>
          <cell r="D4573">
            <v>198.83</v>
          </cell>
        </row>
        <row r="4574">
          <cell r="A4574" t="str">
            <v>MT09768</v>
          </cell>
          <cell r="B4574" t="str">
            <v>TÊ HORIZONTAL 75 X 50 MM PARA ELETROCALHA METÁLICA (REF. MOPA OU SIMILAR)</v>
          </cell>
          <cell r="C4574" t="str">
            <v>UN</v>
          </cell>
          <cell r="D4574">
            <v>18.5</v>
          </cell>
        </row>
        <row r="4575">
          <cell r="A4575" t="str">
            <v>MT09769</v>
          </cell>
          <cell r="B4575" t="str">
            <v>PORTA P/ CÂMARA FRIGORÍFICA. NÚCLEO EM PUR. REVESTIDA NAS DUAS FACES COM AÇO PRÉ-PINTADO (RAL9003). ACABAMENTO LATERAL EM ALUMINIO. GIRATÓRIA C/ CHAVE. DI M. 1.00 X 2.10 X 0.10. MANUAL.</v>
          </cell>
          <cell r="C4575" t="str">
            <v>UN</v>
          </cell>
          <cell r="D4575">
            <v>4937.95</v>
          </cell>
        </row>
        <row r="4576">
          <cell r="A4576" t="str">
            <v>MT09770</v>
          </cell>
          <cell r="B4576" t="str">
            <v>PORTA P/ CÂMARA FRIGORÍFICA. NÚCLEO EM PUR. REVESTIDA NAS DUAS FACES COM AÇO PRÉ-PINTADO (RAL9003). ACABAMENTO LATERAL EM ALUMINIO. GIRATÓRIA C/ CHAVE. DI M. 1.00 X 2.10 X 0.15. MANUAL.</v>
          </cell>
          <cell r="C4576" t="str">
            <v>UN</v>
          </cell>
          <cell r="D4576">
            <v>5045.74</v>
          </cell>
        </row>
        <row r="4577">
          <cell r="A4577" t="str">
            <v>MT09771</v>
          </cell>
          <cell r="B4577" t="str">
            <v>PORTA P/ CÂMARA FRIGORÍFICA. NÚCLEO EM PUR. REVESTIDA NAS DUAS FACES COM AÇO PRÉ-PINTADO (RAL9003). ACABAMENTO LATERAL EM ALUMINIO. CARENAGEM INOX. DE COR RER C/ CHAVE. DIM. 1.20 X 2.20 X 0.15. MANUAL</v>
          </cell>
          <cell r="C4577" t="str">
            <v>UN</v>
          </cell>
          <cell r="D4577">
            <v>5651.55</v>
          </cell>
        </row>
        <row r="4578">
          <cell r="A4578" t="str">
            <v>MT09772</v>
          </cell>
          <cell r="B4578" t="str">
            <v>PORTA P/ CÂMARA FRIGORÍFICA. NÚCLEO EM PUR. REVESTIDA NAS DUAS FACES COM AÇO PRÉ-PINTADO (RAL9003). ACABAMENTO LATERAL EM ALUMINIO. CARENAGEM INOX. DE COR RER C/ CHAVE. DIM. 2.00 X 2.80 X 0.15.AUTOMÁT</v>
          </cell>
          <cell r="C4578" t="str">
            <v>UN</v>
          </cell>
          <cell r="D4578">
            <v>8122.58</v>
          </cell>
        </row>
        <row r="4579">
          <cell r="A4579" t="str">
            <v>MT09773</v>
          </cell>
          <cell r="B4579" t="str">
            <v>PORTA P/ CÂMARA FRIGORÍFICA. NÚCLEO EM PUR. REVESTIDA NAS DUAS FACES COM AÇO PRÉ-PINTADO (RAL9003). ACABAMENTO LATERAL EM ALUMINIO. DE CORRER SECCIONAL C/ CHAVE. DIM. 2.40 X 2.60 X 0.04. C/ VISOR 0.62</v>
          </cell>
          <cell r="C4579" t="str">
            <v>UN</v>
          </cell>
          <cell r="D4579">
            <v>9346.48</v>
          </cell>
        </row>
        <row r="4580">
          <cell r="A4580" t="str">
            <v>MT09774</v>
          </cell>
          <cell r="B4580" t="str">
            <v>ALMOFADÃO EM LONA DE ALGODÃO. COR AMARELO-QUEIMADO. ENCHIMENTO COM ESPUMA DEN SIDADE 23KG/M3. DIMENSÕES 2.40 X 2.60 X 0.30</v>
          </cell>
          <cell r="C4580" t="str">
            <v>UN</v>
          </cell>
          <cell r="D4580">
            <v>6549.37</v>
          </cell>
        </row>
        <row r="4581">
          <cell r="A4581" t="str">
            <v>MT09775</v>
          </cell>
          <cell r="B4581" t="str">
            <v>PORTA VAI E VEM P/ CÂMARAS FRIGORÍFICAS. NÚCLEO EM PUR. REVESTIDA NAS DUAS F ACES COM CHAPA AÇO PRÉ-PINTADO FRISADO (PADRÃO RAL 9003). DIM. 1.40 X 2.10 X 0.04. C/ VISOR 0.335 X 0.635. C/ ACESSÓRIOS. I</v>
          </cell>
          <cell r="C4581" t="str">
            <v>UN</v>
          </cell>
          <cell r="D4581">
            <v>3131.12</v>
          </cell>
        </row>
        <row r="4582">
          <cell r="A4582" t="str">
            <v>MT09776</v>
          </cell>
          <cell r="B4582" t="str">
            <v>PORTA P/ CÂMARAS FRIGORÍFICAS. NÚCLEO EM PUR. REVESTIDA NAS DUAS FACES COM AÇ O PRÉ-PINTADO (RAL9003). GIRATÓRIA. PADRÃO SALA LIMPA MANUAL C/ CHAVE. DIM. 0.80 X 2.10 X 0.05.</v>
          </cell>
          <cell r="C4582" t="str">
            <v>UN</v>
          </cell>
          <cell r="D4582">
            <v>2970.41</v>
          </cell>
        </row>
        <row r="4583">
          <cell r="A4583" t="str">
            <v>MT09777</v>
          </cell>
          <cell r="B4583" t="str">
            <v>PORTA P/ CÂMARAS FRIGORÍFICAS. NÚCLEO EM PUR. REVESTIDA NAS DUAS FACES COM AÇ O PRÉ-PINTADO (RAL9003). GIRATÓRIA. PADRÃO SALA LIMPA MANUAL C/ CHAVE.C/ BO RRACHA H. DIM. 0.80 X 2.10 X 0.05. C/ VISOR</v>
          </cell>
          <cell r="C4583" t="str">
            <v>UN</v>
          </cell>
          <cell r="D4583">
            <v>2970.41</v>
          </cell>
        </row>
        <row r="4584">
          <cell r="A4584" t="str">
            <v>MT09778</v>
          </cell>
          <cell r="B4584" t="str">
            <v>PORTA P/ CÂMARAS FRIGORÍFICOS. NÚCLEO EM PUR. REVESTIDA NAS DUAS FACES COM AÇ O PRÉ-PINTADO (RAL9003). GIRATÓRIA. PADRÃO SALA LIMPA MANUAL C/ CHAVE.C/ BOR RACHA H. DIM. 1.60 X 2.10 X 0.05. FOLHA DUPLA</v>
          </cell>
          <cell r="C4584" t="str">
            <v>UN</v>
          </cell>
          <cell r="D4584">
            <v>3231</v>
          </cell>
        </row>
        <row r="4585">
          <cell r="A4585" t="str">
            <v>MT09779</v>
          </cell>
          <cell r="B4585" t="str">
            <v>PORTA P/ CÂMARAS FRIGORÍFICAS. NÚCLEO EM PUR. REVESTIDA NAS DUAS FACES COM AÇ O PRÉ-PINTADO (RAL9003). GIRATÓRIA. PADRÃO SALA LIMPA MANUAL C/ CHAVE.C/ BOR RACHA H. DIM. 1.60 X 2.10 X 0.05. FOLHA DUPLA</v>
          </cell>
          <cell r="C4585" t="str">
            <v>UN</v>
          </cell>
          <cell r="D4585">
            <v>3231</v>
          </cell>
        </row>
        <row r="4586">
          <cell r="A4586" t="str">
            <v>MT09781</v>
          </cell>
          <cell r="B4586" t="str">
            <v>ACESSÓRIO P/ CÂMARAS FRIGORÍFICAS - VISOR P/ PORTA FRIGORÍFICA. C/ CANTOS ARR EDONDADOS. VIDRO TEMPERADO DUPLO E=4MM. C/ SISTEMA ANTI-EMBAÇANTE</v>
          </cell>
          <cell r="C4586" t="str">
            <v>UN</v>
          </cell>
          <cell r="D4586">
            <v>859.6</v>
          </cell>
        </row>
        <row r="4587">
          <cell r="A4587" t="str">
            <v>MT09783</v>
          </cell>
          <cell r="B4587" t="str">
            <v>BARRA ROSCADA ZINCADA 0 3/8"</v>
          </cell>
          <cell r="C4587" t="str">
            <v>M</v>
          </cell>
          <cell r="D4587">
            <v>7.25</v>
          </cell>
        </row>
        <row r="4588">
          <cell r="A4588" t="str">
            <v>MT09784</v>
          </cell>
          <cell r="B4588" t="str">
            <v>PLACA EM ALUMÍNIO FUNDIDO SEMI-BRONZE CONTENDO MAPA TÁTIL EM BRAILLE. DIMENSÕ ES: 135X68CM. CONFORME MODELO P/OBRA PARQUE DOS CAJUEIROS</v>
          </cell>
          <cell r="C4588" t="str">
            <v>UN</v>
          </cell>
          <cell r="D4588">
            <v>5339.84</v>
          </cell>
        </row>
        <row r="4589">
          <cell r="A4589" t="str">
            <v>MT09786</v>
          </cell>
          <cell r="B4589" t="str">
            <v>ACESSÓRIO P/ CÂMARAS FRIGORÍFICAS - KIT CARENAGEM P/ PORTA DE CORRER MANUAL</v>
          </cell>
          <cell r="C4589" t="str">
            <v>UN</v>
          </cell>
          <cell r="D4589">
            <v>409.33</v>
          </cell>
        </row>
        <row r="4590">
          <cell r="A4590" t="str">
            <v>MT09787</v>
          </cell>
          <cell r="B4590" t="str">
            <v>ACESSÓRIO P/ CÂMARAS FRIGORÍFICAS - KIT CARENAGEM P/ PORTA DE CORRER UTOMÁTIC A</v>
          </cell>
          <cell r="C4590" t="str">
            <v>UN</v>
          </cell>
          <cell r="D4590">
            <v>409.33</v>
          </cell>
        </row>
        <row r="4591">
          <cell r="A4591" t="str">
            <v>MT09788</v>
          </cell>
          <cell r="B4591" t="str">
            <v>ACESSÓRIO P/ CÂMARAS FRIGORÍFICAS - CONJUNTO DE AUTOMAÇÃOP/ PORTA DE CORRER</v>
          </cell>
          <cell r="C4591" t="str">
            <v>UN</v>
          </cell>
          <cell r="D4591">
            <v>9709.43</v>
          </cell>
        </row>
        <row r="4592">
          <cell r="A4592" t="str">
            <v>MT09796</v>
          </cell>
          <cell r="B4592" t="str">
            <v>PERFIL EM ALUMÍNIO 3/16" X 1 1/4"</v>
          </cell>
          <cell r="C4592" t="str">
            <v>M</v>
          </cell>
          <cell r="D4592">
            <v>6.59</v>
          </cell>
        </row>
        <row r="4593">
          <cell r="A4593" t="str">
            <v>MT09797</v>
          </cell>
          <cell r="B4593" t="str">
            <v>PLACA DE POLIESTIRENO EXPANDIDO - EPS. DIM. 2.00X1.00X0.075M</v>
          </cell>
          <cell r="C4593" t="str">
            <v>M2</v>
          </cell>
          <cell r="D4593">
            <v>27.52</v>
          </cell>
        </row>
        <row r="4594">
          <cell r="A4594" t="str">
            <v>MT09798</v>
          </cell>
          <cell r="B4594" t="str">
            <v>PLACA DE POLIESTIRENO EXPANDIDO - EPS. DIM. 2.00X1.00X0.10M</v>
          </cell>
          <cell r="C4594" t="str">
            <v>M2</v>
          </cell>
          <cell r="D4594">
            <v>36.700000000000003</v>
          </cell>
        </row>
        <row r="4595">
          <cell r="A4595" t="str">
            <v>MT09801</v>
          </cell>
          <cell r="B4595" t="str">
            <v>BARRA ANTIPÂNICO PARA PORTAS DE CÂMARAS FRIGORÍFICAS. COM FECHADURA (BARRA VE RTICAL) P/ FOLHA DUPLA.</v>
          </cell>
          <cell r="C4595" t="str">
            <v>UN</v>
          </cell>
          <cell r="D4595">
            <v>7659.21</v>
          </cell>
        </row>
        <row r="4596">
          <cell r="A4596" t="str">
            <v>MT09803</v>
          </cell>
          <cell r="B4596" t="str">
            <v>PLACA DE POLIESTIRENO EXPANDIDO - EPS. DIM. 2.00X1.00X0.050M</v>
          </cell>
          <cell r="C4596" t="str">
            <v>M2</v>
          </cell>
          <cell r="D4596">
            <v>36.700000000000003</v>
          </cell>
        </row>
        <row r="4597">
          <cell r="A4597" t="str">
            <v>MT09804</v>
          </cell>
          <cell r="B4597" t="str">
            <v>FERRAGEM CROMADA PARA BLINDEX - REF.: 306</v>
          </cell>
          <cell r="C4597" t="str">
            <v>UN</v>
          </cell>
          <cell r="D4597">
            <v>29.63</v>
          </cell>
        </row>
        <row r="4598">
          <cell r="A4598" t="str">
            <v>MT09805</v>
          </cell>
          <cell r="B4598" t="str">
            <v>LAJE PRÉ-FABRICADA TRELIÇADA PARA PISO OU COBERTURA. H=21CM. EL. ENCHIMENTO E M BLOCO EPS. H=16CM</v>
          </cell>
          <cell r="C4598" t="str">
            <v>M2</v>
          </cell>
          <cell r="D4598">
            <v>62.06</v>
          </cell>
        </row>
        <row r="4599">
          <cell r="A4599" t="str">
            <v>MT09806</v>
          </cell>
          <cell r="B4599" t="str">
            <v>ASPERSOR ROTOR. P/IRRIGAÇÃO REF.8005-SS. ENTRADA ROSCADA DE 1" LUNA AÇO INOX. MARCA RAIN BIRD OU SIMILAR . FÊMEA BSP. CO</v>
          </cell>
          <cell r="C4599" t="str">
            <v>UN</v>
          </cell>
          <cell r="D4599">
            <v>325.08999999999997</v>
          </cell>
        </row>
        <row r="4600">
          <cell r="A4600" t="str">
            <v>MT09808</v>
          </cell>
          <cell r="B4600" t="str">
            <v>LUMINÁRIA TIPO PLAFON (SOBREPOR). QUADRADA. 24X24CM. EM ALUMINIO PINTADO NA C OR BRANCA. C/DIFUSOR EM VIDRO. ALADIN OU SIMILAR</v>
          </cell>
          <cell r="C4600" t="str">
            <v>UN</v>
          </cell>
          <cell r="D4600">
            <v>64.319999999999993</v>
          </cell>
        </row>
        <row r="4601">
          <cell r="A4601" t="str">
            <v>MT09809</v>
          </cell>
          <cell r="B4601" t="str">
            <v>PORTA DE ALUMÍNIO ANODIZADO COR FOSCO. DE ABRIR. VAZADO. EM TUBO QUADRADO 2"X 1". 02 OU 04 FOLHAS</v>
          </cell>
          <cell r="C4601" t="str">
            <v>M2</v>
          </cell>
          <cell r="D4601">
            <v>419.43</v>
          </cell>
        </row>
        <row r="4602">
          <cell r="A4602" t="str">
            <v>MT09813</v>
          </cell>
          <cell r="B4602" t="str">
            <v>TUBO DE POLIETILENO DE ALTA DENSIDADE (PEAD). PE-80. DE = 20 MM X 2.3 MM DE PAREDE. PARA LIGACAO DE AGUA PREDIAL (NBR 8417)</v>
          </cell>
          <cell r="C4602" t="str">
            <v>M</v>
          </cell>
          <cell r="D4602">
            <v>1.95</v>
          </cell>
        </row>
        <row r="4603">
          <cell r="A4603" t="str">
            <v>MT09815</v>
          </cell>
          <cell r="B4603" t="str">
            <v>TUBO DE POLIETILENO DE ALTA DENSIDADE (PEAD). PE-80. DE = 32 MM X 3.0 MM DE PAREDE. PARA LIGACAO DE AGUA PREDIAL (NBR 8417)</v>
          </cell>
          <cell r="C4603" t="str">
            <v>M</v>
          </cell>
          <cell r="D4603">
            <v>3.85</v>
          </cell>
        </row>
        <row r="4604">
          <cell r="A4604" t="str">
            <v>MT09816</v>
          </cell>
          <cell r="B4604" t="str">
            <v>ESCADA METÁLICA C/PISO EM CHAPA 1/4". COM ALTURA TOTAL= 1.80M (CONFORME PROJE TO - OBRA: HOSPITAL DE SÃO CRISTÓVÃO)</v>
          </cell>
          <cell r="C4604" t="str">
            <v>UN</v>
          </cell>
          <cell r="D4604">
            <v>3735.11</v>
          </cell>
        </row>
        <row r="4605">
          <cell r="A4605" t="str">
            <v>MT09817</v>
          </cell>
          <cell r="B4605" t="str">
            <v>TUBO PVC EB-644 P/ REDE COLET ESG JE DN 100MM</v>
          </cell>
          <cell r="C4605" t="str">
            <v>M</v>
          </cell>
          <cell r="D4605">
            <v>9.75</v>
          </cell>
        </row>
        <row r="4606">
          <cell r="A4606" t="str">
            <v>MT09818</v>
          </cell>
          <cell r="B4606" t="str">
            <v>TAMPA DE INSPEÇÃO P/RESERVATORIO EM CHAPA ALUMINIO XADREZ. MEDINDO 85X85CM. INCLUSIVE CANTONEIRAS E SUPORTE PARA CADEADO</v>
          </cell>
          <cell r="C4606" t="str">
            <v>UN</v>
          </cell>
          <cell r="D4606">
            <v>602.29999999999995</v>
          </cell>
        </row>
        <row r="4607">
          <cell r="A4607" t="str">
            <v>MT09819</v>
          </cell>
          <cell r="B4607" t="str">
            <v>TAMPO EM CHAPA INOX - 304 PARA MESA DE NECRÓPSIA. DIMENSÕES 1.88 X 0.86M. ESP =1.2MM. POLIDO. INCLUSIVE DETALHE DO RALO</v>
          </cell>
          <cell r="C4607" t="str">
            <v>UN</v>
          </cell>
          <cell r="D4607">
            <v>1886.45</v>
          </cell>
        </row>
        <row r="4608">
          <cell r="A4608" t="str">
            <v>MT09820</v>
          </cell>
          <cell r="B4608" t="str">
            <v>TUBO PVC EB-644 P/ REDE COLET ESG JE DN 250MM</v>
          </cell>
          <cell r="C4608" t="str">
            <v>M</v>
          </cell>
          <cell r="D4608">
            <v>53.87</v>
          </cell>
        </row>
        <row r="4609">
          <cell r="A4609" t="str">
            <v>MT09821</v>
          </cell>
          <cell r="B4609" t="str">
            <v>MULTICABO MEDUSA SANTO ANGELO 24 VIAS C/ 30 METROS</v>
          </cell>
          <cell r="C4609" t="str">
            <v>UN</v>
          </cell>
          <cell r="D4609">
            <v>1901.6</v>
          </cell>
        </row>
        <row r="4610">
          <cell r="A4610" t="str">
            <v>MT09822</v>
          </cell>
          <cell r="B4610" t="str">
            <v>MANUTENÇÃO DO GRAMADO DO ESTÁDI 45º URIVAL BATISTA. INCLUINDO PODA DO GRAMADAO . RETIRADA DE ERVAS DANINHAS. REPOSIÇÃO DE GRAMA. COLOCAÇÃO DE ADUBO ORGÂNICO - ÁREA = 17.000.00X0</v>
          </cell>
          <cell r="C4610" t="str">
            <v>MS</v>
          </cell>
          <cell r="D4610">
            <v>10394.65</v>
          </cell>
        </row>
        <row r="4611">
          <cell r="A4611" t="str">
            <v>MT09823</v>
          </cell>
          <cell r="B4611" t="str">
            <v>PEÇA DE EUCALIPTO TRATADO C/ 3 METROS. D=17 A 20CM</v>
          </cell>
          <cell r="C4611" t="str">
            <v>UN</v>
          </cell>
          <cell r="D4611">
            <v>175.9</v>
          </cell>
        </row>
        <row r="4612">
          <cell r="A4612" t="str">
            <v>MT09824</v>
          </cell>
          <cell r="B4612" t="str">
            <v>TUBO PVC EB-644 P/ REDE COLET ESG JE DN 125MM</v>
          </cell>
          <cell r="C4612" t="str">
            <v>M</v>
          </cell>
          <cell r="D4612">
            <v>12.45</v>
          </cell>
        </row>
        <row r="4613">
          <cell r="A4613" t="str">
            <v>MT09825</v>
          </cell>
          <cell r="B4613" t="str">
            <v>TUBO PVC DEFOFO. JEI. 1 MPA. DN 100 MM. PARA REDE DE AGUA (NBR 7665)</v>
          </cell>
          <cell r="C4613" t="str">
            <v>M</v>
          </cell>
          <cell r="D4613">
            <v>23.34</v>
          </cell>
        </row>
        <row r="4614">
          <cell r="A4614" t="str">
            <v>MT09826</v>
          </cell>
          <cell r="B4614" t="str">
            <v>TUBO PVC DEFOFO. JEI. 1 MPA. DN 250 MM. PARA REDE DE AGUA (NBR 7665)</v>
          </cell>
          <cell r="C4614" t="str">
            <v>M</v>
          </cell>
          <cell r="D4614">
            <v>120.18</v>
          </cell>
        </row>
        <row r="4615">
          <cell r="A4615" t="str">
            <v>MT09827</v>
          </cell>
          <cell r="B4615" t="str">
            <v>TUBO PVC DEFOFO, JEI, 1 MPA, DN 300 MM, PARA REDE DE AGUA (NBR 7665)</v>
          </cell>
          <cell r="C4615" t="str">
            <v>M</v>
          </cell>
          <cell r="D4615">
            <v>174.66</v>
          </cell>
        </row>
        <row r="4616">
          <cell r="A4616" t="str">
            <v>MT09828</v>
          </cell>
          <cell r="B4616" t="str">
            <v>TUBO PVC DEFOFO, JEI, 1 MPA, DN 150 MM, PARA REDEDE AGUA (NBR 7665)</v>
          </cell>
          <cell r="C4616" t="str">
            <v>M</v>
          </cell>
          <cell r="D4616">
            <v>45.51</v>
          </cell>
        </row>
        <row r="4617">
          <cell r="A4617" t="str">
            <v>MT09829</v>
          </cell>
          <cell r="B4617" t="str">
            <v>TUBO PVC DEFOFO, JEI, 1 MPA, DN 200 MM, PARA REDE DE AGUA (NBR 7665)</v>
          </cell>
          <cell r="C4617" t="str">
            <v>M</v>
          </cell>
          <cell r="D4617">
            <v>81.010000000000005</v>
          </cell>
        </row>
        <row r="4618">
          <cell r="A4618" t="str">
            <v>MT09830</v>
          </cell>
          <cell r="B4618" t="str">
            <v>TUBO PVC, FLEXIVEL, CORRUGADO, PERFURADO, DN 65 MM, PARA DRENAGEM, SISTEMA IRRIGACAO</v>
          </cell>
          <cell r="C4618" t="str">
            <v>M</v>
          </cell>
          <cell r="D4618">
            <v>5.23</v>
          </cell>
        </row>
        <row r="4619">
          <cell r="A4619" t="str">
            <v>MT09831</v>
          </cell>
          <cell r="B4619" t="str">
            <v>ACABAMENTO PARA REGISTRO. LINHA LINK - REF. 4900.C.PQ.LNK. DECA OU SIMILAR</v>
          </cell>
          <cell r="C4619" t="str">
            <v>UN</v>
          </cell>
          <cell r="D4619">
            <v>40.71</v>
          </cell>
        </row>
        <row r="4620">
          <cell r="A4620" t="str">
            <v>MT09832</v>
          </cell>
          <cell r="B4620" t="str">
            <v>DUCHA HIGIÊNICA COM REGISTRO. LINHA LINK. REF. 1984.C.ACT. LNK. DA DECA OU SI MILAR</v>
          </cell>
          <cell r="C4620" t="str">
            <v>UN</v>
          </cell>
          <cell r="D4620">
            <v>203.6</v>
          </cell>
        </row>
        <row r="4621">
          <cell r="A4621" t="str">
            <v>MT09833</v>
          </cell>
          <cell r="B4621" t="str">
            <v>DUCHA HIGIÊNICA COM REGISTRO. LINHA DREAM. REF. 1984.C87.ACT.CR. DA DECA OU S IMILAR</v>
          </cell>
          <cell r="C4621" t="str">
            <v>UN</v>
          </cell>
          <cell r="D4621">
            <v>618.61</v>
          </cell>
        </row>
        <row r="4622">
          <cell r="A4622" t="str">
            <v>MT09834</v>
          </cell>
          <cell r="B4622" t="str">
            <v>CHUVEIRO ELÉTRICO JET MASTER (LORENZETTI OU SIMILAR)</v>
          </cell>
          <cell r="C4622" t="str">
            <v>UN</v>
          </cell>
          <cell r="D4622">
            <v>204.84</v>
          </cell>
        </row>
        <row r="4623">
          <cell r="A4623" t="str">
            <v>MT09835</v>
          </cell>
          <cell r="B4623" t="str">
            <v>TUBO PVC SERIE NORMAL. DN 40 MM. PARA ESGOTO PREDIAL (NBR 5688)</v>
          </cell>
          <cell r="C4623" t="str">
            <v>M</v>
          </cell>
          <cell r="D4623">
            <v>3.03</v>
          </cell>
        </row>
        <row r="4624">
          <cell r="A4624" t="str">
            <v>MT09836</v>
          </cell>
          <cell r="B4624" t="str">
            <v>TUBO PVC SERIE NORMAL. DN 100 MM. PARA ESGOTO PREDIAL (NBR 5688)</v>
          </cell>
          <cell r="C4624" t="str">
            <v>M</v>
          </cell>
          <cell r="D4624">
            <v>8</v>
          </cell>
        </row>
        <row r="4625">
          <cell r="A4625" t="str">
            <v>MT09837</v>
          </cell>
          <cell r="B4625" t="str">
            <v>TUBO PVC SERIE NORMAL, DN 75 MM, PARA ESGOTO PREDIAL (NBR5688)</v>
          </cell>
          <cell r="C4625" t="str">
            <v>M</v>
          </cell>
          <cell r="D4625">
            <v>7.04</v>
          </cell>
        </row>
        <row r="4626">
          <cell r="A4626" t="str">
            <v>MT09838</v>
          </cell>
          <cell r="B4626" t="str">
            <v>TUBO PVC SERIE NORMAL, DN 50 MM, PARA ESGOTO PREDIAL (NBR5688)</v>
          </cell>
          <cell r="C4626" t="str">
            <v>M</v>
          </cell>
          <cell r="D4626">
            <v>5.2</v>
          </cell>
        </row>
        <row r="4627">
          <cell r="A4627" t="str">
            <v>MT09839</v>
          </cell>
          <cell r="B4627" t="str">
            <v>TUBO PVC, PBV, SERIE R, DN 75 MM, PARA ESGOTO OU AGUAS PLUVIAIS PREDIAL (NBR 5688)</v>
          </cell>
          <cell r="C4627" t="str">
            <v>M</v>
          </cell>
          <cell r="D4627">
            <v>9.32</v>
          </cell>
        </row>
        <row r="4628">
          <cell r="A4628" t="str">
            <v>MT09840</v>
          </cell>
          <cell r="B4628" t="str">
            <v>PAPELEIRA DUPLA. LINHA SLIM. REF. 2022.C.SLM. DECA OU SIMILAR</v>
          </cell>
          <cell r="C4628" t="str">
            <v>UN</v>
          </cell>
          <cell r="D4628">
            <v>376.9</v>
          </cell>
        </row>
        <row r="4629">
          <cell r="A4629" t="str">
            <v>MT09841</v>
          </cell>
          <cell r="B4629" t="str">
            <v>TUBO PVC, PBV, SERIE R, DN 100 MM, PARA ESGOTO OU AGUAS PLUVIAIS PREDIAL (NBR 5688)</v>
          </cell>
          <cell r="C4629" t="str">
            <v>M</v>
          </cell>
          <cell r="D4629">
            <v>15.36</v>
          </cell>
        </row>
        <row r="4630">
          <cell r="A4630" t="str">
            <v>MT09842</v>
          </cell>
          <cell r="B4630" t="str">
            <v>PRATELEIRA LINHA QUADRATTA. REF. 2030 C83. DA DECA OU SIMILAR</v>
          </cell>
          <cell r="C4630" t="str">
            <v>UN</v>
          </cell>
          <cell r="D4630">
            <v>485.83</v>
          </cell>
        </row>
        <row r="4631">
          <cell r="A4631" t="str">
            <v>MT09843</v>
          </cell>
          <cell r="B4631" t="str">
            <v>CABIDE EM AÇO INOX. LINHA SLIM. REF. 2060.C.SLM. DECA OU SIMILAR</v>
          </cell>
          <cell r="C4631" t="str">
            <v>UN</v>
          </cell>
          <cell r="D4631">
            <v>124.08</v>
          </cell>
        </row>
        <row r="4632">
          <cell r="A4632" t="str">
            <v>MT09844</v>
          </cell>
          <cell r="B4632" t="str">
            <v>TUBO PVC PBA, CLASSE 12, JE, DN 50/DE 60 MM, REDE AGUA (NBR5647)</v>
          </cell>
          <cell r="C4632" t="str">
            <v>M</v>
          </cell>
          <cell r="D4632">
            <v>6.36</v>
          </cell>
        </row>
        <row r="4633">
          <cell r="A4633" t="str">
            <v>MT09845</v>
          </cell>
          <cell r="B4633" t="str">
            <v>CUBA DE EMBUTIR. QUADRADA. REF: L701. DECA OU SIMILAR</v>
          </cell>
          <cell r="C4633" t="str">
            <v>UN</v>
          </cell>
          <cell r="D4633">
            <v>435.43</v>
          </cell>
        </row>
        <row r="4634">
          <cell r="A4634" t="str">
            <v>MT09846</v>
          </cell>
          <cell r="B4634" t="str">
            <v>SOLEIRA GRANITO POLIDO PRETO 22 X 3CM</v>
          </cell>
          <cell r="C4634" t="str">
            <v>M</v>
          </cell>
          <cell r="D4634">
            <v>49.66</v>
          </cell>
        </row>
        <row r="4635">
          <cell r="A4635" t="str">
            <v>MT09847</v>
          </cell>
          <cell r="B4635" t="str">
            <v>SOLEIRA GRANITO POLIDO PRETO 15 X 2CM</v>
          </cell>
          <cell r="C4635" t="str">
            <v>M</v>
          </cell>
          <cell r="D4635">
            <v>33.869999999999997</v>
          </cell>
        </row>
        <row r="4636">
          <cell r="A4636" t="str">
            <v>MT09848</v>
          </cell>
          <cell r="B4636" t="str">
            <v>SOLEIRA GRANITO POLIDO PRETO 30 X 2CM</v>
          </cell>
          <cell r="C4636" t="str">
            <v>M</v>
          </cell>
          <cell r="D4636">
            <v>64.56</v>
          </cell>
        </row>
        <row r="4637">
          <cell r="A4637" t="str">
            <v>MT09849</v>
          </cell>
          <cell r="B4637" t="str">
            <v>SOLEIRA GRANITO POLIDO PRETO 50 X 2CM</v>
          </cell>
          <cell r="C4637" t="str">
            <v>M</v>
          </cell>
          <cell r="D4637">
            <v>105.53</v>
          </cell>
        </row>
        <row r="4638">
          <cell r="A4638" t="str">
            <v>MT09850</v>
          </cell>
          <cell r="B4638" t="str">
            <v>SOLEIRA GRANITO POLIDO BRANCO 30 X 2CM</v>
          </cell>
          <cell r="C4638" t="str">
            <v>M</v>
          </cell>
          <cell r="D4638">
            <v>59.54</v>
          </cell>
        </row>
        <row r="4639">
          <cell r="A4639" t="str">
            <v>MT09851</v>
          </cell>
          <cell r="B4639" t="str">
            <v>TUBO PVC DE REVESTIMENTO GEOMECANICO NERVURADO STANDARD. DN = 206 MM. COMPRIMENTO = 2 M</v>
          </cell>
          <cell r="C4639" t="str">
            <v>M</v>
          </cell>
          <cell r="D4639">
            <v>104.4</v>
          </cell>
        </row>
        <row r="4640">
          <cell r="A4640" t="str">
            <v>MT09852</v>
          </cell>
          <cell r="B4640" t="str">
            <v>FILETE DE GRANITO CAPRI 2 X 3CM</v>
          </cell>
          <cell r="C4640" t="str">
            <v>M</v>
          </cell>
          <cell r="D4640">
            <v>8.7899999999999991</v>
          </cell>
        </row>
        <row r="4641">
          <cell r="A4641" t="str">
            <v>MT09853</v>
          </cell>
          <cell r="B4641" t="str">
            <v>FILETE DE GRANITO BRANCO 6 X 2CM</v>
          </cell>
          <cell r="C4641" t="str">
            <v>M</v>
          </cell>
          <cell r="D4641">
            <v>11.91</v>
          </cell>
        </row>
        <row r="4642">
          <cell r="A4642" t="str">
            <v>MT09854</v>
          </cell>
          <cell r="B4642" t="str">
            <v>FILETE DE GRANITO BRANCO 3 X 2CM</v>
          </cell>
          <cell r="C4642" t="str">
            <v>M</v>
          </cell>
          <cell r="D4642">
            <v>5.98</v>
          </cell>
        </row>
        <row r="4643">
          <cell r="A4643" t="str">
            <v>MT09855</v>
          </cell>
          <cell r="B4643" t="str">
            <v>GRANITO CAPRI POLIDO ESP=2CM</v>
          </cell>
          <cell r="C4643" t="str">
            <v>M2</v>
          </cell>
          <cell r="D4643">
            <v>151.47999999999999</v>
          </cell>
        </row>
        <row r="4644">
          <cell r="A4644" t="str">
            <v>MT09856</v>
          </cell>
          <cell r="B4644" t="str">
            <v>TUBO PVC, ROSCAVEL, 1/2", AGUA FRIA PREDIAL</v>
          </cell>
          <cell r="C4644" t="str">
            <v>M</v>
          </cell>
          <cell r="D4644">
            <v>2.62</v>
          </cell>
        </row>
        <row r="4645">
          <cell r="A4645" t="str">
            <v>MT09857</v>
          </cell>
          <cell r="B4645" t="str">
            <v>CONDULETE PVC POLIWETZEL - 4" X 2"</v>
          </cell>
          <cell r="C4645" t="str">
            <v>UN</v>
          </cell>
          <cell r="D4645">
            <v>30.93</v>
          </cell>
        </row>
        <row r="4646">
          <cell r="A4646" t="str">
            <v>MT09858</v>
          </cell>
          <cell r="B4646" t="str">
            <v>SUPORTE HORIZONTAL 200 X 50 MM PARA ELETROCALHA METÁLICA (REF. MOPA OU SIMILAR)</v>
          </cell>
          <cell r="C4646" t="str">
            <v>UN</v>
          </cell>
          <cell r="D4646">
            <v>2.12</v>
          </cell>
        </row>
        <row r="4647">
          <cell r="A4647" t="str">
            <v>MT09859</v>
          </cell>
          <cell r="B4647" t="str">
            <v>TUBO PVC ROSCAVEL. 3/4". AGUA FRIA PREDIAL</v>
          </cell>
          <cell r="C4647" t="str">
            <v>M</v>
          </cell>
          <cell r="D4647">
            <v>3.55</v>
          </cell>
        </row>
        <row r="4648">
          <cell r="A4648" t="str">
            <v>MT09860</v>
          </cell>
          <cell r="B4648" t="str">
            <v>TUBO PVC, ROSCAVEL, 2", PARA AGUA FRIA PREDIAL</v>
          </cell>
          <cell r="C4648" t="str">
            <v>M</v>
          </cell>
          <cell r="D4648">
            <v>16.46</v>
          </cell>
        </row>
        <row r="4649">
          <cell r="A4649" t="str">
            <v>MT09861</v>
          </cell>
          <cell r="B4649" t="str">
            <v>TUBO PVC, ROSCAVEL, 1 1/4", AGUA FRIA PREDIAL</v>
          </cell>
          <cell r="C4649" t="str">
            <v>M</v>
          </cell>
          <cell r="D4649">
            <v>9.25</v>
          </cell>
        </row>
        <row r="4650">
          <cell r="A4650" t="str">
            <v>MT09862</v>
          </cell>
          <cell r="B4650" t="str">
            <v>TUBO PVC, ROSCAVEL, 1 1/2", AGUA FRIA PREDIAL</v>
          </cell>
          <cell r="C4650" t="str">
            <v>M</v>
          </cell>
          <cell r="D4650">
            <v>11.5</v>
          </cell>
        </row>
        <row r="4651">
          <cell r="A4651" t="str">
            <v>MT09863</v>
          </cell>
          <cell r="B4651" t="str">
            <v>CAIXA DE TOMADAS EM PVC DE SOBREPOR COM 06 TOMADAS MONOFÁSICAS 2P+T E 01 TOM ADA TRIFÁSICA 3P+T</v>
          </cell>
          <cell r="C4651" t="str">
            <v>UN</v>
          </cell>
          <cell r="D4651">
            <v>296.89</v>
          </cell>
        </row>
        <row r="4652">
          <cell r="A4652" t="str">
            <v>MT09864</v>
          </cell>
          <cell r="B4652" t="str">
            <v>PATH CORDS 110X110 DE 1 PAR DE 1.50M</v>
          </cell>
          <cell r="C4652" t="str">
            <v>UN</v>
          </cell>
          <cell r="D4652">
            <v>34.659999999999997</v>
          </cell>
        </row>
        <row r="4653">
          <cell r="A4653" t="str">
            <v>MT09865</v>
          </cell>
          <cell r="B4653" t="str">
            <v>PATH CORDS 110/RJ45 DE 1.50M</v>
          </cell>
          <cell r="C4653" t="str">
            <v>UN</v>
          </cell>
          <cell r="D4653">
            <v>30.96</v>
          </cell>
        </row>
        <row r="4654">
          <cell r="A4654" t="str">
            <v>MT09866</v>
          </cell>
          <cell r="B4654" t="str">
            <v>TUBO PVC, ROSCAVEL, 1", AGUA FRIA PREDIAL</v>
          </cell>
          <cell r="C4654" t="str">
            <v>M</v>
          </cell>
          <cell r="D4654">
            <v>6.95</v>
          </cell>
        </row>
        <row r="4655">
          <cell r="A4655" t="str">
            <v>MT09867</v>
          </cell>
          <cell r="B4655" t="str">
            <v>TUBO PVC. SOLDAVEL. DN 20 MM. AGUA FRIA (NBR-5648)</v>
          </cell>
          <cell r="C4655" t="str">
            <v>M</v>
          </cell>
          <cell r="D4655">
            <v>1.67</v>
          </cell>
        </row>
        <row r="4656">
          <cell r="A4656" t="str">
            <v>MT09868</v>
          </cell>
          <cell r="B4656" t="str">
            <v>TUBO PVC. SOLDAVEL. DN 25 MM. AGUA FRIA (NBR-5648)</v>
          </cell>
          <cell r="C4656" t="str">
            <v>M</v>
          </cell>
          <cell r="D4656">
            <v>2.2200000000000002</v>
          </cell>
        </row>
        <row r="4657">
          <cell r="A4657" t="str">
            <v>MT09869</v>
          </cell>
          <cell r="B4657" t="str">
            <v>TUBO PVC, SOLDAVEL, DN 32 MM, AGUA FRIA (NBR-5648)</v>
          </cell>
          <cell r="C4657" t="str">
            <v>M</v>
          </cell>
          <cell r="D4657">
            <v>4.75</v>
          </cell>
        </row>
        <row r="4658">
          <cell r="A4658" t="str">
            <v>MT09870</v>
          </cell>
          <cell r="B4658" t="str">
            <v>SUPORTE HORIZONTAL 300 X 100 MM PARA FIXAÇÃO DE ELETROCALHA METÁLICA (REF. MOPA OU SIMILAR)</v>
          </cell>
          <cell r="C4658" t="str">
            <v>UN</v>
          </cell>
          <cell r="D4658">
            <v>3.71</v>
          </cell>
        </row>
        <row r="4659">
          <cell r="A4659" t="str">
            <v>MT09871</v>
          </cell>
          <cell r="B4659" t="str">
            <v>TUBO PVC, SOLDAVEL, DN 75 MM, AGUA FRIA (NBR-5648)</v>
          </cell>
          <cell r="C4659" t="str">
            <v>M</v>
          </cell>
          <cell r="D4659">
            <v>18.809999999999999</v>
          </cell>
        </row>
        <row r="4660">
          <cell r="A4660" t="str">
            <v>MT09872</v>
          </cell>
          <cell r="B4660" t="str">
            <v>TUBO PVC. SOLDAVEL. DN 85 MM. AGUA FRIA (NBR-5648)</v>
          </cell>
          <cell r="C4660" t="str">
            <v>M</v>
          </cell>
          <cell r="D4660">
            <v>23.71</v>
          </cell>
        </row>
        <row r="4661">
          <cell r="A4661" t="str">
            <v>MT09873</v>
          </cell>
          <cell r="B4661" t="str">
            <v>RODAPÉ EM PLACA EXTRUDADA. GAIL OU SIMILAR. DIM. 240X100X9MM</v>
          </cell>
          <cell r="C4661" t="str">
            <v>M</v>
          </cell>
          <cell r="D4661">
            <v>24.79</v>
          </cell>
        </row>
        <row r="4662">
          <cell r="A4662" t="str">
            <v>MT09874</v>
          </cell>
          <cell r="B4662" t="str">
            <v>TUBO PVC. SOLDAVEL. DN 40 MM. AGUA FRIA (NBR-5648)</v>
          </cell>
          <cell r="C4662" t="str">
            <v>M</v>
          </cell>
          <cell r="D4662">
            <v>6.94</v>
          </cell>
        </row>
        <row r="4663">
          <cell r="A4663" t="str">
            <v>MT09875</v>
          </cell>
          <cell r="B4663" t="str">
            <v>TUBO PVC. SOLDAVEL. DN 50 MM. PARA AGUA FRIA (NBR-5648)</v>
          </cell>
          <cell r="C4663" t="str">
            <v>M</v>
          </cell>
          <cell r="D4663">
            <v>8.6</v>
          </cell>
        </row>
        <row r="4664">
          <cell r="A4664" t="str">
            <v>MT09876</v>
          </cell>
          <cell r="B4664" t="str">
            <v>LEITO GALVANIZADO REFORÇADO 400 X 100 X 3000MM</v>
          </cell>
          <cell r="C4664" t="str">
            <v>M</v>
          </cell>
          <cell r="D4664">
            <v>58.36</v>
          </cell>
        </row>
        <row r="4665">
          <cell r="A4665" t="str">
            <v>MT09880</v>
          </cell>
          <cell r="B4665" t="str">
            <v>REBOCO PRONTO. TIPO MASSA ESPECIAL EXTERNA/INTERNA. BRANCA. REF:CAL A OU SIMILAR FINO-HIDR</v>
          </cell>
          <cell r="C4665" t="str">
            <v>KG</v>
          </cell>
          <cell r="D4665">
            <v>1.1299999999999999</v>
          </cell>
        </row>
        <row r="4666">
          <cell r="A4666" t="str">
            <v>MT09883</v>
          </cell>
          <cell r="B4666" t="str">
            <v>VIDRO TEMPERADO 10MM. LISO. VERDE. COM FERRAGENS</v>
          </cell>
          <cell r="C4666" t="str">
            <v>M2</v>
          </cell>
          <cell r="D4666">
            <v>301.86</v>
          </cell>
        </row>
        <row r="4667">
          <cell r="A4667" t="str">
            <v>MT09884</v>
          </cell>
          <cell r="B4667" t="str">
            <v>RECIPIENTE PARA SANITIZANTE</v>
          </cell>
          <cell r="C4667" t="str">
            <v>UN</v>
          </cell>
          <cell r="D4667">
            <v>95.76</v>
          </cell>
        </row>
        <row r="4668">
          <cell r="A4668" t="str">
            <v>MT09885</v>
          </cell>
          <cell r="B4668" t="str">
            <v>CALHA EM FIBRA VIDRO. ABERTURA L=1.10M. FORMATO EM "V". DESENVOLVIMENTO 1.46M</v>
          </cell>
          <cell r="C4668" t="str">
            <v>M</v>
          </cell>
          <cell r="D4668">
            <v>99.47</v>
          </cell>
        </row>
        <row r="4669">
          <cell r="A4669" t="str">
            <v>MT09886</v>
          </cell>
          <cell r="B4669" t="str">
            <v>TELHA DUPLA TRAPEZOIDAL TERMOACUSTICA EM ALUMÍNIO. ESP= 0.7 MM. COM ENCHIMENT O EM POLIURETANO ESP = 50 MM. INCLUSIVE ELEMENTOS DE FIXAÇÃO. PRÉ-PINTADAS E M AMBAS AS FACES (FORNECIMENTO E MONTAGEM)</v>
          </cell>
          <cell r="C4669" t="str">
            <v>M2</v>
          </cell>
          <cell r="D4669">
            <v>131.63</v>
          </cell>
        </row>
        <row r="4670">
          <cell r="A4670" t="str">
            <v>MT09888</v>
          </cell>
          <cell r="B4670" t="str">
            <v>SOLEIRA EM PLACA EXTRUDADA. GAIL OU SIMILAR</v>
          </cell>
          <cell r="C4670" t="str">
            <v>M</v>
          </cell>
          <cell r="D4670">
            <v>24.79</v>
          </cell>
        </row>
        <row r="4671">
          <cell r="A4671" t="str">
            <v>MT09889</v>
          </cell>
          <cell r="B4671" t="str">
            <v>FORRO DE FIBRA MINERAL ARMSTRONG CLEAN ROOM FL OU SIMILAR - FORNECIMENTO E IN STALAÇÃO</v>
          </cell>
          <cell r="C4671" t="str">
            <v>M2</v>
          </cell>
          <cell r="D4671">
            <v>202.45</v>
          </cell>
        </row>
        <row r="4672">
          <cell r="A4672" t="str">
            <v>MT09890</v>
          </cell>
          <cell r="B4672" t="str">
            <v>JANELA ABRIR. DE AÇO INOX. COM ACIONAMENTO MANUAL. INCLUSIVE BATENTE DE AÇO I NOX</v>
          </cell>
          <cell r="C4672" t="str">
            <v>M2</v>
          </cell>
          <cell r="D4672">
            <v>935.92</v>
          </cell>
        </row>
        <row r="4673">
          <cell r="A4673" t="str">
            <v>MT09891</v>
          </cell>
          <cell r="B4673" t="str">
            <v>JANELA TIPO GUILHOTINA. DE AÇO INOX. COM ACIONAMENTO MANUAL. INCLUSIVE BATENT E DE AÇO INOX</v>
          </cell>
          <cell r="C4673" t="str">
            <v>M2</v>
          </cell>
          <cell r="D4673">
            <v>1048.42</v>
          </cell>
        </row>
        <row r="4674">
          <cell r="A4674" t="str">
            <v>MT09892</v>
          </cell>
          <cell r="B4674" t="str">
            <v>TUBO PVC, SOLDAVEL, DN 75 MM, AGUA FRIA (NBR-5648)</v>
          </cell>
          <cell r="C4674" t="str">
            <v>UN</v>
          </cell>
          <cell r="D4674">
            <v>3.34</v>
          </cell>
        </row>
        <row r="4675">
          <cell r="A4675" t="str">
            <v>MT09893</v>
          </cell>
          <cell r="B4675" t="str">
            <v>CAIXA EM ALUMÍNIO 30X30X12CM COM 03 TOMADAS MONOFÁSICAS 2P+T E 1 TOMADA TRIFÁ SICA 3 P+T</v>
          </cell>
          <cell r="C4675" t="str">
            <v>UN</v>
          </cell>
          <cell r="D4675">
            <v>225.65</v>
          </cell>
        </row>
        <row r="4676">
          <cell r="A4676" t="str">
            <v>MT09894</v>
          </cell>
          <cell r="B4676" t="str">
            <v>CANTO SANITÁRIO EM ALUMÍNIO PINTADO EM EPOXI. VEDADO COM BORRACHA DE SILICONE ASSÉPTICO</v>
          </cell>
          <cell r="C4676" t="str">
            <v>M</v>
          </cell>
          <cell r="D4676">
            <v>58.27</v>
          </cell>
        </row>
        <row r="4677">
          <cell r="A4677" t="str">
            <v>MT09895</v>
          </cell>
          <cell r="B4677" t="str">
            <v>JANELA DE ALUMÍNIO. COR BRANCA. TIPO MAXIM-AR. EXCLUSIVE VIDROS</v>
          </cell>
          <cell r="C4677" t="str">
            <v>M2</v>
          </cell>
          <cell r="D4677">
            <v>413.67</v>
          </cell>
        </row>
        <row r="4678">
          <cell r="A4678" t="str">
            <v>MT09896</v>
          </cell>
          <cell r="B4678" t="str">
            <v>JANELA DE ALUMÍNIO. COR BRANCA. TIPO FIXA. EXCLUSIVE VIDROS</v>
          </cell>
          <cell r="C4678" t="str">
            <v>M2</v>
          </cell>
          <cell r="D4678">
            <v>413.67</v>
          </cell>
        </row>
        <row r="4679">
          <cell r="A4679" t="str">
            <v>MT09897</v>
          </cell>
          <cell r="B4679" t="str">
            <v>JANELA DE ALUMÍNIO BRANCO. TIPO VENEZIANA FIXA</v>
          </cell>
          <cell r="C4679" t="str">
            <v>M2</v>
          </cell>
          <cell r="D4679">
            <v>413.67</v>
          </cell>
        </row>
        <row r="4680">
          <cell r="A4680" t="str">
            <v>MT09898</v>
          </cell>
          <cell r="B4680" t="str">
            <v>UNIAO PVC C/ROSCA P/AGUA FRIA PREDIAL 2 1/2"</v>
          </cell>
          <cell r="C4680" t="str">
            <v>UN</v>
          </cell>
          <cell r="D4680">
            <v>75.23</v>
          </cell>
        </row>
        <row r="4681">
          <cell r="A4681" t="str">
            <v>MT09899</v>
          </cell>
          <cell r="B4681" t="str">
            <v>UNIAO PVC C/ROSCA P/AGUA FRIA PREDIAL 3/4"</v>
          </cell>
          <cell r="C4681" t="str">
            <v>UN</v>
          </cell>
          <cell r="D4681">
            <v>4.5999999999999996</v>
          </cell>
        </row>
        <row r="4682">
          <cell r="A4682" t="str">
            <v>MT09900</v>
          </cell>
          <cell r="B4682" t="str">
            <v>PORTA EM VIDRO TEMPERADO 10MM. NA COR VERDE. INCLUSIVE FERRAGENS E ACESSÓRIOS E INSTALAÇÃO</v>
          </cell>
          <cell r="C4682" t="str">
            <v>M2</v>
          </cell>
          <cell r="D4682">
            <v>290</v>
          </cell>
        </row>
        <row r="4683">
          <cell r="A4683" t="str">
            <v>MT09901</v>
          </cell>
          <cell r="B4683" t="str">
            <v>PAINEL EM VIDRO TEMPERADO 10MM. COR VERDE. INCLUSIVE FERRAGENS E ACESSÓRIOS E INSTALAÇÃO</v>
          </cell>
          <cell r="C4683" t="str">
            <v>M2</v>
          </cell>
          <cell r="D4683">
            <v>290</v>
          </cell>
        </row>
        <row r="4684">
          <cell r="A4684" t="str">
            <v>MT09902</v>
          </cell>
          <cell r="B4684" t="str">
            <v>LUVA PVC SOLDAVEL PN 80. D= 125MM. LINHA IRRIGA-LF. TIGRE OU SIMILAR</v>
          </cell>
          <cell r="C4684" t="str">
            <v>UN</v>
          </cell>
          <cell r="D4684">
            <v>40.36</v>
          </cell>
        </row>
        <row r="4685">
          <cell r="A4685" t="str">
            <v>MT09903</v>
          </cell>
          <cell r="B4685" t="str">
            <v>CURVA 90° PVC PB SOLDAVEL. PN 80. D= 125MM. LINHA IRRIGA-LF. TIGRE OU SIMILAR</v>
          </cell>
          <cell r="C4685" t="str">
            <v>UN</v>
          </cell>
          <cell r="D4685">
            <v>172.12</v>
          </cell>
        </row>
        <row r="4686">
          <cell r="A4686" t="str">
            <v>MT09904</v>
          </cell>
          <cell r="B4686" t="str">
            <v>TÊ PVC BSA SOLDÁVEL. PN 80 D= 125MM. LINHA IRRIGA-LF. TIGRE OU SIMILAR</v>
          </cell>
          <cell r="C4686" t="str">
            <v>UN</v>
          </cell>
          <cell r="D4686">
            <v>652.04</v>
          </cell>
        </row>
        <row r="4687">
          <cell r="A4687" t="str">
            <v>MT09905</v>
          </cell>
          <cell r="B4687" t="str">
            <v>TUBO PVC P/IRRIGAÇÃO LF PN 40 JE 0 125MM. LINHA IRRIGA-LF. TIGRE OU SIMILAR</v>
          </cell>
          <cell r="C4687" t="str">
            <v>M</v>
          </cell>
          <cell r="D4687">
            <v>28.09</v>
          </cell>
        </row>
        <row r="4688">
          <cell r="A4688" t="str">
            <v>MT09906</v>
          </cell>
          <cell r="B4688" t="str">
            <v>UNIAO PVC SOLD P/AGUA FRIA PREDIAL 25MM</v>
          </cell>
          <cell r="C4688" t="str">
            <v>UN</v>
          </cell>
          <cell r="D4688">
            <v>3.83</v>
          </cell>
        </row>
        <row r="4689">
          <cell r="A4689" t="str">
            <v>MT09907</v>
          </cell>
          <cell r="B4689" t="str">
            <v>ESTRADO PLÁSTICO MODULÁVEL EM PEAD H=135MM</v>
          </cell>
          <cell r="C4689" t="str">
            <v>M2</v>
          </cell>
          <cell r="D4689">
            <v>235.29</v>
          </cell>
        </row>
        <row r="4690">
          <cell r="A4690" t="str">
            <v>MT09908</v>
          </cell>
          <cell r="B4690" t="str">
            <v>CABEÇO METALICO. CRUCIFORME. H=48CM. DIAM=20.6CM. P=33KG. C/PROTEÇÃO ANTICORR OSIVA. PARA SEREM UTILIZADOS COM AMARRAS EM EMBARCAÇÕES DE ATÉ 15M E 20TPB</v>
          </cell>
          <cell r="C4690" t="str">
            <v>UN</v>
          </cell>
          <cell r="D4690">
            <v>5488.74</v>
          </cell>
        </row>
        <row r="4691">
          <cell r="A4691" t="str">
            <v>MT09909</v>
          </cell>
          <cell r="B4691" t="str">
            <v>TUBO PEAD. LISO. PE-100. PN-5. D=500MM. REF:KANALISO. KANAFLEX OU SIMILAR</v>
          </cell>
          <cell r="C4691" t="str">
            <v>M</v>
          </cell>
          <cell r="D4691">
            <v>393.71</v>
          </cell>
        </row>
        <row r="4692">
          <cell r="A4692" t="str">
            <v>MT09910</v>
          </cell>
          <cell r="B4692" t="str">
            <v>LAVATÓRIO COLETIVO TIPO CALHA EM AÇO INOX. DIMENSÃO:3.80X0.50M</v>
          </cell>
          <cell r="C4692" t="str">
            <v>UN</v>
          </cell>
          <cell r="D4692">
            <v>756.51</v>
          </cell>
        </row>
        <row r="4693">
          <cell r="A4693" t="str">
            <v>MT09911</v>
          </cell>
          <cell r="B4693" t="str">
            <v>LAVATÓRIO COLETIVO TIPO CALHA EM AÇO INOX. DIMENSÃO:1.50X0.70M</v>
          </cell>
          <cell r="C4693" t="str">
            <v>UN</v>
          </cell>
          <cell r="D4693">
            <v>418.07</v>
          </cell>
        </row>
        <row r="4694">
          <cell r="A4694" t="str">
            <v>MT09912</v>
          </cell>
          <cell r="B4694" t="str">
            <v>BALCÃO DE AÇO INOX 2.85X0.70M</v>
          </cell>
          <cell r="C4694" t="str">
            <v>UN</v>
          </cell>
          <cell r="D4694">
            <v>1389.33</v>
          </cell>
        </row>
        <row r="4695">
          <cell r="A4695" t="str">
            <v>MT09913</v>
          </cell>
          <cell r="B4695" t="str">
            <v>GRELHA EM INOX COM ABERTURA DE 3MM E LARGURA DE 20CM COM REQUADRO</v>
          </cell>
          <cell r="C4695" t="str">
            <v>M</v>
          </cell>
          <cell r="D4695">
            <v>1001.62</v>
          </cell>
        </row>
        <row r="4696">
          <cell r="A4696" t="str">
            <v>MT09914</v>
          </cell>
          <cell r="B4696" t="str">
            <v>VÁLVULA DE ESCOAMENTO PARA LAVATORIO. 1 1/2" DECA OU SIMILAR</v>
          </cell>
          <cell r="C4696" t="str">
            <v>UN</v>
          </cell>
          <cell r="D4696">
            <v>51.75</v>
          </cell>
        </row>
        <row r="4697">
          <cell r="A4697" t="str">
            <v>MT09915</v>
          </cell>
          <cell r="B4697" t="str">
            <v>TELA DE AÇO GALVANIZADO. FIO 12 BWG. MALHA 2". ONDULADA. COM REVESTIMENTO</v>
          </cell>
          <cell r="C4697" t="str">
            <v>M2</v>
          </cell>
          <cell r="D4697">
            <v>44.71</v>
          </cell>
        </row>
        <row r="4698">
          <cell r="A4698" t="str">
            <v>MT09917</v>
          </cell>
          <cell r="B4698" t="str">
            <v>CADEIRA PARA RECINTO DESPORTIVO EM POLIPROPILENO. COM APOIO PARA BRAÇOS E ASS ENTO REBATÍVEL. MODELO MATRIX/B. MARCA DESK OU SIMILAR</v>
          </cell>
          <cell r="C4698" t="str">
            <v>UN</v>
          </cell>
          <cell r="D4698">
            <v>474.28</v>
          </cell>
        </row>
        <row r="4699">
          <cell r="A4699" t="str">
            <v>MT09918</v>
          </cell>
          <cell r="B4699" t="str">
            <v>TAMPO DE GRANITO CAPRI. ESPESSURA = 3CM</v>
          </cell>
          <cell r="C4699" t="str">
            <v>M2</v>
          </cell>
          <cell r="D4699">
            <v>287.33</v>
          </cell>
        </row>
        <row r="4700">
          <cell r="A4700" t="str">
            <v>MT09919</v>
          </cell>
          <cell r="B4700" t="str">
            <v>TAMPO EM MARMOGLASS BRANCO</v>
          </cell>
          <cell r="C4700" t="str">
            <v>M2</v>
          </cell>
          <cell r="D4700">
            <v>616.41999999999996</v>
          </cell>
        </row>
        <row r="4701">
          <cell r="A4701" t="str">
            <v>MT09920</v>
          </cell>
          <cell r="B4701" t="str">
            <v>FRISO EM GRANITO BRANCO 2CM</v>
          </cell>
          <cell r="C4701" t="str">
            <v>M</v>
          </cell>
          <cell r="D4701">
            <v>7.92</v>
          </cell>
        </row>
        <row r="4702">
          <cell r="A4702" t="str">
            <v>MT09921</v>
          </cell>
          <cell r="B4702" t="str">
            <v>SOCO EM MARMOGLASS BRANCO 4 X 2CM</v>
          </cell>
          <cell r="C4702" t="str">
            <v>M</v>
          </cell>
          <cell r="D4702">
            <v>30.92</v>
          </cell>
        </row>
        <row r="4703">
          <cell r="A4703" t="str">
            <v>MT09922</v>
          </cell>
          <cell r="B4703" t="str">
            <v>ESCADA METÁLICA EM AÇO INOX</v>
          </cell>
          <cell r="C4703" t="str">
            <v>M</v>
          </cell>
          <cell r="D4703">
            <v>482.32</v>
          </cell>
        </row>
        <row r="4704">
          <cell r="A4704" t="str">
            <v>MT09923</v>
          </cell>
          <cell r="B4704" t="str">
            <v>PORTA VAI E VEM P/CÂMARAS FRIGORÍFICAS. NÚCLEO EM PUR. REVESTIDA NAS DUAS FAC ES COM CHAPA AÇO FRISADO. C/ISOLANTE EM EPS 40MM. BRANCA. DIM:1.20 X 2.10 X 0.05. C/VISOR 335X635MM. DUPLO E PROTEÇÃO CONT</v>
          </cell>
          <cell r="C4704" t="str">
            <v>UN</v>
          </cell>
          <cell r="D4704">
            <v>6644.3</v>
          </cell>
        </row>
        <row r="4705">
          <cell r="A4705" t="str">
            <v>MT09924</v>
          </cell>
          <cell r="B4705" t="str">
            <v>CERÂMICA SIMILAR 30 X 60 CM. PORCELANATO. PORTOBELLO. LINHA WHITE HOME. ANTÁRTIDA OU</v>
          </cell>
          <cell r="C4705" t="str">
            <v>M2</v>
          </cell>
          <cell r="D4705">
            <v>62.13</v>
          </cell>
        </row>
        <row r="4706">
          <cell r="A4706" t="str">
            <v>MT09925</v>
          </cell>
          <cell r="B4706" t="str">
            <v>CERÂMICA 60 X 60 CM. PORCELANATO. PORTOBELLO. LINHA TRAVERTINO NAVONA. CREMA OU SIMILAR</v>
          </cell>
          <cell r="C4706" t="str">
            <v>M2</v>
          </cell>
          <cell r="D4706">
            <v>130.54</v>
          </cell>
        </row>
        <row r="4707">
          <cell r="A4707" t="str">
            <v>MT09926</v>
          </cell>
          <cell r="B4707" t="str">
            <v>CERÂMICA 60 X 60 CM. PORCELANATO. PORTOBELLO. LINHA D'AMPEZZO. AVANA OU SIMIL AR</v>
          </cell>
          <cell r="C4707" t="str">
            <v>M2</v>
          </cell>
          <cell r="D4707">
            <v>78.709999999999994</v>
          </cell>
        </row>
        <row r="4708">
          <cell r="A4708" t="str">
            <v>MT09927</v>
          </cell>
          <cell r="B4708" t="str">
            <v>CERÂMICA 80 X 80 CM. PORCELANATO. PORTOBELLO. LINHA UNIVERSAL COLLECTION. GEA WHITE OU SIMILAR</v>
          </cell>
          <cell r="C4708" t="str">
            <v>M2</v>
          </cell>
          <cell r="D4708">
            <v>148.16</v>
          </cell>
        </row>
        <row r="4709">
          <cell r="A4709" t="str">
            <v>MT09928</v>
          </cell>
          <cell r="B4709" t="str">
            <v>CERÂMICA 60 X 60 CM. PORCELANATO. PORTOBELLO. LINHA CITY. CEMENT OU SIMILAR</v>
          </cell>
          <cell r="C4709" t="str">
            <v>M2</v>
          </cell>
          <cell r="D4709">
            <v>187.58</v>
          </cell>
        </row>
        <row r="4710">
          <cell r="A4710" t="str">
            <v>MT09929</v>
          </cell>
          <cell r="B4710" t="str">
            <v>CERÂMICA 60 X 60 CM. PORCELANATO. PORTOBELLO. LINHA GALERIA D'ARTE. TICIANO G RIGGIO OU SIMILAR</v>
          </cell>
          <cell r="C4710" t="str">
            <v>M2</v>
          </cell>
          <cell r="D4710">
            <v>130.54</v>
          </cell>
        </row>
        <row r="4711">
          <cell r="A4711" t="str">
            <v>MT09930</v>
          </cell>
          <cell r="B4711" t="str">
            <v>POSTE AÇO GALV.CÔNICO ORNAMENTAL.MODELO PADRÃO REF.PORTOFINO. H TOTAL=12M. BA SE FLANGEADA.C/SUPORTE DUPLO CURVADO EM FORMA DE SEXTANTE 2.50M. EXCETO LUMIN ARIAS E LAMPADAS. CONIPOST OU SIMILAR</v>
          </cell>
          <cell r="C4711" t="str">
            <v>UN</v>
          </cell>
          <cell r="D4711">
            <v>5775</v>
          </cell>
        </row>
        <row r="4712">
          <cell r="A4712" t="str">
            <v>MT09932</v>
          </cell>
          <cell r="B4712" t="str">
            <v>CERÂMICA 44 X 44 CM. BIANCOGRES. IMOLA ICE OU SIMILAR</v>
          </cell>
          <cell r="C4712" t="str">
            <v>M2</v>
          </cell>
          <cell r="D4712">
            <v>23.9</v>
          </cell>
        </row>
        <row r="4713">
          <cell r="A4713" t="str">
            <v>MT09933</v>
          </cell>
          <cell r="B4713" t="str">
            <v>CERÂMICA 53 X 106 CM. BIANCOGRES. PIETRA DI SIENA BIANCO OU SIMILAR</v>
          </cell>
          <cell r="C4713" t="str">
            <v>M2</v>
          </cell>
          <cell r="D4713">
            <v>88.9</v>
          </cell>
        </row>
        <row r="4714">
          <cell r="A4714" t="str">
            <v>MT09934</v>
          </cell>
          <cell r="B4714" t="str">
            <v>CERÂMICA 60 X 120 CM. PORCELANATO. ROCA. LINHA NEW LOOK. CREMA OU SIMILAR</v>
          </cell>
          <cell r="C4714" t="str">
            <v>M2</v>
          </cell>
          <cell r="D4714">
            <v>75.62</v>
          </cell>
        </row>
        <row r="4715">
          <cell r="A4715" t="str">
            <v>MT09935</v>
          </cell>
          <cell r="B4715" t="str">
            <v>CERÂMICA 60 X 60 CM. PORCELANATO. ROCA. LINHA URANO. BLANCO OU SIMILAR</v>
          </cell>
          <cell r="C4715" t="str">
            <v>M2</v>
          </cell>
          <cell r="D4715">
            <v>29.21</v>
          </cell>
        </row>
        <row r="4716">
          <cell r="A4716" t="str">
            <v>MT09936</v>
          </cell>
          <cell r="B4716" t="str">
            <v>CERÂMICA 60 X 60 CM. PORCELANATO. PORTOBELLO. LINHA GALERIA D'ARTE. EL GRECCO CAMOZZA POLIDO OU SIMILAR</v>
          </cell>
          <cell r="C4716" t="str">
            <v>M2</v>
          </cell>
          <cell r="D4716">
            <v>102.53</v>
          </cell>
        </row>
        <row r="4717">
          <cell r="A4717" t="str">
            <v>MT09937</v>
          </cell>
          <cell r="B4717" t="str">
            <v>PISO VINÍLICO. DIM. 18.4 X 95 CM. E = 3MM. REF. AMBIENTA RÚSTICO DA FADEMAC O U SIMILAR - FORNECIMENTO E INSTALAÇÃO</v>
          </cell>
          <cell r="C4717" t="str">
            <v>M2</v>
          </cell>
          <cell r="D4717">
            <v>146.41</v>
          </cell>
        </row>
        <row r="4718">
          <cell r="A4718" t="str">
            <v>MT09938</v>
          </cell>
          <cell r="B4718" t="str">
            <v>CERÂMICA 60 X 120 CM. PORCELANATO. STUDIO GLASS. LINHA TRAVERTINO FOSCO OU SI MILAR</v>
          </cell>
          <cell r="C4718" t="str">
            <v>M2</v>
          </cell>
          <cell r="D4718">
            <v>197.01</v>
          </cell>
        </row>
        <row r="4719">
          <cell r="A4719" t="str">
            <v>MT09939</v>
          </cell>
          <cell r="B4719" t="str">
            <v>RODAPÉ SANTA LUZIA 20CM - FORNECIMENTO E INSTALAÇÃO</v>
          </cell>
          <cell r="C4719" t="str">
            <v>M</v>
          </cell>
          <cell r="D4719">
            <v>46.53</v>
          </cell>
        </row>
        <row r="4720">
          <cell r="A4720" t="str">
            <v>MT09940</v>
          </cell>
          <cell r="B4720" t="str">
            <v>LÂMPADA HALÓGENA PAR 20 50W</v>
          </cell>
          <cell r="C4720" t="str">
            <v>UN</v>
          </cell>
          <cell r="D4720">
            <v>7.61</v>
          </cell>
        </row>
        <row r="4721">
          <cell r="A4721" t="str">
            <v>MT09941</v>
          </cell>
          <cell r="B4721" t="str">
            <v>LUMINÁRIA DE EMBUTIR COM DIFUSOR. QUADRADA. PARA LÂMPADA COMPACTA ELETRÔNICA. 1 X 15W. LINHA ZURI. REF. RE 1250/1. DA REVOLUZ OU SIMILAR</v>
          </cell>
          <cell r="C4721" t="str">
            <v>UN</v>
          </cell>
          <cell r="D4721">
            <v>49.29</v>
          </cell>
        </row>
        <row r="4722">
          <cell r="A4722" t="str">
            <v>MT09942</v>
          </cell>
          <cell r="B4722" t="str">
            <v>LUMINÁRIA DE EMBUTIR COM DIFUSOR. QUADRADA. PARA LÂMPADA COMPACTA ELETRÔNICA. 2 X 25W. LINHA ZURI. REF. RE 1251/2. DA REVOLUZ OU SIMILAR</v>
          </cell>
          <cell r="C4722" t="str">
            <v>UN</v>
          </cell>
          <cell r="D4722">
            <v>65.28</v>
          </cell>
        </row>
        <row r="4723">
          <cell r="A4723" t="str">
            <v>MT09943</v>
          </cell>
          <cell r="B4723" t="str">
            <v>LUMINÁRIA DE EMBUTIR COM DIFUSOR. QUADRADA. PARA LÂMPADA COMPACTA ELETRÔNICA. 4 X 25W. LINHA ZURI. REF. RE 1252/4. DA REVOLUZ OU SIMILAR</v>
          </cell>
          <cell r="C4723" t="str">
            <v>UN</v>
          </cell>
          <cell r="D4723">
            <v>107.66</v>
          </cell>
        </row>
        <row r="4724">
          <cell r="A4724" t="str">
            <v>MT09944</v>
          </cell>
          <cell r="B4724" t="str">
            <v>LUMINÁRIA DE SOBREPOR COM DIFUSOR. QUADRADA. PARA LÂMPADA COMPACTA ELETRÔNICA . 4 X 20W. LINHA ZURI. REF. RS 2232 DA REVOLUZ OU SIMILAR</v>
          </cell>
          <cell r="C4724" t="str">
            <v>UN</v>
          </cell>
          <cell r="D4724">
            <v>79.959999999999994</v>
          </cell>
        </row>
        <row r="4725">
          <cell r="A4725" t="str">
            <v>MT09945</v>
          </cell>
          <cell r="B4725" t="str">
            <v>LUMINÁRIA DE SOBREPOR COM DIFUSOR. QUADRADA. PARA LÂMPADA COMPACTA ELETRÔNICA . 2 X 20W. LINHA ZURI. REF. RS 2231 DA REVOLUZ OU SIMILAR</v>
          </cell>
          <cell r="C4725" t="str">
            <v>UN</v>
          </cell>
          <cell r="D4725">
            <v>51.58</v>
          </cell>
        </row>
        <row r="4726">
          <cell r="A4726" t="str">
            <v>MT09946</v>
          </cell>
          <cell r="B4726" t="str">
            <v>LUMINÁRIA DE EMBUTIR. QUADRADA. LINHA LAINI. REF. RE 1126 DA REVOLUZ OU SIMIL AR</v>
          </cell>
          <cell r="C4726" t="str">
            <v>UN</v>
          </cell>
          <cell r="D4726">
            <v>20.18</v>
          </cell>
        </row>
        <row r="4727">
          <cell r="A4727" t="str">
            <v>MT09947</v>
          </cell>
          <cell r="B4727" t="str">
            <v>ARANDELA EM ALUMÍNIO FUNDIDO. LINHA EDRA. REF. 178 DA DIMLUX OU SIMILAR</v>
          </cell>
          <cell r="C4727" t="str">
            <v>UN</v>
          </cell>
          <cell r="D4727">
            <v>169.98</v>
          </cell>
        </row>
        <row r="4728">
          <cell r="A4728" t="str">
            <v>MT09948</v>
          </cell>
          <cell r="B4728" t="str">
            <v>LUMINÁRIA PENDENTE. LINHA OUTLINE. REF. 11734-PLI. DA ACCENDA OU SIMILAR</v>
          </cell>
          <cell r="C4728" t="str">
            <v>UN</v>
          </cell>
          <cell r="D4728">
            <v>2294.0700000000002</v>
          </cell>
        </row>
        <row r="4729">
          <cell r="A4729" t="str">
            <v>MT09949</v>
          </cell>
          <cell r="B4729" t="str">
            <v>LUMINÁRIA PENDENTE. LINHA ALKES. REF. 20847. DA STILO CLEAN OU SIMILAR</v>
          </cell>
          <cell r="C4729" t="str">
            <v>UN</v>
          </cell>
          <cell r="D4729">
            <v>1190.24</v>
          </cell>
        </row>
        <row r="4730">
          <cell r="A4730" t="str">
            <v>MT09950</v>
          </cell>
          <cell r="B4730" t="str">
            <v>LUMINÁRIA PLAFON. LINHA MARU. REF. 5130/2. TYG OU SIMILAR</v>
          </cell>
          <cell r="C4730" t="str">
            <v>UN</v>
          </cell>
          <cell r="D4730">
            <v>396.58</v>
          </cell>
        </row>
        <row r="4731">
          <cell r="A4731" t="str">
            <v>MT09951</v>
          </cell>
          <cell r="B4731" t="str">
            <v>LUMINÁRIA TIPO BALIZADOR PARA AMBIENTE ABERTO. CORPO EM ALUMÍNIO PINTADO. DIF USOR EM VIDRO PLANO FOSCO. REF. F-5023/M DA PROJETO OU SIMILAR</v>
          </cell>
          <cell r="C4731" t="str">
            <v>UN</v>
          </cell>
          <cell r="D4731">
            <v>145.22</v>
          </cell>
        </row>
        <row r="4732">
          <cell r="A4732" t="str">
            <v>MT09952</v>
          </cell>
          <cell r="B4732" t="str">
            <v>TELHA DE CONCRETO. PLANA. 10.4UN/M2 ( TÉGULA OU SIMILAR)</v>
          </cell>
          <cell r="C4732" t="str">
            <v>UN</v>
          </cell>
          <cell r="D4732">
            <v>6.83</v>
          </cell>
        </row>
        <row r="4733">
          <cell r="A4733" t="str">
            <v>MT09953</v>
          </cell>
          <cell r="B4733" t="str">
            <v>FITA ADESIVA PARA CUMEEIRA PLANA (TOP PLANA). L=15CM</v>
          </cell>
          <cell r="C4733" t="str">
            <v>M</v>
          </cell>
          <cell r="D4733">
            <v>14.9</v>
          </cell>
        </row>
        <row r="4734">
          <cell r="A4734" t="str">
            <v>MT09959</v>
          </cell>
          <cell r="B4734" t="str">
            <v>MANTA DE ALUMÍNIO. SUBCOBERTURA DE TELHADO. FRESHFOIL DA TÉGULA OU SIMILAR</v>
          </cell>
          <cell r="C4734" t="str">
            <v>M2</v>
          </cell>
          <cell r="D4734">
            <v>7.35</v>
          </cell>
        </row>
        <row r="4735">
          <cell r="A4735" t="str">
            <v>MT09960</v>
          </cell>
          <cell r="B4735" t="str">
            <v>ESQUADRIA DE ALUMÍNIO TUBULAR</v>
          </cell>
          <cell r="C4735" t="str">
            <v>M2</v>
          </cell>
          <cell r="D4735">
            <v>317.16000000000003</v>
          </cell>
        </row>
        <row r="4736">
          <cell r="A4736" t="str">
            <v>MT09962</v>
          </cell>
          <cell r="B4736" t="str">
            <v>CUBA AÇO INOX REDONDA D= 0.35M</v>
          </cell>
          <cell r="C4736" t="str">
            <v>UN</v>
          </cell>
          <cell r="D4736">
            <v>106.74</v>
          </cell>
        </row>
        <row r="4737">
          <cell r="A4737" t="str">
            <v>MT09963</v>
          </cell>
          <cell r="B4737" t="str">
            <v>SANCA OU CIMALHA GESSO. PLANA OU CURVA. LARG=30CM. APLICADA</v>
          </cell>
          <cell r="C4737" t="str">
            <v>M</v>
          </cell>
          <cell r="D4737">
            <v>23.83</v>
          </cell>
        </row>
        <row r="4738">
          <cell r="A4738" t="str">
            <v>MT09964</v>
          </cell>
          <cell r="B4738" t="str">
            <v>PERFIL EM ALUMÍNIO 2" X 1"</v>
          </cell>
          <cell r="C4738" t="str">
            <v>M</v>
          </cell>
          <cell r="D4738">
            <v>6.75</v>
          </cell>
        </row>
        <row r="4739">
          <cell r="A4739" t="str">
            <v>MT09967</v>
          </cell>
          <cell r="B4739" t="str">
            <v>TEXTURA TERRACAL. DA TERRACOR OU SIMILAR - INCLUSIVE REAGENTE - APLICADA</v>
          </cell>
          <cell r="C4739" t="str">
            <v>M2</v>
          </cell>
          <cell r="D4739">
            <v>16.989999999999998</v>
          </cell>
        </row>
        <row r="4740">
          <cell r="A4740" t="str">
            <v>MT09983</v>
          </cell>
          <cell r="B4740" t="str">
            <v>LUMINÁRIA DECORATIVA EXTERNA. REF.QUEBEC-IQV. MARCA INDAL. DIFUSOR EM VIDRO P LANO TEMPERADO E SERIGRAFADO. CORPO CIRCULAR EM LIGA ALUMINIO NA COR PRETA. I NCL.CAPACITOR.IGNITOR.REATOR E LAMPADA VAPOR</v>
          </cell>
          <cell r="C4740" t="str">
            <v>UN</v>
          </cell>
          <cell r="D4740">
            <v>1433.89</v>
          </cell>
        </row>
        <row r="4741">
          <cell r="A4741" t="str">
            <v>MT09984</v>
          </cell>
          <cell r="B4741" t="str">
            <v>ACOPLAMENTO SIMPLES DE POSTE D=60MM PARA LUMINARIA REF:QUEBEC. COR PRETA</v>
          </cell>
          <cell r="C4741" t="str">
            <v>UN</v>
          </cell>
          <cell r="D4741">
            <v>114.04</v>
          </cell>
        </row>
        <row r="4742">
          <cell r="A4742" t="str">
            <v>MT09985</v>
          </cell>
          <cell r="B4742" t="str">
            <v>POSTE TELECÔNICO EM AÇO GALVANIZADO. RETO. ENGASTADO. H (TOTAL)=5.50M. H (ÚTI L)=5.00M . REF.CANNES. MARCA INDAL</v>
          </cell>
          <cell r="C4742" t="str">
            <v>UN</v>
          </cell>
          <cell r="D4742">
            <v>800.5</v>
          </cell>
        </row>
        <row r="4743">
          <cell r="A4743" t="str">
            <v>MT09998</v>
          </cell>
          <cell r="B4743" t="str">
            <v>POSTE DE AÇO GALVANIZADO A FOGO SBP - 800/100 - 5030-J-GF CÔNICO CONTÍNUO RET O. DIÂMTERO SUPERIOR DE 60.3MM. DIÂMTERO DA BASE 114.3MM. ALTURA TOTAL 10M. C OM BASE DE FIXAÇÃO. SHOMEI ILUMINAÇÃO OU SIM</v>
          </cell>
          <cell r="C4743" t="str">
            <v>UN</v>
          </cell>
          <cell r="D4743">
            <v>1271.5999999999999</v>
          </cell>
        </row>
        <row r="4744">
          <cell r="A4744" t="str">
            <v>MT10001</v>
          </cell>
          <cell r="B4744" t="str">
            <v>ASSENTO DESPORTIVO ANATÔMICO COM ENCOSTO EM POLIPROPILENO. PROTEÇÃO CONTRA RA IOS UV. MEDINDO 44X44X0.45CM. MODELO X-ARQ. MARCA DESK OU SIMILAR</v>
          </cell>
          <cell r="C4744" t="str">
            <v>UN</v>
          </cell>
          <cell r="D4744">
            <v>167.88</v>
          </cell>
        </row>
        <row r="4745">
          <cell r="A4745" t="str">
            <v>MT10002</v>
          </cell>
          <cell r="B4745" t="str">
            <v>PROJETOR À LED. IP 67. PERFIL DE ALUMÍNIO ETRUDADO. COM 36 LED'S DE ALTA POTÊ NCIA (1.2W/LED).COM LENTES DE ABERTURA DE 30°. REF. CHROMADEL RGB OU SIMILAR</v>
          </cell>
          <cell r="C4745" t="str">
            <v>UN</v>
          </cell>
          <cell r="D4745">
            <v>4812.8100000000004</v>
          </cell>
        </row>
        <row r="4746">
          <cell r="A4746" t="str">
            <v>MT10003</v>
          </cell>
          <cell r="B4746" t="str">
            <v>FONTE DE ALIMENTAÇÃO AC/DC DE 500W</v>
          </cell>
          <cell r="C4746" t="str">
            <v>UN</v>
          </cell>
          <cell r="D4746">
            <v>3917.4</v>
          </cell>
        </row>
        <row r="4747">
          <cell r="A4747" t="str">
            <v>MT10004</v>
          </cell>
          <cell r="B4747" t="str">
            <v>CONTROLADOR DMX. COM FONTE DE ALIMENTAÇÃO COM ENTRADA EM 100-240 VAC E SAÍDA DE 5.5 A 9VDC. COM DUAS SAÍDAS DE CONTROLE P/ CONECTORES DO TIPO XLR 3 PINOS E PORTA DE CONFIGURAÇÃO DO TIPO MINI-USB OU CO</v>
          </cell>
          <cell r="C4747" t="str">
            <v>UN</v>
          </cell>
          <cell r="D4747">
            <v>8254.74</v>
          </cell>
        </row>
        <row r="4748">
          <cell r="A4748" t="str">
            <v>MT10009</v>
          </cell>
          <cell r="B4748" t="str">
            <v>LAVATÓRIO COLETIVO TIPO CALHA EM AÇO INOX</v>
          </cell>
          <cell r="C4748" t="str">
            <v>M</v>
          </cell>
          <cell r="D4748">
            <v>199.07</v>
          </cell>
        </row>
        <row r="4749">
          <cell r="A4749" t="str">
            <v>MT10010</v>
          </cell>
          <cell r="B4749" t="str">
            <v>MICTÓRIO COLETIVO TIPO CALHA EM AÇO INOX</v>
          </cell>
          <cell r="C4749" t="str">
            <v>M</v>
          </cell>
          <cell r="D4749">
            <v>199.07</v>
          </cell>
        </row>
        <row r="4750">
          <cell r="A4750" t="str">
            <v>MT10021</v>
          </cell>
          <cell r="B4750" t="str">
            <v>REVESTIMENTO DE PAREDE COM PAINEL REF.: MINIWAVE. DA HUNTER DOUGLAS OU SIMILA R</v>
          </cell>
          <cell r="C4750" t="str">
            <v>M2</v>
          </cell>
          <cell r="D4750">
            <v>134.37</v>
          </cell>
        </row>
        <row r="4751">
          <cell r="A4751" t="str">
            <v>MT10023</v>
          </cell>
          <cell r="B4751" t="str">
            <v>REVESTIMENTO DE PAREDE COM PAINEL REF.: SOTFWAVE 25. DA HUNTER DOUGLAS OU SIM ILAR</v>
          </cell>
          <cell r="C4751" t="str">
            <v>M2</v>
          </cell>
          <cell r="D4751">
            <v>138.28</v>
          </cell>
        </row>
        <row r="4752">
          <cell r="A4752" t="str">
            <v>MT10025</v>
          </cell>
          <cell r="B4752" t="str">
            <v>PLACAR ELETRÔNICO PARA ESTÁDIO DE FUTEBOL MOD. FULL COLOR.SISTEMA DE LED'S -RGB. MED. 4.09 X 6.14M. DA TECNODIS OU SIMILAR. INCLUSIVE INSTALAÇÃO. ESTRUT URA DE SUSTENTAÇÃO. PONTOS ELÉTRICOS E DE LÓGIC</v>
          </cell>
          <cell r="C4752" t="str">
            <v>UN</v>
          </cell>
          <cell r="D4752">
            <v>420117.57</v>
          </cell>
        </row>
        <row r="4753">
          <cell r="A4753" t="str">
            <v>MT10026</v>
          </cell>
          <cell r="B4753" t="str">
            <v>AQUISIÇÃO. LAVRA E SELEÇÃO DE ROCHA NA PEDREIRA</v>
          </cell>
          <cell r="C4753" t="str">
            <v>M3</v>
          </cell>
          <cell r="D4753">
            <v>30.46</v>
          </cell>
        </row>
        <row r="4754">
          <cell r="A4754" t="str">
            <v>MT10043</v>
          </cell>
          <cell r="B4754" t="str">
            <v>LANTERNA DUPLA VERMELHA E BRANCA INOX. DA KONEX OU SIMILAR</v>
          </cell>
          <cell r="C4754" t="str">
            <v>UN</v>
          </cell>
          <cell r="D4754">
            <v>903.56</v>
          </cell>
        </row>
        <row r="4755">
          <cell r="A4755" t="str">
            <v>MT10044</v>
          </cell>
          <cell r="B4755" t="str">
            <v>EMENDA EXTERNA. PARA PERFILADO TIPO " 'I". 38 X 38 MM. REF . CKP 116 OU SIMILAR</v>
          </cell>
          <cell r="C4755" t="str">
            <v>UN</v>
          </cell>
          <cell r="D4755">
            <v>1.3</v>
          </cell>
        </row>
        <row r="4756">
          <cell r="A4756" t="str">
            <v>MT10045</v>
          </cell>
          <cell r="B4756" t="str">
            <v>EMENDA EXTERNA. PARA PERFILADO TIPO " 'X". 38 X 38 MM. REF '. CKP 119 OU SIMILAR</v>
          </cell>
          <cell r="C4756" t="str">
            <v>UN</v>
          </cell>
          <cell r="D4756">
            <v>1.75</v>
          </cell>
        </row>
        <row r="4757">
          <cell r="A4757" t="str">
            <v>MT10046</v>
          </cell>
          <cell r="B4757" t="str">
            <v>SAPATA EXTERNA 4 FUROS PARA PERFILADO. 38 X 38 MM. REF. CKP 131 OU SIMILAR</v>
          </cell>
          <cell r="C4757" t="str">
            <v>UN</v>
          </cell>
          <cell r="D4757">
            <v>2.83</v>
          </cell>
        </row>
        <row r="4758">
          <cell r="A4758" t="str">
            <v>MT10047</v>
          </cell>
          <cell r="B4758" t="str">
            <v>PERFILADO. PRÉ-ZINCADO A FOGO. PERFURADO 38 X 38 X 6000MM</v>
          </cell>
          <cell r="C4758" t="str">
            <v>UN</v>
          </cell>
          <cell r="D4758">
            <v>21.8</v>
          </cell>
        </row>
        <row r="4759">
          <cell r="A4759" t="str">
            <v>MT10048</v>
          </cell>
          <cell r="B4759" t="str">
            <v>PRESSOSTATO 0 A 10 KGF/CM2</v>
          </cell>
          <cell r="C4759" t="str">
            <v>UN</v>
          </cell>
          <cell r="D4759">
            <v>140</v>
          </cell>
        </row>
        <row r="4760">
          <cell r="A4760" t="str">
            <v>MT10051</v>
          </cell>
          <cell r="B4760" t="str">
            <v>CERÂMICA 34 X 46 CM. ELIZABETH. LINHA LINHO. COR BIANCO BRILHANTE. OU SIMILAR</v>
          </cell>
          <cell r="C4760" t="str">
            <v>M2</v>
          </cell>
          <cell r="D4760">
            <v>18.899999999999999</v>
          </cell>
        </row>
        <row r="4761">
          <cell r="A4761" t="str">
            <v>MT10052</v>
          </cell>
          <cell r="B4761" t="str">
            <v>CERÂMICA 45 X 45 CM. PEI-4. PORTOBELLO. PORCELANATO. CETIM BIANCO OU SIMILAR</v>
          </cell>
          <cell r="C4761" t="str">
            <v>M2</v>
          </cell>
          <cell r="D4761">
            <v>45.58</v>
          </cell>
        </row>
        <row r="4762">
          <cell r="A4762" t="str">
            <v>MT10053</v>
          </cell>
          <cell r="B4762" t="str">
            <v>TORNEIRA DE MESA COM FECHAMENTO AUTOMÁTICO. REF.1173. LINHA DECAMATIC ECO. DE CA OU SIMILAR</v>
          </cell>
          <cell r="C4762" t="str">
            <v>UN</v>
          </cell>
          <cell r="D4762">
            <v>236.16</v>
          </cell>
        </row>
        <row r="4763">
          <cell r="A4763" t="str">
            <v>MT10054</v>
          </cell>
          <cell r="B4763" t="str">
            <v>CERÂMICA R 34 X 34 CM. ELIZABETH. LINHA RAVENA. COR BRANCO BRILHANTE. OU SIMILA</v>
          </cell>
          <cell r="C4763" t="str">
            <v>M2</v>
          </cell>
          <cell r="D4763">
            <v>26.9</v>
          </cell>
        </row>
        <row r="4764">
          <cell r="A4764" t="str">
            <v>MT10055</v>
          </cell>
          <cell r="B4764" t="str">
            <v>PASTILHA DE VIDRO. 2.6 X 2.6 CM. COR AZUL COBALTO. REF: E 4015. LINHA CRISTAL . MARCA VITROCOLORI OU SIMILAR</v>
          </cell>
          <cell r="C4764" t="str">
            <v>M2</v>
          </cell>
          <cell r="D4764">
            <v>166.41</v>
          </cell>
        </row>
        <row r="4765">
          <cell r="A4765" t="str">
            <v>MT10056</v>
          </cell>
          <cell r="B4765" t="str">
            <v>PASTILHA DE VIDRO. 2.0 X 2.0 CM. COR AZUL. REF: 460. MARCA VIDROTIL OU SIMILA R</v>
          </cell>
          <cell r="C4765" t="str">
            <v>M2</v>
          </cell>
          <cell r="D4765">
            <v>497.86</v>
          </cell>
        </row>
        <row r="4766">
          <cell r="A4766" t="str">
            <v>MT10057</v>
          </cell>
          <cell r="B4766" t="str">
            <v>ARGAMASSA INDUSTRIALIZADA LIGAMAX GOLD PASTILHA. AC-III (BRANCA). DA ELIANE O U SIMILAR</v>
          </cell>
          <cell r="C4766" t="str">
            <v>KG</v>
          </cell>
          <cell r="D4766">
            <v>11.06</v>
          </cell>
        </row>
        <row r="4767">
          <cell r="A4767" t="str">
            <v>MT10059</v>
          </cell>
          <cell r="B4767" t="str">
            <v>PORTA PARA DIVISÓRIA NAVAL COM MIOLO EM VERMICULITA. INCLUSIVE FERRAGEM EM AÇ O OU SIMILAR</v>
          </cell>
          <cell r="C4767" t="str">
            <v>UN</v>
          </cell>
          <cell r="D4767">
            <v>1299.3399999999999</v>
          </cell>
        </row>
        <row r="4768">
          <cell r="A4768" t="str">
            <v>MT10060</v>
          </cell>
          <cell r="B4768" t="str">
            <v>CUBA DE AÇO INOX RETANGULAR. 34X56X17CM. ALTO BRILHO. INCLUSIVE VALVULA 3 1/2 ". P/PIA DE COZINHA. REF.94024-207. TRAMONTINA OU SIMILAR</v>
          </cell>
          <cell r="C4768" t="str">
            <v>UN</v>
          </cell>
          <cell r="D4768">
            <v>214</v>
          </cell>
        </row>
        <row r="4769">
          <cell r="A4769" t="str">
            <v>MT10061</v>
          </cell>
          <cell r="B4769" t="str">
            <v>DISJUNTOR TERMOMAGNÉTICO TRIPOLAR 250 A COM CAIXA MOLDADA 10 KA</v>
          </cell>
          <cell r="C4769" t="str">
            <v>UN</v>
          </cell>
          <cell r="D4769">
            <v>633.53</v>
          </cell>
        </row>
        <row r="4770">
          <cell r="A4770" t="str">
            <v>MT10062</v>
          </cell>
          <cell r="B4770" t="str">
            <v>DISJUNTOR TERMOMAGNÉTICO TRIPOLAR 225 A COM CAIXA MOLDADA 10 KA</v>
          </cell>
          <cell r="C4770" t="str">
            <v>UN</v>
          </cell>
          <cell r="D4770">
            <v>582.20000000000005</v>
          </cell>
        </row>
        <row r="4771">
          <cell r="A4771" t="str">
            <v>MT10063</v>
          </cell>
          <cell r="B4771" t="str">
            <v>DISJUNTOR TERMOMAGNÉTICO TRIPOLAR 63 A COM CAIXA MOLDADA 10 KA</v>
          </cell>
          <cell r="C4771" t="str">
            <v>UN</v>
          </cell>
          <cell r="D4771">
            <v>217.04</v>
          </cell>
        </row>
        <row r="4772">
          <cell r="A4772" t="str">
            <v>MT10064</v>
          </cell>
          <cell r="B4772" t="str">
            <v>DISJUNTOR TERMOMAGNÉTICO TRIPOLAR 125 A COM CAIXA MOLDADA 10 KA</v>
          </cell>
          <cell r="C4772" t="str">
            <v>UN</v>
          </cell>
          <cell r="D4772">
            <v>346.99</v>
          </cell>
        </row>
        <row r="4773">
          <cell r="A4773" t="str">
            <v>MT10065</v>
          </cell>
          <cell r="B4773" t="str">
            <v>DISJUNTOR TERMOMAGNÉTICO TRIPOLAR 175 A COM CAIXA MOLDADA 10 KA</v>
          </cell>
          <cell r="C4773" t="str">
            <v>UN</v>
          </cell>
          <cell r="D4773">
            <v>582.20000000000005</v>
          </cell>
        </row>
        <row r="4774">
          <cell r="A4774" t="str">
            <v>MT10066</v>
          </cell>
          <cell r="B4774" t="str">
            <v>DISJUNTOR TERMOMAGNÉTICO TRIPOLAR 160 A COM CAIXA MOLDADA 10 KA</v>
          </cell>
          <cell r="C4774" t="str">
            <v>UN</v>
          </cell>
          <cell r="D4774">
            <v>522.66999999999996</v>
          </cell>
        </row>
        <row r="4775">
          <cell r="A4775" t="str">
            <v>MT10070</v>
          </cell>
          <cell r="B4775" t="str">
            <v>ACABAMENTO PARA CAIXA DE EMBUTIR MONTANA. LINHA MONTREAL OU SIMILAR</v>
          </cell>
          <cell r="C4775" t="str">
            <v>UN</v>
          </cell>
          <cell r="D4775">
            <v>93.9</v>
          </cell>
        </row>
        <row r="4776">
          <cell r="A4776" t="str">
            <v>MT10071</v>
          </cell>
          <cell r="B4776" t="str">
            <v>TORNEIRA CROMADA DE MESA. BICA MÓVEL. PARA PIA DE COZINHA. REF.1167 C50. MODE LO PRATA. DECA OU SIMILAR</v>
          </cell>
          <cell r="C4776" t="str">
            <v>UN</v>
          </cell>
          <cell r="D4776">
            <v>254.11</v>
          </cell>
        </row>
        <row r="4777">
          <cell r="A4777" t="str">
            <v>MT10072</v>
          </cell>
          <cell r="B4777" t="str">
            <v>TORNEIRA CROMADA DE MESA. COM FILTRO. PARA PIA DE COZINHA. REF.1140 - TWIN. D ECA OU SIMILAR</v>
          </cell>
          <cell r="C4777" t="str">
            <v>UN</v>
          </cell>
          <cell r="D4777">
            <v>899</v>
          </cell>
        </row>
        <row r="4778">
          <cell r="A4778" t="str">
            <v>MT10074</v>
          </cell>
          <cell r="B4778" t="str">
            <v>TORNEIRA CROMADA DE PAREDE. BICA MÓVEL. PARA PIA DE COZINHA. REF.1168 C50. MO DELO PRATA. DECA OU SIMILAR</v>
          </cell>
          <cell r="C4778" t="str">
            <v>UN</v>
          </cell>
          <cell r="D4778">
            <v>276.92</v>
          </cell>
        </row>
        <row r="4779">
          <cell r="A4779" t="str">
            <v>MT10075</v>
          </cell>
          <cell r="B4779" t="str">
            <v>CANOPLA COM ALAVANCA PARA VÁLVULA DE DESCARGA PARA DEFICIENTE</v>
          </cell>
          <cell r="C4779" t="str">
            <v>UN</v>
          </cell>
          <cell r="D4779">
            <v>435.65</v>
          </cell>
        </row>
        <row r="4780">
          <cell r="A4780" t="str">
            <v>MT10076</v>
          </cell>
          <cell r="B4780" t="str">
            <v>CANTO PARA AZULEJO 1" X 1". BOLEADO</v>
          </cell>
          <cell r="C4780" t="str">
            <v>M</v>
          </cell>
          <cell r="D4780">
            <v>3.26</v>
          </cell>
        </row>
        <row r="4781">
          <cell r="A4781" t="str">
            <v>MT10077</v>
          </cell>
          <cell r="B4781" t="str">
            <v>FECHADURA STAM. LINHA RESIDENCIAL. ACABAMENTO INOX. EXTERNA. REF.1601/09 OU S IMILAR</v>
          </cell>
          <cell r="C4781" t="str">
            <v>UN</v>
          </cell>
          <cell r="D4781">
            <v>96.94</v>
          </cell>
        </row>
        <row r="4782">
          <cell r="A4782" t="str">
            <v>MT10080</v>
          </cell>
          <cell r="B4782" t="str">
            <v>PISO EM BLOCO DE CONCRETO. INTERTRAVADO. COR COLORIDO. DIM. 10 X 20. E = 6.0 CM (VIBRO-PRENSADO)</v>
          </cell>
          <cell r="C4782" t="str">
            <v>M2</v>
          </cell>
          <cell r="D4782">
            <v>49.74</v>
          </cell>
        </row>
        <row r="4783">
          <cell r="A4783" t="str">
            <v>MT10081</v>
          </cell>
          <cell r="B4783" t="str">
            <v>PISO EM BLOCO DE CONCRETO. INTERTRAVADO. COR NATURAL. DIM. 10 X 20. E = 6.0 C M (VIBRO-PRENSADO)</v>
          </cell>
          <cell r="C4783" t="str">
            <v>M2</v>
          </cell>
          <cell r="D4783">
            <v>42.09</v>
          </cell>
        </row>
        <row r="4784">
          <cell r="A4784" t="str">
            <v>MT10083</v>
          </cell>
          <cell r="B4784" t="str">
            <v>ESCADA MARINHEIRO SEM GUARDA GORPO. L=40CM. EXECUTADA EM BARRAS CHATA FERRO G ALVANIZADO 1 1/4" X 1/4". SENDO OS DEGRAUS BARRA REDONDA FERRO GALVANIZADO D= 5/8". ESPAÇADOS DE 30CM. INCLUSIVE LIXAMENTO</v>
          </cell>
          <cell r="C4784" t="str">
            <v>M</v>
          </cell>
          <cell r="D4784">
            <v>408.85</v>
          </cell>
        </row>
        <row r="4785">
          <cell r="A4785" t="str">
            <v>MT10084</v>
          </cell>
          <cell r="B4785" t="str">
            <v>ESCADA MARINHEIRO COM GUARDA GORPO. L=45CM. EXECUTADA EM BARRAS CHATA GALVANI ZADA 1 1/4" X 5/16". E GUARDA CORPO D=65CM EM BARRA CHATA GALV.D=1"X1/8". SEN DO DEGRAUS EM BARRA RED. D=5/8". ESPAÇADOS D</v>
          </cell>
          <cell r="C4785" t="str">
            <v>M</v>
          </cell>
          <cell r="D4785">
            <v>714.67</v>
          </cell>
        </row>
        <row r="4786">
          <cell r="A4786" t="str">
            <v>MT10085</v>
          </cell>
          <cell r="B4786" t="str">
            <v>PORTA PARA PAREDE DRYWALL (GESSO ACARTONADO). SEMI-OCA. COM CAIXA EM MADEIRA E FERRAGENS - 80 X 210 CM</v>
          </cell>
          <cell r="C4786" t="str">
            <v>UN</v>
          </cell>
          <cell r="D4786">
            <v>550</v>
          </cell>
        </row>
        <row r="4787">
          <cell r="A4787" t="str">
            <v>MT10086</v>
          </cell>
          <cell r="B4787" t="str">
            <v>PORTA PARA PAREDE DRYWALL (GESSO ACARTONADO). SEMI-OCA. COM CAIXA EM MADEIRA E FERRAGENS - 90 X 210 CM</v>
          </cell>
          <cell r="C4787" t="str">
            <v>UN</v>
          </cell>
          <cell r="D4787">
            <v>600</v>
          </cell>
        </row>
        <row r="4788">
          <cell r="A4788" t="str">
            <v>MT10087</v>
          </cell>
          <cell r="B4788" t="str">
            <v>DEGRAU DE ESCADA EM GRANITO CINZA ANDORINHA. L=32CM. COM 3 FRISOS ANTIDERRAPA NTE</v>
          </cell>
          <cell r="C4788" t="str">
            <v>M</v>
          </cell>
          <cell r="D4788">
            <v>55.38</v>
          </cell>
        </row>
        <row r="4789">
          <cell r="A4789" t="str">
            <v>MT10088</v>
          </cell>
          <cell r="B4789" t="str">
            <v>ESPELHO DE CRISTAL 4MM COM MOLDURA DE ALUMÍNIO</v>
          </cell>
          <cell r="C4789" t="str">
            <v>UN</v>
          </cell>
          <cell r="D4789">
            <v>259.98</v>
          </cell>
        </row>
        <row r="4790">
          <cell r="A4790" t="str">
            <v>MT10089</v>
          </cell>
          <cell r="B4790" t="str">
            <v>TESTEIRA EM GRANITO CINZA ANDORINHA. H=10CM. ESP=2CM</v>
          </cell>
          <cell r="C4790" t="str">
            <v>M</v>
          </cell>
          <cell r="D4790">
            <v>18.82</v>
          </cell>
        </row>
        <row r="4791">
          <cell r="A4791" t="str">
            <v>MT10090</v>
          </cell>
          <cell r="B4791" t="str">
            <v>PRATELEIRA EM GRANITO CINZA ANDORINHA ESP= 2CM</v>
          </cell>
          <cell r="C4791" t="str">
            <v>M2</v>
          </cell>
          <cell r="D4791">
            <v>156.75</v>
          </cell>
        </row>
        <row r="4792">
          <cell r="A4792" t="str">
            <v>MT10091</v>
          </cell>
          <cell r="B4792" t="str">
            <v>PLACA DE GESSO ACARTONADO (2.40X1.20M)</v>
          </cell>
          <cell r="C4792" t="str">
            <v>M2</v>
          </cell>
          <cell r="D4792">
            <v>18</v>
          </cell>
        </row>
        <row r="4793">
          <cell r="A4793" t="str">
            <v>MT10096</v>
          </cell>
          <cell r="B4793" t="str">
            <v>FONTE DE ALIMENTAÇÃO 12V / 10A (OU SIMILAR)</v>
          </cell>
          <cell r="C4793" t="str">
            <v>UN</v>
          </cell>
          <cell r="D4793">
            <v>147.91</v>
          </cell>
        </row>
        <row r="4794">
          <cell r="A4794" t="str">
            <v>MT10097</v>
          </cell>
          <cell r="B4794" t="str">
            <v>CONECTOR BNC DE SOLDA P/CFTV</v>
          </cell>
          <cell r="C4794" t="str">
            <v>UN</v>
          </cell>
          <cell r="D4794">
            <v>1.6</v>
          </cell>
        </row>
        <row r="4795">
          <cell r="A4795" t="str">
            <v>MT10101</v>
          </cell>
          <cell r="B4795" t="str">
            <v>QGBT - QUADRO / PAINEL EM CHAPA DE AÇO COM PINTURA ELETROSTÁTICA A PÓ POLIEST ER NA COR BEGE. GRAU DE PROTEÇÃO IP 54. COM BARRAMENTO. SEM DISJUNTORES - 100 0X17 00X600MM</v>
          </cell>
          <cell r="C4795" t="str">
            <v>UN</v>
          </cell>
          <cell r="D4795">
            <v>7168.7</v>
          </cell>
        </row>
        <row r="4796">
          <cell r="A4796" t="str">
            <v>MT10102</v>
          </cell>
          <cell r="B4796" t="str">
            <v>QGBT-1 QUADRO / PAINEL EM CHAPA DE AÇO COM PINTURA ELETROSTÁTICA A PÓ POLIEST ER NA COR BEGE. GRAU DE PROTEÇÃO IP 54. COM BARRAMENTO. SEM DISJUNTORES - 200 0X17 00X600MM</v>
          </cell>
          <cell r="C4796" t="str">
            <v>UN</v>
          </cell>
          <cell r="D4796">
            <v>14337.4</v>
          </cell>
        </row>
        <row r="4797">
          <cell r="A4797" t="str">
            <v>MT10103</v>
          </cell>
          <cell r="B4797" t="str">
            <v>QFAC - QUADRO / PAINEL EM CHAPA DE AÇO COM PINTURA ELETROSTÁTICA A PÓ POLIEST ER NA COR BEGE. GRAU DE PROTEÇÃO IP 54. COM BARRAMENTO. SEM DISJUNTORES - 150 0X1000X350MM</v>
          </cell>
          <cell r="C4797" t="str">
            <v>UN</v>
          </cell>
          <cell r="D4797">
            <v>3584.35</v>
          </cell>
        </row>
        <row r="4798">
          <cell r="A4798" t="str">
            <v>MT10104</v>
          </cell>
          <cell r="B4798" t="str">
            <v>QFAC II - QUADRO / PAINEL EM CHAPA DE AÇO COM PINTURA ELETROSTÁTICA A PÓ POLI ESTER NA COR BEGE. GRAU DE PROTEÇÃO IP 54. COM BARRAMENTO. SEM DISJUNTORES - 1000X800X220MM</v>
          </cell>
          <cell r="C4798" t="str">
            <v>UN</v>
          </cell>
          <cell r="D4798">
            <v>1349.41</v>
          </cell>
        </row>
        <row r="4799">
          <cell r="A4799" t="str">
            <v>MT10105</v>
          </cell>
          <cell r="B4799" t="str">
            <v>QFAC III - QUADRO / PAINEL EM CHAPA DE AÇO COM PINTURA ELETROSTÁTICA A PÓ POL IESTER NA COR BEGE. GRAU DE PROTEÇÃO IP 54. COM BARRAMENTO. SEM DISJUNTORES - 1000X800X220MM</v>
          </cell>
          <cell r="C4799" t="str">
            <v>UN</v>
          </cell>
          <cell r="D4799">
            <v>1349.41</v>
          </cell>
        </row>
        <row r="4800">
          <cell r="A4800" t="str">
            <v>MT10106</v>
          </cell>
          <cell r="B4800" t="str">
            <v>DISJUNTOR TRIPOLAR AJUSTÁVEL COM VARIAÇÃO DE 800 A 1000A</v>
          </cell>
          <cell r="C4800" t="str">
            <v>UN</v>
          </cell>
          <cell r="D4800">
            <v>2601.66</v>
          </cell>
        </row>
        <row r="4801">
          <cell r="A4801" t="str">
            <v>MT10107</v>
          </cell>
          <cell r="B4801" t="str">
            <v>CHUVEIRO TRADICIONAL COM DESVIADOR ESPECIAL. LINHA TRADICIONAL. REF. 12120006 - CR. DA DOCOL OU SIMILAR</v>
          </cell>
          <cell r="C4801" t="str">
            <v>UN</v>
          </cell>
          <cell r="D4801">
            <v>397.96</v>
          </cell>
        </row>
        <row r="4802">
          <cell r="A4802" t="str">
            <v>MT10108</v>
          </cell>
          <cell r="B4802" t="str">
            <v>ACABAMENTO PARA MONOCOMANDO DE CHUVEIRO 3/4". BP/AP. ALTA VAZÃO. LINHA ECLIPS E. REF. 00397206 DA DOCOL OU SIMILAR</v>
          </cell>
          <cell r="C4802" t="str">
            <v>UN</v>
          </cell>
          <cell r="D4802">
            <v>95.27</v>
          </cell>
        </row>
        <row r="4803">
          <cell r="A4803" t="str">
            <v>MT10109</v>
          </cell>
          <cell r="B4803" t="str">
            <v>BASE PARA MISTURADOR MONOCOMANDO DE CHUVEIRO. BP/AP. ALTA VAZÃO. DOURADO. 3/4". REF. 00330425 DA DOCOL OU SIMILAR</v>
          </cell>
          <cell r="C4803" t="str">
            <v>UN</v>
          </cell>
          <cell r="D4803">
            <v>148.44</v>
          </cell>
        </row>
        <row r="4804">
          <cell r="A4804" t="str">
            <v>MT10110</v>
          </cell>
          <cell r="B4804" t="str">
            <v>PUXADOR DUPLO PARA PORTA. EM ALUMÍNIO POLIDO. D= 1". L= 40CM. REF. 3008. VESFER OU SIMILAR DA</v>
          </cell>
          <cell r="C4804" t="str">
            <v>UN</v>
          </cell>
          <cell r="D4804">
            <v>114.63</v>
          </cell>
        </row>
        <row r="4805">
          <cell r="A4805" t="str">
            <v>MT10111</v>
          </cell>
          <cell r="B4805" t="str">
            <v>ALUMINIO ESTRUTURAL USINADO PARA USO EM ESTRUTURA ESPACIAL</v>
          </cell>
          <cell r="C4805" t="str">
            <v>KG</v>
          </cell>
          <cell r="D4805">
            <v>15.4</v>
          </cell>
        </row>
        <row r="4806">
          <cell r="A4806" t="str">
            <v>MT10112</v>
          </cell>
          <cell r="B4806" t="str">
            <v>CAIXA DESCARGA EMBUTIR. DUPLO FLUXO 3 OU 6 LITROS. LINHA ECOLINE VP (ANTI-VAN DALISMO) DA MONTANA OU SIMILAR</v>
          </cell>
          <cell r="C4806" t="str">
            <v>UN</v>
          </cell>
          <cell r="D4806">
            <v>922.74</v>
          </cell>
        </row>
        <row r="4807">
          <cell r="A4807" t="str">
            <v>MT10113</v>
          </cell>
          <cell r="B4807" t="str">
            <v>POLTRONA DE AUDITÓRIO PARA OBESOS. CAPACIDADE ATÉ 200 KG</v>
          </cell>
          <cell r="C4807" t="str">
            <v>UN</v>
          </cell>
          <cell r="D4807">
            <v>5335.61</v>
          </cell>
        </row>
        <row r="4808">
          <cell r="A4808" t="str">
            <v>MT10115</v>
          </cell>
          <cell r="B4808" t="str">
            <v>CAIXA DE INCÊNDIO METÁLICA DIMENSÕES 0.90X0.60X0.17 M. C/ TAMPA DE VIDRO TEMP ERADO 10MM. PARA HIDRANTE. INCLUSIVE MANGUEIRA DE ALGODÃO DE 1 1/2" L=15.00 M E ESGUICHO</v>
          </cell>
          <cell r="C4808" t="str">
            <v>UN</v>
          </cell>
          <cell r="D4808">
            <v>917.31</v>
          </cell>
        </row>
        <row r="4809">
          <cell r="A4809" t="str">
            <v>MT10117</v>
          </cell>
          <cell r="B4809" t="str">
            <v>CHAPIM DE GRANITO CINZA ANDORINHA POLIDO 22 X 2CM</v>
          </cell>
          <cell r="C4809" t="str">
            <v>M</v>
          </cell>
          <cell r="D4809">
            <v>42</v>
          </cell>
        </row>
        <row r="4810">
          <cell r="A4810" t="str">
            <v>MT10118</v>
          </cell>
          <cell r="B4810" t="str">
            <v>TAMPO EM AÇO INOXIDÁVEL-304. LISO. SEM ES 1.85 X 0.35 M ENCHIMENTO. ACABAMENTO LIXADO. DIMENSÕ</v>
          </cell>
          <cell r="C4810" t="str">
            <v>UN</v>
          </cell>
          <cell r="D4810">
            <v>538.65</v>
          </cell>
        </row>
        <row r="4811">
          <cell r="A4811" t="str">
            <v>MT10119</v>
          </cell>
          <cell r="B4811" t="str">
            <v>TAMPO EM AÇO INOXIDÁVEL-304. LISO. SEM ES 4.34 X 0.75 M ENCHIMENTO. ACABAMENTO LIXADO. DIMENSÕ</v>
          </cell>
          <cell r="C4811" t="str">
            <v>UN</v>
          </cell>
          <cell r="D4811">
            <v>1546.65</v>
          </cell>
        </row>
        <row r="4812">
          <cell r="A4812" t="str">
            <v>MT10120</v>
          </cell>
          <cell r="B4812" t="str">
            <v>BANCADA EM CHAPA INOX - 304. DIMENSÕES CM. POLIDA OU ESCOVADA 2.13 X 0.60M. COM 02 CUBAS DE 50X40X25</v>
          </cell>
          <cell r="C4812" t="str">
            <v>UN</v>
          </cell>
          <cell r="D4812">
            <v>2192.4</v>
          </cell>
        </row>
        <row r="4813">
          <cell r="A4813" t="str">
            <v>MT10121</v>
          </cell>
          <cell r="B4813" t="str">
            <v>BANCADA EM CHAPA INOX - 304. DIMENSÕES CM. POLIDA OU ESCOVADA 2.40 X 0.60M. COM 02 CUBAS DE 50X40X25</v>
          </cell>
          <cell r="C4813" t="str">
            <v>UN</v>
          </cell>
          <cell r="D4813">
            <v>2286.9</v>
          </cell>
        </row>
        <row r="4814">
          <cell r="A4814" t="str">
            <v>MT10122</v>
          </cell>
          <cell r="B4814" t="str">
            <v>BANCADA EM CHAPA INOX - 304. DIMENSÕES X30CM. POLIDA OU ESCOVADA 3.00 X 0.65M. COM 01 CUBA DE 62.5X50.5</v>
          </cell>
          <cell r="C4814" t="str">
            <v>UN</v>
          </cell>
          <cell r="D4814">
            <v>2321.5500000000002</v>
          </cell>
        </row>
        <row r="4815">
          <cell r="A4815" t="str">
            <v>MT10123</v>
          </cell>
          <cell r="B4815" t="str">
            <v>CERÂMICA 37 X 37CM. PISO CLASSIC BEIGE. PEI 4. MARCA BIANCOGRÊS OU SIMILAR</v>
          </cell>
          <cell r="C4815" t="str">
            <v>M2</v>
          </cell>
          <cell r="D4815">
            <v>19.7</v>
          </cell>
        </row>
        <row r="4816">
          <cell r="A4816" t="str">
            <v>MT10124</v>
          </cell>
          <cell r="B4816" t="str">
            <v>CERÂMICA 37 X 37CM. PISO CLASSIC BRANCO. PEI 4. MARCA BIANCOGRÊS OU SIMILAR</v>
          </cell>
          <cell r="C4816" t="str">
            <v>M2</v>
          </cell>
          <cell r="D4816">
            <v>31.31</v>
          </cell>
        </row>
        <row r="4817">
          <cell r="A4817" t="str">
            <v>MT10125</v>
          </cell>
          <cell r="B4817" t="str">
            <v>CERÂMICA MILAR 44 X 44CM. PISO VERSATILE LUCE GRIGIO. PEI 4. MARCA BIANCOGRÊS OU SI</v>
          </cell>
          <cell r="C4817" t="str">
            <v>M2</v>
          </cell>
          <cell r="D4817">
            <v>27.9</v>
          </cell>
        </row>
        <row r="4818">
          <cell r="A4818" t="str">
            <v>MT10126</v>
          </cell>
          <cell r="B4818" t="str">
            <v>CERÂMICA 52 X 52CM. PISO PORCELANATO CRISTALO BIANCO. MARCA BIANCOGRÊS OU SIM ILAR</v>
          </cell>
          <cell r="C4818" t="str">
            <v>M2</v>
          </cell>
          <cell r="D4818">
            <v>38.450000000000003</v>
          </cell>
        </row>
        <row r="4819">
          <cell r="A4819" t="str">
            <v>MT10127</v>
          </cell>
          <cell r="B4819" t="str">
            <v>CERÂMICA 45 X 45CM. PISO DELI TAUPE. PEI 4. MARCA ELIANE OU SIMILAR</v>
          </cell>
          <cell r="C4819" t="str">
            <v>M2</v>
          </cell>
          <cell r="D4819">
            <v>21.08</v>
          </cell>
        </row>
        <row r="4820">
          <cell r="A4820" t="str">
            <v>MT10128</v>
          </cell>
          <cell r="B4820" t="str">
            <v>CERÂMICA SIMILAR 45 X 45CM. PISO PORCELANATO URANO BIANCO AC. PEI 4. MARCA ELIANE OU</v>
          </cell>
          <cell r="C4820" t="str">
            <v>M2</v>
          </cell>
          <cell r="D4820">
            <v>26.21</v>
          </cell>
        </row>
        <row r="4821">
          <cell r="A4821" t="str">
            <v>MT10129</v>
          </cell>
          <cell r="B4821" t="str">
            <v>CERÂMICA 40 X 40CM. PISO SOLID GREY. PEI 5. MARCA INCEPA OU SIMILAR</v>
          </cell>
          <cell r="C4821" t="str">
            <v>M2</v>
          </cell>
          <cell r="D4821">
            <v>32.67</v>
          </cell>
        </row>
        <row r="4822">
          <cell r="A4822" t="str">
            <v>MT10130</v>
          </cell>
          <cell r="B4822" t="str">
            <v>CERÂMICA SIMILAR 44 X 44CM. PISO PORCELANATO. HIMALAIA SNOW. PEI 5. MARCA INCEPA OU</v>
          </cell>
          <cell r="C4822" t="str">
            <v>M2</v>
          </cell>
          <cell r="D4822">
            <v>28.9</v>
          </cell>
        </row>
        <row r="4823">
          <cell r="A4823" t="str">
            <v>MT10131</v>
          </cell>
          <cell r="B4823" t="str">
            <v>CERÂMICA ILAR 44 X 44CM. PISO PORCELANATO. ANTARES BR. PEI 5. MARCA INCEPA OU SIM</v>
          </cell>
          <cell r="C4823" t="str">
            <v>M2</v>
          </cell>
          <cell r="D4823">
            <v>36.99</v>
          </cell>
        </row>
        <row r="4824">
          <cell r="A4824" t="str">
            <v>MT10132</v>
          </cell>
          <cell r="B4824" t="str">
            <v>CERÂMICA 44 OU SIMILAR X 44CM. PISO PORCELANATO. HIMALAIA BISCUIT. PEI 4. MARCA INCEPA</v>
          </cell>
          <cell r="C4824" t="str">
            <v>M2</v>
          </cell>
          <cell r="D4824">
            <v>35.630000000000003</v>
          </cell>
        </row>
        <row r="4825">
          <cell r="A4825" t="str">
            <v>MT10133</v>
          </cell>
          <cell r="B4825" t="str">
            <v>CERÂMICA U SIMILAR 44 X 44CM. PISO PORCELANATO. HIMALAIA BRANCO. PEI 4. MARCA INCEPA O</v>
          </cell>
          <cell r="C4825" t="str">
            <v>M2</v>
          </cell>
          <cell r="D4825">
            <v>38.520000000000003</v>
          </cell>
        </row>
        <row r="4826">
          <cell r="A4826" t="str">
            <v>MT10134</v>
          </cell>
          <cell r="B4826" t="str">
            <v>CERÂMICA 44 X 44CM. PISO PORCELANATO. TRAVERTINO SICILIANO. PEI 4. MARCA INC EPA OU SIMILAR</v>
          </cell>
          <cell r="C4826" t="str">
            <v>M2</v>
          </cell>
          <cell r="D4826">
            <v>32.99</v>
          </cell>
        </row>
        <row r="4827">
          <cell r="A4827" t="str">
            <v>MT10136</v>
          </cell>
          <cell r="B4827" t="str">
            <v>CERÂMICA 60 X 60CM. PISO PORCELANATO. URBANUS NATURAL RET. PEI 5. MARCA INCE PA OU SIMILAR</v>
          </cell>
          <cell r="C4827" t="str">
            <v>M2</v>
          </cell>
          <cell r="D4827">
            <v>44.9</v>
          </cell>
        </row>
        <row r="4828">
          <cell r="A4828" t="str">
            <v>MT10137</v>
          </cell>
          <cell r="B4828" t="str">
            <v>CERÂMICA 61 X 61CM. PISO PORCELANATO. MERANO BRANCO. PEI 5. MARCA INCEPA OU SIMILAR</v>
          </cell>
          <cell r="C4828" t="str">
            <v>M2</v>
          </cell>
          <cell r="D4828">
            <v>35.9</v>
          </cell>
        </row>
        <row r="4829">
          <cell r="A4829" t="str">
            <v>MT10138</v>
          </cell>
          <cell r="B4829" t="str">
            <v>CERÂMICA 45 X O OU SIMILAR 45CM. PISO PORCELANATO. MARMORE BIANCO. PEI 5. MARCA PORTOBELL</v>
          </cell>
          <cell r="C4829" t="str">
            <v>M2</v>
          </cell>
          <cell r="D4829">
            <v>54.5</v>
          </cell>
        </row>
        <row r="4830">
          <cell r="A4830" t="str">
            <v>MT10139</v>
          </cell>
          <cell r="B4830" t="str">
            <v>CERÂMICA 60 X 60CM. PISO PORCELANATO. SENSE OFF WHITE. PEI 4. MARCA PORTOBEL LO OU SIMILAR</v>
          </cell>
          <cell r="C4830" t="str">
            <v>M2</v>
          </cell>
          <cell r="D4830">
            <v>40.700000000000003</v>
          </cell>
        </row>
        <row r="4831">
          <cell r="A4831" t="str">
            <v>MT10140</v>
          </cell>
          <cell r="B4831" t="str">
            <v>CERÂMICA SIMILAR 45 X 45CM. PISO PORCELANATO. TOKYO WARM. PEI 4. MARCA PORTOBELLO OU</v>
          </cell>
          <cell r="C4831" t="str">
            <v>M2</v>
          </cell>
          <cell r="D4831">
            <v>29.93</v>
          </cell>
        </row>
        <row r="4832">
          <cell r="A4832" t="str">
            <v>MT10141</v>
          </cell>
          <cell r="B4832" t="str">
            <v>TE 90° PVC RIGIDO. SÉRIE R. D= 50MM</v>
          </cell>
          <cell r="C4832" t="str">
            <v>UN</v>
          </cell>
          <cell r="D4832">
            <v>9.82</v>
          </cell>
        </row>
        <row r="4833">
          <cell r="A4833" t="str">
            <v>MT10142</v>
          </cell>
          <cell r="B4833" t="str">
            <v>JOELHO 45° PVC RIGIDO. SÉRIE R. D= 50MM</v>
          </cell>
          <cell r="C4833" t="str">
            <v>UN</v>
          </cell>
          <cell r="D4833">
            <v>2.88</v>
          </cell>
        </row>
        <row r="4834">
          <cell r="A4834" t="str">
            <v>MT10143</v>
          </cell>
          <cell r="B4834" t="str">
            <v>JOELHO 90° PVC RIGIDO. SÉRIE R. D= 50MM</v>
          </cell>
          <cell r="C4834" t="str">
            <v>UN</v>
          </cell>
          <cell r="D4834">
            <v>3.5</v>
          </cell>
        </row>
        <row r="4835">
          <cell r="A4835" t="str">
            <v>MT10149</v>
          </cell>
          <cell r="B4835" t="str">
            <v>LAJE PRÉ-FABRICADA TRELIÇADA PARA PISO OU COBERTURA. H=16CM. ENCHIMENTO EM BL OCO CERAMICO H=12CM</v>
          </cell>
          <cell r="C4835" t="str">
            <v>M2</v>
          </cell>
          <cell r="D4835">
            <v>46.24</v>
          </cell>
        </row>
        <row r="4836">
          <cell r="A4836" t="str">
            <v>MT10161</v>
          </cell>
          <cell r="B4836" t="str">
            <v>PORTA MADEIRA COMPENSADA (CANELA). LISA. SEMI-OCA - 70 X 160CM</v>
          </cell>
          <cell r="C4836" t="str">
            <v>UN</v>
          </cell>
          <cell r="D4836">
            <v>111.9</v>
          </cell>
        </row>
        <row r="4837">
          <cell r="A4837" t="str">
            <v>MT10166</v>
          </cell>
          <cell r="B4837" t="str">
            <v>PEDRA DE MÃO GRANÍTICA (SEM FRETE)</v>
          </cell>
          <cell r="C4837" t="str">
            <v>M3</v>
          </cell>
          <cell r="D4837">
            <v>62.1</v>
          </cell>
        </row>
        <row r="4838">
          <cell r="A4838" t="str">
            <v>MT10168</v>
          </cell>
          <cell r="B4838" t="str">
            <v>LUVA DE TRANSIÇÃO CPVC D=28 MM X 1". AQUATHERM. TIGRE OU SIMILAR</v>
          </cell>
          <cell r="C4838" t="str">
            <v>UN</v>
          </cell>
          <cell r="D4838">
            <v>38.299999999999997</v>
          </cell>
        </row>
        <row r="4839">
          <cell r="A4839" t="str">
            <v>MT10169</v>
          </cell>
          <cell r="B4839" t="str">
            <v>PLANTA - AGAVE GIGANTEA (FURCRAEA GIGANTEA) - MUDA</v>
          </cell>
          <cell r="C4839" t="str">
            <v>UN</v>
          </cell>
          <cell r="D4839">
            <v>11.76</v>
          </cell>
        </row>
        <row r="4840">
          <cell r="A4840" t="str">
            <v>MT10170</v>
          </cell>
          <cell r="B4840" t="str">
            <v>GRELHA EM AÇO INOX PARA CALHA. DIM 100 X 15 X 2.5 CM - INCLUSIVE QUADRO DE CA NTONEIRA 1/8 X 1</v>
          </cell>
          <cell r="C4840" t="str">
            <v>UN</v>
          </cell>
          <cell r="D4840">
            <v>600</v>
          </cell>
        </row>
        <row r="4841">
          <cell r="A4841" t="str">
            <v>MT10171</v>
          </cell>
          <cell r="B4841" t="str">
            <v>TANQUE EM CHAPA AÇO INOX - 304 0.8MM. DIMENSÕES 1200 X 800 X 50MM POLIDO OU ESCOVADO</v>
          </cell>
          <cell r="C4841" t="str">
            <v>UN</v>
          </cell>
          <cell r="D4841">
            <v>3045</v>
          </cell>
        </row>
        <row r="4842">
          <cell r="A4842" t="str">
            <v>MT10172</v>
          </cell>
          <cell r="B4842" t="str">
            <v>LOCAÇÃO DE FORMA DESLIZANTE METÁLICA PARA RESEVATÓRIO CIRCULAR DE CONCRETO 0 EXTERNO = 3.20M; H TOTAL = 19.80M. ESP.PAREDE = 20CM</v>
          </cell>
          <cell r="C4842" t="str">
            <v>DIA</v>
          </cell>
          <cell r="D4842">
            <v>654.24</v>
          </cell>
        </row>
        <row r="4843">
          <cell r="A4843" t="str">
            <v>MT10181</v>
          </cell>
          <cell r="B4843" t="str">
            <v>PEDRA DE MÃO GRANÍTICA SELECIONADA ENTRE 15 E 30CM COM FRETE</v>
          </cell>
          <cell r="C4843" t="str">
            <v>M3</v>
          </cell>
          <cell r="D4843">
            <v>83.6</v>
          </cell>
        </row>
        <row r="4844">
          <cell r="A4844" t="str">
            <v>MT10185</v>
          </cell>
          <cell r="B4844" t="str">
            <v>MADEIRA CEDRO</v>
          </cell>
          <cell r="C4844" t="str">
            <v>M3</v>
          </cell>
          <cell r="D4844">
            <v>1990</v>
          </cell>
        </row>
        <row r="4845">
          <cell r="A4845" t="str">
            <v>MT10217</v>
          </cell>
          <cell r="B4845" t="str">
            <v>PERFIL "U" METÁLICO 1"</v>
          </cell>
          <cell r="C4845" t="str">
            <v>M</v>
          </cell>
          <cell r="D4845">
            <v>11.01</v>
          </cell>
        </row>
        <row r="4846">
          <cell r="A4846" t="str">
            <v>MT10218</v>
          </cell>
          <cell r="B4846" t="str">
            <v>PASTILHA EM PORCELANA ESMALTADA. 5 X 5 CM. MARCA ATLAS. LINHA ENGENHARIA. REF .AREIA - M-4330 OU SIMILAR</v>
          </cell>
          <cell r="C4846" t="str">
            <v>M2</v>
          </cell>
          <cell r="D4846">
            <v>88.26</v>
          </cell>
        </row>
        <row r="4847">
          <cell r="A4847" t="str">
            <v>MT10219</v>
          </cell>
          <cell r="B4847" t="str">
            <v>PASTILHA EM PORCELANA ESMALTADA. 5 X 5 CM. MARCA ATLAS. LINHA ENGENHARIA. REF . MOSTARDA - B2150 OU SIMILAR</v>
          </cell>
          <cell r="C4847" t="str">
            <v>M2</v>
          </cell>
          <cell r="D4847">
            <v>93.16</v>
          </cell>
        </row>
        <row r="4848">
          <cell r="A4848" t="str">
            <v>MT10220</v>
          </cell>
          <cell r="B4848" t="str">
            <v>PASTILHA EM PORCELANA ESMALTADA. 5 X 5 CM. MARCA ATLAS. LINHA ENGENHARIA. REF . SIRIBA - B7079 OU SIMILAR</v>
          </cell>
          <cell r="C4848" t="str">
            <v>M2</v>
          </cell>
          <cell r="D4848">
            <v>96.42</v>
          </cell>
        </row>
        <row r="4849">
          <cell r="A4849" t="str">
            <v>MT10221</v>
          </cell>
          <cell r="B4849" t="str">
            <v>PASTILHA EM PORCELANA ESMALTADA. 5 X 5 CM. MARCA ATLAS. LINHA ENGENHARIA. REF . LORCA - B11421 OU SIMILAR</v>
          </cell>
          <cell r="C4849" t="str">
            <v>M2</v>
          </cell>
          <cell r="D4849">
            <v>88.26</v>
          </cell>
        </row>
        <row r="4850">
          <cell r="A4850" t="str">
            <v>MT10223</v>
          </cell>
          <cell r="B4850" t="str">
            <v>BANDEJA DE PROTEÇÃO PRIMÁRIA (APARA LIXO) DIM. 2.50M+0.80M EM ESTRURURA TRELI ÇADA</v>
          </cell>
          <cell r="C4850" t="str">
            <v>UN</v>
          </cell>
          <cell r="D4850">
            <v>59</v>
          </cell>
        </row>
        <row r="4851">
          <cell r="A4851" t="str">
            <v>MT10228</v>
          </cell>
          <cell r="B4851" t="str">
            <v>VÁLVULA DE DESCARGA DE *1 1/2"* COM REGISTRO E ACABAMENTO EM METAL CROMADO</v>
          </cell>
          <cell r="C4851" t="str">
            <v>UN</v>
          </cell>
          <cell r="D4851">
            <v>160</v>
          </cell>
        </row>
        <row r="4852">
          <cell r="A4852" t="str">
            <v>MT10231</v>
          </cell>
          <cell r="B4852" t="str">
            <v>VALVULA DE RETENCAO DE BRONZE. PE COM CRIVOS. EXTREMIDADE COM ROSCA. DE 2 1/2". PARA FUNDO DE POCO</v>
          </cell>
          <cell r="C4852" t="str">
            <v>UN</v>
          </cell>
          <cell r="D4852">
            <v>141.97</v>
          </cell>
        </row>
        <row r="4853">
          <cell r="A4853" t="str">
            <v>MT10232</v>
          </cell>
          <cell r="B4853" t="str">
            <v>VALVULA DE RETENCAO DE BRONZE. PE COM CRIVOS. EXTREMIDADE COM ROSCA. DE 2". PARA FUNDO DE POCO</v>
          </cell>
          <cell r="C4853" t="str">
            <v>UN</v>
          </cell>
          <cell r="D4853">
            <v>79.44</v>
          </cell>
        </row>
        <row r="4854">
          <cell r="A4854" t="str">
            <v>MT10233</v>
          </cell>
          <cell r="B4854" t="str">
            <v>VALVULA DE RETENCAO DE BRONZE. PE COM CRIVOS. EXTREMIDADE COM ROSCA. DE 1 1/4". PARA FUNDO DE POCO</v>
          </cell>
          <cell r="C4854" t="str">
            <v>UN</v>
          </cell>
          <cell r="D4854">
            <v>49.15</v>
          </cell>
        </row>
        <row r="4855">
          <cell r="A4855" t="str">
            <v>MT10234</v>
          </cell>
          <cell r="B4855" t="str">
            <v>VALVULA DE RETENCAO DE BRONZE, PE COM CRIVOS, EXTREMIDADE COM ROSCA, DE 1", PARA FUNDO DE POCO</v>
          </cell>
          <cell r="C4855" t="str">
            <v>UN</v>
          </cell>
          <cell r="D4855">
            <v>30.96</v>
          </cell>
        </row>
        <row r="4856">
          <cell r="A4856" t="str">
            <v>MT10235</v>
          </cell>
          <cell r="B4856" t="str">
            <v>VALVULA DE RETENCAO DE BRONZE. PE COM CRIVOS. EXTREMIDADE COM ROSCA. DE 3". PARA FUNDO DE POCO</v>
          </cell>
          <cell r="C4856" t="str">
            <v>UN</v>
          </cell>
          <cell r="D4856">
            <v>194.63</v>
          </cell>
        </row>
        <row r="4857">
          <cell r="A4857" t="str">
            <v>MT10236</v>
          </cell>
          <cell r="B4857" t="str">
            <v>VALVULA DE RETENCAO DE BRONZE. PE COM CRIVOS. EXTREMIDADE COM ROSCA. DE 1 1/2". PARA FUNDO DE POCO</v>
          </cell>
          <cell r="C4857" t="str">
            <v>UN</v>
          </cell>
          <cell r="D4857">
            <v>52.45</v>
          </cell>
        </row>
        <row r="4858">
          <cell r="A4858" t="str">
            <v>MT10251</v>
          </cell>
          <cell r="B4858" t="str">
            <v>BOMBA CENTRÍFUGA MEGABLOC. TRIFÁSICA. 15 CV. DIÂMETRO DO ROTOR 192MM. 3.500 R OTAÇÕES DA KSB OU SIMILAR</v>
          </cell>
          <cell r="C4858" t="str">
            <v>UN</v>
          </cell>
          <cell r="D4858">
            <v>7674.7</v>
          </cell>
        </row>
        <row r="4859">
          <cell r="A4859" t="str">
            <v>MT10252</v>
          </cell>
          <cell r="B4859" t="str">
            <v>PAINEL ELÉTRICO P/ BOMBA. COM CHAVE DE PARTIDA DIRETA (MANUAL/AUTOMÁTICA). CV. TRIFÁSICO 15</v>
          </cell>
          <cell r="C4859" t="str">
            <v>UN</v>
          </cell>
          <cell r="D4859">
            <v>1850</v>
          </cell>
        </row>
        <row r="4860">
          <cell r="A4860" t="str">
            <v>MT10253</v>
          </cell>
          <cell r="B4860" t="str">
            <v>JUNTA ARTICULADA SWING JOINT TSJ 1"X1" BSP</v>
          </cell>
          <cell r="C4860" t="str">
            <v>UN</v>
          </cell>
          <cell r="D4860">
            <v>162.44</v>
          </cell>
        </row>
        <row r="4861">
          <cell r="A4861" t="str">
            <v>MT10254</v>
          </cell>
          <cell r="B4861" t="str">
            <v>VÁLVULA GLOBO COM SOLENOIDE MODELO 210 NC. 24 V AC. ROSCA BSB. 2". MARCA BERM AD OU SIMILAR</v>
          </cell>
          <cell r="C4861" t="str">
            <v>UN</v>
          </cell>
          <cell r="D4861">
            <v>412.28</v>
          </cell>
        </row>
        <row r="4862">
          <cell r="A4862" t="str">
            <v>MT10255</v>
          </cell>
          <cell r="B4862" t="str">
            <v>CONECTOR ELÉTRICO P/FIO 1.5MM2</v>
          </cell>
          <cell r="C4862" t="str">
            <v>UN</v>
          </cell>
          <cell r="D4862">
            <v>3.5</v>
          </cell>
        </row>
        <row r="4863">
          <cell r="A4863" t="str">
            <v>MT10256</v>
          </cell>
          <cell r="B4863" t="str">
            <v>CAIXA DE VÁLVULA 60X55X37CM COM TAMPA MODELO VB STD6</v>
          </cell>
          <cell r="C4863" t="str">
            <v>UN</v>
          </cell>
          <cell r="D4863">
            <v>246.12</v>
          </cell>
        </row>
        <row r="4864">
          <cell r="A4864" t="str">
            <v>MT10259</v>
          </cell>
          <cell r="B4864" t="str">
            <v>PARAFUSO CABEÇA SEXTAVADA 1/4" X 1"</v>
          </cell>
          <cell r="C4864" t="str">
            <v>UN</v>
          </cell>
          <cell r="D4864">
            <v>0.14000000000000001</v>
          </cell>
        </row>
        <row r="4865">
          <cell r="A4865" t="str">
            <v>MT10261</v>
          </cell>
          <cell r="B4865" t="str">
            <v>GRAMA TIPO BERMUDAS TIFTON. EM PLUG - FORNECIMENTO E PLANTIO</v>
          </cell>
          <cell r="C4865" t="str">
            <v>M2</v>
          </cell>
          <cell r="D4865">
            <v>21.43</v>
          </cell>
        </row>
        <row r="4866">
          <cell r="A4866" t="str">
            <v>MT10262</v>
          </cell>
          <cell r="B4866" t="str">
            <v>TELHA METÁLICA (AÇO ZINCADO). PÓS-PINTADA. PERFURADA TPR-25. ESP=0.65MM. DA T UPER OU SIMILAR</v>
          </cell>
          <cell r="C4866" t="str">
            <v>M2</v>
          </cell>
          <cell r="D4866">
            <v>62</v>
          </cell>
        </row>
        <row r="4867">
          <cell r="A4867" t="str">
            <v>MT10266</v>
          </cell>
          <cell r="B4867" t="str">
            <v>JANELA DE ALUMINIO ANOD. NATURAL. COR FOSCA. FIXA. TIPO BICO DE PAPAGAIO. REF .J3. EXCLUSIVE VIDROS. PROJETADA ESPECIALMENTE PARA OBRA SERGIPETEC</v>
          </cell>
          <cell r="C4867" t="str">
            <v>M2</v>
          </cell>
          <cell r="D4867">
            <v>329.22</v>
          </cell>
        </row>
        <row r="4868">
          <cell r="A4868" t="str">
            <v>MT10267</v>
          </cell>
          <cell r="B4868" t="str">
            <v>CHUMBADOR DE AÇO GALVANIZADO 5/8" X 2 1/2"</v>
          </cell>
          <cell r="C4868" t="str">
            <v>UN</v>
          </cell>
          <cell r="D4868">
            <v>10.29</v>
          </cell>
        </row>
        <row r="4869">
          <cell r="A4869" t="str">
            <v>MT10268</v>
          </cell>
          <cell r="B4869" t="str">
            <v>CHAPA AÇO FINA PRETA LISA N°16. E=1.50MM (12.0 KG/M2)</v>
          </cell>
          <cell r="C4869" t="str">
            <v>KG</v>
          </cell>
          <cell r="D4869">
            <v>4.6399999999999997</v>
          </cell>
        </row>
        <row r="4870">
          <cell r="A4870" t="str">
            <v>MT10269</v>
          </cell>
          <cell r="B4870" t="str">
            <v>GRELHA DE INSUFLAMENTO DUPLA COM REGISTRO 200X150MM</v>
          </cell>
          <cell r="C4870" t="str">
            <v>UN</v>
          </cell>
          <cell r="D4870">
            <v>80.569999999999993</v>
          </cell>
        </row>
        <row r="4871">
          <cell r="A4871" t="str">
            <v>MT10276</v>
          </cell>
          <cell r="B4871" t="str">
            <v>REGULADOR DE GÁS RP-21 COM MANÓMETRO</v>
          </cell>
          <cell r="C4871" t="str">
            <v>UN</v>
          </cell>
          <cell r="D4871">
            <v>161.94999999999999</v>
          </cell>
        </row>
        <row r="4872">
          <cell r="A4872" t="str">
            <v>MT10277</v>
          </cell>
          <cell r="B4872" t="str">
            <v>DAMPER CORTA-FOGO 350 X 300MM</v>
          </cell>
          <cell r="C4872" t="str">
            <v>UN</v>
          </cell>
          <cell r="D4872">
            <v>425.7</v>
          </cell>
        </row>
        <row r="4873">
          <cell r="A4873" t="str">
            <v>MT10278</v>
          </cell>
          <cell r="B4873" t="str">
            <v>DAMPER CORTA-FOGO 800 X 400MM</v>
          </cell>
          <cell r="C4873" t="str">
            <v>UN</v>
          </cell>
          <cell r="D4873">
            <v>675.4</v>
          </cell>
        </row>
        <row r="4874">
          <cell r="A4874" t="str">
            <v>MT10279</v>
          </cell>
          <cell r="B4874" t="str">
            <v>LUVA REDUÇÃO AÇO CARBONO D= 3/4" X 1/2"</v>
          </cell>
          <cell r="C4874" t="str">
            <v>UN</v>
          </cell>
          <cell r="D4874">
            <v>5.75</v>
          </cell>
        </row>
        <row r="4875">
          <cell r="A4875" t="str">
            <v>MT10280</v>
          </cell>
          <cell r="B4875" t="str">
            <v>MANTA EM LÃ DE VIDRO ALUMINIZADA ESP=25MM</v>
          </cell>
          <cell r="C4875" t="str">
            <v>M2</v>
          </cell>
          <cell r="D4875">
            <v>9.69</v>
          </cell>
        </row>
        <row r="4876">
          <cell r="A4876" t="str">
            <v>MT10281</v>
          </cell>
          <cell r="B4876" t="str">
            <v>FORRO TIPO COLMÉIA EM PVC. REF. NOVTETO "A". COR BRANCA. DA NOVEL OU SIMILAR - FORNECIMENTO E APLICAÇÃO</v>
          </cell>
          <cell r="C4876" t="str">
            <v>M2</v>
          </cell>
          <cell r="D4876">
            <v>188</v>
          </cell>
        </row>
        <row r="4877">
          <cell r="A4877" t="str">
            <v>MT10282</v>
          </cell>
          <cell r="B4877" t="str">
            <v>REGUA DE ALUMÍNIO C/ 2.00M (PARA PEDREIRO)</v>
          </cell>
          <cell r="C4877" t="str">
            <v>UN</v>
          </cell>
          <cell r="D4877">
            <v>19.899999999999999</v>
          </cell>
        </row>
        <row r="4878">
          <cell r="A4878" t="str">
            <v>MT10285</v>
          </cell>
          <cell r="B4878" t="str">
            <v>PLANTA-CORDELINE ROSA (CORDYLINE TERMINALIS)</v>
          </cell>
          <cell r="C4878" t="str">
            <v>UN</v>
          </cell>
          <cell r="D4878">
            <v>7.07</v>
          </cell>
        </row>
        <row r="4879">
          <cell r="A4879" t="str">
            <v>MT10286</v>
          </cell>
          <cell r="B4879" t="str">
            <v>PLANTA-NEEM (AZADIRACHTA INDICA)</v>
          </cell>
          <cell r="C4879" t="str">
            <v>UN</v>
          </cell>
          <cell r="D4879">
            <v>14.1</v>
          </cell>
        </row>
        <row r="4880">
          <cell r="A4880" t="str">
            <v>MT10287</v>
          </cell>
          <cell r="B4880" t="str">
            <v>PLANTA-JABUTICABEIRA ENXERTADA (MYRCIARIA CAULIFLORA). H=3.00M</v>
          </cell>
          <cell r="C4880" t="str">
            <v>UN</v>
          </cell>
          <cell r="D4880">
            <v>239.68</v>
          </cell>
        </row>
        <row r="4881">
          <cell r="A4881" t="str">
            <v>MT10288</v>
          </cell>
          <cell r="B4881" t="str">
            <v>PLANTA-MANJELÃO (SYZYGIUM CUMINIL)</v>
          </cell>
          <cell r="C4881" t="str">
            <v>UN</v>
          </cell>
          <cell r="D4881">
            <v>14.1</v>
          </cell>
        </row>
        <row r="4882">
          <cell r="A4882" t="str">
            <v>MT10289</v>
          </cell>
          <cell r="B4882" t="str">
            <v>PLANTA-CAJUEIRO (ANACARDIUM OCCIDENTALE)</v>
          </cell>
          <cell r="C4882" t="str">
            <v>UN</v>
          </cell>
          <cell r="D4882">
            <v>11.26</v>
          </cell>
        </row>
        <row r="4883">
          <cell r="A4883" t="str">
            <v>MT10290</v>
          </cell>
          <cell r="B4883" t="str">
            <v>PLANTA-CARAMBOLA (AVERRHOA CARAMBOLA)</v>
          </cell>
          <cell r="C4883" t="str">
            <v>UN</v>
          </cell>
          <cell r="D4883">
            <v>42.29</v>
          </cell>
        </row>
        <row r="4884">
          <cell r="A4884" t="str">
            <v>MT10291</v>
          </cell>
          <cell r="B4884" t="str">
            <v>PLANTA-JAMBEIRO (SYZYGIUM MALACCENSE)</v>
          </cell>
          <cell r="C4884" t="str">
            <v>UN</v>
          </cell>
          <cell r="D4884">
            <v>7.07</v>
          </cell>
        </row>
        <row r="4885">
          <cell r="A4885" t="str">
            <v>MT10292</v>
          </cell>
          <cell r="B4885" t="str">
            <v>PLANTA-CAJARANA (SPONDIAS DULCIS)</v>
          </cell>
          <cell r="C4885" t="str">
            <v>UN</v>
          </cell>
          <cell r="D4885">
            <v>14.1</v>
          </cell>
        </row>
        <row r="4886">
          <cell r="A4886" t="str">
            <v>MT10293</v>
          </cell>
          <cell r="B4886" t="str">
            <v>PLANTA - AROEIRA DA PRAIA (SCHINUS TEREBINTHIFOLIUS)</v>
          </cell>
          <cell r="C4886" t="str">
            <v>UN</v>
          </cell>
          <cell r="D4886">
            <v>42.29</v>
          </cell>
        </row>
        <row r="4887">
          <cell r="A4887" t="str">
            <v>MT10294</v>
          </cell>
          <cell r="B4887" t="str">
            <v>PLANTA-CRAIBEIRA (TABEBUIA AUREA)</v>
          </cell>
          <cell r="C4887" t="str">
            <v>UN</v>
          </cell>
          <cell r="D4887">
            <v>28.2</v>
          </cell>
        </row>
        <row r="4888">
          <cell r="A4888" t="str">
            <v>MT10295</v>
          </cell>
          <cell r="B4888" t="str">
            <v>PLANTA - PALMEIRA CICA (CYCA REVOLUTA) H=1.00M</v>
          </cell>
          <cell r="C4888" t="str">
            <v>UN</v>
          </cell>
          <cell r="D4888">
            <v>190.34</v>
          </cell>
        </row>
        <row r="4889">
          <cell r="A4889" t="str">
            <v>MT10296</v>
          </cell>
          <cell r="B4889" t="str">
            <v>PLANTA-CASUARINA (CASUARINA EQUISETIFOLIA)</v>
          </cell>
          <cell r="C4889" t="str">
            <v>UN</v>
          </cell>
          <cell r="D4889">
            <v>5.64</v>
          </cell>
        </row>
        <row r="4890">
          <cell r="A4890" t="str">
            <v>MT10297</v>
          </cell>
          <cell r="B4890" t="str">
            <v>PLANTA - PAPIRO (CYPERUS ALTERNIFOLIUS)</v>
          </cell>
          <cell r="C4890" t="str">
            <v>UN</v>
          </cell>
          <cell r="D4890">
            <v>39.44</v>
          </cell>
        </row>
        <row r="4891">
          <cell r="A4891" t="str">
            <v>MT10298</v>
          </cell>
          <cell r="B4891" t="str">
            <v>PLANTA - ASSISTASIA (ACYSTASIA COROMENDELIANA)</v>
          </cell>
          <cell r="C4891" t="str">
            <v>UN</v>
          </cell>
          <cell r="D4891">
            <v>5.64</v>
          </cell>
        </row>
        <row r="4892">
          <cell r="A4892" t="str">
            <v>MT10299</v>
          </cell>
          <cell r="B4892" t="str">
            <v>PLANTA - TAIOBA (COLOCASIA ESCULENTA)</v>
          </cell>
          <cell r="C4892" t="str">
            <v>UN</v>
          </cell>
          <cell r="D4892">
            <v>56.38</v>
          </cell>
        </row>
        <row r="4893">
          <cell r="A4893" t="str">
            <v>MT10300</v>
          </cell>
          <cell r="B4893" t="str">
            <v>PLANTA-IXORA PINK (IXORA COCCINEA PINK)</v>
          </cell>
          <cell r="C4893" t="str">
            <v>UN</v>
          </cell>
          <cell r="D4893">
            <v>8.48</v>
          </cell>
        </row>
        <row r="4894">
          <cell r="A4894" t="str">
            <v>MT10301</v>
          </cell>
          <cell r="B4894" t="str">
            <v>PLANTA-IXORA REI VERMELHA (IXORA COCCINEA RED)</v>
          </cell>
          <cell r="C4894" t="str">
            <v>UN</v>
          </cell>
          <cell r="D4894">
            <v>8.48</v>
          </cell>
        </row>
        <row r="4895">
          <cell r="A4895" t="str">
            <v>MT10302</v>
          </cell>
          <cell r="B4895" t="str">
            <v>PLANTA-IXORA AMARELA (IXORA COCCINEA YELLOW)</v>
          </cell>
          <cell r="C4895" t="str">
            <v>UN</v>
          </cell>
          <cell r="D4895">
            <v>8.48</v>
          </cell>
        </row>
        <row r="4896">
          <cell r="A4896" t="str">
            <v>MT10303</v>
          </cell>
          <cell r="B4896" t="str">
            <v>ATERRO COM ARGILA PARA JARDIM (PAISAGISMO). CAÇAMBA COM 8M3.</v>
          </cell>
          <cell r="C4896" t="str">
            <v>M3</v>
          </cell>
          <cell r="D4896">
            <v>44.08</v>
          </cell>
        </row>
        <row r="4897">
          <cell r="A4897" t="str">
            <v>MT10304</v>
          </cell>
          <cell r="B4897" t="str">
            <v>ARGILA EXPANDIDA PARA ORNAMENTAÇÃO DE VASOS E JARDINS (SACO COM 50 LITROS)</v>
          </cell>
          <cell r="C4897" t="str">
            <v>L</v>
          </cell>
          <cell r="D4897">
            <v>1.27</v>
          </cell>
        </row>
        <row r="4898">
          <cell r="A4898" t="str">
            <v>MT10307</v>
          </cell>
          <cell r="B4898" t="str">
            <v>GRAMA SEDA. FORNECIMENTO (OBRA SERGIPETEC)</v>
          </cell>
          <cell r="C4898" t="str">
            <v>M2</v>
          </cell>
          <cell r="D4898">
            <v>8.48</v>
          </cell>
        </row>
        <row r="4899">
          <cell r="A4899" t="str">
            <v>MT10309</v>
          </cell>
          <cell r="B4899" t="str">
            <v>QUADRO DE COMANDO PARA 3 BOMBAS DE INCENDIO DE 10 CV. TRIFÁSICA. 220 VOLTS CO M CHAVE SELETORA. ACIONAMENTO MANUAL / AUTOMÁTICO. RELÉ DE SOBRECARGA E CONTA TORA (OBRA:SERGIPETEC)</v>
          </cell>
          <cell r="C4899" t="str">
            <v>UN</v>
          </cell>
          <cell r="D4899">
            <v>8474.56</v>
          </cell>
        </row>
        <row r="4900">
          <cell r="A4900" t="str">
            <v>MT10319</v>
          </cell>
          <cell r="B4900" t="str">
            <v>GABIÃO COLCHÃO REVESTIDO EM PVC. MALHA 8 X 10CM. H=0.30M</v>
          </cell>
          <cell r="C4900" t="str">
            <v>M2</v>
          </cell>
          <cell r="D4900">
            <v>61.68</v>
          </cell>
        </row>
        <row r="4901">
          <cell r="A4901" t="str">
            <v>MT10326</v>
          </cell>
          <cell r="B4901" t="str">
            <v>TUBO DE AÇO INOX 1/2" ESP.1.20MM</v>
          </cell>
          <cell r="C4901" t="str">
            <v>M</v>
          </cell>
          <cell r="D4901">
            <v>15.67</v>
          </cell>
        </row>
        <row r="4902">
          <cell r="A4902" t="str">
            <v>MT10327</v>
          </cell>
          <cell r="B4902" t="str">
            <v>JANELA DE ALUMINIO ANOD. NATURAL. COR FOSCA. FIXA. TIPO BY-WINDOW. EXCLUSIVE VIDROS. PROJETADA ESPECIALMENTE PARA OBRA SERGIPETEC</v>
          </cell>
          <cell r="C4902" t="str">
            <v>M2</v>
          </cell>
          <cell r="D4902">
            <v>405.68</v>
          </cell>
        </row>
        <row r="4903">
          <cell r="A4903" t="str">
            <v>MT10328</v>
          </cell>
          <cell r="B4903" t="str">
            <v>LUMINÁRIA DE SOBREPOR TIPO PLAFON. EM ALUMINIO. PARA LAMPADA ELETRONICA. COM VIDRO. REF: XP-338. XOULUX OU SIMILAR</v>
          </cell>
          <cell r="C4903" t="str">
            <v>UN</v>
          </cell>
          <cell r="D4903">
            <v>83.09</v>
          </cell>
        </row>
        <row r="4904">
          <cell r="A4904" t="str">
            <v>MT10329</v>
          </cell>
          <cell r="B4904" t="str">
            <v>TUTOR DE MADEIRA (PEÇA DE 5 X 5 CM) COM H=2.30M MATERIAIS/ARTEFATOS DE MADEIRA/PISOS(19)</v>
          </cell>
          <cell r="C4904" t="str">
            <v>UN</v>
          </cell>
          <cell r="D4904">
            <v>11.04</v>
          </cell>
        </row>
        <row r="4905">
          <cell r="A4905" t="str">
            <v>MT10330</v>
          </cell>
          <cell r="B4905" t="str">
            <v>MADEIRA MASSARANDUBA SERRADA (PEÇA) 20CM X 20CM (0.04 MD/M)</v>
          </cell>
          <cell r="C4905" t="str">
            <v>M</v>
          </cell>
          <cell r="D4905">
            <v>120</v>
          </cell>
        </row>
        <row r="4906">
          <cell r="A4906" t="str">
            <v>MT10331</v>
          </cell>
          <cell r="B4906" t="str">
            <v>CONECTOR MODULAR RJ-45 COM CAIXA DE SOBREPOR</v>
          </cell>
          <cell r="C4906" t="str">
            <v>UN</v>
          </cell>
          <cell r="D4906">
            <v>57.51</v>
          </cell>
        </row>
        <row r="4907">
          <cell r="A4907" t="str">
            <v>MT10337</v>
          </cell>
          <cell r="B4907" t="str">
            <v>CONECTOR DE PRESSÃO PARA CABO NU DE 35MM2</v>
          </cell>
          <cell r="C4907" t="str">
            <v>UN</v>
          </cell>
          <cell r="D4907">
            <v>2.5</v>
          </cell>
        </row>
        <row r="4908">
          <cell r="A4908" t="str">
            <v>MT10338</v>
          </cell>
          <cell r="B4908" t="str">
            <v>MOLDE DE SOLDA EXOTÉRMICA TIPO "T" PARA CABO COBRE NU 35 MMU</v>
          </cell>
          <cell r="C4908" t="str">
            <v>UN</v>
          </cell>
          <cell r="D4908">
            <v>123</v>
          </cell>
        </row>
        <row r="4909">
          <cell r="A4909" t="str">
            <v>MT10339</v>
          </cell>
          <cell r="B4909" t="str">
            <v>MOLDE DE SOLDA EXOTÉRMICA TIPO "X" PARA CABO COBRE NU 50 MMU</v>
          </cell>
          <cell r="C4909" t="str">
            <v>UN</v>
          </cell>
          <cell r="D4909">
            <v>140</v>
          </cell>
        </row>
        <row r="4910">
          <cell r="A4910" t="str">
            <v>MT10340</v>
          </cell>
          <cell r="B4910" t="str">
            <v>LAJE PRÉ-FABRICADA TRELIÇADA COM VIGOTA DUPLA PARA PISO. H=12CM. INTEREIXO 38 CM. ENCHIMENTO EM BLOCO CERÂMICO H=8CM</v>
          </cell>
          <cell r="C4910" t="str">
            <v>M2</v>
          </cell>
          <cell r="D4910">
            <v>45.52</v>
          </cell>
        </row>
        <row r="4911">
          <cell r="A4911" t="str">
            <v>MT10341</v>
          </cell>
          <cell r="B4911" t="str">
            <v>TANQUE DE PRESSÃO CAPACIDADE 30 LT (P/INCENDIO)</v>
          </cell>
          <cell r="C4911" t="str">
            <v>UN</v>
          </cell>
          <cell r="D4911">
            <v>1200.1099999999999</v>
          </cell>
        </row>
        <row r="4912">
          <cell r="A4912" t="str">
            <v>MT10352</v>
          </cell>
          <cell r="B4912" t="str">
            <v>DISTANCIADOR DE PLÁSTICO PARA PISOS REF. CTL-20</v>
          </cell>
          <cell r="C4912" t="str">
            <v>UN</v>
          </cell>
          <cell r="D4912">
            <v>0.21</v>
          </cell>
        </row>
        <row r="4913">
          <cell r="A4913" t="str">
            <v>MT10354</v>
          </cell>
          <cell r="B4913" t="str">
            <v>TRELIÇA TG 8M</v>
          </cell>
          <cell r="C4913" t="str">
            <v>M</v>
          </cell>
          <cell r="D4913">
            <v>4.42</v>
          </cell>
        </row>
        <row r="4914">
          <cell r="A4914" t="str">
            <v>MT10355</v>
          </cell>
          <cell r="B4914" t="str">
            <v>DIVISÓRIA EM GRANITO BRANCO MARFIM. POLIDO DO DOIS LADOS. E= 2CM</v>
          </cell>
          <cell r="C4914" t="str">
            <v>M2</v>
          </cell>
          <cell r="D4914">
            <v>258.26</v>
          </cell>
        </row>
        <row r="4915">
          <cell r="A4915" t="str">
            <v>MT10356</v>
          </cell>
          <cell r="B4915" t="str">
            <v>CAIXA D'AGUA DE POLIETILENO ALTA DENSIDADE. CILINDRICA. MULTIUSO. 1.000 LITRO S. ALTURA= 0.68M. DIAM=1.82M. FORTLEV OU SIMILAR</v>
          </cell>
          <cell r="C4915" t="str">
            <v>UN</v>
          </cell>
          <cell r="D4915">
            <v>800.68</v>
          </cell>
        </row>
        <row r="4916">
          <cell r="A4916" t="str">
            <v>MT10360</v>
          </cell>
          <cell r="B4916" t="str">
            <v>GRELHA PRÉ-MOLDADA EM CONCRETO P/CANALETA DIMENSÕES 0.40 X 0.50 X 0. 05M</v>
          </cell>
          <cell r="C4916" t="str">
            <v>UN</v>
          </cell>
          <cell r="D4916">
            <v>20</v>
          </cell>
        </row>
        <row r="4917">
          <cell r="A4917" t="str">
            <v>MT10363</v>
          </cell>
          <cell r="B4917" t="str">
            <v>BUCHA EM LIGA ZAMAK PARA ELETRODUTO 20MM. D=3/4"</v>
          </cell>
          <cell r="C4917" t="str">
            <v>UN</v>
          </cell>
          <cell r="D4917">
            <v>0.31</v>
          </cell>
        </row>
        <row r="4918">
          <cell r="A4918" t="str">
            <v>MT10364</v>
          </cell>
          <cell r="B4918" t="str">
            <v>BUCHA EM LIGA ZAMAK PARA ELETRODUTO 32MM. D=1 1/4"</v>
          </cell>
          <cell r="C4918" t="str">
            <v>UN</v>
          </cell>
          <cell r="D4918">
            <v>0.56000000000000005</v>
          </cell>
        </row>
        <row r="4919">
          <cell r="A4919" t="str">
            <v>MT10365</v>
          </cell>
          <cell r="B4919" t="str">
            <v>ARRUELA EM LIGA ZAMAK P/ELETRODUTO 20MM. D=3/4 "</v>
          </cell>
          <cell r="C4919" t="str">
            <v>UN</v>
          </cell>
          <cell r="D4919">
            <v>0.18</v>
          </cell>
        </row>
        <row r="4920">
          <cell r="A4920" t="str">
            <v>MT10366</v>
          </cell>
          <cell r="B4920" t="str">
            <v>ARRUELA EM LIGA ZAMAK P/ELETRODUTO 32MM. D=1 1/4 "</v>
          </cell>
          <cell r="C4920" t="str">
            <v>UN</v>
          </cell>
          <cell r="D4920">
            <v>0.79</v>
          </cell>
        </row>
        <row r="4921">
          <cell r="A4921" t="str">
            <v>MT10368</v>
          </cell>
          <cell r="B4921" t="str">
            <v>TELA DE AÇO GALVANIZADO. FIO 12 BWG. MALHA 1/2". ONDULADA. QUADRADA. SEM REVE STIMENTO</v>
          </cell>
          <cell r="C4921" t="str">
            <v>M2</v>
          </cell>
          <cell r="D4921">
            <v>76.760000000000005</v>
          </cell>
        </row>
        <row r="4922">
          <cell r="A4922" t="str">
            <v>MT10371</v>
          </cell>
          <cell r="B4922" t="str">
            <v>PORTÃO EM TUBO FERRO GALVANIZADO 1 1/4". CANTONEIRA 3/4X1/8" E TELA GALV. FIO 12. MALHA 1/2". QUADRADA. SEM REVESTIMENTO. INCLUSIVE FERROLHO E DOBRADIÇAS</v>
          </cell>
          <cell r="C4922" t="str">
            <v>M2</v>
          </cell>
          <cell r="D4922">
            <v>272.14999999999998</v>
          </cell>
        </row>
        <row r="4923">
          <cell r="A4923" t="str">
            <v>MT10374</v>
          </cell>
          <cell r="B4923" t="str">
            <v>LOCAÇÃO DE PERFIL CARTOLA DE CHAPA DOBRADA 13 DE AÇO GALVANIZADO 1020 (ABAS: 2.5C/ALTURA:2.5CM/LARGURA:7.5CM)</v>
          </cell>
          <cell r="C4923" t="str">
            <v>M/DIA</v>
          </cell>
          <cell r="D4923">
            <v>0.18</v>
          </cell>
        </row>
        <row r="4924">
          <cell r="A4924" t="str">
            <v>MT10376</v>
          </cell>
          <cell r="B4924" t="str">
            <v>ANCORAGEM PASSIVA PARA CABO COM 7 CORDOALHAS DE 12.7MM. D=1/2"</v>
          </cell>
          <cell r="C4924" t="str">
            <v>UN</v>
          </cell>
          <cell r="D4924">
            <v>113.08</v>
          </cell>
        </row>
        <row r="4925">
          <cell r="A4925" t="str">
            <v>MT10377</v>
          </cell>
          <cell r="B4925" t="str">
            <v>ANCORAGEM ATIVA PARA CORDOALHAS COM 7 FIOS DE 12.7MM. D=1/2"</v>
          </cell>
          <cell r="C4925" t="str">
            <v>UN</v>
          </cell>
          <cell r="D4925">
            <v>370.5</v>
          </cell>
        </row>
        <row r="4926">
          <cell r="A4926" t="str">
            <v>MT10380</v>
          </cell>
          <cell r="B4926" t="str">
            <v>CONJUNTO DE FIXAÇÃO (PARAFUSO E CONJUNTO VEDAÇÃO) PARA TELHAS DE AÇO</v>
          </cell>
          <cell r="C4926" t="str">
            <v>UN</v>
          </cell>
          <cell r="D4926">
            <v>0.36</v>
          </cell>
        </row>
        <row r="4927">
          <cell r="A4927" t="str">
            <v>MT10384</v>
          </cell>
          <cell r="B4927" t="str">
            <v>CABO COBRE FLEXÍVEL. ISOLADO 35MM2 - 450/750V / 70°</v>
          </cell>
          <cell r="C4927" t="str">
            <v>M</v>
          </cell>
          <cell r="D4927">
            <v>15.7</v>
          </cell>
        </row>
        <row r="4928">
          <cell r="A4928" t="str">
            <v>MT10385</v>
          </cell>
          <cell r="B4928" t="str">
            <v>DISJUNTOR TETRAPOLAR DR 125 A. TIPO AC. CORRENTE NOMINAL RESIDUAL 30MA. REF. SIEMENS 5SM3-3450 OU SIMILAR</v>
          </cell>
          <cell r="C4928" t="str">
            <v>UN</v>
          </cell>
          <cell r="D4928">
            <v>1817.83</v>
          </cell>
        </row>
        <row r="4929">
          <cell r="A4929" t="str">
            <v>MT10388</v>
          </cell>
          <cell r="B4929" t="str">
            <v>PORTÃO EM TUBO FERRO GALVANIZADO. COM QUADRO D= 2" E TELA DE AÇO GALVANIZADO. FIO 12 BWG . MALHA 2"</v>
          </cell>
          <cell r="C4929" t="str">
            <v>M2</v>
          </cell>
          <cell r="D4929">
            <v>281.29000000000002</v>
          </cell>
        </row>
        <row r="4930">
          <cell r="A4930" t="str">
            <v>MT10392</v>
          </cell>
          <cell r="B4930" t="str">
            <v>GANCHO COM BUCHA 4.4 X 70 - 8MM</v>
          </cell>
          <cell r="C4930" t="str">
            <v>UN</v>
          </cell>
          <cell r="D4930">
            <v>3.29</v>
          </cell>
        </row>
        <row r="4931">
          <cell r="A4931" t="str">
            <v>MT10394</v>
          </cell>
          <cell r="B4931" t="str">
            <v>BUCHA EM LIGA ZAMAK PARA ELETRODUTO 16MM. D=1/2"</v>
          </cell>
          <cell r="C4931" t="str">
            <v>UN</v>
          </cell>
          <cell r="D4931">
            <v>0.23</v>
          </cell>
        </row>
        <row r="4932">
          <cell r="A4932" t="str">
            <v>MT10395</v>
          </cell>
          <cell r="B4932" t="str">
            <v>CABO DE AÇO 8.0 MM MEDIA RESISTENCIA</v>
          </cell>
          <cell r="C4932" t="str">
            <v>M</v>
          </cell>
          <cell r="D4932">
            <v>6.26</v>
          </cell>
        </row>
        <row r="4933">
          <cell r="A4933" t="str">
            <v>MT10396</v>
          </cell>
          <cell r="B4933" t="str">
            <v>ASSOALHO EM RÉGUA DE MADEIRA DE LEI (IPÊ/PAU D'ARCO). MACHO E FÊMEA. 14 X 2CM - COMERCIAL</v>
          </cell>
          <cell r="C4933" t="str">
            <v>M2</v>
          </cell>
          <cell r="D4933">
            <v>104</v>
          </cell>
        </row>
        <row r="4934">
          <cell r="A4934" t="str">
            <v>MT10403</v>
          </cell>
          <cell r="B4934" t="str">
            <v>TERMINAL 38 X 38 MM PARA ELETROCALHA PERFURADA METALICA</v>
          </cell>
          <cell r="C4934" t="str">
            <v>UN</v>
          </cell>
          <cell r="D4934">
            <v>2.46</v>
          </cell>
        </row>
        <row r="4935">
          <cell r="A4935" t="str">
            <v>MT10404</v>
          </cell>
          <cell r="B4935" t="str">
            <v>TERMINAL 200 X 70 MM PARA ELETROCALHA METALICA (REF. MOPA OU SIMILAR)</v>
          </cell>
          <cell r="C4935" t="str">
            <v>UN</v>
          </cell>
          <cell r="D4935">
            <v>6.63</v>
          </cell>
        </row>
        <row r="4936">
          <cell r="A4936" t="str">
            <v>MT10405</v>
          </cell>
          <cell r="B4936" t="str">
            <v>TÊ HORIZONTAL 200 X 70MM PARA ELETROCALHA METÁLICA (REF. MOPA OU SIMILAR)</v>
          </cell>
          <cell r="C4936" t="str">
            <v>UN</v>
          </cell>
          <cell r="D4936">
            <v>38</v>
          </cell>
        </row>
        <row r="4937">
          <cell r="A4937" t="str">
            <v>MT10406</v>
          </cell>
          <cell r="B4937" t="str">
            <v>VALVULA DE RETENCAO HORIZONTAL. DE BRONZE (PN-25). 3". 400 PSI. TAMPA DE PORCA DE UNIAO. EXTREMIDADES COM ROSCA</v>
          </cell>
          <cell r="C4937" t="str">
            <v>UN</v>
          </cell>
          <cell r="D4937">
            <v>281.60000000000002</v>
          </cell>
        </row>
        <row r="4938">
          <cell r="A4938" t="str">
            <v>MT10407</v>
          </cell>
          <cell r="B4938" t="str">
            <v>VALVULA DE RETENCAO HORIZONTAL. DE BRONZE (PN-25). 4". 400 PSI. TAMPA DE PORCA DE UNIAO. EXTREMIDADES COM ROSCA</v>
          </cell>
          <cell r="C4938" t="str">
            <v>UN</v>
          </cell>
          <cell r="D4938">
            <v>436.77</v>
          </cell>
        </row>
        <row r="4939">
          <cell r="A4939" t="str">
            <v>MT10408</v>
          </cell>
          <cell r="B4939" t="str">
            <v>UNIÃO 1/2"X1/8" NPT (INSTALAÇÕES GÁS)</v>
          </cell>
          <cell r="C4939" t="str">
            <v>UN</v>
          </cell>
          <cell r="D4939">
            <v>8.92</v>
          </cell>
        </row>
        <row r="4940">
          <cell r="A4940" t="str">
            <v>MT10409</v>
          </cell>
          <cell r="B4940" t="str">
            <v>VALVULA DE RETENCAO HORIZONTAL, DE BRONZE (PN-25), 1 1/2", 400 PSI, TAMPA DE PORCA DE UNIAO, EXTREMIDA
DES COM ROSCA</v>
          </cell>
          <cell r="C4940" t="str">
            <v>UN</v>
          </cell>
          <cell r="D4940">
            <v>101.76</v>
          </cell>
        </row>
        <row r="4941">
          <cell r="A4941" t="str">
            <v>MT10410</v>
          </cell>
          <cell r="B4941" t="str">
            <v>RODOPIA EM GRANITO BRANCO FORTALEZA. L=20CM. E=2CM. COM ACABAMENTO ABOLEADO</v>
          </cell>
          <cell r="C4941" t="str">
            <v>M</v>
          </cell>
          <cell r="D4941">
            <v>47.01</v>
          </cell>
        </row>
        <row r="4942">
          <cell r="A4942" t="str">
            <v>MT10411</v>
          </cell>
          <cell r="B4942" t="str">
            <v>RODOPIA EM GRANITO BRANCO FORTALEZA. L=10CM. E=2CM. COM ACABAMENTO ABOLEADO</v>
          </cell>
          <cell r="C4942" t="str">
            <v>M</v>
          </cell>
          <cell r="D4942">
            <v>24.01</v>
          </cell>
        </row>
        <row r="4943">
          <cell r="A4943" t="str">
            <v>MT10412</v>
          </cell>
          <cell r="B4943" t="str">
            <v>TESTEIRA EM GRANITO BRANCO FORTALEZA. H= 7CM. ESP=2CM</v>
          </cell>
          <cell r="C4943" t="str">
            <v>M</v>
          </cell>
          <cell r="D4943">
            <v>18.82</v>
          </cell>
        </row>
        <row r="4944">
          <cell r="A4944" t="str">
            <v>MT10414</v>
          </cell>
          <cell r="B4944" t="str">
            <v>TESTEIRA EM GRANITO BRANCO FORTALEZA. H= 4CM. ESP=2CM</v>
          </cell>
          <cell r="C4944" t="str">
            <v>M</v>
          </cell>
          <cell r="D4944">
            <v>10.96</v>
          </cell>
        </row>
        <row r="4945">
          <cell r="A4945" t="str">
            <v>MT10417</v>
          </cell>
          <cell r="B4945" t="str">
            <v>PLANTA - YUCA ELEFANTE (YUCCA ELEPHANTIPES). H=1.60M</v>
          </cell>
          <cell r="C4945" t="str">
            <v>UN</v>
          </cell>
          <cell r="D4945">
            <v>70.28</v>
          </cell>
        </row>
        <row r="4946">
          <cell r="A4946" t="str">
            <v>MT10418</v>
          </cell>
          <cell r="B4946" t="str">
            <v>FECHO ELETROMAGNETICO HDL MOD.FEC-91LA. ESPELH 45º NGO TRINCO AJUSTÁVEL. P/EMB UTIR NO BATENTE. P/PORTAS MADEIRA OU METAL</v>
          </cell>
          <cell r="C4946" t="str">
            <v>UN</v>
          </cell>
          <cell r="D4946">
            <v>44.06</v>
          </cell>
        </row>
        <row r="4947">
          <cell r="A4947" t="str">
            <v>MT10419</v>
          </cell>
          <cell r="B4947" t="str">
            <v>PORTÃO EM TUBO FERRO GALVANIZADO D=2". CANTONEIRA 1"X1" E TELA DE ARAME GALVA NIZADO FIO 12 BWG. MALHA 1". SEM REVESTIMENTO EM PVC</v>
          </cell>
          <cell r="C4947" t="str">
            <v>M2</v>
          </cell>
          <cell r="D4947">
            <v>300.93</v>
          </cell>
        </row>
        <row r="4948">
          <cell r="A4948" t="str">
            <v>MT10420</v>
          </cell>
          <cell r="B4948" t="str">
            <v>BACIA SANITARIA (VASO) CONVENCIONAL DE LOUCA BRANCA</v>
          </cell>
          <cell r="C4948" t="str">
            <v>UN</v>
          </cell>
          <cell r="D4948">
            <v>99</v>
          </cell>
        </row>
        <row r="4949">
          <cell r="A4949" t="str">
            <v>MT10421</v>
          </cell>
          <cell r="B4949" t="str">
            <v>FECHADURA STAM. LINHA RESIDENCIAL. ACABAMENTO INOX. INTERNA/EXTERNA. REF.1801 /19 OU SIMILAR</v>
          </cell>
          <cell r="C4949" t="str">
            <v>UN</v>
          </cell>
          <cell r="D4949">
            <v>58.85</v>
          </cell>
        </row>
        <row r="4950">
          <cell r="A4950" t="str">
            <v>MT10422</v>
          </cell>
          <cell r="B4950" t="str">
            <v>FECHADURA STAM. LINHA RESIDENCIAL. ACABAMENTO INOX. P/BANHEIRO. REF.1820/09 O U SIMILAR</v>
          </cell>
          <cell r="C4950" t="str">
            <v>UN</v>
          </cell>
          <cell r="D4950">
            <v>54.5</v>
          </cell>
        </row>
        <row r="4951">
          <cell r="A4951" t="str">
            <v>MT10423</v>
          </cell>
          <cell r="B4951" t="str">
            <v>FECHADURA TUBULAR LOCKWELL PARA DIVISÓRIA CHAVE/BOTÃO DE GIRAR. REF:41410N. C OR PRETA. OU SIMILAR</v>
          </cell>
          <cell r="C4951" t="str">
            <v>UN</v>
          </cell>
          <cell r="D4951">
            <v>65.959999999999994</v>
          </cell>
        </row>
        <row r="4952">
          <cell r="A4952" t="str">
            <v>MT10424</v>
          </cell>
          <cell r="B4952" t="str">
            <v>BOTOEIRA DE DESTRAVE DE FECHADURA ELETROMAGNETICA PARA CONTROLE DE ACESSO</v>
          </cell>
          <cell r="C4952" t="str">
            <v>UN</v>
          </cell>
          <cell r="D4952">
            <v>49.04</v>
          </cell>
        </row>
        <row r="4953">
          <cell r="A4953" t="str">
            <v>MT10425</v>
          </cell>
          <cell r="B4953" t="str">
            <v>LAVATORIO LOUCA BRANCA SUSPENSO *40 X 30* CM</v>
          </cell>
          <cell r="C4953" t="str">
            <v>UN</v>
          </cell>
          <cell r="D4953">
            <v>64.599999999999994</v>
          </cell>
        </row>
        <row r="4954">
          <cell r="A4954" t="str">
            <v>MT10427</v>
          </cell>
          <cell r="B4954" t="str">
            <v>TELA AÇO SOLDADA NERVURADA CA-60. MALHA 15X15CM. FERRO 3.4MM. PAINEL 2X3M. (1 .00KG/M2). MALHA POP MÉDIA GERDAU OU SIMILAR</v>
          </cell>
          <cell r="C4954" t="str">
            <v>M2</v>
          </cell>
          <cell r="D4954">
            <v>3.83</v>
          </cell>
        </row>
        <row r="4955">
          <cell r="A4955" t="str">
            <v>MT10428</v>
          </cell>
          <cell r="B4955" t="str">
            <v>TELA AÇO SOLDADA NERVURADA CA-60. MALHA 15X15CM. FERRO 4.2MM. PAINEL 2X3M. (1 .50KG/M2). MALHA POP REFORÇADA GERDAU OU SIMILAR</v>
          </cell>
          <cell r="C4955" t="str">
            <v>M2</v>
          </cell>
          <cell r="D4955">
            <v>5.85</v>
          </cell>
        </row>
        <row r="4956">
          <cell r="A4956" t="str">
            <v>MT10429</v>
          </cell>
          <cell r="B4956" t="str">
            <v>TELHA FIBROCIMENTO ESTRUTURAL. DIM: 4.10 X 1.06M. ESP=6 MM. S/ ACESSORIOS (ET ERMAX. MAXIPLAC OU SIMILAR)</v>
          </cell>
          <cell r="C4956" t="str">
            <v>M2</v>
          </cell>
          <cell r="D4956">
            <v>53.81</v>
          </cell>
        </row>
        <row r="4957">
          <cell r="A4957" t="str">
            <v>MT10430</v>
          </cell>
          <cell r="B4957" t="str">
            <v>TELHA FIBROCIMENTO MODULADA. DIM:4.10X0.60M ESP=8 MM (ETERNIT OU SIMILAR)</v>
          </cell>
          <cell r="C4957" t="str">
            <v>M2</v>
          </cell>
          <cell r="D4957">
            <v>160.24</v>
          </cell>
        </row>
        <row r="4958">
          <cell r="A4958" t="str">
            <v>MT10432</v>
          </cell>
          <cell r="B4958" t="str">
            <v>MICTORIO SIFONADO LOUCA BRANCA SEM COMPLEMENTOS</v>
          </cell>
          <cell r="C4958" t="str">
            <v>UN</v>
          </cell>
          <cell r="D4958">
            <v>225.06</v>
          </cell>
        </row>
        <row r="4959">
          <cell r="A4959" t="str">
            <v>MT10433</v>
          </cell>
          <cell r="B4959" t="str">
            <v>CENTRAL DE COMANDO INVERSOR DE FREQUÊNCIA DE PORTA SOCIAL 60HZ PPA - DA PORTA OESTE OU SIMILAR</v>
          </cell>
          <cell r="C4959" t="str">
            <v>UN</v>
          </cell>
          <cell r="D4959">
            <v>1130.26</v>
          </cell>
        </row>
        <row r="4960">
          <cell r="A4960" t="str">
            <v>MT10439</v>
          </cell>
          <cell r="B4960" t="str">
            <v>VENTOSA SIMPLES FOFO C/ROSCA PN-25 DN 2</v>
          </cell>
          <cell r="C4960" t="str">
            <v>UN</v>
          </cell>
          <cell r="D4960">
            <v>495.64</v>
          </cell>
        </row>
        <row r="4961">
          <cell r="A4961" t="str">
            <v>MT10441</v>
          </cell>
          <cell r="B4961" t="str">
            <v>VENTOSA SIMPLES FOFO C/ROSCA PN-25 DN 1 1/2</v>
          </cell>
          <cell r="C4961" t="str">
            <v>UN</v>
          </cell>
          <cell r="D4961">
            <v>504.5</v>
          </cell>
        </row>
        <row r="4962">
          <cell r="A4962" t="str">
            <v>MT10442</v>
          </cell>
          <cell r="B4962" t="str">
            <v>VENTOSA SIMPLES FOFO C/ROSCA PN-25 DN 3/4</v>
          </cell>
          <cell r="C4962" t="str">
            <v>UN</v>
          </cell>
          <cell r="D4962">
            <v>504.5</v>
          </cell>
        </row>
        <row r="4963">
          <cell r="A4963" t="str">
            <v>MT10443</v>
          </cell>
          <cell r="B4963" t="str">
            <v>VENTOSA SIMPLES FOFO C/ROSCA PN-25 DN 1</v>
          </cell>
          <cell r="C4963" t="str">
            <v>UN</v>
          </cell>
          <cell r="D4963">
            <v>504.5</v>
          </cell>
        </row>
        <row r="4964">
          <cell r="A4964" t="str">
            <v>MT10444</v>
          </cell>
          <cell r="B4964" t="str">
            <v>VENTOSA SIMPLES FOFO C/ROSCA PN-25 DN 1 1/4</v>
          </cell>
          <cell r="C4964" t="str">
            <v>UN</v>
          </cell>
          <cell r="D4964">
            <v>504.5</v>
          </cell>
        </row>
        <row r="4965">
          <cell r="A4965" t="str">
            <v>MT10447</v>
          </cell>
          <cell r="B4965" t="str">
            <v>VENTOSA TRIPLICE FUNCAO FOFO C/ FLANGES PN-10/16/25 DN 50</v>
          </cell>
          <cell r="C4965" t="str">
            <v>UN</v>
          </cell>
          <cell r="D4965">
            <v>1811.48</v>
          </cell>
        </row>
        <row r="4966">
          <cell r="A4966" t="str">
            <v>MT10448</v>
          </cell>
          <cell r="B4966" t="str">
            <v>VENTOSA TRIPLICE FUNCAO FOFO C/ FLANGES PN-25 DN 100</v>
          </cell>
          <cell r="C4966" t="str">
            <v>UN</v>
          </cell>
          <cell r="D4966">
            <v>3022.66</v>
          </cell>
        </row>
        <row r="4967">
          <cell r="A4967" t="str">
            <v>MT10449</v>
          </cell>
          <cell r="B4967" t="str">
            <v>CALÇO PLÁSTICO PARA TELHA MODULADA. INCLUSIVE PARAFUSO DE FIXAÇÃO</v>
          </cell>
          <cell r="C4967" t="str">
            <v>UN</v>
          </cell>
          <cell r="D4967">
            <v>2.2000000000000002</v>
          </cell>
        </row>
        <row r="4968">
          <cell r="A4968" t="str">
            <v>MT10451</v>
          </cell>
          <cell r="B4968" t="str">
            <v>VENTOSA TRIPLICE FUNCAO FOFO C/ FLANGES PN-10/16 DN 150</v>
          </cell>
          <cell r="C4968" t="str">
            <v>UN</v>
          </cell>
          <cell r="D4968">
            <v>4331.04</v>
          </cell>
        </row>
        <row r="4969">
          <cell r="A4969" t="str">
            <v>MT10458</v>
          </cell>
          <cell r="B4969" t="str">
            <v>VENTOSA TRIPLICE FUNCAO FOFO C/ FLANGES PN-10/16 DN 100</v>
          </cell>
          <cell r="C4969" t="str">
            <v>UN</v>
          </cell>
          <cell r="D4969">
            <v>3022.66</v>
          </cell>
        </row>
        <row r="4970">
          <cell r="A4970" t="str">
            <v>MT10459</v>
          </cell>
          <cell r="B4970" t="str">
            <v>VENTOSA TRIPLICE FUNCAO FOFO C/ FLANGES PN-10 DN 200</v>
          </cell>
          <cell r="C4970" t="str">
            <v>UN</v>
          </cell>
          <cell r="D4970">
            <v>6605.75</v>
          </cell>
        </row>
        <row r="4971">
          <cell r="A4971" t="str">
            <v>MT10462</v>
          </cell>
          <cell r="B4971" t="str">
            <v>VENTOSA TRIPLICE FUNCAO FOFO C/ FLANGES PN-16 DN 200</v>
          </cell>
          <cell r="C4971" t="str">
            <v>UN</v>
          </cell>
          <cell r="D4971">
            <v>6605.75</v>
          </cell>
        </row>
        <row r="4972">
          <cell r="A4972" t="str">
            <v>MT10464</v>
          </cell>
          <cell r="B4972" t="str">
            <v>VENTOSA TRIPLICE FUNCAO FOFO C/ FLANGES PN-25 DN 150</v>
          </cell>
          <cell r="C4972" t="str">
            <v>UN</v>
          </cell>
          <cell r="D4972">
            <v>4331.04</v>
          </cell>
        </row>
        <row r="4973">
          <cell r="A4973" t="str">
            <v>MT10465</v>
          </cell>
          <cell r="B4973" t="str">
            <v>VENTOSA TRIPLICE FUNCAO FOFO C/ FLANGES PN-25 DN 200</v>
          </cell>
          <cell r="C4973" t="str">
            <v>UN</v>
          </cell>
          <cell r="D4973">
            <v>6605.75</v>
          </cell>
        </row>
        <row r="4974">
          <cell r="A4974" t="str">
            <v>MT10480</v>
          </cell>
          <cell r="B4974" t="str">
            <v>VERNIZ POLIURETANO FOSCO</v>
          </cell>
          <cell r="C4974" t="str">
            <v>L</v>
          </cell>
          <cell r="D4974">
            <v>21.59</v>
          </cell>
        </row>
        <row r="4975">
          <cell r="A4975" t="str">
            <v>MT10486</v>
          </cell>
          <cell r="B4975" t="str">
            <v>ARAME FARPADO GALVANIZADO 14 BWG</v>
          </cell>
          <cell r="C4975" t="str">
            <v>M</v>
          </cell>
          <cell r="D4975">
            <v>0.69</v>
          </cell>
        </row>
        <row r="4976">
          <cell r="A4976" t="str">
            <v>MT10489</v>
          </cell>
          <cell r="B4976" t="str">
            <v>TELA FORTINET. REVESTIDA EM PVC. FIO 2.5MM. MALHA 10X5CM. DA ARCELORMITTAL OU SIMILAR</v>
          </cell>
          <cell r="C4976" t="str">
            <v>M2</v>
          </cell>
          <cell r="D4976">
            <v>14.34</v>
          </cell>
        </row>
        <row r="4977">
          <cell r="A4977" t="str">
            <v>MT10492</v>
          </cell>
          <cell r="B4977" t="str">
            <v>CESTA BÁSICA</v>
          </cell>
          <cell r="C4977" t="str">
            <v>UN</v>
          </cell>
          <cell r="D4977">
            <v>80</v>
          </cell>
        </row>
        <row r="4978">
          <cell r="A4978" t="str">
            <v>MT10496</v>
          </cell>
          <cell r="B4978" t="str">
            <v>VIDRO COMUM LAMINADO. LISO. INCOLOR. DUPLO. ESPESSURA TOTAL 6 MM (CADA CAMADA E= 3 MM) - COLOCADO</v>
          </cell>
          <cell r="C4978" t="str">
            <v>M2</v>
          </cell>
          <cell r="D4978">
            <v>350</v>
          </cell>
        </row>
        <row r="4979">
          <cell r="A4979" t="str">
            <v>MT10498</v>
          </cell>
          <cell r="B4979" t="str">
            <v>MASSA PARA VIDRO</v>
          </cell>
          <cell r="C4979" t="str">
            <v>KG</v>
          </cell>
          <cell r="D4979">
            <v>5.34</v>
          </cell>
        </row>
        <row r="4980">
          <cell r="A4980" t="str">
            <v>MT10504</v>
          </cell>
          <cell r="B4980" t="str">
            <v>CHUVEIRO E LAVA-OLHOS DE EMERGÊNCIA E BACIA EM AÇO INOX. DA MARCA ADAMO. REF. 01486 OU SIMILAR</v>
          </cell>
          <cell r="C4980" t="str">
            <v>UN</v>
          </cell>
          <cell r="D4980">
            <v>1342.98</v>
          </cell>
        </row>
        <row r="4981">
          <cell r="A4981" t="str">
            <v>MT10505</v>
          </cell>
          <cell r="B4981" t="str">
            <v>VIDRO TEMPERADO INCOLOR E = 6 MM. SEM COLOCACAO</v>
          </cell>
          <cell r="C4981" t="str">
            <v>M2</v>
          </cell>
          <cell r="D4981">
            <v>153.30000000000001</v>
          </cell>
        </row>
        <row r="4982">
          <cell r="A4982" t="str">
            <v>MT10518</v>
          </cell>
          <cell r="B4982" t="str">
            <v>RETARDO PARA CORDEL DETONANTE</v>
          </cell>
          <cell r="C4982" t="str">
            <v>UN</v>
          </cell>
          <cell r="D4982">
            <v>7.12</v>
          </cell>
        </row>
        <row r="4983">
          <cell r="A4983" t="str">
            <v>MT10541</v>
          </cell>
          <cell r="B4983" t="str">
            <v>CALHA/CANALETA DE CONCRETO SIMPLES. MEIA CANA. D = 30 CM. PARA AGUA PLUVIAL</v>
          </cell>
          <cell r="C4983" t="str">
            <v>M</v>
          </cell>
          <cell r="D4983">
            <v>18.3</v>
          </cell>
        </row>
        <row r="4984">
          <cell r="A4984" t="str">
            <v>MT10542</v>
          </cell>
          <cell r="B4984" t="str">
            <v>CALHA/CANALETA DE CONCRETO SIMPLES. D = 40 CM. PARA AGUA PLUVIAL</v>
          </cell>
          <cell r="C4984" t="str">
            <v>M</v>
          </cell>
          <cell r="D4984">
            <v>25.22</v>
          </cell>
        </row>
        <row r="4985">
          <cell r="A4985" t="str">
            <v>MT10544</v>
          </cell>
          <cell r="B4985" t="str">
            <v>CALHA/CANALETA DE CONCRETO SIMPLES. D = 60 CM. PARA AGUA PLUVIAL</v>
          </cell>
          <cell r="C4985" t="str">
            <v>M</v>
          </cell>
          <cell r="D4985">
            <v>42.71</v>
          </cell>
        </row>
        <row r="4986">
          <cell r="A4986" t="str">
            <v>MT10545</v>
          </cell>
          <cell r="B4986" t="str">
            <v>CALHA/CANALETA DE CONCRETO SIMPLES. D = 80 CM. PARA AGUA PLUVIAL</v>
          </cell>
          <cell r="C4986" t="str">
            <v>M</v>
          </cell>
          <cell r="D4986">
            <v>65.510000000000005</v>
          </cell>
        </row>
        <row r="4987">
          <cell r="A4987" t="str">
            <v>MT10549</v>
          </cell>
          <cell r="B4987" t="str">
            <v>BEBEBDOURO ELÉTRICO C/ FILTRO</v>
          </cell>
          <cell r="C4987" t="str">
            <v>UN</v>
          </cell>
          <cell r="D4987">
            <v>700</v>
          </cell>
        </row>
        <row r="4988">
          <cell r="A4988" t="str">
            <v>MT10553</v>
          </cell>
          <cell r="B4988" t="str">
            <v>PORTA DE MADEIRA SEMI-OCA. FOLHA LISA PARA PINTURA *60 X 210 X 3.5* CM</v>
          </cell>
          <cell r="C4988" t="str">
            <v>UN</v>
          </cell>
          <cell r="D4988">
            <v>63.76</v>
          </cell>
        </row>
        <row r="4989">
          <cell r="A4989" t="str">
            <v>MT10554</v>
          </cell>
          <cell r="B4989" t="str">
            <v>PORTA DE MADEIRA SEMI-OCA. FOLHA LISA PARA PINTURA *70 X 210 X 3.5* CM</v>
          </cell>
          <cell r="C4989" t="str">
            <v>UN</v>
          </cell>
          <cell r="D4989">
            <v>65.88</v>
          </cell>
        </row>
        <row r="4990">
          <cell r="A4990" t="str">
            <v>MT10555</v>
          </cell>
          <cell r="B4990" t="str">
            <v>PORTA DE MADEIRA SEMI-OCA. FOLHA LISA PARA PINTURA *80 X 210 X 3.5* CM</v>
          </cell>
          <cell r="C4990" t="str">
            <v>UN</v>
          </cell>
          <cell r="D4990">
            <v>67.989999999999995</v>
          </cell>
        </row>
        <row r="4991">
          <cell r="A4991" t="str">
            <v>MT10556</v>
          </cell>
          <cell r="B4991" t="str">
            <v>PORTA DE MADEIRA SEMI-OCA. FOLHA LISA PARA PINTURA *90 X 210 X 3.5* CM</v>
          </cell>
          <cell r="C4991" t="str">
            <v>UN</v>
          </cell>
          <cell r="D4991">
            <v>77.53</v>
          </cell>
        </row>
        <row r="4992">
          <cell r="A4992" t="str">
            <v>MT10567</v>
          </cell>
          <cell r="B4992" t="str">
            <v>TABUA MADEIRA 3A QUALIDADE 2.5 X 23.0CM (1 X 9") NAO APARELHADA</v>
          </cell>
          <cell r="C4992" t="str">
            <v>M</v>
          </cell>
          <cell r="D4992">
            <v>4.0999999999999996</v>
          </cell>
        </row>
        <row r="4993">
          <cell r="A4993" t="str">
            <v>MT10577</v>
          </cell>
          <cell r="B4993" t="str">
            <v>SERROTE 40CM</v>
          </cell>
          <cell r="C4993" t="str">
            <v>UN</v>
          </cell>
          <cell r="D4993">
            <v>29.79</v>
          </cell>
        </row>
        <row r="4994">
          <cell r="A4994" t="str">
            <v>MT10578</v>
          </cell>
          <cell r="B4994" t="str">
            <v>FORMÃO GRANDE</v>
          </cell>
          <cell r="C4994" t="str">
            <v>UN</v>
          </cell>
          <cell r="D4994">
            <v>13</v>
          </cell>
        </row>
        <row r="4995">
          <cell r="A4995" t="str">
            <v>MT10579</v>
          </cell>
          <cell r="B4995" t="str">
            <v>CHAVE DE FENDA CHATA 30 CM</v>
          </cell>
          <cell r="C4995" t="str">
            <v>UN</v>
          </cell>
          <cell r="D4995">
            <v>12.99</v>
          </cell>
        </row>
        <row r="4996">
          <cell r="A4996" t="str">
            <v>MT10583</v>
          </cell>
          <cell r="B4996" t="str">
            <v>TRINCHA</v>
          </cell>
          <cell r="C4996" t="str">
            <v>UN</v>
          </cell>
          <cell r="D4996">
            <v>5.5</v>
          </cell>
        </row>
        <row r="4997">
          <cell r="A4997" t="str">
            <v>MT10585</v>
          </cell>
          <cell r="B4997" t="str">
            <v>ARCO DE SERRA</v>
          </cell>
          <cell r="C4997" t="str">
            <v>UN</v>
          </cell>
          <cell r="D4997">
            <v>5.0999999999999996</v>
          </cell>
        </row>
        <row r="4998">
          <cell r="A4998" t="str">
            <v>MT10586</v>
          </cell>
          <cell r="B4998" t="str">
            <v>TORQUESA</v>
          </cell>
          <cell r="C4998" t="str">
            <v>UN</v>
          </cell>
          <cell r="D4998">
            <v>15.62</v>
          </cell>
        </row>
        <row r="4999">
          <cell r="A4999" t="str">
            <v>MT10592</v>
          </cell>
          <cell r="B4999" t="str">
            <v>LIMA CHATA 1 1/2"</v>
          </cell>
          <cell r="C4999" t="str">
            <v>UN</v>
          </cell>
          <cell r="D4999">
            <v>8.68</v>
          </cell>
        </row>
        <row r="5000">
          <cell r="A5000" t="str">
            <v>MT10593</v>
          </cell>
          <cell r="B5000" t="str">
            <v>PRAIO SIMPLES 30CM</v>
          </cell>
          <cell r="C5000" t="str">
            <v>UN</v>
          </cell>
          <cell r="D5000">
            <v>19.75</v>
          </cell>
        </row>
        <row r="5001">
          <cell r="A5001" t="str">
            <v>MT10596</v>
          </cell>
          <cell r="B5001" t="str">
            <v>PROTETOR AURICULAR</v>
          </cell>
          <cell r="C5001" t="str">
            <v>UN</v>
          </cell>
          <cell r="D5001">
            <v>2.8</v>
          </cell>
        </row>
        <row r="5002">
          <cell r="A5002" t="str">
            <v>MT10599</v>
          </cell>
          <cell r="B5002" t="str">
            <v>PROTETOR SOLAR FPS 30</v>
          </cell>
          <cell r="C5002" t="str">
            <v>UN</v>
          </cell>
          <cell r="D5002">
            <v>41.69</v>
          </cell>
        </row>
        <row r="5003">
          <cell r="A5003" t="str">
            <v>MT10617</v>
          </cell>
          <cell r="B5003" t="str">
            <v>TIJOLO CERAMICO REFRATARIO 6.3 X 11.4 X 22.9 CM</v>
          </cell>
          <cell r="C5003" t="str">
            <v>UN</v>
          </cell>
          <cell r="D5003">
            <v>2.11</v>
          </cell>
        </row>
        <row r="5004">
          <cell r="A5004" t="str">
            <v>MT10638</v>
          </cell>
          <cell r="B5004" t="str">
            <v>TUBO CORRUGADO PAREDE DUPLA PEAD. D= 375MM (15"). P/SISTEMAS DRENAGEM. TIGRE-ADS N-12 OU SIMILAR</v>
          </cell>
          <cell r="C5004" t="str">
            <v>M</v>
          </cell>
          <cell r="D5004">
            <v>131.88999999999999</v>
          </cell>
        </row>
        <row r="5005">
          <cell r="A5005" t="str">
            <v>MT10639</v>
          </cell>
          <cell r="B5005" t="str">
            <v>TUBO CORRUGADO PAREDE DUPLA PEAD. D= 450MM (18"). P/SISTEMAS DRENAGEM. TIGRE-ADS N-12 OU SIMILAR</v>
          </cell>
          <cell r="C5005" t="str">
            <v>M</v>
          </cell>
          <cell r="D5005">
            <v>183.5</v>
          </cell>
        </row>
        <row r="5006">
          <cell r="A5006" t="str">
            <v>MT10646</v>
          </cell>
          <cell r="B5006" t="str">
            <v>TUBO CORRUGADO PAREDE DUPLA PEAD. D= 600MM (24"). P/SISTEMAS DRENAGEM. TIGRE-ADS N-12 OU SIMILAR</v>
          </cell>
          <cell r="C5006" t="str">
            <v>M</v>
          </cell>
          <cell r="D5006">
            <v>286.72000000000003</v>
          </cell>
        </row>
        <row r="5007">
          <cell r="A5007" t="str">
            <v>MT10647</v>
          </cell>
          <cell r="B5007" t="str">
            <v>TUBO CORRUGADO PAREDE DUPLA PEAD. D= 750MM (30"). P/SISTEMAS DRENAGEM. TIGRE-ADS N-12 OU SIMILAR</v>
          </cell>
          <cell r="C5007" t="str">
            <v>M</v>
          </cell>
          <cell r="D5007">
            <v>401.4</v>
          </cell>
        </row>
        <row r="5008">
          <cell r="A5008" t="str">
            <v>MT10648</v>
          </cell>
          <cell r="B5008" t="str">
            <v>TUBO CORRUGADO PAREDE DUPLA PEAD. D= 900MM (36"). P/SISTEMAS DRENAGEM. TIGRE-ADS N-12 OU SIMILAR</v>
          </cell>
          <cell r="C5008" t="str">
            <v>M</v>
          </cell>
          <cell r="D5008">
            <v>493.15</v>
          </cell>
        </row>
        <row r="5009">
          <cell r="A5009" t="str">
            <v>MT10649</v>
          </cell>
          <cell r="B5009" t="str">
            <v>TUBO CORRUGADO PAREDE DUPLA PEAD. D=1050MM (42"). P/SISTEMAS DRENAGEM. TIGRE-ADS N-12 OU SIMILAR</v>
          </cell>
          <cell r="C5009" t="str">
            <v>M</v>
          </cell>
          <cell r="D5009">
            <v>656.58</v>
          </cell>
        </row>
        <row r="5010">
          <cell r="A5010" t="str">
            <v>MT10672</v>
          </cell>
          <cell r="B5010" t="str">
            <v>TUBO CORRUGADO PAREDE DUPLA PEAD. D=1200MM (48"). P/SISTEMAS DRENAGEM. TIGRE-ADS N-12 OU SIMILAR</v>
          </cell>
          <cell r="C5010" t="str">
            <v>M</v>
          </cell>
          <cell r="D5010">
            <v>845.81</v>
          </cell>
        </row>
        <row r="5011">
          <cell r="A5011" t="str">
            <v>MT10673</v>
          </cell>
          <cell r="B5011" t="str">
            <v>TUBO CORRUGADO PAREDE DUPLA PEAD. D=1500MM (60"). P/SISTEMAS DRENAGEM. TIGRE-ADS N-12 OU SIMILAR</v>
          </cell>
          <cell r="C5011" t="str">
            <v>M</v>
          </cell>
          <cell r="D5011">
            <v>1149.73</v>
          </cell>
        </row>
        <row r="5012">
          <cell r="A5012" t="str">
            <v>MT10690</v>
          </cell>
          <cell r="B5012" t="str">
            <v>MODULO PARA 48 MEDIDORES PADRÃO ENERGISA</v>
          </cell>
          <cell r="C5012" t="str">
            <v>UN</v>
          </cell>
          <cell r="D5012">
            <v>5588.75</v>
          </cell>
        </row>
        <row r="5013">
          <cell r="A5013" t="str">
            <v>MT10703</v>
          </cell>
          <cell r="B5013" t="str">
            <v>CHAVE SECCIONADORA TRIPOLAR TENSÃO 220V SS-32 3150 A DA SIEMENS OU SIMILAR</v>
          </cell>
          <cell r="C5013" t="str">
            <v>UN</v>
          </cell>
          <cell r="D5013">
            <v>10947.77</v>
          </cell>
        </row>
        <row r="5014">
          <cell r="A5014" t="str">
            <v>MT10705</v>
          </cell>
          <cell r="B5014" t="str">
            <v>IRRIGAÇÃO DIÁRIA DO GRAMADO COM JARDINEIRO</v>
          </cell>
          <cell r="C5014" t="str">
            <v>H</v>
          </cell>
          <cell r="D5014">
            <v>4.6900000000000004</v>
          </cell>
        </row>
        <row r="5015">
          <cell r="A5015" t="str">
            <v>MT10706</v>
          </cell>
          <cell r="B5015" t="str">
            <v>LIMPEZA E COMBATE DA ERVA DANINHA INVASORA DIÁRIA DO GRAMADO COM JARDINEIRO</v>
          </cell>
          <cell r="C5015" t="str">
            <v>H</v>
          </cell>
          <cell r="D5015">
            <v>4.6900000000000004</v>
          </cell>
        </row>
        <row r="5016">
          <cell r="A5016" t="str">
            <v>MT10707</v>
          </cell>
          <cell r="B5016" t="str">
            <v>PODA MECÂNICA DO GRAMADO COM JARDINEIRO</v>
          </cell>
          <cell r="C5016" t="str">
            <v>H</v>
          </cell>
          <cell r="D5016">
            <v>4.6900000000000004</v>
          </cell>
        </row>
        <row r="5017">
          <cell r="A5017" t="str">
            <v>MT10708</v>
          </cell>
          <cell r="B5017" t="str">
            <v>COMBATE FITOSSANITÁRIO DO GRAMADO COM JARDINEIRO</v>
          </cell>
          <cell r="C5017" t="str">
            <v>H</v>
          </cell>
          <cell r="D5017">
            <v>4.6900000000000004</v>
          </cell>
        </row>
        <row r="5018">
          <cell r="A5018" t="str">
            <v>MT10709</v>
          </cell>
          <cell r="B5018" t="str">
            <v>DEMARCAÇÃO DAS ÁREAS DE JOGO COM TINTA A BASE DE LÁTEX COM JARDINEIRO</v>
          </cell>
          <cell r="C5018" t="str">
            <v>H</v>
          </cell>
          <cell r="D5018">
            <v>4.6900000000000004</v>
          </cell>
        </row>
        <row r="5019">
          <cell r="A5019" t="str">
            <v>MT10710</v>
          </cell>
          <cell r="B5019" t="str">
            <v>ADUBAÇÃO QUIMÍCA À BASE DE NPK DO GRAMADO COM JARDINEIRO</v>
          </cell>
          <cell r="C5019" t="str">
            <v>H</v>
          </cell>
          <cell r="D5019">
            <v>4.6900000000000004</v>
          </cell>
        </row>
        <row r="5020">
          <cell r="A5020" t="str">
            <v>MT10711</v>
          </cell>
          <cell r="B5020" t="str">
            <v>DESCOMPACTAÇÃO DO SOLO COM JARDINEIRO</v>
          </cell>
          <cell r="C5020" t="str">
            <v>H</v>
          </cell>
          <cell r="D5020">
            <v>4.6900000000000004</v>
          </cell>
        </row>
        <row r="5021">
          <cell r="A5021" t="str">
            <v>MT10713</v>
          </cell>
          <cell r="B5021" t="str">
            <v>CERÂMICA LAR 43 X 43 CM. PEI-5. ARIELLE. LINHA ARUANA. COR BRANCA OU BEGE OU SIMI</v>
          </cell>
          <cell r="C5021" t="str">
            <v>M2</v>
          </cell>
          <cell r="D5021">
            <v>15.8</v>
          </cell>
        </row>
        <row r="5022">
          <cell r="A5022" t="str">
            <v>MT10714</v>
          </cell>
          <cell r="B5022" t="str">
            <v>CERÂMICA 43 X 43 CM. PEI-4. ARIELLE. LINHA CAMPINA OU SIMILAR</v>
          </cell>
          <cell r="C5022" t="str">
            <v>M2</v>
          </cell>
          <cell r="D5022">
            <v>15.8</v>
          </cell>
        </row>
        <row r="5023">
          <cell r="A5023" t="str">
            <v>MT10716</v>
          </cell>
          <cell r="B5023" t="str">
            <v>CERÂMICA 43 X 43 CM. PEI-4. ARIELLE. LINHA RIVIERA. COR BRANCA OU SIMILAR</v>
          </cell>
          <cell r="C5023" t="str">
            <v>M2</v>
          </cell>
          <cell r="D5023">
            <v>15.8</v>
          </cell>
        </row>
        <row r="5024">
          <cell r="A5024" t="str">
            <v>MT10717</v>
          </cell>
          <cell r="B5024" t="str">
            <v>CERÂMICA AR 43 X 43 CM. PEI-5. ARIELLE. LINHA MARAU. COR CINZA OU BEGE. OU SIMIL</v>
          </cell>
          <cell r="C5024" t="str">
            <v>M2</v>
          </cell>
          <cell r="D5024">
            <v>15.8</v>
          </cell>
        </row>
        <row r="5025">
          <cell r="A5025" t="str">
            <v>MT10718</v>
          </cell>
          <cell r="B5025" t="str">
            <v>CERÂMICA 53 X 53 CM. PEI-5. ARIELLE. LINHA ATENAS. COR CINZA OU BEGE. OU SIMI LAR</v>
          </cell>
          <cell r="C5025" t="str">
            <v>M2</v>
          </cell>
          <cell r="D5025">
            <v>15.4</v>
          </cell>
        </row>
        <row r="5026">
          <cell r="A5026" t="str">
            <v>MT10719</v>
          </cell>
          <cell r="B5026" t="str">
            <v>CERÂMICA 53 X 53 CM. PEI-5. ARIELLE. LINHA BOGOTÁ OU SIMILAR</v>
          </cell>
          <cell r="C5026" t="str">
            <v>M2</v>
          </cell>
          <cell r="D5026">
            <v>17.8</v>
          </cell>
        </row>
        <row r="5027">
          <cell r="A5027" t="str">
            <v>MT10720</v>
          </cell>
          <cell r="B5027" t="str">
            <v>CERÂMICA 53 X 53 CM. PEI-5. ARIELLE. LINHA VIENA OU SIMILAR</v>
          </cell>
          <cell r="C5027" t="str">
            <v>M2</v>
          </cell>
          <cell r="D5027">
            <v>17.8</v>
          </cell>
        </row>
        <row r="5028">
          <cell r="A5028" t="str">
            <v>MT10721</v>
          </cell>
          <cell r="B5028" t="str">
            <v>MANTA GEOTEX 70G/M2 PARA SEPARAÇÃO. PROTEÇÃO. REFORÇO E DRENAGEM EM ESTRUTURA S</v>
          </cell>
          <cell r="C5028" t="str">
            <v>M2</v>
          </cell>
          <cell r="D5028">
            <v>9.74</v>
          </cell>
        </row>
        <row r="5029">
          <cell r="A5029" t="str">
            <v>MT10722</v>
          </cell>
          <cell r="B5029" t="str">
            <v>TELA DE PVC MALHA HEXAGONAL 1/2". FIO 16 (1.65MM)</v>
          </cell>
          <cell r="C5029" t="str">
            <v>M2</v>
          </cell>
          <cell r="D5029">
            <v>11.06</v>
          </cell>
        </row>
        <row r="5030">
          <cell r="A5030" t="str">
            <v>MT10731</v>
          </cell>
          <cell r="B5030" t="str">
            <v>PEDRA ARDOSIA. CINZA. *40 X 40* CM. E= *1 CM</v>
          </cell>
          <cell r="C5030" t="str">
            <v>M2</v>
          </cell>
          <cell r="D5030">
            <v>41.5</v>
          </cell>
        </row>
        <row r="5031">
          <cell r="A5031" t="str">
            <v>MT10736</v>
          </cell>
          <cell r="B5031" t="str">
            <v>FILETE DE PEDRA MINEIRA 5 X 30CM</v>
          </cell>
          <cell r="C5031" t="str">
            <v>M2</v>
          </cell>
          <cell r="D5031">
            <v>80.72</v>
          </cell>
        </row>
        <row r="5032">
          <cell r="A5032" t="str">
            <v>MT10743</v>
          </cell>
          <cell r="B5032" t="str">
            <v>BARRA CHATA DE FERRO 2" X 3/16" (1.90 KG/M)</v>
          </cell>
          <cell r="C5032" t="str">
            <v>M</v>
          </cell>
          <cell r="D5032">
            <v>8.82</v>
          </cell>
        </row>
        <row r="5033">
          <cell r="A5033" t="str">
            <v>MT10744</v>
          </cell>
          <cell r="B5033" t="str">
            <v>PERFIL U DOBRADO DE CHAPA UDC SIMPLES- 100 X 40 X 3 MM (4.01 KG/M)</v>
          </cell>
          <cell r="C5033" t="str">
            <v>M</v>
          </cell>
          <cell r="D5033">
            <v>15.83</v>
          </cell>
        </row>
        <row r="5034">
          <cell r="A5034" t="str">
            <v>MT10745</v>
          </cell>
          <cell r="B5034" t="str">
            <v>SUPORTE PVC P/CALHA PLUVIAL D=170MM (AMANCO OU SIMILAR)</v>
          </cell>
          <cell r="C5034" t="str">
            <v>UN</v>
          </cell>
          <cell r="D5034">
            <v>7.71</v>
          </cell>
        </row>
        <row r="5035">
          <cell r="A5035" t="str">
            <v>MT10762</v>
          </cell>
          <cell r="B5035" t="str">
            <v>LUMINÁRIA DE SOBREPOR COM ALETAS. PARA LÂMPADA FLUORESCENTE. 2 X 32W. REF. LS E. DA LUMILUZ OU SIMILAR</v>
          </cell>
          <cell r="C5035" t="str">
            <v>UN</v>
          </cell>
          <cell r="D5035">
            <v>139.97999999999999</v>
          </cell>
        </row>
        <row r="5036">
          <cell r="A5036" t="str">
            <v>MT10765</v>
          </cell>
          <cell r="B5036" t="str">
            <v>CURVA PVC LONGA 45G. DN 50 MM. PARA ESGOTO PREDIAL</v>
          </cell>
          <cell r="C5036" t="str">
            <v>UN</v>
          </cell>
          <cell r="D5036">
            <v>6.7</v>
          </cell>
        </row>
        <row r="5037">
          <cell r="A5037" t="str">
            <v>MT10766</v>
          </cell>
          <cell r="B5037" t="str">
            <v>PENTE DE PIAÇAVA COM 2.0M P/COBERTURA. REF: BAHIA MANTA OU SIMILAR</v>
          </cell>
          <cell r="C5037" t="str">
            <v>M2</v>
          </cell>
          <cell r="D5037">
            <v>23</v>
          </cell>
        </row>
        <row r="5038">
          <cell r="A5038" t="str">
            <v>MT10767</v>
          </cell>
          <cell r="B5038" t="str">
            <v>FUSÍVEL DIAZED 63A SIEMENS</v>
          </cell>
          <cell r="C5038" t="str">
            <v>UN</v>
          </cell>
          <cell r="D5038">
            <v>3.73</v>
          </cell>
        </row>
        <row r="5039">
          <cell r="A5039" t="str">
            <v>MT10770</v>
          </cell>
          <cell r="B5039" t="str">
            <v>LETRAS EM ALUMÍNIO FUNDIDO. DIM: 5X4CM. INSTALADA</v>
          </cell>
          <cell r="C5039" t="str">
            <v>UN</v>
          </cell>
          <cell r="D5039">
            <v>16.2</v>
          </cell>
        </row>
        <row r="5040">
          <cell r="A5040" t="str">
            <v>MT10775</v>
          </cell>
          <cell r="B5040" t="str">
            <v>CONTAINER 2.30 X 6.00 M. ALT. 2.50 M. COM 1 SANITARIO. PARA ESCRITORIO. COMPLETO. SEM DIVISORIAS INTERNAS (LOCACAO)</v>
          </cell>
          <cell r="C5040" t="str">
            <v>MES</v>
          </cell>
          <cell r="D5040">
            <v>1075</v>
          </cell>
        </row>
        <row r="5041">
          <cell r="A5041" t="str">
            <v>MT10776</v>
          </cell>
          <cell r="B5041" t="str">
            <v>CONTAINER 2.30 X 6.00 M. ALT. 2.50 M. PARA ESCRITORIO. SEM DIVISORIAS INTERNAS E SEM SANITARIO (LOCACAO)</v>
          </cell>
          <cell r="C5041" t="str">
            <v>MES</v>
          </cell>
          <cell r="D5041">
            <v>839.84</v>
          </cell>
        </row>
        <row r="5042">
          <cell r="A5042" t="str">
            <v>MT10777</v>
          </cell>
          <cell r="B5042" t="str">
            <v>CONTAINER 2.30 X 4.30 M. ALT. 2.50 M. PARA SANITARIO. COM 3 BACIAS. 4 CHUVEIROS. 1 LAVATORIO E 1 MICTORIO (LOCACAO)</v>
          </cell>
          <cell r="C5042" t="str">
            <v>MES</v>
          </cell>
          <cell r="D5042">
            <v>1220.57</v>
          </cell>
        </row>
        <row r="5043">
          <cell r="A5043" t="str">
            <v>MT10780</v>
          </cell>
          <cell r="B5043" t="str">
            <v>TUBO CPVC RÍGIDO SOLDAVEL AQUATHERM PARA ÁGUA QUENTE. D = 42 MM</v>
          </cell>
          <cell r="C5043" t="str">
            <v>M</v>
          </cell>
          <cell r="D5043">
            <v>29.97</v>
          </cell>
        </row>
        <row r="5044">
          <cell r="A5044" t="str">
            <v>MT10781</v>
          </cell>
          <cell r="B5044" t="str">
            <v>TÊ DE REDUÇÃO CPVC D=54 X 22 MM. AQUATHERM. TIGRE OU SIMILAR</v>
          </cell>
          <cell r="C5044" t="str">
            <v>UN</v>
          </cell>
          <cell r="D5044">
            <v>30.8</v>
          </cell>
        </row>
        <row r="5045">
          <cell r="A5045" t="str">
            <v>MT10782</v>
          </cell>
          <cell r="B5045" t="str">
            <v>BUCHA DE REDUÇÃO D= 42 X 22MM. CPVC. AQUATHERM. TIGRE OU SIMILAR</v>
          </cell>
          <cell r="C5045" t="str">
            <v>UN</v>
          </cell>
          <cell r="D5045">
            <v>5.81</v>
          </cell>
        </row>
        <row r="5046">
          <cell r="A5046" t="str">
            <v>MT10783</v>
          </cell>
          <cell r="B5046" t="str">
            <v>BUCHA DE REDUÇÃO D= 54 X 42MM. CPVC. AQUATHERM. TIGRE OU SIMILAR</v>
          </cell>
          <cell r="C5046" t="str">
            <v>UN</v>
          </cell>
          <cell r="D5046">
            <v>12.74</v>
          </cell>
        </row>
        <row r="5047">
          <cell r="A5047" t="str">
            <v>MT10784</v>
          </cell>
          <cell r="B5047" t="str">
            <v>JOELHO 90° D=42MM. CPVC. AQUATHERM. TIGRE OU SIMILAR</v>
          </cell>
          <cell r="C5047" t="str">
            <v>UN</v>
          </cell>
          <cell r="D5047">
            <v>14.95</v>
          </cell>
        </row>
        <row r="5048">
          <cell r="A5048" t="str">
            <v>MT10785</v>
          </cell>
          <cell r="B5048" t="str">
            <v>JOELHO 90° D=54MM. CPVC. AQUATHERM. TIGRE OU SIMILAR</v>
          </cell>
          <cell r="C5048" t="str">
            <v>UN</v>
          </cell>
          <cell r="D5048">
            <v>33.450000000000003</v>
          </cell>
        </row>
        <row r="5049">
          <cell r="A5049" t="str">
            <v>MT10788</v>
          </cell>
          <cell r="B5049" t="str">
            <v>PÁ QUADRADA</v>
          </cell>
          <cell r="C5049" t="str">
            <v>UN</v>
          </cell>
          <cell r="D5049">
            <v>17.29</v>
          </cell>
        </row>
        <row r="5050">
          <cell r="A5050" t="str">
            <v>MT10789</v>
          </cell>
          <cell r="B5050" t="str">
            <v>NÍVEL DE BOLHA DE MADEIRA</v>
          </cell>
          <cell r="C5050" t="str">
            <v>UN</v>
          </cell>
          <cell r="D5050">
            <v>9</v>
          </cell>
        </row>
        <row r="5051">
          <cell r="A5051" t="str">
            <v>MT10790</v>
          </cell>
          <cell r="B5051" t="str">
            <v>PRUMO DE FACE</v>
          </cell>
          <cell r="C5051" t="str">
            <v>UN</v>
          </cell>
          <cell r="D5051">
            <v>16.5</v>
          </cell>
        </row>
        <row r="5052">
          <cell r="A5052" t="str">
            <v>MT10795</v>
          </cell>
          <cell r="B5052" t="str">
            <v>MÓDULO DE MEDIÇÃO PARA 08 MEDIDORES 150X120X22 CM</v>
          </cell>
          <cell r="C5052" t="str">
            <v>UN</v>
          </cell>
          <cell r="D5052">
            <v>1738.9</v>
          </cell>
        </row>
        <row r="5053">
          <cell r="A5053" t="str">
            <v>MT10796</v>
          </cell>
          <cell r="B5053" t="str">
            <v>QUADRO DE COMANDO PARA 2 BOMBAS DE INCENDIO DE 5 CV. TRIFÁSICA. 220 VOLTS. CO M CHAVE SELETORA. ACIONAMENTO MANUAL / AUTOMÁTICO</v>
          </cell>
          <cell r="C5053" t="str">
            <v>UN</v>
          </cell>
          <cell r="D5053">
            <v>4003.48</v>
          </cell>
        </row>
        <row r="5054">
          <cell r="A5054" t="str">
            <v>MT10816</v>
          </cell>
          <cell r="B5054" t="str">
            <v>HERBICIDA SELETIVO TORDON 2.4D DOWAGROSCIENCES</v>
          </cell>
          <cell r="C5054" t="str">
            <v>L</v>
          </cell>
          <cell r="D5054">
            <v>53.25</v>
          </cell>
        </row>
        <row r="5055">
          <cell r="A5055" t="str">
            <v>MT10818</v>
          </cell>
          <cell r="B5055" t="str">
            <v>REMOÇÃO DE CONCERTINA</v>
          </cell>
          <cell r="C5055" t="str">
            <v>M</v>
          </cell>
          <cell r="D5055">
            <v>19.12</v>
          </cell>
        </row>
        <row r="5056">
          <cell r="A5056" t="str">
            <v>MT10824</v>
          </cell>
          <cell r="B5056" t="str">
            <v>PORTÃO EM TUBO FERRO GALVANIZADO D=2". CANTONEIRA 1"X1" E TELA DE ARAME GALVA NIZADO FIO 12 BWG. MALHA 5/8". SEM REVESTIMENTO EM PVC</v>
          </cell>
          <cell r="C5056" t="str">
            <v>M2</v>
          </cell>
          <cell r="D5056">
            <v>300.93</v>
          </cell>
        </row>
        <row r="5057">
          <cell r="A5057" t="str">
            <v>MT10827</v>
          </cell>
          <cell r="B5057" t="str">
            <v>TORNEIRA DE PAREDE. CROMADA. FECHAMENTO AUTOMÁTICO. BIOPRESS. REF. 1182-BIO. DA FABRIMAR OU SIMILAR</v>
          </cell>
          <cell r="C5057" t="str">
            <v>UN</v>
          </cell>
          <cell r="D5057">
            <v>163.91</v>
          </cell>
        </row>
        <row r="5058">
          <cell r="A5058" t="str">
            <v>MT10828</v>
          </cell>
          <cell r="B5058" t="str">
            <v>COMBINADO SANITARIO ANTIVANDALISMO (COMPOSTO DE VASO SANITARIO E LAVATORIO). REF:CPN2-W-PM. EM AÇO INOX. INCL.PARAFUSO FIXAÇÃO. RECOMENDADO P/PENITENCIARI AS. DELEGACIAS. INSTAL.JUVENIS E SIMILARES. F</v>
          </cell>
          <cell r="C5058" t="str">
            <v>UN</v>
          </cell>
          <cell r="D5058">
            <v>7590</v>
          </cell>
        </row>
        <row r="5059">
          <cell r="A5059" t="str">
            <v>MT10829</v>
          </cell>
          <cell r="B5059" t="str">
            <v>VASO SANITARIO ANTIVANDALISMO. REF:IPN2-W-PM. EM AÇO INOX. INODORO. INCL.PARA FUSO FIXAÇÃO. RECOMENDADO P/PENITENCIARIAS. DELEGACIAS. INSTAL.JUVENIS E SIMI LARES</v>
          </cell>
          <cell r="C5059" t="str">
            <v>UN</v>
          </cell>
          <cell r="D5059">
            <v>2310</v>
          </cell>
        </row>
        <row r="5060">
          <cell r="A5060" t="str">
            <v>MT10830</v>
          </cell>
          <cell r="B5060" t="str">
            <v>LAVATORIO INDIVIDUAL ANTIVANDALISMO. REF:LPN2-W-PM. EM AÇO INOX. INCL.PARAFUS O FIXAÇÃO. RECOMENDADO P/PENITENCIARIAS. DELEGACIAS. INSTAL.JUVENIS E SIMILAR ES</v>
          </cell>
          <cell r="C5060" t="str">
            <v>UN</v>
          </cell>
          <cell r="D5060">
            <v>1265</v>
          </cell>
        </row>
        <row r="5061">
          <cell r="A5061" t="str">
            <v>MT10831</v>
          </cell>
          <cell r="B5061" t="str">
            <v>PULSADOR ANTIVANDALISMO (VALVULA DE ACIONAMENTO). EM AÇO INOX. RECOMENDADO P/ PENITENCIARIAS. DELEGACIAS. INSTAL.JUVENIS E SIMILARES</v>
          </cell>
          <cell r="C5061" t="str">
            <v>UN</v>
          </cell>
          <cell r="D5061">
            <v>550</v>
          </cell>
        </row>
        <row r="5062">
          <cell r="A5062" t="str">
            <v>MT10836</v>
          </cell>
          <cell r="B5062" t="str">
            <v>JOELHO PVC C/ VISITA P/ ESG PREDIAL 90G DN 100 X 50MM</v>
          </cell>
          <cell r="C5062" t="str">
            <v>UN</v>
          </cell>
          <cell r="D5062">
            <v>8.61</v>
          </cell>
        </row>
        <row r="5063">
          <cell r="A5063" t="str">
            <v>MT10840</v>
          </cell>
          <cell r="B5063" t="str">
            <v>JANELA FIXA - J10 - (2.00X1.00M). COM GRADE EM BARRA CHATA DE FERRO 1"X1" E M OLDURA EM BARRA CHATA DE FERRO 1"X1". CONFORME PROJETO (OBRA: UNID.SOCIOEDUC ATIVA)</v>
          </cell>
          <cell r="C5063" t="str">
            <v>UN</v>
          </cell>
          <cell r="D5063">
            <v>1000</v>
          </cell>
        </row>
        <row r="5064">
          <cell r="A5064" t="str">
            <v>MT10841</v>
          </cell>
          <cell r="B5064" t="str">
            <v>GRANITO CINZA POLIDO PARA PISO E = 2 CM</v>
          </cell>
          <cell r="C5064" t="str">
            <v>M2</v>
          </cell>
          <cell r="D5064">
            <v>135.1</v>
          </cell>
        </row>
        <row r="5065">
          <cell r="A5065" t="str">
            <v>MT10842</v>
          </cell>
          <cell r="B5065" t="str">
            <v>JANELA FIXA - J13 - (1.20X1.00M). COM GRADE EM BARRA CHATA DE FERRO 1"X1" E M OLDURA EM BARRA CHATA DE FERRO 1"X1". CONFORME PROJETO (OBRA: UNID.SOCIOEDUC ATIVA)</v>
          </cell>
          <cell r="C5065" t="str">
            <v>UN</v>
          </cell>
          <cell r="D5065">
            <v>600</v>
          </cell>
        </row>
        <row r="5066">
          <cell r="A5066" t="str">
            <v>MT10843</v>
          </cell>
          <cell r="B5066" t="str">
            <v>JANELA FIXA - J14 - (1.00X0.80M). COM GRADE EM BARRA CHATA DE FERRO 1"X1" E M OLDURA EM BARRA CHATA DE FERRO 1"X1". CONFORME PROJETO (OBRA: UNID.SOCIOEDUC ATIVA)</v>
          </cell>
          <cell r="C5066" t="str">
            <v>UN</v>
          </cell>
          <cell r="D5066">
            <v>400</v>
          </cell>
        </row>
        <row r="5067">
          <cell r="A5067" t="str">
            <v>MT10848</v>
          </cell>
          <cell r="B5067" t="str">
            <v>ESQUADRIA DE FERRO - PF03 (5.00X3.70M). CONFORME PROJETO (OBRA: UNID.SOCIOED UCATIVA)</v>
          </cell>
          <cell r="C5067" t="str">
            <v>UN</v>
          </cell>
          <cell r="D5067">
            <v>6000</v>
          </cell>
        </row>
        <row r="5068">
          <cell r="A5068" t="str">
            <v>MT10849</v>
          </cell>
          <cell r="B5068" t="str">
            <v>ESQUADRIA DE FERRO - PF05 (5.00X3.00M). CONFORME PROJETO (OBRA: UNID.SOCIOED UCATIVA)</v>
          </cell>
          <cell r="C5068" t="str">
            <v>UN</v>
          </cell>
          <cell r="D5068">
            <v>5500</v>
          </cell>
        </row>
        <row r="5069">
          <cell r="A5069" t="str">
            <v>MT10851</v>
          </cell>
          <cell r="B5069" t="str">
            <v>ESQUADRIA DE FERRO - PF07 (5.15X2.50M). CONFORME PROJETO (OBRA: UNID.SOCIOED UCATIVA)</v>
          </cell>
          <cell r="C5069" t="str">
            <v>UN</v>
          </cell>
          <cell r="D5069">
            <v>5500</v>
          </cell>
        </row>
        <row r="5070">
          <cell r="A5070" t="str">
            <v>MT10856</v>
          </cell>
          <cell r="B5070" t="str">
            <v>SOLEIRA PRE-MOLDADA EM GRANILITE. MARMORITE OU GRANITINA. L = *15 CM</v>
          </cell>
          <cell r="C5070" t="str">
            <v>M</v>
          </cell>
          <cell r="D5070">
            <v>40.17</v>
          </cell>
        </row>
        <row r="5071">
          <cell r="A5071" t="str">
            <v>MT10858</v>
          </cell>
          <cell r="B5071" t="str">
            <v>LUMINARIA ESPECIAL EM POLICARBONATO ANTIVANDALISMO. DIM: 40X40CM. C/ CHAPA DE AÇO CHUMBADA NA LAGE. CONFORME PROJETO (OBRA: UNID.SOCIOEDUCATIVA)</v>
          </cell>
          <cell r="C5071" t="str">
            <v>UN</v>
          </cell>
          <cell r="D5071">
            <v>1200</v>
          </cell>
        </row>
        <row r="5072">
          <cell r="A5072" t="str">
            <v>MT10859</v>
          </cell>
          <cell r="B5072" t="str">
            <v>LAVATÓRIO COLETIVO EM AÇO INOX 304. DIMENSÃO:2000X440X200MM COM 01 VALVULA A MERICANA (OBRA: MERCADO LAGARTO)</v>
          </cell>
          <cell r="C5072" t="str">
            <v>UN</v>
          </cell>
          <cell r="D5072">
            <v>1943.81</v>
          </cell>
        </row>
        <row r="5073">
          <cell r="A5073" t="str">
            <v>MT10860</v>
          </cell>
          <cell r="B5073" t="str">
            <v>LAVATÓRIO COLETIVO EM AÇO INOX 304. DIMENSÃO:3470X440X200MM COM DUAS VALVULA S AMERICANA (OBRA: MERCADO LAGARTO)</v>
          </cell>
          <cell r="C5073" t="str">
            <v>UN</v>
          </cell>
          <cell r="D5073">
            <v>3493.02</v>
          </cell>
        </row>
        <row r="5074">
          <cell r="A5074" t="str">
            <v>MT10861</v>
          </cell>
          <cell r="B5074" t="str">
            <v>LAVATÓRIO COLETIVO EM AÇO INOX 304. DIMENSÃO:4000X440X200MM COM DUAS VALVULA S AMERICANA (OBRA: MERCADO LAGARTO)</v>
          </cell>
          <cell r="C5074" t="str">
            <v>UN</v>
          </cell>
          <cell r="D5074">
            <v>3883.8</v>
          </cell>
        </row>
        <row r="5075">
          <cell r="A5075" t="str">
            <v>MT10862</v>
          </cell>
          <cell r="B5075" t="str">
            <v>MICTÓRIO COLETIVO TIPO CALHA EM AÇO INOX 304 1.2MM. MED. 1470X320X500MM COM 01 VALVULA AMERICANA (OBRA: MERCADO LAGARTO)</v>
          </cell>
          <cell r="C5075" t="str">
            <v>UN</v>
          </cell>
          <cell r="D5075">
            <v>1620.46</v>
          </cell>
        </row>
        <row r="5076">
          <cell r="A5076" t="str">
            <v>MT10863</v>
          </cell>
          <cell r="B5076" t="str">
            <v>TAMPO EM AÇO INOX 304. SEM ENCHIMENTO. 500X400MM (BOX PESCADO) DIMENSÕES 1450X600MM C/ CUBA DE 600X</v>
          </cell>
          <cell r="C5076" t="str">
            <v>UN</v>
          </cell>
          <cell r="D5076">
            <v>2060.5300000000002</v>
          </cell>
        </row>
        <row r="5077">
          <cell r="A5077" t="str">
            <v>MT10864</v>
          </cell>
          <cell r="B5077" t="str">
            <v>TAMPO EM AÇO INOX 304. SEM ENCHIMENTO. 00X400MM (BOX FRANGO) DIMENSÕES1500X600MM C/ CUBA DE 600X5</v>
          </cell>
          <cell r="C5077" t="str">
            <v>UN</v>
          </cell>
          <cell r="D5077">
            <v>2092.25</v>
          </cell>
        </row>
        <row r="5078">
          <cell r="A5078" t="str">
            <v>MT10865</v>
          </cell>
          <cell r="B5078" t="str">
            <v>TAMPO EM AÇO INOX 304. SEM ENCHIMENTO. 600X500X400MM (BOX CARNE) DIMENSÕES1650X1100X600MM C/ CUBA DE</v>
          </cell>
          <cell r="C5078" t="str">
            <v>UN</v>
          </cell>
          <cell r="D5078">
            <v>2384.08</v>
          </cell>
        </row>
        <row r="5079">
          <cell r="A5079" t="str">
            <v>MT10866</v>
          </cell>
          <cell r="B5079" t="str">
            <v>TAMPO EM AÇO INOX 304. SEM ENCHIMENTO. 600X500X400MM (BOX SUINO) DIMENSÕES1700X1100X600MM C/ CUBA DE</v>
          </cell>
          <cell r="C5079" t="str">
            <v>UN</v>
          </cell>
          <cell r="D5079">
            <v>2415.79</v>
          </cell>
        </row>
        <row r="5080">
          <cell r="A5080" t="str">
            <v>MT10867</v>
          </cell>
          <cell r="B5080" t="str">
            <v>TAMPO EM AÇO INOX 304. SEM ENCHIMENTO. 00X300MM (LANCHONETE T1) DIMENSÕES 17 0 0X5 0 0MM C/ CUBA DE 500X4</v>
          </cell>
          <cell r="C5080" t="str">
            <v>UN</v>
          </cell>
          <cell r="D5080">
            <v>1403.31</v>
          </cell>
        </row>
        <row r="5081">
          <cell r="A5081" t="str">
            <v>MT10868</v>
          </cell>
          <cell r="B5081" t="str">
            <v>TAMPO EM AÇO INOX 304. SEM ENCHIMENTO. 0 0X4 0 0MM (MIUDO T2) DIMENSÕES 17 6 0X6 0 0MM C/ CUBA DE 600X5</v>
          </cell>
          <cell r="C5081" t="str">
            <v>UN</v>
          </cell>
          <cell r="D5081">
            <v>2141.77</v>
          </cell>
        </row>
        <row r="5082">
          <cell r="A5082" t="str">
            <v>MT10869</v>
          </cell>
          <cell r="B5082" t="str">
            <v>TAMPO EM AÇO INOX 304. SEM ENCHIMENTO. 0 0X4 0 0MM (MIUDO T1) DIMENSÕES 18 9 0X6 0 0MM C/ CUBA DE 600X5</v>
          </cell>
          <cell r="C5082" t="str">
            <v>UN</v>
          </cell>
          <cell r="D5082">
            <v>2191.2199999999998</v>
          </cell>
        </row>
        <row r="5083">
          <cell r="A5083" t="str">
            <v>MT10870</v>
          </cell>
          <cell r="B5083" t="str">
            <v>TAMPO EM AÇO INOX 304. SEM ENCHIMENTO. DIMENSÕES 1050X600MM (BOX PESCADO)</v>
          </cell>
          <cell r="C5083" t="str">
            <v>UN</v>
          </cell>
          <cell r="D5083">
            <v>551.03</v>
          </cell>
        </row>
        <row r="5084">
          <cell r="A5084" t="str">
            <v>MT10871</v>
          </cell>
          <cell r="B5084" t="str">
            <v>TAMPO EM AÇO INOX 304. SEM ENCHIMENTO. DIMENSÕES 1090X600MM (BOX MIUDO T1)</v>
          </cell>
          <cell r="C5084" t="str">
            <v>UN</v>
          </cell>
          <cell r="D5084">
            <v>581.12</v>
          </cell>
        </row>
        <row r="5085">
          <cell r="A5085" t="str">
            <v>MT10872</v>
          </cell>
          <cell r="B5085" t="str">
            <v>TAMPO EM AÇO INOX 304. SEM ENCHIMENTO. DIMENSÕES 17 7 0X4 0 0MM (BOX MIUDO T1)</v>
          </cell>
          <cell r="C5085" t="str">
            <v>UN</v>
          </cell>
          <cell r="D5085">
            <v>612.83000000000004</v>
          </cell>
        </row>
        <row r="5086">
          <cell r="A5086" t="str">
            <v>MT10873</v>
          </cell>
          <cell r="B5086" t="str">
            <v>TAMPO EM AÇO INOX 304. SEM ENCHIMENTO. T1) DIMENSÕES 2230X4 0 0MM (BOX LANCHONETE</v>
          </cell>
          <cell r="C5086" t="str">
            <v>UN</v>
          </cell>
          <cell r="D5086">
            <v>711.77</v>
          </cell>
        </row>
        <row r="5087">
          <cell r="A5087" t="str">
            <v>MT10874</v>
          </cell>
          <cell r="B5087" t="str">
            <v>TAMPO EM AÇO INOX 304. SEM ENCHIMENTO. T1) DIMENSÕES 2520X500MM (BOX LANCHONETE</v>
          </cell>
          <cell r="C5087" t="str">
            <v>UN</v>
          </cell>
          <cell r="D5087">
            <v>843.75</v>
          </cell>
        </row>
        <row r="5088">
          <cell r="A5088" t="str">
            <v>MT10875</v>
          </cell>
          <cell r="B5088" t="str">
            <v>TAMPO EM AÇO INOX 304. SEM ENCHIMENTO. 1) DIMENSÕES 900X500MM (BOX LANCHONETE T</v>
          </cell>
          <cell r="C5088" t="str">
            <v>UN</v>
          </cell>
          <cell r="D5088">
            <v>478.33</v>
          </cell>
        </row>
        <row r="5089">
          <cell r="A5089" t="str">
            <v>MT10876</v>
          </cell>
          <cell r="B5089" t="str">
            <v>TAMPO EM AÇO INOX 304. SEM ENCHIMENTO. DIMENSÕES 9600X34 0MM (S. RECEPÇÃO)</v>
          </cell>
          <cell r="C5089" t="str">
            <v>UN</v>
          </cell>
          <cell r="D5089">
            <v>2491.9699999999998</v>
          </cell>
        </row>
        <row r="5090">
          <cell r="A5090" t="str">
            <v>MT10877</v>
          </cell>
          <cell r="B5090" t="str">
            <v>TAMPO EM AÇO INOX 304. SEM ENCHIMENTO. DIMENSÕES 9600X550MM (S. RECEPÇÃO)</v>
          </cell>
          <cell r="C5090" t="str">
            <v>UN</v>
          </cell>
          <cell r="D5090">
            <v>3031.19</v>
          </cell>
        </row>
        <row r="5091">
          <cell r="A5091" t="str">
            <v>MT10878</v>
          </cell>
          <cell r="B5091" t="str">
            <v>TAMPO EM AÇO INOX 304. SEM ENCHIMENTO. DIMENSÕES 980X600MM (BOX MIUDO T2)</v>
          </cell>
          <cell r="C5091" t="str">
            <v>UN</v>
          </cell>
          <cell r="D5091">
            <v>545.57000000000005</v>
          </cell>
        </row>
        <row r="5092">
          <cell r="A5092" t="str">
            <v>MT10881</v>
          </cell>
          <cell r="B5092" t="str">
            <v>RODOPIA EM CHAPA DE AÇO INOX 304. DIMENSÕES 1500X500MM (BOX DE FRANGO)</v>
          </cell>
          <cell r="C5092" t="str">
            <v>UN</v>
          </cell>
          <cell r="D5092">
            <v>309.57</v>
          </cell>
        </row>
        <row r="5093">
          <cell r="A5093" t="str">
            <v>MT10882</v>
          </cell>
          <cell r="B5093" t="str">
            <v>RODOPIA EM CHAPA DE AÇO INOX 304. DIMENSÕES 1700X1100X500MM (BOX DE SUÍNO)</v>
          </cell>
          <cell r="C5093" t="str">
            <v>UN</v>
          </cell>
          <cell r="D5093">
            <v>540.51</v>
          </cell>
        </row>
        <row r="5094">
          <cell r="A5094" t="str">
            <v>MT10883</v>
          </cell>
          <cell r="B5094" t="str">
            <v>RODOPIA EM CHAPA DE AÇO INOX 304. DIMENSÕES 1760X500MM (BOX DE MIÚDOS T2)</v>
          </cell>
          <cell r="C5094" t="str">
            <v>UN</v>
          </cell>
          <cell r="D5094">
            <v>336.24</v>
          </cell>
        </row>
        <row r="5095">
          <cell r="A5095" t="str">
            <v>MT10884</v>
          </cell>
          <cell r="B5095" t="str">
            <v>RODOPIA EM CHAPA DE AÇO INOX 304. DIMENSÕES 1890X500MM (BOX DE MIÚDOS T1)</v>
          </cell>
          <cell r="C5095" t="str">
            <v>UN</v>
          </cell>
          <cell r="D5095">
            <v>365.41</v>
          </cell>
        </row>
        <row r="5096">
          <cell r="A5096" t="str">
            <v>MT10885</v>
          </cell>
          <cell r="B5096" t="str">
            <v>CAIXA DE INCENDIO/ABRIGO PARA MANGUEIRA, DE EMBUTIR/INTERNA, COM 90 X 60 X 17 CM, EM CHAPA DE ACO, POR
TA COM VENTILACAO, VISOR COM A INSCRICAO "INCENDIO", SUPORTE/CESTA INTERNA PARA A MANGUEIRA, PIN</v>
          </cell>
          <cell r="C5096" t="str">
            <v>UN</v>
          </cell>
          <cell r="D5096">
            <v>241.47</v>
          </cell>
        </row>
        <row r="5097">
          <cell r="A5097" t="str">
            <v>MT10886</v>
          </cell>
          <cell r="B5097" t="str">
            <v>RODOPIA EM CHAPA DE AÇO INOX 304. DIMENSÕES 560X500MM (BOX DE MIÚDOS)</v>
          </cell>
          <cell r="C5097" t="str">
            <v>UN</v>
          </cell>
          <cell r="D5097">
            <v>139.56</v>
          </cell>
        </row>
        <row r="5098">
          <cell r="A5098" t="str">
            <v>MT10887</v>
          </cell>
          <cell r="B5098" t="str">
            <v>RODOPIA EM CHAPA DE AÇO INOX 304. DIMENSÕES 1650X1100X500MM (BOX DE CARNE)</v>
          </cell>
          <cell r="C5098" t="str">
            <v>UN</v>
          </cell>
          <cell r="D5098">
            <v>513.87</v>
          </cell>
        </row>
        <row r="5099">
          <cell r="A5099" t="str">
            <v>MT10888</v>
          </cell>
          <cell r="B5099" t="str">
            <v>RODOPIA EM CHAPA DE AÇO INOX 304. DIMENSÕES 2400X270MM (BOX DE MIÚDOS T1)</v>
          </cell>
          <cell r="C5099" t="str">
            <v>UN</v>
          </cell>
          <cell r="D5099">
            <v>285.49</v>
          </cell>
        </row>
        <row r="5100">
          <cell r="A5100" t="str">
            <v>MT10889</v>
          </cell>
          <cell r="B5100" t="str">
            <v>EXTINTOR DE INCENDIO PORTATIL COM CARGA DE GAS CARBONICO CO2 DE 6 KG. CLASSE BC</v>
          </cell>
          <cell r="C5100" t="str">
            <v>UN</v>
          </cell>
          <cell r="D5100">
            <v>366</v>
          </cell>
        </row>
        <row r="5101">
          <cell r="A5101" t="str">
            <v>MT10890</v>
          </cell>
          <cell r="B5101" t="str">
            <v>EXTINTOR DE INCENDIO PORTATIL COM CARGA DE PO QUIMICO SECO (PQS) DE 12 KG. CLASSE BC</v>
          </cell>
          <cell r="C5101" t="str">
            <v>UN</v>
          </cell>
          <cell r="D5101">
            <v>168.92</v>
          </cell>
        </row>
        <row r="5102">
          <cell r="A5102" t="str">
            <v>MT10891</v>
          </cell>
          <cell r="B5102" t="str">
            <v>ESCADA METÁLICA COM 04 LANCES. H=8.30M. DEGRAUS WM CHAPA METÁLICA ANTIDERRAPA NTE MED. 1.45 X 0.30M. CORRIMÃO EM TUBO 2". C/ 04 TRAVESSAS HORIZONTAIS. INCL USIVE 2 DEMAÕS DE ZARCÃO EPOXI - OBRA DO EST</v>
          </cell>
          <cell r="C5102" t="str">
            <v>UN</v>
          </cell>
          <cell r="D5102">
            <v>37667.660000000003</v>
          </cell>
        </row>
        <row r="5103">
          <cell r="A5103" t="str">
            <v>MT10892</v>
          </cell>
          <cell r="B5103" t="str">
            <v>MICTÓRIO COLETIVO EM CONCRETO. REVESTIDO EM AÇO INOX 304 1.2MM. POLIDO. C/01 VALVULA AMERICANA (OBRA: MERCADO LAGARTO)</v>
          </cell>
          <cell r="C5103" t="str">
            <v>M</v>
          </cell>
          <cell r="D5103">
            <v>1102.3399999999999</v>
          </cell>
        </row>
        <row r="5104">
          <cell r="A5104" t="str">
            <v>MT10894</v>
          </cell>
          <cell r="B5104" t="str">
            <v>BANCADA DE PIA EM CONCRETO. REVESTIDA &lt; MERICANA (OBRA: MERCADO LAGARTO) EM AÇO INOX 304. POLIDO. C/01 VALVULA A</v>
          </cell>
          <cell r="C5104" t="str">
            <v>UN</v>
          </cell>
          <cell r="D5104">
            <v>972.12</v>
          </cell>
        </row>
        <row r="5105">
          <cell r="A5105" t="str">
            <v>MT10895</v>
          </cell>
          <cell r="B5105" t="str">
            <v>GLOBO EM TUBO DE FERRO GALVANIZADO 1 1/2". INCLUSIVE PINTURA EPOXI -PROJETO - FRONTÃO (MERCADO DE LAGARTO) CONFORME</v>
          </cell>
          <cell r="C5105" t="str">
            <v>UN</v>
          </cell>
          <cell r="D5105">
            <v>2083.0700000000002</v>
          </cell>
        </row>
        <row r="5106">
          <cell r="A5106" t="str">
            <v>MT10896</v>
          </cell>
          <cell r="B5106" t="str">
            <v>PRATELEIRA EM "U". EM TELA DE AÇO GALVANIZADO. FIO 12 BWG. MALHA 1". ONDULADA . QUADRADA. COM REVESTIMENTO. MOLDADA EM PERFIL METÁLICO. LARG=0.18M. DIMENSÕES 0.7 0X X1.94 X 0.70M - BANCA HORTIFRUTIGRA</v>
          </cell>
          <cell r="C5106" t="str">
            <v>UN</v>
          </cell>
          <cell r="D5106">
            <v>161.93</v>
          </cell>
        </row>
        <row r="5107">
          <cell r="A5107" t="str">
            <v>MT10897</v>
          </cell>
          <cell r="B5107" t="str">
            <v>PORTA EM ALUMÍNIO ANODIZADO NATURAL COM TELA DE AÇO GALVANIZADO. FIO 12 BWG. MALHA 1". ONDULADA QUADRADA. COM REVESTIMENTO. DIMENSÃO 0.40 X 0.60M - FORNEC IMENTO E ASSENTAMENTO - BANCA HORTIFRUTIGRANG</v>
          </cell>
          <cell r="C5107" t="str">
            <v>UN</v>
          </cell>
          <cell r="D5107">
            <v>92.31</v>
          </cell>
        </row>
        <row r="5108">
          <cell r="A5108" t="str">
            <v>MT10898</v>
          </cell>
          <cell r="B5108" t="str">
            <v>CUBA AÇO INOX REDONDA D= 0.20M</v>
          </cell>
          <cell r="C5108" t="str">
            <v>UN</v>
          </cell>
          <cell r="D5108">
            <v>45.8</v>
          </cell>
        </row>
        <row r="5109">
          <cell r="A5109" t="str">
            <v>MT10899</v>
          </cell>
          <cell r="B5109" t="str">
            <v>TUBO CORRUGADO PAREDE DUPLA PEAD. D= 450MM (18"). P/SISTEMAS SANEAMENTO. TIGR E-ADS N-12 OU SIMILAR</v>
          </cell>
          <cell r="C5109" t="str">
            <v>M</v>
          </cell>
          <cell r="D5109">
            <v>203.09</v>
          </cell>
        </row>
        <row r="5110">
          <cell r="A5110" t="str">
            <v>MT10900</v>
          </cell>
          <cell r="B5110" t="str">
            <v>TUBO CORRUGADO PAREDE DUPLA PEAD. D= 600MM (24"). P/SISTEMAS SANEAMENTO. TIGR E-ADS N-12 OU SIMILAR</v>
          </cell>
          <cell r="C5110" t="str">
            <v>M</v>
          </cell>
          <cell r="D5110">
            <v>329.26</v>
          </cell>
        </row>
        <row r="5111">
          <cell r="A5111" t="str">
            <v>MT10901</v>
          </cell>
          <cell r="B5111" t="str">
            <v>TUBO CORRUGADO PAREDE DUPLA PEAD. D= 750MM (30"). P/SISTEMAS SANEAMENTO. TIGR E-ADS N-12 OU SIMILAR</v>
          </cell>
          <cell r="C5111" t="str">
            <v>M</v>
          </cell>
          <cell r="D5111">
            <v>464.65</v>
          </cell>
        </row>
        <row r="5112">
          <cell r="A5112" t="str">
            <v>MT10902</v>
          </cell>
          <cell r="B5112" t="str">
            <v>TUBO CORRUGADO PAREDE DUPLA PEAD. D= 900MM (36"). P/SISTEMAS SANEAMENTO. TIGR E-ADS N-12 OU SIMILAR</v>
          </cell>
          <cell r="C5112" t="str">
            <v>M</v>
          </cell>
          <cell r="D5112">
            <v>556.97</v>
          </cell>
        </row>
        <row r="5113">
          <cell r="A5113" t="str">
            <v>MT10903</v>
          </cell>
          <cell r="B5113" t="str">
            <v>TUBO CORRUGADO PAREDE DUPLA PEAD. D=1050MM (42"). P/SISTEMAS SANEAMENTO. TIGR E-ADS N-12 OU SIMILAR</v>
          </cell>
          <cell r="C5113" t="str">
            <v>M</v>
          </cell>
          <cell r="D5113">
            <v>778.53</v>
          </cell>
        </row>
        <row r="5114">
          <cell r="A5114" t="str">
            <v>MT10904</v>
          </cell>
          <cell r="B5114" t="str">
            <v>REGISTRO OU VALVULA GLOBO ANGULAR DE LATAO, 45 GRAUS, D = 21/2", PARA HIDRANTES EM INSTALACAO PREDIAL
DE INCENDIO</v>
          </cell>
          <cell r="C5114" t="str">
            <v>UN</v>
          </cell>
          <cell r="D5114">
            <v>105.73</v>
          </cell>
        </row>
        <row r="5115">
          <cell r="A5115" t="str">
            <v>MT10905</v>
          </cell>
          <cell r="B5115" t="str">
            <v>PLACA DE CONCRETO ARMADO POLIDO. FCK=30MPA</v>
          </cell>
          <cell r="C5115" t="str">
            <v>M2</v>
          </cell>
          <cell r="D5115">
            <v>100</v>
          </cell>
        </row>
        <row r="5116">
          <cell r="A5116" t="str">
            <v>MT10906</v>
          </cell>
          <cell r="B5116" t="str">
            <v>MONTANTE (PILAR) EM CONCRETO ARMADO. H=2.20M</v>
          </cell>
          <cell r="C5116" t="str">
            <v>UN</v>
          </cell>
          <cell r="D5116">
            <v>48.4</v>
          </cell>
        </row>
        <row r="5117">
          <cell r="A5117" t="str">
            <v>MT10907</v>
          </cell>
          <cell r="B5117" t="str">
            <v>TUBO INDUSTRIAL. EM AÇO. QUADRADO. DIM 25 X 25 MM. E=3.17MM(1/8"). 2.127KG/M</v>
          </cell>
          <cell r="C5117" t="str">
            <v>M</v>
          </cell>
          <cell r="D5117">
            <v>11.55</v>
          </cell>
        </row>
        <row r="5118">
          <cell r="A5118" t="str">
            <v>MT10908</v>
          </cell>
          <cell r="B5118" t="str">
            <v>FECHADURA PARA PORTA FERRO COM PINO DE TRAVAMENTO (OBRA: UNID.SOCIOEDUCATIVA)</v>
          </cell>
          <cell r="C5118" t="str">
            <v>UN</v>
          </cell>
          <cell r="D5118">
            <v>50.35</v>
          </cell>
        </row>
        <row r="5119">
          <cell r="A5119" t="str">
            <v>MT10909</v>
          </cell>
          <cell r="B5119" t="str">
            <v>ESFERA DE AÇO INOXIDAVEL DIAM=3/4" (OBRA: UNID.SOCIOEDUCATIVA)</v>
          </cell>
          <cell r="C5119" t="str">
            <v>UN</v>
          </cell>
          <cell r="D5119">
            <v>25.8</v>
          </cell>
        </row>
        <row r="5120">
          <cell r="A5120" t="str">
            <v>MT10910</v>
          </cell>
          <cell r="B5120" t="str">
            <v>COPO DE AÇO INOXIDAVEL P/COLOCAÇÃO DE ESFERA INOX EM ESQUADRIAS DE FERRO (OBR A: UNID.SOCIOEDUCATIVA)</v>
          </cell>
          <cell r="C5120" t="str">
            <v>UN</v>
          </cell>
          <cell r="D5120">
            <v>52.1</v>
          </cell>
        </row>
        <row r="5121">
          <cell r="A5121" t="str">
            <v>MT10911</v>
          </cell>
          <cell r="B5121" t="str">
            <v>TABELA "Z" EM CHAPA N.24 (OBRA: UNID.SOCIOEDUCATIVA)</v>
          </cell>
          <cell r="C5121" t="str">
            <v>KG</v>
          </cell>
          <cell r="D5121">
            <v>10.199999999999999</v>
          </cell>
        </row>
        <row r="5122">
          <cell r="A5122" t="str">
            <v>MT10912</v>
          </cell>
          <cell r="B5122" t="str">
            <v>TUBO INDUSTRIAL. EM AÇO. RETANGULAR. DIM 100 X 50 MM. E=3.17MM(1/8"). 6.825KG /M</v>
          </cell>
          <cell r="C5122" t="str">
            <v>M</v>
          </cell>
          <cell r="D5122">
            <v>35.18</v>
          </cell>
        </row>
        <row r="5123">
          <cell r="A5123" t="str">
            <v>MT10913</v>
          </cell>
          <cell r="B5123" t="str">
            <v>GRADE DE FERRO - J01 - (1.42X1.00)M. EM BARRA QUADRADA DE 1" E REQUADRO EM BA RRA CHATA DE FERRO 2" X 3/8". CONF.PROJETO (OBRA: CENAM)</v>
          </cell>
          <cell r="C5123" t="str">
            <v>UN</v>
          </cell>
          <cell r="D5123">
            <v>852</v>
          </cell>
        </row>
        <row r="5124">
          <cell r="A5124" t="str">
            <v>MT10914</v>
          </cell>
          <cell r="B5124" t="str">
            <v>GRADE DE FERRO - J02 - (1.42X1.00)M. EM BARRA QUADRADA DE 1" E REQUADRO EM BA RRA CHATA DE FERRO 2" X 3/8". CONF.PROJETO (OBRA: CENAM)</v>
          </cell>
          <cell r="C5124" t="str">
            <v>UN</v>
          </cell>
          <cell r="D5124">
            <v>852</v>
          </cell>
        </row>
        <row r="5125">
          <cell r="A5125" t="str">
            <v>MT10915</v>
          </cell>
          <cell r="B5125" t="str">
            <v>GRADE DE FERRO - J03 - (2.12X2.00)M. EM BARRA QUADRADA DE 1" E REQUADRO EM BA RRA CHATA DE FERRO 2" X 3/8". CONF.PROJETO (OBRA: CENAM)</v>
          </cell>
          <cell r="C5125" t="str">
            <v>UN</v>
          </cell>
          <cell r="D5125">
            <v>2544</v>
          </cell>
        </row>
        <row r="5126">
          <cell r="A5126" t="str">
            <v>MT10916</v>
          </cell>
          <cell r="B5126" t="str">
            <v>GRADE DE FERRO - J04 - (1.42X0.50)M. EM BARRA QUADRADA DE 1" E REQUADRO EM BA RRA CHATA DE FERRO 2" X 3/8". CONF.PROJETO (OBRA: CENAM)</v>
          </cell>
          <cell r="C5126" t="str">
            <v>UN</v>
          </cell>
          <cell r="D5126">
            <v>430</v>
          </cell>
        </row>
        <row r="5127">
          <cell r="A5127" t="str">
            <v>MT10917</v>
          </cell>
          <cell r="B5127" t="str">
            <v>GRADE DE FERRO - J05 - (1.05X0.50)M. EM BARRA QUADRADA DE 1" E REQUADRO EM BA RRA CHATA DE FERRO 2" X 3/8". CONF.PROJETO (OBRA: CENAM)</v>
          </cell>
          <cell r="C5127" t="str">
            <v>UN</v>
          </cell>
          <cell r="D5127">
            <v>320</v>
          </cell>
        </row>
        <row r="5128">
          <cell r="A5128" t="str">
            <v>MT10918</v>
          </cell>
          <cell r="B5128" t="str">
            <v>BARRA DE APOIO (PARA DEFICIENTES) EM AÇO INOX POLIDO. D=1 1/4" X 600MM. PARA LAVATÓRIO. EM FORMA DE MEIA LUA</v>
          </cell>
          <cell r="C5128" t="str">
            <v>UN</v>
          </cell>
          <cell r="D5128">
            <v>202.95</v>
          </cell>
        </row>
        <row r="5129">
          <cell r="A5129" t="str">
            <v>MT10919</v>
          </cell>
          <cell r="B5129" t="str">
            <v>EXAUSTOR TIPO AXIAL DE TRANSMISSÃO. MODELO E30 TR. VAZÃO DE AR =45M3/MIN. PRE SSAO ESTATICA=10MMCA. RPM=1.730. TENSÃO 220V/3F/60HZ. POTENCIA 1/2 HP. REF:VE NTISILVA OU SIMILAR</v>
          </cell>
          <cell r="C5129" t="str">
            <v>UN</v>
          </cell>
          <cell r="D5129">
            <v>1338.92</v>
          </cell>
        </row>
        <row r="5130">
          <cell r="A5130" t="str">
            <v>MT10920</v>
          </cell>
          <cell r="B5130" t="str">
            <v>TELA SOLDADA ARAME GALVANIZADO 12 BWG (2.77MM). MALHA 15 X 5 CM</v>
          </cell>
          <cell r="C5130" t="str">
            <v>M2</v>
          </cell>
          <cell r="D5130">
            <v>14.61</v>
          </cell>
        </row>
        <row r="5131">
          <cell r="A5131" t="str">
            <v>MT10921</v>
          </cell>
          <cell r="B5131" t="str">
            <v>HIDRANTE DE COLUNA COMPLETO, EM FERRO FUNDIDO, DN = 100 MM,COM REGISTRO, CUNHA DE BORRACHA, CURVA DESS
IMETRICA, EXTREMIDADE E TAMPAS (INCLUI KIT FIXACAO)</v>
          </cell>
          <cell r="C5131" t="str">
            <v>UN</v>
          </cell>
          <cell r="D5131">
            <v>4371.05</v>
          </cell>
        </row>
        <row r="5132">
          <cell r="A5132" t="str">
            <v>MT10922</v>
          </cell>
          <cell r="B5132" t="str">
            <v>HIDRANTE DE COLUNA COMPLETO. EM FERRO FUNDIDO. DN = 75 MM. COM REGISTRO. CUNHA DE BORRACHA. CURVA DESSIMETRICA. EXTREMIDADE E TAMPAS (INCLUI KIT FIXACAO)</v>
          </cell>
          <cell r="C5132" t="str">
            <v>UN</v>
          </cell>
          <cell r="D5132">
            <v>3959.18</v>
          </cell>
        </row>
        <row r="5133">
          <cell r="A5133" t="str">
            <v>MT10925</v>
          </cell>
          <cell r="B5133" t="str">
            <v>DUTO EM CHAPA GALVANIZADA N° 18 COM DIAM=300MM. P/SISTEMA EXAUSTÃO</v>
          </cell>
          <cell r="C5133" t="str">
            <v>M</v>
          </cell>
          <cell r="D5133">
            <v>205.8</v>
          </cell>
        </row>
        <row r="5134">
          <cell r="A5134" t="str">
            <v>MT10926</v>
          </cell>
          <cell r="B5134" t="str">
            <v>FLANGE SEGUIMENTO EM CHAPA GALVANIZADA 1/8" COM ABAS DE 30MM E FUROS P/PARAFU SO 3/8". P/ DUTO DIAM=300MM. P/SISTEMA EXAUSTÃO</v>
          </cell>
          <cell r="C5134" t="str">
            <v>PR</v>
          </cell>
          <cell r="D5134">
            <v>102.8</v>
          </cell>
        </row>
        <row r="5135">
          <cell r="A5135" t="str">
            <v>MT10927</v>
          </cell>
          <cell r="B5135" t="str">
            <v>TELA ARAME GALV FIO 12 BWG (2,77MM) MALHA 8 X 8CM QUADRADA OU LOSANGO H = 2,0M</v>
          </cell>
          <cell r="C5135" t="str">
            <v>M2</v>
          </cell>
          <cell r="D5135">
            <v>15.15</v>
          </cell>
        </row>
        <row r="5136">
          <cell r="A5136" t="str">
            <v>MT10928</v>
          </cell>
          <cell r="B5136" t="str">
            <v>CURVA 45° EM CHAPA GALVANIZADA N°18. DIAM=300MM. P/SISTEMA EXAUSTÃO</v>
          </cell>
          <cell r="C5136" t="str">
            <v>UN</v>
          </cell>
          <cell r="D5136">
            <v>245</v>
          </cell>
        </row>
        <row r="5137">
          <cell r="A5137" t="str">
            <v>MT10931</v>
          </cell>
          <cell r="B5137" t="str">
            <v>TELA ARAME GALV FIO 24 BWG MALHA 1/2" P/ VIVEIROS</v>
          </cell>
          <cell r="C5137" t="str">
            <v>M2</v>
          </cell>
          <cell r="D5137">
            <v>12.91</v>
          </cell>
        </row>
        <row r="5138">
          <cell r="A5138" t="str">
            <v>MT10935</v>
          </cell>
          <cell r="B5138" t="str">
            <v>TELA ARAME GALV REVESTIDO C/ PVC FIO 12 BWG (2,77MM) MALHA 3" (7,5 X 7,5CM)</v>
          </cell>
          <cell r="C5138" t="str">
            <v>M2</v>
          </cell>
          <cell r="D5138">
            <v>25.5</v>
          </cell>
        </row>
        <row r="5139">
          <cell r="A5139" t="str">
            <v>MT10938</v>
          </cell>
          <cell r="B5139" t="str">
            <v>PORTA DE ALUMÍNIO TIPO CAMARÃO. COR NATURAL. MODELO COM VENEZIANAS E VÃOS PAR A FIXAÇÃO DE VIDRO (EXCETO VIDRO)</v>
          </cell>
          <cell r="C5139" t="str">
            <v>M2</v>
          </cell>
          <cell r="D5139">
            <v>306.49</v>
          </cell>
        </row>
        <row r="5140">
          <cell r="A5140" t="str">
            <v>MT10940</v>
          </cell>
          <cell r="B5140" t="str">
            <v>TAMPO DE GRANITO CINZA ANDORINHA. ESPESSURA = 2CM</v>
          </cell>
          <cell r="C5140" t="str">
            <v>M</v>
          </cell>
          <cell r="D5140">
            <v>88.79</v>
          </cell>
        </row>
        <row r="5141">
          <cell r="A5141" t="str">
            <v>MT10952</v>
          </cell>
          <cell r="B5141" t="str">
            <v>CANTONEIRA ACO ABAS IGUAIS (QUALQUER BITOLA). E = 1/8 "</v>
          </cell>
          <cell r="C5141" t="str">
            <v>KG</v>
          </cell>
          <cell r="D5141">
            <v>2.85</v>
          </cell>
        </row>
        <row r="5142">
          <cell r="A5142" t="str">
            <v>MT10953</v>
          </cell>
          <cell r="B5142" t="str">
            <v>CANTONEIRA ACO ABAS IGUAIS (QUALQUER BITOLA). E = 3/16 "</v>
          </cell>
          <cell r="C5142" t="str">
            <v>KG</v>
          </cell>
          <cell r="D5142">
            <v>2.85</v>
          </cell>
        </row>
        <row r="5143">
          <cell r="A5143" t="str">
            <v>MT10956</v>
          </cell>
          <cell r="B5143" t="str">
            <v>BASE P/ MASTRO DE PARA-RAIOS - 2"</v>
          </cell>
          <cell r="C5143" t="str">
            <v>UN</v>
          </cell>
          <cell r="D5143">
            <v>51.51</v>
          </cell>
        </row>
        <row r="5144">
          <cell r="A5144" t="str">
            <v>MT10966</v>
          </cell>
          <cell r="B5144" t="str">
            <v>PERFIL LAMINADO ACO ESTRUTURAL "U". 6 " X 2 " (QUALQUER ESPESSURA)</v>
          </cell>
          <cell r="C5144" t="str">
            <v>KG</v>
          </cell>
          <cell r="D5144">
            <v>3.85</v>
          </cell>
        </row>
        <row r="5145">
          <cell r="A5145" t="str">
            <v>MT10968</v>
          </cell>
          <cell r="B5145" t="str">
            <v>REFLETOR SUPER LED. CORPO EM ALUMINIO. POTENCIA 10W. BIVOLT. TEMP.COR 6400K. IP-65. REF: FLC OU SIMILAR</v>
          </cell>
          <cell r="C5145" t="str">
            <v>UN</v>
          </cell>
          <cell r="D5145">
            <v>69.900000000000006</v>
          </cell>
        </row>
        <row r="5146">
          <cell r="A5146" t="str">
            <v>MT10969</v>
          </cell>
          <cell r="B5146" t="str">
            <v>GRELHA DE PISO. EM PVC. ARTICULADA. BRANCA. 20 X 50CM. TIGRE OU SIMILAR</v>
          </cell>
          <cell r="C5146" t="str">
            <v>UN</v>
          </cell>
          <cell r="D5146">
            <v>45.9</v>
          </cell>
        </row>
        <row r="5147">
          <cell r="A5147" t="str">
            <v>MT10970</v>
          </cell>
          <cell r="B5147" t="str">
            <v>RODAPÉ PORCELANATO. 15 X 80 CM. PORTOBELLO. LINHA UNIVERSAL. GEA WHITE OU SIM ILAR</v>
          </cell>
          <cell r="C5147" t="str">
            <v>PÇ</v>
          </cell>
          <cell r="D5147">
            <v>44.96</v>
          </cell>
        </row>
        <row r="5148">
          <cell r="A5148" t="str">
            <v>MT10971</v>
          </cell>
          <cell r="B5148" t="str">
            <v>ESTRUTURA PRE-MOLDADA DE CONCRETO P/ CAIXAS D'AGUA DE 5.000 LITROS. COMPOSTA DE CAPITEL P/APOIO DA CAIXA DÁGUA E PILAR CILINDRICO D=40CM E ALTURA = 7.50M. INCLUSO MONTAGEM N 45º CAL. REF: CILEL OU SIM</v>
          </cell>
          <cell r="C5148" t="str">
            <v>UN</v>
          </cell>
          <cell r="D5148">
            <v>5036</v>
          </cell>
        </row>
        <row r="5149">
          <cell r="A5149" t="str">
            <v>MT10972</v>
          </cell>
          <cell r="B5149" t="str">
            <v>PORTA PARA ARMÁRIOS COM MOLDURA EM ALUMÍNIO (ALUMÍNIO/ACRÍLICO). INCLUSIVE FE RRAGENS</v>
          </cell>
          <cell r="C5149" t="str">
            <v>M2</v>
          </cell>
          <cell r="D5149">
            <v>138.99</v>
          </cell>
        </row>
        <row r="5150">
          <cell r="A5150" t="str">
            <v>MT10974</v>
          </cell>
          <cell r="B5150" t="str">
            <v>CHAPA AÇO GROSSA PRETA 5/8"(16.00MM). 125.44 KG/M2</v>
          </cell>
          <cell r="C5150" t="str">
            <v>M2</v>
          </cell>
          <cell r="D5150">
            <v>600.13</v>
          </cell>
        </row>
        <row r="5151">
          <cell r="A5151" t="str">
            <v>MT10975</v>
          </cell>
          <cell r="B5151" t="str">
            <v>CHAPA AÇO GROSSA PRETA 5/16"(8.00MM). 62.72 KG/M2</v>
          </cell>
          <cell r="C5151" t="str">
            <v>M2</v>
          </cell>
          <cell r="D5151">
            <v>291.47000000000003</v>
          </cell>
        </row>
        <row r="5152">
          <cell r="A5152" t="str">
            <v>MT10976</v>
          </cell>
          <cell r="B5152" t="str">
            <v>POSTE DE FERRO GALVANIZADO 3" X 7M. COM 04 ISOLADORES. PARA ENTRADA DE ENERGIA</v>
          </cell>
          <cell r="C5152" t="str">
            <v>UN</v>
          </cell>
          <cell r="D5152">
            <v>354.83</v>
          </cell>
        </row>
        <row r="5153">
          <cell r="A5153" t="str">
            <v>MT10977</v>
          </cell>
          <cell r="B5153" t="str">
            <v>TÚNEL RETRÁTIL PARA CAMPO / QUADRA - DIMENSÕES : 2.36 X 1.90 X 10. 00M</v>
          </cell>
          <cell r="C5153" t="str">
            <v>UN</v>
          </cell>
          <cell r="D5153">
            <v>4151.17</v>
          </cell>
        </row>
        <row r="5154">
          <cell r="A5154" t="str">
            <v>MT10978</v>
          </cell>
          <cell r="B5154" t="str">
            <v>TUBO PVC P/IRRIGAÇÃO LF PN 80 JE 0 100MM. LINHA IRRIGA-LF. TIGRE OU SIMILAR</v>
          </cell>
          <cell r="C5154" t="str">
            <v>M</v>
          </cell>
          <cell r="D5154">
            <v>30.94</v>
          </cell>
        </row>
        <row r="5155">
          <cell r="A5155" t="str">
            <v>MT10979</v>
          </cell>
          <cell r="B5155" t="str">
            <v>LUVA PVC SOLDAVEL. D= 100MM. LINHA IRRIGA-LF. TIGRE OU SIMILAR</v>
          </cell>
          <cell r="C5155" t="str">
            <v>UN</v>
          </cell>
          <cell r="D5155">
            <v>20.64</v>
          </cell>
        </row>
        <row r="5156">
          <cell r="A5156" t="str">
            <v>MT10980</v>
          </cell>
          <cell r="B5156" t="str">
            <v>LUVA PVC SOLDAVEL. D= 75MM. LINHA IRRIGA-LF. TIGRE OU SIMILAR</v>
          </cell>
          <cell r="C5156" t="str">
            <v>UN</v>
          </cell>
          <cell r="D5156">
            <v>18.73</v>
          </cell>
        </row>
        <row r="5157">
          <cell r="A5157" t="str">
            <v>MT10981</v>
          </cell>
          <cell r="B5157" t="str">
            <v>LUVA PVC SOLDAVEL. D= 50MM. LINHA IRRIGA-LF. TIGRE OU SIMILAR</v>
          </cell>
          <cell r="C5157" t="str">
            <v>UN</v>
          </cell>
          <cell r="D5157">
            <v>3.98</v>
          </cell>
        </row>
        <row r="5158">
          <cell r="A5158" t="str">
            <v>MT10982</v>
          </cell>
          <cell r="B5158" t="str">
            <v>ADAPTADOR CURTO. PVC RIGIDO SOLDAVEL. C/ BOLSA E ROSCA P/ REGISTRO. D= 50M M X 2"</v>
          </cell>
          <cell r="C5158" t="str">
            <v>UN</v>
          </cell>
          <cell r="D5158">
            <v>2.34</v>
          </cell>
        </row>
        <row r="5159">
          <cell r="A5159" t="str">
            <v>MT10994</v>
          </cell>
          <cell r="B5159" t="str">
            <v>GRANITO BRANCO FORTALEZA. E=2CM</v>
          </cell>
          <cell r="C5159" t="str">
            <v>M2</v>
          </cell>
          <cell r="D5159">
            <v>230.86</v>
          </cell>
        </row>
        <row r="5160">
          <cell r="A5160" t="str">
            <v>MT10995</v>
          </cell>
          <cell r="B5160" t="str">
            <v>RODAPÉ GRANITO BRANCO FORTALEZA POLIDO 7 X 2CM</v>
          </cell>
          <cell r="C5160" t="str">
            <v>M</v>
          </cell>
          <cell r="D5160">
            <v>24.01</v>
          </cell>
        </row>
        <row r="5161">
          <cell r="A5161" t="str">
            <v>MT10996</v>
          </cell>
          <cell r="B5161" t="str">
            <v>FORNECIMENTO E INSTALAÇÃO DE AR CONDICIONADO TIPO SPLIT WALL 22.000 BTU'S (EV APORADORA E CONDENSADORA)</v>
          </cell>
          <cell r="C5161" t="str">
            <v>UN</v>
          </cell>
          <cell r="D5161">
            <v>3200</v>
          </cell>
        </row>
        <row r="5162">
          <cell r="A5162" t="str">
            <v>MT10997</v>
          </cell>
          <cell r="B5162" t="str">
            <v>ELETRODO AWS E-7018 (OK 48.04; WI 718) D=4MM (SOLDA ELETRICA)</v>
          </cell>
          <cell r="C5162" t="str">
            <v>KG</v>
          </cell>
          <cell r="D5162">
            <v>16.84</v>
          </cell>
        </row>
        <row r="5163">
          <cell r="A5163" t="str">
            <v>MT10999</v>
          </cell>
          <cell r="B5163" t="str">
            <v>ELETRODO AWS E-6013 (OK 46.00; WI 613) D = 4MM ( SOLDA ELETRICA )</v>
          </cell>
          <cell r="C5163" t="str">
            <v>KG</v>
          </cell>
          <cell r="D5163">
            <v>15.28</v>
          </cell>
        </row>
        <row r="5164">
          <cell r="A5164" t="str">
            <v>MT11002</v>
          </cell>
          <cell r="B5164" t="str">
            <v>TELHA METÁLICA TOPSTEELL. TRAPEZOIDAL. NA COR BRANCA. DA BRASILIT OU SIMILAR. INCLUSIVE PARAFUSO E FIXADOR DE ABAS</v>
          </cell>
          <cell r="C5164" t="str">
            <v>M2</v>
          </cell>
          <cell r="D5164">
            <v>61.4</v>
          </cell>
        </row>
        <row r="5165">
          <cell r="A5165" t="str">
            <v>MT11005</v>
          </cell>
          <cell r="B5165" t="str">
            <v>GRAMA ESMERALDA EM PLACAS</v>
          </cell>
          <cell r="C5165" t="str">
            <v>M2</v>
          </cell>
          <cell r="D5165">
            <v>7.5</v>
          </cell>
        </row>
        <row r="5166">
          <cell r="A5166" t="str">
            <v>MT11009</v>
          </cell>
          <cell r="B5166" t="str">
            <v>QGB - QUADRO METÁLICO TRATAMENTO ANTICORROSIVO. PINTURA A PÓ POLYESTER/EPOXI; USO:ABRIGADO;AUTOSUPORTANTE;CHAPA: AÇO IP-54. COR CINZA. DIMENSÕES 1900 X800X 600MM - COMPLETO - FORNECIMENTO E MONTAGEM -</v>
          </cell>
          <cell r="C5166" t="str">
            <v>UN</v>
          </cell>
          <cell r="D5166">
            <v>60227.78</v>
          </cell>
        </row>
        <row r="5167">
          <cell r="A5167" t="str">
            <v>MT11010</v>
          </cell>
          <cell r="B5167" t="str">
            <v>QGBE - QUADRO METÁLICO TRATAMENTO ANTICORROSIVO. PINTURA A PÓ POLYESTER/EPOXI ; USO:ABRIGADO;AUTOSUPORTANTE;CHAPA: AÇO IP-54. COR CINZA. DIMENSÕES 1700 X80 0X600MM - COMPLETO - FORNECIMENTO E MONTAGEM</v>
          </cell>
          <cell r="C5167" t="str">
            <v>UN</v>
          </cell>
          <cell r="D5167">
            <v>8867.5300000000007</v>
          </cell>
        </row>
        <row r="5168">
          <cell r="A5168" t="str">
            <v>MT11011</v>
          </cell>
          <cell r="B5168" t="str">
            <v>QUADRO DE PROTEÇÃO SECUNDÁRIA. METÁLICO. TRATAMENTO ANTICORROSIVO. PINTURA A PÓ POLYESTER/EPOXI; USO:ABRIGADO;AUTOSUPORTANTE;CHAPA: AÇO IP-54. COR CINZA. DIMENSÕES 540X540X400MM - COMPLETO - FORNECIME</v>
          </cell>
          <cell r="C5168" t="str">
            <v>UN</v>
          </cell>
          <cell r="D5168">
            <v>10352.6</v>
          </cell>
        </row>
        <row r="5169">
          <cell r="A5169" t="str">
            <v>MT11012</v>
          </cell>
          <cell r="B5169" t="str">
            <v>QF-REC-CAIXA PARA QUADRO DE DISTRIBUIÇÃO. SOBREPOR.METÁLICO. TRATAMENTO ANTIC ORROSIVO. ESPELHO INTERNO. PORTA E TRINCO PINT A PÓ POLYESTER/EPOXI;CHAPA: AB RIGADO.AÇO IP-54. COR CINZA. DIMENSÕES 500X4</v>
          </cell>
          <cell r="C5169" t="str">
            <v>UN</v>
          </cell>
          <cell r="D5169">
            <v>2116.5</v>
          </cell>
        </row>
        <row r="5170">
          <cell r="A5170" t="str">
            <v>MT11013</v>
          </cell>
          <cell r="B5170" t="str">
            <v>QF-REC-CAIXA PARA QUADRO DE DISTRIBUIÇÃO. SOBREPOR.METÁLICO. TRATAMENTO ANTIC ORROSIVO. ESPELHO INTERNO. PORTA E TRINCO PINT A PÓ POLYESTER/EPOXI;CHAPA: AB RIGADO.AÇO IP-54. COR CINZA. DIMENSÕES 600X4</v>
          </cell>
          <cell r="C5170" t="str">
            <v>UN</v>
          </cell>
          <cell r="D5170">
            <v>2439.41</v>
          </cell>
        </row>
        <row r="5171">
          <cell r="A5171" t="str">
            <v>MT11014</v>
          </cell>
          <cell r="B5171" t="str">
            <v>QFAR-01CAIXA PARA QUADRO DE DISTRIBUIÇÃO. SOBREPOR.METÁLICO. TRATAMENTO ANTIC ORROSIVO. ESPELHO INTERNO. PORTA E TRINCO PINT A PÓ POLYESTER/EPOXI;CHAPA: AB RIGADO.AÇO IP-54. COR CINZA. DIMENSÕES 1000X</v>
          </cell>
          <cell r="C5171" t="str">
            <v>UN</v>
          </cell>
          <cell r="D5171">
            <v>3848.09</v>
          </cell>
        </row>
        <row r="5172">
          <cell r="A5172" t="str">
            <v>MT11015</v>
          </cell>
          <cell r="B5172" t="str">
            <v>QFAR-02CAIXA P QUADRO DE DISTRIBUIÇÃO. SOBREPOR.METÁLICO. TRATAMENTO ANTICORR OSIVO. ESPELHO INTERNO. PORTA E TRINCO PINT A PÓ POLYESTER/EPOXI;ABRIGADO.CHA PA AÇO IP-54. COR CINZA. DIMENSÕES 1900X800X</v>
          </cell>
          <cell r="C5172" t="str">
            <v>UN</v>
          </cell>
          <cell r="D5172">
            <v>16625.169999999998</v>
          </cell>
        </row>
        <row r="5173">
          <cell r="A5173" t="str">
            <v>MT11016</v>
          </cell>
          <cell r="B5173" t="str">
            <v>QDAR-07 CAIXA PARA QUADRO DE DISTRIBUIÇÃO. SOBREPOR.METÁLICO. TRATAMENTO ANTI CORROSIVO. ESPELHO INTERNO. PORTA E TRINCO PINT A PÓ POLYESTER/EPOXI;CHAPA: A BRIGADO.AÇO IP-54. COR CINZA. DIMENSÕES 600X</v>
          </cell>
          <cell r="C5173" t="str">
            <v>UN</v>
          </cell>
          <cell r="D5173">
            <v>2681.89</v>
          </cell>
        </row>
        <row r="5174">
          <cell r="A5174" t="str">
            <v>MT11017</v>
          </cell>
          <cell r="B5174" t="str">
            <v>QDAR-06 CAIXA PARA QUADRO DE DISTRIBUIÇÃO. SOBREPOR.METÁLICO. TRATAMENTO ANTI CORROSIVO. ESPELHO INTERNO. PORTA E TRINCO PINT A PÓ POLYESTER/EPOXI;CHAPA: A BRIGADO.AÇO IP-54. COR CINZA. DIMENSÕES 600X</v>
          </cell>
          <cell r="C5174" t="str">
            <v>UN</v>
          </cell>
          <cell r="D5174">
            <v>2681.89</v>
          </cell>
        </row>
        <row r="5175">
          <cell r="A5175" t="str">
            <v>MT11018</v>
          </cell>
          <cell r="B5175" t="str">
            <v>QDAR-05 CAIXA PARA QUADRO DE DISTRIBUIÇÃO. SOBREPOR.METÁLICO. TRATAMENTO ANTI CORROSIVO. ESPELHO INTERNO. PORTA E TRINCO PINT A PÓ POLYESTER/EPOXI;CHAPA: A BRIGADO.AÇO IP-54. COR CINZA. DIMENSÕES 600X</v>
          </cell>
          <cell r="C5175" t="str">
            <v>UN</v>
          </cell>
          <cell r="D5175">
            <v>2681.89</v>
          </cell>
        </row>
        <row r="5176">
          <cell r="A5176" t="str">
            <v>MT11019</v>
          </cell>
          <cell r="B5176" t="str">
            <v>QDAR-04 CAIXA PARA QUADRO DE DISTRIBUIÇÃO. SOBREPOR.METÁLICO. TRATAMENTO ANTI CORROSIVO. ESPELHO INTERNO. PORTA E TRINCO PINT A PÓ POLYESTER/EPOXI;CHAPA: A BRIGADO.AÇO IP-54. COR CINZA. DIMENSÕES 600X</v>
          </cell>
          <cell r="C5176" t="str">
            <v>UN</v>
          </cell>
          <cell r="D5176">
            <v>2681.89</v>
          </cell>
        </row>
        <row r="5177">
          <cell r="A5177" t="str">
            <v>MT11020</v>
          </cell>
          <cell r="B5177" t="str">
            <v>QDAR-03 CAIXA PARA QUADRO DE DISTRIBUIÇÃO. SOBREPOR.METÁLICO. TRATAMENTO ANTI CORROSIVO. ESPELHO INTERNO. PORTA E TRINCO PINT A PÓ POLYESTER/EPOXI;CHAPA: A BRIGADO.AÇO IP-54. COR CINZA. DIMENSÕES 500X</v>
          </cell>
          <cell r="C5177" t="str">
            <v>UN</v>
          </cell>
          <cell r="D5177">
            <v>2391.0700000000002</v>
          </cell>
        </row>
        <row r="5178">
          <cell r="A5178" t="str">
            <v>MT11021</v>
          </cell>
          <cell r="B5178" t="str">
            <v>QDAR-01 CAIXA PARA QUADRO DE DISTRIBUIÇÃO. SOBREPOR.METÁLICO. TRATAMENTO ANTI CORROSIVO. ESPELHO INTERNO. PORTA E TRINCO PINT A PÓ POLYESTER/EPOXI;CHAPA: A BRIGADO.AÇO IP-54. COR CINZA. DIMENSÕES 500X</v>
          </cell>
          <cell r="C5178" t="str">
            <v>UN</v>
          </cell>
          <cell r="D5178">
            <v>2280.17</v>
          </cell>
        </row>
        <row r="5179">
          <cell r="A5179" t="str">
            <v>MT11022</v>
          </cell>
          <cell r="B5179" t="str">
            <v>QDM-07 CAIXA PARA QUADRO DE DISTRIBUIÇÃO. SOBREPOR.METÁLICO. TRATAMENTO ANTIC ORROSIVO. ESPELHO INTERNO. PORTA E TRINCO PINT A PÓ POLYESTER/EPOXI;CHAPA: AB RIGADO.AÇO IP-54. COR CINZA. DIMENSÕES 1000X</v>
          </cell>
          <cell r="C5179" t="str">
            <v>UN</v>
          </cell>
          <cell r="D5179">
            <v>3315.43</v>
          </cell>
        </row>
        <row r="5180">
          <cell r="A5180" t="str">
            <v>MT11023</v>
          </cell>
          <cell r="B5180" t="str">
            <v>QDM-06 CAIXA PARA QUADRO DE DISTRIBUIÇÃO. SOBREPOR.METÁLICO. TRATAMENTO ANTIC ORROSIVO. ESPELHO INTERNO. PORTA E TRINCO PINT A PÓ POLYESTER/EPOXI;CHAPA: AB RIGADO.AÇO IP-54. COR CINZA. DIMENSÕES 1200X</v>
          </cell>
          <cell r="C5180" t="str">
            <v>UN</v>
          </cell>
          <cell r="D5180">
            <v>3679.42</v>
          </cell>
        </row>
        <row r="5181">
          <cell r="A5181" t="str">
            <v>MT11024</v>
          </cell>
          <cell r="B5181" t="str">
            <v>QDM-05 CAIXA PARA QUADRO DE DISTRIBUIÇÃO. SOBREPOR.METÁLICO. TRATAMENTO ANTIC ORROSIVO. ESPELHO INTERNO. PORTA E TRINCO PINT A PÓ POLYESTER/EPOXI;CHAPA: AB RIGADO.AÇO IP-54. COR CINZA. DIMENSÕES 1200X</v>
          </cell>
          <cell r="C5181" t="str">
            <v>UN</v>
          </cell>
          <cell r="D5181">
            <v>3709.41</v>
          </cell>
        </row>
        <row r="5182">
          <cell r="A5182" t="str">
            <v>MT11025</v>
          </cell>
          <cell r="B5182" t="str">
            <v>QDM-04 CAIXA PARA QUADRO DE DISTRIBUIÇÃO. SOBREPOR.METÁLICO. TRATAMENTO ANTIC ORROSIVO. ESPELHO INTERNO. PORTA E TRINCO PINT A PÓ POLYESTER/EPOXI;CHAPA: AB RIGADO.AÇO IP-54. COR CINZA. DIMENSÕES 1000X</v>
          </cell>
          <cell r="C5182" t="str">
            <v>UN</v>
          </cell>
          <cell r="D5182">
            <v>3315.43</v>
          </cell>
        </row>
        <row r="5183">
          <cell r="A5183" t="str">
            <v>MT11026</v>
          </cell>
          <cell r="B5183" t="str">
            <v>CHAPA GALV PLANA 14GSG 1.994MM 16.020KG/M2</v>
          </cell>
          <cell r="C5183" t="str">
            <v>KG</v>
          </cell>
          <cell r="D5183">
            <v>4.83</v>
          </cell>
        </row>
        <row r="5184">
          <cell r="A5184" t="str">
            <v>MT11029</v>
          </cell>
          <cell r="B5184" t="str">
            <v>HASTE RETA PARA GANCHO DE FERRO GALVANIZADO. COM ROSCA 1/4 " X 30 CM PARA FIXACAO DE TELHA METALICA. INCLUI PORCA E ARRUELAS DE VEDACAO</v>
          </cell>
          <cell r="C5184" t="str">
            <v>CJ</v>
          </cell>
          <cell r="D5184">
            <v>1.27</v>
          </cell>
        </row>
        <row r="5185">
          <cell r="A5185" t="str">
            <v>MT11030</v>
          </cell>
          <cell r="B5185" t="str">
            <v>QDM-03 CAIXA PARA QUADRO DE DISTRIBUIÇÃO. SOBREPOR.METÁLICO. TRATAMENTO ANTICORROSIVO. ESPELHO INTERNO. PORTA E TRINCO PINT A PÓ POLYESTER/EPOXI;CHAPA: ABRIGADO.AÇO IP-54. COR CINZA. DIMENSÕES 600X400</v>
          </cell>
          <cell r="C5185" t="str">
            <v>UN</v>
          </cell>
          <cell r="D5185">
            <v>2686.77</v>
          </cell>
        </row>
        <row r="5186">
          <cell r="A5186" t="str">
            <v>MT11031</v>
          </cell>
          <cell r="B5186" t="str">
            <v>QDLT-07 CAIXA PARA QUADRO DE DISTRIBUIÇÃO. SOBREPOR.METÁLICO.TRATAMENTO ANTIC ORROSIVO. ESPELHO INTERNO. PORTA E TRINCO PINT A PÓ POLYESTER/EPOXI;CHAPA: AB RIGADO.AÇO IP-54. COR CINZA. DIMENSÕES 1000X</v>
          </cell>
          <cell r="C5186" t="str">
            <v>UN</v>
          </cell>
          <cell r="D5186">
            <v>3397.58</v>
          </cell>
        </row>
        <row r="5187">
          <cell r="A5187" t="str">
            <v>MT11032</v>
          </cell>
          <cell r="B5187" t="str">
            <v>QDLT-06 CAIXA PARA QUADRO DE DISTRIBUIÇÃO. SOBREPOR.METÁLICO.TRATAMENTO ANTIC ORROSIVO. ESPELHO INTERNO. PORTA E TRINCO PINT A PÓ POLYESTER/EPOXI;CHAPA: AB RIGADO.AÇO IP-54. COR CINZA. DIMENSÕES 1000X</v>
          </cell>
          <cell r="C5187" t="str">
            <v>UN</v>
          </cell>
          <cell r="D5187">
            <v>3487.52</v>
          </cell>
        </row>
        <row r="5188">
          <cell r="A5188" t="str">
            <v>MT11033</v>
          </cell>
          <cell r="B5188" t="str">
            <v>QDLT-05 CAIXA PARA QUADRO DE DISTRIBUIÇÃO. SOBREPOR.METÁLICO.TRATAMENTO ANTIC ORROSIVO. ESPELHO INTERNO. PORTA E TRINCO PINT A PÓ POLYESTER/EPOXI;CHAPA: AB RIGADO.AÇO IP-54. COR CINZA. DIMENSÕES 1000X</v>
          </cell>
          <cell r="C5188" t="str">
            <v>UN</v>
          </cell>
          <cell r="D5188">
            <v>3457.54</v>
          </cell>
        </row>
        <row r="5189">
          <cell r="A5189" t="str">
            <v>MT11034</v>
          </cell>
          <cell r="B5189" t="str">
            <v>QDLT-04 CAIXA PARA QUADRO DE DISTRIBUIÇÃO. SOBREPOR.METÁLICO.TRATAMENTO ANTIC ORROSIVO. ESPELHO INTERNO. PORTA E TRINCO PINT A PÓ POLYESTER/EPOXI;CHAPA: AB RIGADO.AÇO IP-54. COR CINZA. DIMENSÕES 1200X</v>
          </cell>
          <cell r="C5189" t="str">
            <v>UN</v>
          </cell>
          <cell r="D5189">
            <v>3450.9</v>
          </cell>
        </row>
        <row r="5190">
          <cell r="A5190" t="str">
            <v>MT11035</v>
          </cell>
          <cell r="B5190" t="str">
            <v>QDLT-01 CAIXA PARA QUADRO DE DISTRIBUIÇÃO. SOBREPOR.METÁLICO.TRATAMENTO ANTIC ORROSIVO. ESPELHO INTERNO. PORTA E TRINCO PINT A PÓ POLYESTER/EPOXI;CHAPA: AB RIGADO.AÇO IP-54. COR CINZA. DIMENSÕES 800X6</v>
          </cell>
          <cell r="C5190" t="str">
            <v>UN</v>
          </cell>
          <cell r="D5190">
            <v>2685.84</v>
          </cell>
        </row>
        <row r="5191">
          <cell r="A5191" t="str">
            <v>MT11036</v>
          </cell>
          <cell r="B5191" t="str">
            <v>QF-ELE-01 CAIXA PARA QUADRO DE DISTRIBUIÇÃO. SOBREPOR.METÁLICO.TRATAMENTO ANT ICORROSIVO.ESPELHO INTERNO. PORTA E TRINCO PINT A PÓ POLYESTER/EPOXI;CHAPA: A BRIGADO.AÇO IP-54. COR CINZA. DIMENSÕES 500X</v>
          </cell>
          <cell r="C5191" t="str">
            <v>UN</v>
          </cell>
          <cell r="D5191">
            <v>1087.1300000000001</v>
          </cell>
        </row>
        <row r="5192">
          <cell r="A5192" t="str">
            <v>MT11037</v>
          </cell>
          <cell r="B5192" t="str">
            <v>QF-ELE-02 CAIXA PARA QUADRO DE DISTRIBUIÇÃO. SOBREPOR.METÁLICO.TRATAMENTO ANT ICORROSIVO.ESPELHO INTERNO. PORTA E TRINCO PINT A PÓ POLYESTER/EPOXI;CHAPA: A BRIGADO.AÇO IP-54. COR CINZA. DIMENSÕES 500X</v>
          </cell>
          <cell r="C5192" t="str">
            <v>UN</v>
          </cell>
          <cell r="D5192">
            <v>1087.1300000000001</v>
          </cell>
        </row>
        <row r="5193">
          <cell r="A5193" t="str">
            <v>MT11038</v>
          </cell>
          <cell r="B5193" t="str">
            <v>QDLT-03 CAIXA PARA QUADRO DE DISTRIBUIÇÃO. SOBREPOR.METÁLICO.TRATAMENTO ANTIC ORROSIVO. ESPELHO INTERNO. PORTA E TRINCO PINT A PÓ POLYESTER/EPOXI;CHAPA: AB RIGADO.AÇO IP-54. COR CINZA. DIMENSÕES 800X6</v>
          </cell>
          <cell r="C5193" t="str">
            <v>UN</v>
          </cell>
          <cell r="D5193">
            <v>2245.19</v>
          </cell>
        </row>
        <row r="5194">
          <cell r="A5194" t="str">
            <v>MT11039</v>
          </cell>
          <cell r="B5194" t="str">
            <v>LINE CORD CATEGORIA 6</v>
          </cell>
          <cell r="C5194" t="str">
            <v>UN</v>
          </cell>
          <cell r="D5194">
            <v>28.39</v>
          </cell>
        </row>
        <row r="5195">
          <cell r="A5195" t="str">
            <v>MT11043</v>
          </cell>
          <cell r="B5195" t="str">
            <v>TERMINAL DE VENTILAÇÃO PVC RIGIDO D= 100MM</v>
          </cell>
          <cell r="C5195" t="str">
            <v>UN</v>
          </cell>
          <cell r="D5195">
            <v>4.0999999999999996</v>
          </cell>
        </row>
        <row r="5196">
          <cell r="A5196" t="str">
            <v>MT11044</v>
          </cell>
          <cell r="B5196" t="str">
            <v>MANTA FLEXLINER 13MM - FORNECIMENTO E APLICAÇÃO</v>
          </cell>
          <cell r="C5196" t="str">
            <v>M2</v>
          </cell>
          <cell r="D5196">
            <v>38.200000000000003</v>
          </cell>
        </row>
        <row r="5197">
          <cell r="A5197" t="str">
            <v>MT11045</v>
          </cell>
          <cell r="B5197" t="str">
            <v>LUVA SIMPLES PVC PBA JE NBR 10351 P/ REDE AGUA DN 75/DE 85 MM</v>
          </cell>
          <cell r="C5197" t="str">
            <v>UN</v>
          </cell>
          <cell r="D5197">
            <v>12.54</v>
          </cell>
        </row>
        <row r="5198">
          <cell r="A5198" t="str">
            <v>MT11047</v>
          </cell>
          <cell r="B5198" t="str">
            <v>CONECTOR DE TERRA DUPLO</v>
          </cell>
          <cell r="C5198" t="str">
            <v>UN</v>
          </cell>
          <cell r="D5198">
            <v>13.5</v>
          </cell>
        </row>
        <row r="5199">
          <cell r="A5199" t="str">
            <v>MT11048</v>
          </cell>
          <cell r="B5199" t="str">
            <v>FIXADOR UNIVERSAL ESTANHADO PARA CABO 70MM2</v>
          </cell>
          <cell r="C5199" t="str">
            <v>UN</v>
          </cell>
          <cell r="D5199">
            <v>11.3</v>
          </cell>
        </row>
        <row r="5200">
          <cell r="A5200" t="str">
            <v>MT11049</v>
          </cell>
          <cell r="B5200" t="str">
            <v>CHAPA GALVANIZADA PLANA 22 GSG. E = 0.80 MM (6.40 KG/M2)</v>
          </cell>
          <cell r="C5200" t="str">
            <v>KG</v>
          </cell>
          <cell r="D5200">
            <v>4.83</v>
          </cell>
        </row>
        <row r="5201">
          <cell r="A5201" t="str">
            <v>MT11051</v>
          </cell>
          <cell r="B5201" t="str">
            <v>CHAPA GALV PLANA 26GSG 0.551MM 4.425KG/M2</v>
          </cell>
          <cell r="C5201" t="str">
            <v>KG</v>
          </cell>
          <cell r="D5201">
            <v>5.29</v>
          </cell>
        </row>
        <row r="5202">
          <cell r="A5202" t="str">
            <v>MT11052</v>
          </cell>
          <cell r="B5202" t="str">
            <v>TERMINAL AÉREO BASE DUPLA GALVANIZADA 25MM</v>
          </cell>
          <cell r="C5202" t="str">
            <v>UN</v>
          </cell>
          <cell r="D5202">
            <v>7.28</v>
          </cell>
        </row>
        <row r="5203">
          <cell r="A5203" t="str">
            <v>MT11053</v>
          </cell>
          <cell r="B5203" t="str">
            <v>CAIXA METÁLICA COM DUAS TOMADAS 2P+T PARA INSTALAÇÃO APARENTE</v>
          </cell>
          <cell r="C5203" t="str">
            <v>UN</v>
          </cell>
          <cell r="D5203">
            <v>58.7</v>
          </cell>
        </row>
        <row r="5204">
          <cell r="A5204" t="str">
            <v>MT11054</v>
          </cell>
          <cell r="B5204" t="str">
            <v>CAIXA METÁLICA COM UMA TOMADA 2P+T PARA INSTALAÇÃO APARENTE</v>
          </cell>
          <cell r="C5204" t="str">
            <v>UN</v>
          </cell>
          <cell r="D5204">
            <v>22.65</v>
          </cell>
        </row>
        <row r="5205">
          <cell r="A5205" t="str">
            <v>MT11055</v>
          </cell>
          <cell r="B5205" t="str">
            <v>CANALETA METÁLICA 120 X 4 MM. COM DIVISÓRIA. DA VALEMAM OU SIMILAR</v>
          </cell>
          <cell r="C5205" t="str">
            <v>UN</v>
          </cell>
          <cell r="D5205">
            <v>43.91</v>
          </cell>
        </row>
        <row r="5206">
          <cell r="A5206" t="str">
            <v>MT11056</v>
          </cell>
          <cell r="B5206" t="str">
            <v>TAMPA PARA CANALETA METÁLICA ARTICULADA. DA VALEMAM OU SIMILAR</v>
          </cell>
          <cell r="C5206" t="str">
            <v>UN</v>
          </cell>
          <cell r="D5206">
            <v>29.26</v>
          </cell>
        </row>
        <row r="5207">
          <cell r="A5207" t="str">
            <v>MT11057</v>
          </cell>
          <cell r="B5207" t="str">
            <v>CURVA EXTERNA PARA CANALETA METÁLICA ARTICULADA. DA VALEMAM OU SIMILAR</v>
          </cell>
          <cell r="C5207" t="str">
            <v>UN</v>
          </cell>
          <cell r="D5207">
            <v>7.85</v>
          </cell>
        </row>
        <row r="5208">
          <cell r="A5208" t="str">
            <v>MT11058</v>
          </cell>
          <cell r="B5208" t="str">
            <v>CURVA INTERNA PARA CANALETA METÁLICA ARTICULADA. DA VALEMAM OU SIMILAR</v>
          </cell>
          <cell r="C5208" t="str">
            <v>UN</v>
          </cell>
          <cell r="D5208">
            <v>7.85</v>
          </cell>
        </row>
        <row r="5209">
          <cell r="A5209" t="str">
            <v>MT11059</v>
          </cell>
          <cell r="B5209" t="str">
            <v>CAIXA DE DERIVAÇÃO PARA CANALETA METÁLICA ARTICULADA. DA VALEMAM</v>
          </cell>
          <cell r="C5209" t="str">
            <v>UN</v>
          </cell>
          <cell r="D5209">
            <v>29.75</v>
          </cell>
        </row>
        <row r="5210">
          <cell r="A5210" t="str">
            <v>MT11060</v>
          </cell>
          <cell r="B5210" t="str">
            <v>CURVA VERTICAL PARA CANALETA METÁLICA ARTICULADA. DA VALEMAM</v>
          </cell>
          <cell r="C5210" t="str">
            <v>UN</v>
          </cell>
          <cell r="D5210">
            <v>29.75</v>
          </cell>
        </row>
        <row r="5211">
          <cell r="A5211" t="str">
            <v>MT11061</v>
          </cell>
          <cell r="B5211" t="str">
            <v>TÊ VERTICAL SUB./DES. PARA CANALETA METÁLICA ARTICULADA. DA VALEMAM</v>
          </cell>
          <cell r="C5211" t="str">
            <v>UN</v>
          </cell>
          <cell r="D5211">
            <v>29.75</v>
          </cell>
        </row>
        <row r="5212">
          <cell r="A5212" t="str">
            <v>MT11062</v>
          </cell>
          <cell r="B5212" t="str">
            <v>FORNECIMENTO E INSTALAÇÃO DE PAINEL FULL COLOR P16. SISTEMA DE LED'S - RGB. MED. 5.12 X 7.96M (40.75M2). DA MC2 PAINÉIS ELETRÔNICOS OU SIMILAR. INCLUSIVE FRETE. TREINAMENTO E SOFTWARE</v>
          </cell>
          <cell r="C5212" t="str">
            <v>UN</v>
          </cell>
          <cell r="D5212">
            <v>501950.07</v>
          </cell>
        </row>
        <row r="5213">
          <cell r="A5213" t="str">
            <v>MT11063</v>
          </cell>
          <cell r="B5213" t="str">
            <v>FORNECIMENTO E INSTALAÇÃO DE CATRACAS ELETRÔNICAS COM LEITOR DE PROXIMIDADE. TIPO PEDESTAL. DA PRIME OU SIMILAR. INCLUSIVE FRETE. TREINAMENTO. SOFTWARE. C ARTÕES DE PROXIMIDADE E COFRE COLETOR</v>
          </cell>
          <cell r="C5213" t="str">
            <v>UN</v>
          </cell>
          <cell r="D5213">
            <v>18350</v>
          </cell>
        </row>
        <row r="5214">
          <cell r="A5214" t="str">
            <v>MT11064</v>
          </cell>
          <cell r="B5214" t="str">
            <v>FORNECIMENTO E INSTALAÇÃO DE CATRACAS ELETRÔNICAS. PARA DEFICIENTE. COM LEITO R DE PROXIMIDADE. TIPO PEDESTAL. DA PRIME OU SIMILAR. INCLUSIVE FRETE. TREINA MENTO. SOFTWARE. CARTÕES DE PROXIMIDADE E CO</v>
          </cell>
          <cell r="C5214" t="str">
            <v>UN</v>
          </cell>
          <cell r="D5214">
            <v>20220</v>
          </cell>
        </row>
        <row r="5215">
          <cell r="A5215" t="str">
            <v>MT11065</v>
          </cell>
          <cell r="B5215" t="str">
            <v>BANCO SIMPLES COM ASSENTO EM MADEIRA. DIM:1500X300X387MM. REF. NK1606. DA NILKO OU SIMILAR</v>
          </cell>
          <cell r="C5215" t="str">
            <v>UN</v>
          </cell>
          <cell r="D5215">
            <v>459.5</v>
          </cell>
        </row>
        <row r="5216">
          <cell r="A5216" t="str">
            <v>MT11066</v>
          </cell>
          <cell r="B5216" t="str">
            <v>ARMÁRIO ESPORTIVO COM COMPARTIMENTO PARA CALÇADOS. PERTENCES PESSOAIS E CABID EIRO. COM BANCO EMBUTIDO. DIM: 600X450X1820MM. REF. NK1718. DA NILKO OU SIMIL AR</v>
          </cell>
          <cell r="C5216" t="str">
            <v>UN</v>
          </cell>
          <cell r="D5216">
            <v>1862.8</v>
          </cell>
        </row>
        <row r="5217">
          <cell r="A5217" t="str">
            <v>MT11067</v>
          </cell>
          <cell r="B5217" t="str">
            <v>MUFLA DE PORCELANA INTERNA</v>
          </cell>
          <cell r="C5217" t="str">
            <v>UN</v>
          </cell>
          <cell r="D5217">
            <v>439.92</v>
          </cell>
        </row>
        <row r="5218">
          <cell r="A5218" t="str">
            <v>MT11068</v>
          </cell>
          <cell r="B5218" t="str">
            <v>QUADRO PARA MEDIÇÃO TARIFA VERDE - PADRÃO CONCESSIONÁRIA</v>
          </cell>
          <cell r="C5218" t="str">
            <v>UN</v>
          </cell>
          <cell r="D5218">
            <v>550.25</v>
          </cell>
        </row>
        <row r="5219">
          <cell r="A5219" t="str">
            <v>MT11069</v>
          </cell>
          <cell r="B5219" t="str">
            <v>PERFIL "I" W200 X 15MM (15.00 KG/M)</v>
          </cell>
          <cell r="C5219" t="str">
            <v>KG</v>
          </cell>
          <cell r="D5219">
            <v>3.11</v>
          </cell>
        </row>
        <row r="5220">
          <cell r="A5220" t="str">
            <v>MT11070</v>
          </cell>
          <cell r="B5220" t="str">
            <v>PERFIL "I" W310 X 21.1MM (21.10 KG/M)</v>
          </cell>
          <cell r="C5220" t="str">
            <v>KG</v>
          </cell>
          <cell r="D5220">
            <v>4</v>
          </cell>
        </row>
        <row r="5221">
          <cell r="A5221" t="str">
            <v>MT11071</v>
          </cell>
          <cell r="B5221" t="str">
            <v>PLUG PVC P/ ESG PREDIAL 100MM</v>
          </cell>
          <cell r="C5221" t="str">
            <v>UN</v>
          </cell>
          <cell r="D5221">
            <v>6.56</v>
          </cell>
        </row>
        <row r="5222">
          <cell r="A5222" t="str">
            <v>MT11072</v>
          </cell>
          <cell r="B5222" t="str">
            <v>PLUG PVC P/ ESG PREDIAL 50MM</v>
          </cell>
          <cell r="C5222" t="str">
            <v>UN</v>
          </cell>
          <cell r="D5222">
            <v>2.4</v>
          </cell>
        </row>
        <row r="5223">
          <cell r="A5223" t="str">
            <v>MT11073</v>
          </cell>
          <cell r="B5223" t="str">
            <v>PLUG PVC P/ ESG PREDIAL 75MM</v>
          </cell>
          <cell r="C5223" t="str">
            <v>UN</v>
          </cell>
          <cell r="D5223">
            <v>5.5</v>
          </cell>
        </row>
        <row r="5224">
          <cell r="A5224" t="str">
            <v>MT11080</v>
          </cell>
          <cell r="B5224" t="str">
            <v>PLACA DE SINALIZAÇÃO EM ACRÍLICO. 0.40 X 0.43 M</v>
          </cell>
          <cell r="C5224" t="str">
            <v>UN</v>
          </cell>
          <cell r="D5224">
            <v>10.58</v>
          </cell>
        </row>
        <row r="5225">
          <cell r="A5225" t="str">
            <v>MT11081</v>
          </cell>
          <cell r="B5225" t="str">
            <v>FORNECIMENTO E INSTALAÇÃO DE GRUPO GERADOR COM CAPACIDADE DE 55KVA COM QUADRO AUTOMÁTICO. BANCO DE BATERIAS. TANQUE DE ÓLEO DIESEL - COMPLETO</v>
          </cell>
          <cell r="C5225" t="str">
            <v>UN</v>
          </cell>
          <cell r="D5225">
            <v>45000</v>
          </cell>
        </row>
        <row r="5226">
          <cell r="A5226" t="str">
            <v>MT11082</v>
          </cell>
          <cell r="B5226" t="str">
            <v>LUMINÁRIA DE EMERGÊNCIA COM 48 LEDS C/ BLOCO AUTOMÁTICO</v>
          </cell>
          <cell r="C5226" t="str">
            <v>UN</v>
          </cell>
          <cell r="D5226">
            <v>59.42</v>
          </cell>
        </row>
        <row r="5227">
          <cell r="A5227" t="str">
            <v>MT11083</v>
          </cell>
          <cell r="B5227" t="str">
            <v>PLACA DE PROIBIÇÃO DE ACESSO E ELEVADORES EM ACRÍLICO</v>
          </cell>
          <cell r="C5227" t="str">
            <v>UN</v>
          </cell>
          <cell r="D5227">
            <v>53.53</v>
          </cell>
        </row>
        <row r="5228">
          <cell r="A5228" t="str">
            <v>MT11084</v>
          </cell>
          <cell r="B5228" t="str">
            <v>PLACA DE INDICAÇÃO DE PAVIMENTOS EM ACRÍLICO</v>
          </cell>
          <cell r="C5228" t="str">
            <v>UN</v>
          </cell>
          <cell r="D5228">
            <v>53.53</v>
          </cell>
        </row>
        <row r="5229">
          <cell r="A5229" t="str">
            <v>MT11085</v>
          </cell>
          <cell r="B5229" t="str">
            <v>RACK FECHADO TIPO ARMÁRIO 19" X 36U X 670MM</v>
          </cell>
          <cell r="C5229" t="str">
            <v>UN</v>
          </cell>
          <cell r="D5229">
            <v>1683.55</v>
          </cell>
        </row>
        <row r="5230">
          <cell r="A5230" t="str">
            <v>MT11086</v>
          </cell>
          <cell r="B5230" t="str">
            <v>AERADOR VERTICAL DE FLUXO DESCENDENTE AFDV- 3CV. DA DESPURIFIL OU SIMILAR</v>
          </cell>
          <cell r="C5230" t="str">
            <v>UN</v>
          </cell>
          <cell r="D5230">
            <v>4357.5</v>
          </cell>
        </row>
        <row r="5231">
          <cell r="A5231" t="str">
            <v>MT11087</v>
          </cell>
          <cell r="B5231" t="str">
            <v>CONJUNTO MOTO-BOMBA SCHNEIDER BCS-C5. MOTOR 1/2 CV. TRIFÁSICO. BOMBA CENTRÍFU GA SUBMERSA. RECALQUE 2" (OU SIMILAR)</v>
          </cell>
          <cell r="C5231" t="str">
            <v>UN</v>
          </cell>
          <cell r="D5231">
            <v>1841.12</v>
          </cell>
        </row>
        <row r="5232">
          <cell r="A5232" t="str">
            <v>MT11088</v>
          </cell>
          <cell r="B5232" t="str">
            <v>TELHA CERAMICA TIPO PLAN, COMPRIMENTO DE *47* CM, RENDIMENTO DE *26* TELHAS/M2</v>
          </cell>
          <cell r="C5232" t="str">
            <v>UN</v>
          </cell>
          <cell r="D5232">
            <v>0.49</v>
          </cell>
        </row>
        <row r="5233">
          <cell r="A5233" t="str">
            <v>MT11089</v>
          </cell>
          <cell r="B5233" t="str">
            <v>MÓDULO PARA 24 MEDIDORES COM BARRAMENTO . 1500 X 2600 X 200MM. EM CHAPA DE AÇ O GALVANIZADA PINTADA ELETROSTÁTICAMENTE</v>
          </cell>
          <cell r="C5233" t="str">
            <v>UN</v>
          </cell>
          <cell r="D5233">
            <v>2930</v>
          </cell>
        </row>
        <row r="5234">
          <cell r="A5234" t="str">
            <v>MT11090</v>
          </cell>
          <cell r="B5234" t="str">
            <v>CAIXA DE MEDIÇÃO DIRETA ATÉ 200A CONFECCIONADA EM CHAPA GALVANIZADA E PINTADA ELETROSTATICAMENTE D=100 X 60 X 15CM</v>
          </cell>
          <cell r="C5234" t="str">
            <v>UN</v>
          </cell>
          <cell r="D5234">
            <v>470</v>
          </cell>
        </row>
        <row r="5235">
          <cell r="A5235" t="str">
            <v>MT11092</v>
          </cell>
          <cell r="B5235" t="str">
            <v>GRELHA P/RALO EM PVC. REDONDA. 15CM. TIGRE OU SIMILAR</v>
          </cell>
          <cell r="C5235" t="str">
            <v>UN</v>
          </cell>
          <cell r="D5235">
            <v>2.21</v>
          </cell>
        </row>
        <row r="5236">
          <cell r="A5236" t="str">
            <v>MT11093</v>
          </cell>
          <cell r="B5236" t="str">
            <v>JOELHO 90° PVC RIGIDO. SÉRIE R. D= 40MM. PARA ESGOTO SECUNDÁRIO</v>
          </cell>
          <cell r="C5236" t="str">
            <v>UN</v>
          </cell>
          <cell r="D5236">
            <v>1.98</v>
          </cell>
        </row>
        <row r="5237">
          <cell r="A5237" t="str">
            <v>MT11094</v>
          </cell>
          <cell r="B5237" t="str">
            <v>BARRA CHATA DE ALUMINIO 3/4" X 1/4"</v>
          </cell>
          <cell r="C5237" t="str">
            <v>M</v>
          </cell>
          <cell r="D5237">
            <v>12.06</v>
          </cell>
        </row>
        <row r="5238">
          <cell r="A5238" t="str">
            <v>MT11096</v>
          </cell>
          <cell r="B5238" t="str">
            <v>MOLDE DE SOLDA EXOTÉRMICA PARA CABO COBRE NU 95 MMU</v>
          </cell>
          <cell r="C5238" t="str">
            <v>UN</v>
          </cell>
          <cell r="D5238">
            <v>132</v>
          </cell>
        </row>
        <row r="5239">
          <cell r="A5239" t="str">
            <v>MT11099</v>
          </cell>
          <cell r="B5239" t="str">
            <v>CONJUNTO MOTO-BOMBA SUBMERSÍVEL. SCHNEIDER. MOD. BCS-205. 2CV. TRIFÁSICA. (OU SIMILAR)</v>
          </cell>
          <cell r="C5239" t="str">
            <v>UN</v>
          </cell>
          <cell r="D5239">
            <v>2611.13</v>
          </cell>
        </row>
        <row r="5240">
          <cell r="A5240" t="str">
            <v>MT11100</v>
          </cell>
          <cell r="B5240" t="str">
            <v>TOMADA PARA LÓGICA NO PISO. METAL. RJ45</v>
          </cell>
          <cell r="C5240" t="str">
            <v>UN</v>
          </cell>
          <cell r="D5240">
            <v>41.74</v>
          </cell>
        </row>
        <row r="5241">
          <cell r="A5241" t="str">
            <v>MT11101</v>
          </cell>
          <cell r="B5241" t="str">
            <v>DISJUNTOR TERMOMAGNÉTICO TRIPOLAR 500 A. PADRÃO DIN (LINHA BRANCA ). CORRENTE DE INTERRUPÇÃO 65KA</v>
          </cell>
          <cell r="C5241" t="str">
            <v>UN</v>
          </cell>
          <cell r="D5241">
            <v>2415.0700000000002</v>
          </cell>
        </row>
        <row r="5242">
          <cell r="A5242" t="str">
            <v>MT11102</v>
          </cell>
          <cell r="B5242" t="str">
            <v>ABRAÇADEIRA EM AÇO INOX TIPO "D". 3/4"</v>
          </cell>
          <cell r="C5242" t="str">
            <v>UN</v>
          </cell>
          <cell r="D5242">
            <v>2.95</v>
          </cell>
        </row>
        <row r="5243">
          <cell r="A5243" t="str">
            <v>MT11103</v>
          </cell>
          <cell r="B5243" t="str">
            <v>FORNECIMENTO E INSTALAÇÃO DE AR CONDICIONADO TIPO SPLIT WALL 60.000 BTU'S COM COMPRESSOR SCROLL</v>
          </cell>
          <cell r="C5243" t="str">
            <v>UN</v>
          </cell>
          <cell r="D5243">
            <v>7500</v>
          </cell>
        </row>
        <row r="5244">
          <cell r="A5244" t="str">
            <v>MT11104</v>
          </cell>
          <cell r="B5244" t="str">
            <v>EXPOSITOR EM CHAPA MDF. ACABAMENTO NAS DUAS SUPERFÍCIES. COR BRANCA. FIXADO C OM SUPORTE METÁLICO</v>
          </cell>
          <cell r="C5244" t="str">
            <v>M2</v>
          </cell>
          <cell r="D5244">
            <v>64.510000000000005</v>
          </cell>
        </row>
        <row r="5245">
          <cell r="A5245" t="str">
            <v>MT11106</v>
          </cell>
          <cell r="B5245" t="str">
            <v>CALHA EM FIBRA VIDRO. FORNECIMENTO E INSTALAÇÃO</v>
          </cell>
          <cell r="C5245" t="str">
            <v>M2</v>
          </cell>
          <cell r="D5245">
            <v>140</v>
          </cell>
        </row>
        <row r="5246">
          <cell r="A5246" t="str">
            <v>MT11107</v>
          </cell>
          <cell r="B5246" t="str">
            <v>GRELHA METÁLICA DE FERRO FUNDIDO 100 X 100CM</v>
          </cell>
          <cell r="C5246" t="str">
            <v>UN</v>
          </cell>
          <cell r="D5246">
            <v>1250</v>
          </cell>
        </row>
        <row r="5247">
          <cell r="A5247" t="str">
            <v>MT11108</v>
          </cell>
          <cell r="B5247" t="str">
            <v>TAMPA DE FERRO FUNDIDO (60X40CM)</v>
          </cell>
          <cell r="C5247" t="str">
            <v>UN</v>
          </cell>
          <cell r="D5247">
            <v>261.69</v>
          </cell>
        </row>
        <row r="5248">
          <cell r="A5248" t="str">
            <v>MT11109</v>
          </cell>
          <cell r="B5248" t="str">
            <v>CABO UTP GELEADO - 10 PARES-CATEGORIA 5</v>
          </cell>
          <cell r="C5248" t="str">
            <v>M</v>
          </cell>
          <cell r="D5248">
            <v>3.73</v>
          </cell>
        </row>
        <row r="5249">
          <cell r="A5249" t="str">
            <v>MT11110</v>
          </cell>
          <cell r="B5249" t="str">
            <v>SINALIZAÇÃO PARA DEFICIENTES - PLACA EM BRAILLE - EM ALUMINIO FUNDIDO. DIM: 2 3 X 15 CM</v>
          </cell>
          <cell r="C5249" t="str">
            <v>UN</v>
          </cell>
          <cell r="D5249">
            <v>73.98</v>
          </cell>
        </row>
        <row r="5250">
          <cell r="A5250" t="str">
            <v>MT11111</v>
          </cell>
          <cell r="B5250" t="str">
            <v>CAIXA DE SOBREPOR EM PVC. PARA 02 CONECTORES RJ-45. COM ESPELHO</v>
          </cell>
          <cell r="C5250" t="str">
            <v>UN</v>
          </cell>
          <cell r="D5250">
            <v>5.95</v>
          </cell>
        </row>
        <row r="5251">
          <cell r="A5251" t="str">
            <v>MT11112</v>
          </cell>
          <cell r="B5251" t="str">
            <v>REGISTRO DE FECHO RÁPIDO 1/2" NPT</v>
          </cell>
          <cell r="C5251" t="str">
            <v>UN</v>
          </cell>
          <cell r="D5251">
            <v>13.58</v>
          </cell>
        </row>
        <row r="5252">
          <cell r="A5252" t="str">
            <v>MT11113</v>
          </cell>
          <cell r="B5252" t="str">
            <v>VÁLVULA DE ESFERA 3/4" NPT</v>
          </cell>
          <cell r="C5252" t="str">
            <v>UN</v>
          </cell>
          <cell r="D5252">
            <v>17.27</v>
          </cell>
        </row>
        <row r="5253">
          <cell r="A5253" t="str">
            <v>MT11114</v>
          </cell>
          <cell r="B5253" t="str">
            <v>PERFIL EM ALUMÍNIO 4" X 2"</v>
          </cell>
          <cell r="C5253" t="str">
            <v>M</v>
          </cell>
          <cell r="D5253">
            <v>29.05</v>
          </cell>
        </row>
        <row r="5254">
          <cell r="A5254" t="str">
            <v>MT11115</v>
          </cell>
          <cell r="B5254" t="str">
            <v>CERÂMICA U SIMILAR 33 X 45 CM. BRANCO LISO. REF. 69097. LINHA CONNECT. PORTO FERREIRA O</v>
          </cell>
          <cell r="C5254" t="str">
            <v>M2</v>
          </cell>
          <cell r="D5254">
            <v>29.5</v>
          </cell>
        </row>
        <row r="5255">
          <cell r="A5255" t="str">
            <v>MT11116</v>
          </cell>
          <cell r="B5255" t="str">
            <v>PLACA DE ISOPOR. DIM:100 X 50CM. ESP=2CM</v>
          </cell>
          <cell r="C5255" t="str">
            <v>M2</v>
          </cell>
          <cell r="D5255">
            <v>10.84</v>
          </cell>
        </row>
        <row r="5256">
          <cell r="A5256" t="str">
            <v>MT11117</v>
          </cell>
          <cell r="B5256" t="str">
            <v>PLACA DE ISOPOR. DIM:100 X 50CM. ESP=10CM</v>
          </cell>
          <cell r="C5256" t="str">
            <v>M2</v>
          </cell>
          <cell r="D5256">
            <v>51.92</v>
          </cell>
        </row>
        <row r="5257">
          <cell r="A5257" t="str">
            <v>MT11118</v>
          </cell>
          <cell r="B5257" t="str">
            <v>SERVIÇO DE CORTE E MONTAGEM DE DESENHO EM ISOPOR. DIM: 1.20 X 1.20M. PARA EXE CUÇÃO DE PISO</v>
          </cell>
          <cell r="C5257" t="str">
            <v>UN</v>
          </cell>
          <cell r="D5257">
            <v>20</v>
          </cell>
        </row>
        <row r="5258">
          <cell r="A5258" t="str">
            <v>MT11120</v>
          </cell>
          <cell r="B5258" t="str">
            <v>PLACA 15 X 15CM EM CHAPA DE FERRO GALVANIZADO - " REDE DE GÁS NÃO ESCAVAR"</v>
          </cell>
          <cell r="C5258" t="str">
            <v>UN</v>
          </cell>
          <cell r="D5258">
            <v>81.42</v>
          </cell>
        </row>
        <row r="5259">
          <cell r="A5259" t="str">
            <v>MT11128</v>
          </cell>
          <cell r="B5259" t="str">
            <v>TUBO METALON GALVANIZADO. 40X20MM. E= 0.95MM</v>
          </cell>
          <cell r="C5259" t="str">
            <v>M</v>
          </cell>
          <cell r="D5259">
            <v>5.78</v>
          </cell>
        </row>
        <row r="5260">
          <cell r="A5260" t="str">
            <v>MT11129</v>
          </cell>
          <cell r="B5260" t="str">
            <v>LUMINÁRIA TIPO ESPETO PARA JARDIM COM LÂMPADA LED 3W</v>
          </cell>
          <cell r="C5260" t="str">
            <v>UN</v>
          </cell>
          <cell r="D5260">
            <v>50.68</v>
          </cell>
        </row>
        <row r="5261">
          <cell r="A5261" t="str">
            <v>MT11130</v>
          </cell>
          <cell r="B5261" t="str">
            <v>LUMINÁRIA TIPO SPOT DE EMBUTIR COM LÂMPADA LED 15W</v>
          </cell>
          <cell r="C5261" t="str">
            <v>UN</v>
          </cell>
          <cell r="D5261">
            <v>69.69</v>
          </cell>
        </row>
        <row r="5262">
          <cell r="A5262" t="str">
            <v>MT11133</v>
          </cell>
          <cell r="B5262" t="str">
            <v>FORNECIMENTO E INSTALAÇÃO DE BRISES DE ÂNGULO FIXO OU MÓVEL. EM ALUMÍNIO. LUX ALON TERMOBRISE 335. COM PINTURA A BASE DE POLIESTER. INCLUSIVE ACESSÓRIOS</v>
          </cell>
          <cell r="C5262" t="str">
            <v>M2</v>
          </cell>
          <cell r="D5262">
            <v>900</v>
          </cell>
        </row>
        <row r="5263">
          <cell r="A5263" t="str">
            <v>MT11134</v>
          </cell>
          <cell r="B5263" t="str">
            <v>RODAPÉ DE POLIESTIRENO. COM PVC. SANTA LUZIA. REF. 480. BRANCO. 15 CM - FORNE CIMENTO E INSTALAÇÃO</v>
          </cell>
          <cell r="C5263" t="str">
            <v>M</v>
          </cell>
          <cell r="D5263">
            <v>38</v>
          </cell>
        </row>
        <row r="5264">
          <cell r="A5264" t="str">
            <v>MT11135</v>
          </cell>
          <cell r="B5264" t="str">
            <v>QDGBT1 - QUADRO / PAINEL EM CHAPA DE AÇO COM PINTURA EPOXI A PÓ NA COR CINZA RAL. FECHO TIPO FENDA. GRAU DE PROTEÇÃO IP 54. COM DISJUNTORES. BARRAMENTOS E ACESSÓRIOS DE MONTAGEM - 1200X800X250MM - OBR</v>
          </cell>
          <cell r="C5264" t="str">
            <v>UN</v>
          </cell>
          <cell r="D5264">
            <v>4442.18</v>
          </cell>
        </row>
        <row r="5265">
          <cell r="A5265" t="str">
            <v>MT11136</v>
          </cell>
          <cell r="B5265" t="str">
            <v>CHAPA DE MADEIRA COMPENSADA NAVAL (COM COLA FENOLICA), E = 15 MM, DE *1,60 X 2,20* M</v>
          </cell>
          <cell r="C5265" t="str">
            <v>M2</v>
          </cell>
          <cell r="D5265">
            <v>37.450000000000003</v>
          </cell>
        </row>
        <row r="5266">
          <cell r="A5266" t="str">
            <v>MT11137</v>
          </cell>
          <cell r="B5266" t="str">
            <v>CHAPA DE MADEIRA COMPENSADA NAVAL (COM COLA FENOLICA), E = 20 MM, DE *1,60 X 2,20* M</v>
          </cell>
          <cell r="C5266" t="str">
            <v>M2</v>
          </cell>
          <cell r="D5266">
            <v>53.16</v>
          </cell>
        </row>
        <row r="5267">
          <cell r="A5267" t="str">
            <v>MT11138</v>
          </cell>
          <cell r="B5267" t="str">
            <v>QD12 - QUADRO / PAINEL EM CHAPA DE AÇO COM PINTURA EPOXI A PÓ NA COR CINZA RA L. FECHO TIPO FENDA. GRAU DE PROTEÇÃO IP 54. COM DISJUNTORES. BARRAMENTOS E A CESSÓRIOS DE MONTAGEM - 800X600X200MM - OBRA</v>
          </cell>
          <cell r="C5267" t="str">
            <v>UN</v>
          </cell>
          <cell r="D5267">
            <v>1919.33</v>
          </cell>
        </row>
        <row r="5268">
          <cell r="A5268" t="str">
            <v>MT11139</v>
          </cell>
          <cell r="B5268" t="str">
            <v>RODAPÉ GRANITO PRETO POLIDO 7 X 2CM</v>
          </cell>
          <cell r="C5268" t="str">
            <v>M</v>
          </cell>
          <cell r="D5268">
            <v>35</v>
          </cell>
        </row>
        <row r="5269">
          <cell r="A5269" t="str">
            <v>MT11140</v>
          </cell>
          <cell r="B5269" t="str">
            <v>PLACA DE INAUGURAÇÃO EM ALUMÍNIO FUNDIDO EM BRAILLE COM 0.50 X 0. 70 M</v>
          </cell>
          <cell r="C5269" t="str">
            <v>UN</v>
          </cell>
          <cell r="D5269">
            <v>1425.57</v>
          </cell>
        </row>
        <row r="5270">
          <cell r="A5270" t="str">
            <v>MT11141</v>
          </cell>
          <cell r="B5270" t="str">
            <v>PLACA DE INAUGURAÇÃO EM ALUMÍNIO FUNDIDO EM BRAILLE COM 0.50 X 0. 80 M</v>
          </cell>
          <cell r="C5270" t="str">
            <v>UN</v>
          </cell>
          <cell r="D5270">
            <v>1551.36</v>
          </cell>
        </row>
        <row r="5271">
          <cell r="A5271" t="str">
            <v>MT11142</v>
          </cell>
          <cell r="B5271" t="str">
            <v>POSTE DECORATIVO COM 02 PÉTALAS. EM AÇO GALVANIZADO. DIFUSOR EM VIDRO TRANSPA RENTE TEMPERADO. REF. PT-301/2 DA ALADIN OU SIMILAR. COM 3.00M</v>
          </cell>
          <cell r="C5271" t="str">
            <v>UN</v>
          </cell>
          <cell r="D5271">
            <v>587</v>
          </cell>
        </row>
        <row r="5272">
          <cell r="A5272" t="str">
            <v>MT11143</v>
          </cell>
          <cell r="B5272" t="str">
            <v>PLACA DE SINALIZAÇÃO EM ACRÍLICO. DIMENSÕES 0.12 X 0.12 M. E=2MM</v>
          </cell>
          <cell r="C5272" t="str">
            <v>UN</v>
          </cell>
          <cell r="D5272">
            <v>12.5</v>
          </cell>
        </row>
        <row r="5273">
          <cell r="A5273" t="str">
            <v>MT11144</v>
          </cell>
          <cell r="B5273" t="str">
            <v>LETRAS DE CAIXA PARA IDENTIFICAÇÃO DO AMBIENTE. (EXEMPLO DE NOME:"SETOR 01") PINTURA EM TINTA - OBRA DO ESTADI 45º URIVAL BATISTA</v>
          </cell>
          <cell r="C5273" t="str">
            <v>UN</v>
          </cell>
          <cell r="D5273">
            <v>104.17</v>
          </cell>
        </row>
        <row r="5274">
          <cell r="A5274" t="str">
            <v>MT11145</v>
          </cell>
          <cell r="B5274" t="str">
            <v>TELA AÇO SOLDADA NERVURADA CA-60. Q-335. MALHA 15X15CM. FERRO 8.0MM. PAINEL 2 .45X6.0M. (5.37KG/M2). TELCON OU SIMILAR</v>
          </cell>
          <cell r="C5274" t="str">
            <v>M2</v>
          </cell>
          <cell r="D5274">
            <v>28.61</v>
          </cell>
        </row>
        <row r="5275">
          <cell r="A5275" t="str">
            <v>MT11146</v>
          </cell>
          <cell r="B5275" t="str">
            <v>VALVULA DE DESCARGA SILENT FLUX. REF. 3500. DA FABRIMAR OU SIMILAR</v>
          </cell>
          <cell r="C5275" t="str">
            <v>UN</v>
          </cell>
          <cell r="D5275">
            <v>316.67</v>
          </cell>
        </row>
        <row r="5276">
          <cell r="A5276" t="str">
            <v>MT11150</v>
          </cell>
          <cell r="B5276" t="str">
            <v>FORNECIMENTO E INSTALAÇÃO DE AR CONDICIONADO TIPO SPLIT WALL 7.000 BTU'S (EVA PORADORA E CONDENSADORA)</v>
          </cell>
          <cell r="C5276" t="str">
            <v>UN</v>
          </cell>
          <cell r="D5276">
            <v>1501</v>
          </cell>
        </row>
        <row r="5277">
          <cell r="A5277" t="str">
            <v>MT11151</v>
          </cell>
          <cell r="B5277" t="str">
            <v>FORNECIMENTO E INSTALAÇÃO DE AR CONDICIONADO TIPO SPLIT WALL 9.000 BTU'S (EVA PORADORA E CONDENSADORA)</v>
          </cell>
          <cell r="C5277" t="str">
            <v>UN</v>
          </cell>
          <cell r="D5277">
            <v>1593.24</v>
          </cell>
        </row>
        <row r="5278">
          <cell r="A5278" t="str">
            <v>MT11152</v>
          </cell>
          <cell r="B5278" t="str">
            <v>FORNECIMENTO E INSTALAÇÃO DE AR CONDICIONADO TIPO SPLIT WALL 12.000 BTU'S (EV APORADORA E CONDENSADORA)</v>
          </cell>
          <cell r="C5278" t="str">
            <v>UN</v>
          </cell>
          <cell r="D5278">
            <v>1849.31</v>
          </cell>
        </row>
        <row r="5279">
          <cell r="A5279" t="str">
            <v>MT11153</v>
          </cell>
          <cell r="B5279" t="str">
            <v>FORNECIMENTO E INSTALAÇÃO DE AR CONDICIONADO TIPO SPLIT WALL 30.000 BTU'S (EV APORADORA E CONDENSADORA)</v>
          </cell>
          <cell r="C5279" t="str">
            <v>UN</v>
          </cell>
          <cell r="D5279">
            <v>5173.5200000000004</v>
          </cell>
        </row>
        <row r="5280">
          <cell r="A5280" t="str">
            <v>MT11154</v>
          </cell>
          <cell r="B5280" t="str">
            <v>FORNECIMENTO E INSTALAÇÃO DE AR CONDICIONADO TIPO SPLIT WALL 36.000 BTU'S (EV APORADORA E CONDENSADORA)</v>
          </cell>
          <cell r="C5280" t="str">
            <v>UN</v>
          </cell>
          <cell r="D5280">
            <v>5889.71</v>
          </cell>
        </row>
        <row r="5281">
          <cell r="A5281" t="str">
            <v>MT11155</v>
          </cell>
          <cell r="B5281" t="str">
            <v>FORNECIMENTO E INSTALAÇÃO DE AR CONDICIONADO TIPO SPLIT WALL 48.000 BTU'S (EV APORADORA E CONDENSADORA)</v>
          </cell>
          <cell r="C5281" t="str">
            <v>UN</v>
          </cell>
          <cell r="D5281">
            <v>7631.66</v>
          </cell>
        </row>
        <row r="5282">
          <cell r="A5282" t="str">
            <v>MT11156</v>
          </cell>
          <cell r="B5282" t="str">
            <v>VIDRO LISO TRANSPARENTE INCOLOR. E= 8MM</v>
          </cell>
          <cell r="C5282" t="str">
            <v>M2</v>
          </cell>
          <cell r="D5282">
            <v>156.19</v>
          </cell>
        </row>
        <row r="5283">
          <cell r="A5283" t="str">
            <v>MT11162</v>
          </cell>
          <cell r="B5283" t="str">
            <v>FORNECIMENTO E INSTALAÇÃO DE MANTA VINÍLICA COMPACTA. LINHA NERA CONTRACT PIX EL OU SIMILAR</v>
          </cell>
          <cell r="C5283" t="str">
            <v>M2</v>
          </cell>
          <cell r="D5283">
            <v>173.88</v>
          </cell>
        </row>
        <row r="5284">
          <cell r="A5284" t="str">
            <v>MT11163</v>
          </cell>
          <cell r="B5284" t="str">
            <v>FORNECIMENTO E INSTALAÇÃO DE MANTA VINÍLICA COMPACTA. LINHA TARALAY CONFORT U NI OU SIMILAR</v>
          </cell>
          <cell r="C5284" t="str">
            <v>M2</v>
          </cell>
          <cell r="D5284">
            <v>342.52</v>
          </cell>
        </row>
        <row r="5285">
          <cell r="A5285" t="str">
            <v>MT11164</v>
          </cell>
          <cell r="B5285" t="str">
            <v>FORNECIMENTO E INSTALAÇÃO DE MANTA VINÍLICA CONDUTIVA PLL OU SIMILAR</v>
          </cell>
          <cell r="C5285" t="str">
            <v>M2</v>
          </cell>
          <cell r="D5285">
            <v>303</v>
          </cell>
        </row>
        <row r="5286">
          <cell r="A5286" t="str">
            <v>MT11166</v>
          </cell>
          <cell r="B5286" t="str">
            <v>CERÂMICA 60 X 60 CM. PORCELANATO. ELIANE. LINHA CONTEMPORÂNEA CONCRETO NA. OU SIMILAR</v>
          </cell>
          <cell r="C5286" t="str">
            <v>M2</v>
          </cell>
          <cell r="D5286">
            <v>75.75</v>
          </cell>
        </row>
        <row r="5287">
          <cell r="A5287" t="str">
            <v>MT11172</v>
          </cell>
          <cell r="B5287" t="str">
            <v>VENTOSA PARA ESGOTO SANITÁRIO COM FLANGES PN-10. DN-2". MARCA VALLOY OU SIMIL AR. MODELO VEC-313</v>
          </cell>
          <cell r="C5287" t="str">
            <v>UN</v>
          </cell>
          <cell r="D5287">
            <v>1760</v>
          </cell>
        </row>
        <row r="5288">
          <cell r="A5288" t="str">
            <v>MT11173</v>
          </cell>
          <cell r="B5288" t="str">
            <v>FORNECIMENTO E INSTALAÇÃO DE BANHEIRA DE HIDROMASSAGEM EM ACRÍLICO. DIMENSÕES 1.70X0.90M. DA AQUAPLÁS. REF. MONACOCRIL OU SIMILAR</v>
          </cell>
          <cell r="C5288" t="str">
            <v>UN</v>
          </cell>
          <cell r="D5288">
            <v>3818.6</v>
          </cell>
        </row>
        <row r="5289">
          <cell r="A5289" t="str">
            <v>MT11174</v>
          </cell>
          <cell r="B5289" t="str">
            <v>AQUECEDOR UNIVERSAL ELÉTRICO PARA BANHEIRA DE HIDROMASSAGEM. 220V - 5200W. DA AQUAPLÁS OU SIMILAR</v>
          </cell>
          <cell r="C5289" t="str">
            <v>UN</v>
          </cell>
          <cell r="D5289">
            <v>864.23</v>
          </cell>
        </row>
        <row r="5290">
          <cell r="A5290" t="str">
            <v>MT11181</v>
          </cell>
          <cell r="B5290" t="str">
            <v>ESTACA PRÉ-MOLDADA DE 27.5X27.5CM EM CONCRETO ARMADO - FORNECIMENTO INCLUSO F RETE</v>
          </cell>
          <cell r="C5290" t="str">
            <v>M</v>
          </cell>
          <cell r="D5290">
            <v>89.45</v>
          </cell>
        </row>
        <row r="5291">
          <cell r="A5291" t="str">
            <v>MT11183</v>
          </cell>
          <cell r="B5291" t="str">
            <v>ARANDELA DE ALUMÍNIO PARA GLOBO 10X20CM. REF.: 951. DA ETERNA OU SIMILAR</v>
          </cell>
          <cell r="C5291" t="str">
            <v>UN</v>
          </cell>
          <cell r="D5291">
            <v>50.68</v>
          </cell>
        </row>
        <row r="5292">
          <cell r="A5292" t="str">
            <v>MT11185</v>
          </cell>
          <cell r="B5292" t="str">
            <v>PAREDE DE GESSO ACARTONADO - DRY - WALL D 95/70/60 1 ST/1ST 12.5MM SISTEMAS L AFARGE GYPSUM OU SIMILAR</v>
          </cell>
          <cell r="C5292" t="str">
            <v>M2</v>
          </cell>
          <cell r="D5292">
            <v>90</v>
          </cell>
        </row>
        <row r="5293">
          <cell r="A5293" t="str">
            <v>MT11186</v>
          </cell>
          <cell r="B5293" t="str">
            <v>FORRO DE GESSO ACARTONADO. FGE - FORRO GYPSUM ESTRUTURADO. EM CHAPA GYPSUM DR YWALL. RT BR 12.5MM. DA GYPSUM OU SIMILAR</v>
          </cell>
          <cell r="C5293" t="str">
            <v>M2</v>
          </cell>
          <cell r="D5293">
            <v>60</v>
          </cell>
        </row>
        <row r="5294">
          <cell r="A5294" t="str">
            <v>MT11187</v>
          </cell>
          <cell r="B5294" t="str">
            <v>BANCADA EM GRANITO PRETO. EM "L". E=2CM. DIM (3.55 + 1.40) X 0.60M. INCLUSIVE RODOPIA 10CM</v>
          </cell>
          <cell r="C5294" t="str">
            <v>UN</v>
          </cell>
          <cell r="D5294">
            <v>1650</v>
          </cell>
        </row>
        <row r="5295">
          <cell r="A5295" t="str">
            <v>MT11188</v>
          </cell>
          <cell r="B5295" t="str">
            <v>MESA EM GRANITO PRETO. E=2CM. DIM 1.10 X 0.60M. INCLUSIVE RODOPIA RME PROJETO - GABINETE ODONTOLÓGICO ASSEC 10CM. CONFO</v>
          </cell>
          <cell r="C5295" t="str">
            <v>UN</v>
          </cell>
          <cell r="D5295">
            <v>220</v>
          </cell>
        </row>
        <row r="5296">
          <cell r="A5296" t="str">
            <v>MT11189</v>
          </cell>
          <cell r="B5296" t="str">
            <v>GLOBO LEITOSO (10 X 20CM) EM POLIETILENO PARA LUMINÁRIA DA ETERNA REF. 951 OU SIMILAR</v>
          </cell>
          <cell r="C5296" t="str">
            <v>UN</v>
          </cell>
          <cell r="D5296">
            <v>14.98</v>
          </cell>
        </row>
        <row r="5297">
          <cell r="A5297" t="str">
            <v>MT11190</v>
          </cell>
          <cell r="B5297" t="str">
            <v>MADEIRA ANGELIM VERMELHO (PEÇA) 3 X 10CM (0.003 M3/M)</v>
          </cell>
          <cell r="C5297" t="str">
            <v>M</v>
          </cell>
          <cell r="D5297">
            <v>6.1</v>
          </cell>
        </row>
        <row r="5298">
          <cell r="A5298" t="str">
            <v>MT11191</v>
          </cell>
          <cell r="B5298" t="str">
            <v>MADEIRA ANGELIM VERMELHO (PEÇA) 5 X 10CM (0.005 MM/M)</v>
          </cell>
          <cell r="C5298" t="str">
            <v>M</v>
          </cell>
          <cell r="D5298">
            <v>10.67</v>
          </cell>
        </row>
        <row r="5299">
          <cell r="A5299" t="str">
            <v>MT11192</v>
          </cell>
          <cell r="B5299" t="str">
            <v>MOURÃO MADEIRA ANGELIM VERMELHO 20 X 20CM</v>
          </cell>
          <cell r="C5299" t="str">
            <v>M</v>
          </cell>
          <cell r="D5299">
            <v>76.2</v>
          </cell>
        </row>
        <row r="5300">
          <cell r="A5300" t="str">
            <v>MT11193</v>
          </cell>
          <cell r="B5300" t="str">
            <v>ABRIGO METÁLICO PARA MANGUEIRA DE INCÊNDIO - 0.90X0.60X0.30M</v>
          </cell>
          <cell r="C5300" t="str">
            <v>UN</v>
          </cell>
          <cell r="D5300">
            <v>309.81</v>
          </cell>
        </row>
        <row r="5301">
          <cell r="A5301" t="str">
            <v>MT11194</v>
          </cell>
          <cell r="B5301" t="str">
            <v>ABRIGO METÁLICO PARA MANGUEIRA DE INCÊNDIO - 0.75X0.45X0.17M</v>
          </cell>
          <cell r="C5301" t="str">
            <v>UN</v>
          </cell>
          <cell r="D5301">
            <v>183.58</v>
          </cell>
        </row>
        <row r="5302">
          <cell r="A5302" t="str">
            <v>MT11195</v>
          </cell>
          <cell r="B5302" t="str">
            <v>AVISADOR SONORO TIPO SIRENE PARA INCÊNDIO</v>
          </cell>
          <cell r="C5302" t="str">
            <v>UN</v>
          </cell>
          <cell r="D5302">
            <v>225.1</v>
          </cell>
        </row>
        <row r="5303">
          <cell r="A5303" t="str">
            <v>MT11196</v>
          </cell>
          <cell r="B5303" t="str">
            <v>PAINEL REPETIDOR DE INCÊNDIO</v>
          </cell>
          <cell r="C5303" t="str">
            <v>UN</v>
          </cell>
          <cell r="D5303">
            <v>1584.52</v>
          </cell>
        </row>
        <row r="5304">
          <cell r="A5304" t="str">
            <v>MT11197</v>
          </cell>
          <cell r="B5304" t="str">
            <v>BARRAMENTO COM VERGALHÃO DE COBRE ELETROLÍTICO 5/8" X 3.00M</v>
          </cell>
          <cell r="C5304" t="str">
            <v>UN</v>
          </cell>
          <cell r="D5304">
            <v>233.88</v>
          </cell>
        </row>
        <row r="5305">
          <cell r="A5305" t="str">
            <v>MT11198</v>
          </cell>
          <cell r="B5305" t="str">
            <v>DERIVAÇÃO TIPO "T" (BORNE CONCÊNTRICO À PRESSÃO) CONSTRUÍDA EM LIGA DE ALUMÍN IO POR PORCAS E ARRUELAS PARA VERGALHÃO ELETROLÍTICO DE 5/8"</v>
          </cell>
          <cell r="C5305" t="str">
            <v>UN</v>
          </cell>
          <cell r="D5305">
            <v>79.2</v>
          </cell>
        </row>
        <row r="5306">
          <cell r="A5306" t="str">
            <v>MT11199</v>
          </cell>
          <cell r="B5306" t="str">
            <v>DERIVAÇÃO CENTRAL (BORNE CONCÊNTRICO À PRESSÃO) CONSTRUÍDA EM LIGA DE ALUMÍNI O POR PORCAS E ARRUELAS PARA VERGALHÃO ELETROLÍTICO DE 5/8"</v>
          </cell>
          <cell r="C5306" t="str">
            <v>UN</v>
          </cell>
          <cell r="D5306">
            <v>42.26</v>
          </cell>
        </row>
        <row r="5307">
          <cell r="A5307" t="str">
            <v>MT11200</v>
          </cell>
          <cell r="B5307" t="str">
            <v>FUSÍVEL HH - 10A</v>
          </cell>
          <cell r="C5307" t="str">
            <v>UN</v>
          </cell>
          <cell r="D5307">
            <v>110.85</v>
          </cell>
        </row>
        <row r="5308">
          <cell r="A5308" t="str">
            <v>MT11201</v>
          </cell>
          <cell r="B5308" t="str">
            <v>FITA DE ADVERTÊNCIA DE REDE ELÉTRICA ENTERRADA</v>
          </cell>
          <cell r="C5308" t="str">
            <v>M</v>
          </cell>
          <cell r="D5308">
            <v>1.37</v>
          </cell>
        </row>
        <row r="5309">
          <cell r="A5309" t="str">
            <v>MT11202</v>
          </cell>
          <cell r="B5309" t="str">
            <v>CONECTOR SPLIT - BOLT PARA UM CABO DE 50MM2</v>
          </cell>
          <cell r="C5309" t="str">
            <v>UN</v>
          </cell>
          <cell r="D5309">
            <v>4.5999999999999996</v>
          </cell>
        </row>
        <row r="5310">
          <cell r="A5310" t="str">
            <v>MT11203</v>
          </cell>
          <cell r="B5310" t="str">
            <v>CARTUCHO P/ SOLDA EXOTERMICA NR150</v>
          </cell>
          <cell r="C5310" t="str">
            <v>UN</v>
          </cell>
          <cell r="D5310">
            <v>13</v>
          </cell>
        </row>
        <row r="5311">
          <cell r="A5311" t="str">
            <v>MT11204</v>
          </cell>
          <cell r="B5311" t="str">
            <v>CARTUCHO P/ SOLDA EXOTERMICA NR 95</v>
          </cell>
          <cell r="C5311" t="str">
            <v>UN</v>
          </cell>
          <cell r="D5311">
            <v>8</v>
          </cell>
        </row>
        <row r="5312">
          <cell r="A5312" t="str">
            <v>MT11205</v>
          </cell>
          <cell r="B5312" t="str">
            <v>CARTUCHO P/ SOLDA EXOTERMICA NR 35</v>
          </cell>
          <cell r="C5312" t="str">
            <v>UN</v>
          </cell>
          <cell r="D5312">
            <v>6.1</v>
          </cell>
        </row>
        <row r="5313">
          <cell r="A5313" t="str">
            <v>MT11206</v>
          </cell>
          <cell r="B5313" t="str">
            <v>POSTE CIRCULAR DE CONCRETO 11/1500</v>
          </cell>
          <cell r="C5313" t="str">
            <v>UN</v>
          </cell>
          <cell r="D5313">
            <v>4200</v>
          </cell>
        </row>
        <row r="5314">
          <cell r="A5314" t="str">
            <v>MT11207</v>
          </cell>
          <cell r="B5314" t="str">
            <v>UNIÃO ANGULAR "L" CONSTRUÍDA EM LIGA DE ALUMÍNIO POR PORCAS E ARRUELAS PARA V ERGALHÃO DE COBRE ELETROLÍTICO DE 5/8"</v>
          </cell>
          <cell r="C5314" t="str">
            <v>UN</v>
          </cell>
          <cell r="D5314">
            <v>26.5</v>
          </cell>
        </row>
        <row r="5315">
          <cell r="A5315" t="str">
            <v>MT11208</v>
          </cell>
          <cell r="B5315" t="str">
            <v>MADEIRA MASSARANDUBA SERRADA (PEÇA) 5CM X 19CM (0.0095 MD/M)</v>
          </cell>
          <cell r="C5315" t="str">
            <v>M</v>
          </cell>
          <cell r="D5315">
            <v>33.53</v>
          </cell>
        </row>
        <row r="5316">
          <cell r="A5316" t="str">
            <v>MT11209</v>
          </cell>
          <cell r="B5316" t="str">
            <v>MADEIRA MASSARANDUBA SERRADA (PEÇA) 5CM X 17CM (0.0085 M3/M)</v>
          </cell>
          <cell r="C5316" t="str">
            <v>M</v>
          </cell>
          <cell r="D5316">
            <v>24.03</v>
          </cell>
        </row>
        <row r="5317">
          <cell r="A5317" t="str">
            <v>MT11211</v>
          </cell>
          <cell r="B5317" t="str">
            <v>CHAVE SECCIONADORA TRIPOLAR 15KV - 400A. COM PORTA FUSIVEL HH INCORPORADO</v>
          </cell>
          <cell r="C5317" t="str">
            <v>UN</v>
          </cell>
          <cell r="D5317">
            <v>1840.94</v>
          </cell>
        </row>
        <row r="5318">
          <cell r="A5318" t="str">
            <v>MT11213</v>
          </cell>
          <cell r="B5318" t="str">
            <v>CERÂMICA 60 X 60 CM. ELIZABETH. PORCELANATO. POLIDO. COR AREIA (OU SIMILAR)</v>
          </cell>
          <cell r="C5318" t="str">
            <v>M2</v>
          </cell>
          <cell r="D5318">
            <v>59.9</v>
          </cell>
        </row>
        <row r="5319">
          <cell r="A5319" t="str">
            <v>MT11214</v>
          </cell>
          <cell r="B5319" t="str">
            <v>LUVA CORRER PVC RIGIDO SANITARIO D= 200MM</v>
          </cell>
          <cell r="C5319" t="str">
            <v>UN</v>
          </cell>
          <cell r="D5319">
            <v>29.9</v>
          </cell>
        </row>
        <row r="5320">
          <cell r="A5320" t="str">
            <v>MT11215</v>
          </cell>
          <cell r="B5320" t="str">
            <v>CERÂMICA P/CANTO INTERNO DE PISCINA. DIM: 24 X 3 CM. E= 9MM. ARREDONDADO. LIN HA SPORT. COR AZUL CELESTE (3510). REF. 4109 . MARCA GAIL OU SIMILAR</v>
          </cell>
          <cell r="C5320" t="str">
            <v>UN</v>
          </cell>
          <cell r="D5320">
            <v>8.08</v>
          </cell>
        </row>
        <row r="5321">
          <cell r="A5321" t="str">
            <v>MT11222</v>
          </cell>
          <cell r="B5321" t="str">
            <v>CERÂMICA 20 X 20 CM. COR MATE BRANCO. PEI-0. ESCURIAL OU SIMILAR</v>
          </cell>
          <cell r="C5321" t="str">
            <v>M2</v>
          </cell>
          <cell r="D5321">
            <v>13.69</v>
          </cell>
        </row>
        <row r="5322">
          <cell r="A5322" t="str">
            <v>MT11223</v>
          </cell>
          <cell r="B5322" t="str">
            <v>CERÂMICA P/CANTO EXTERNO DE PISCINA. DIM: 4.5 X 4.5 CM. E= 45MM. ARREDONDADO. LINHA SPORT. COR AZUL CELESTE (3510). REF. 4169 . MARCA GAIL OU SIMILAR</v>
          </cell>
          <cell r="C5322" t="str">
            <v>UN</v>
          </cell>
          <cell r="D5322">
            <v>14.88</v>
          </cell>
        </row>
        <row r="5323">
          <cell r="A5323" t="str">
            <v>MT11224</v>
          </cell>
          <cell r="B5323" t="str">
            <v>BRITA RECICLADA 3/4" - 20% - SEM FRETE</v>
          </cell>
          <cell r="C5323" t="str">
            <v>UN</v>
          </cell>
          <cell r="D5323">
            <v>71.41</v>
          </cell>
        </row>
        <row r="5324">
          <cell r="A5324" t="str">
            <v>MT11225</v>
          </cell>
          <cell r="B5324" t="str">
            <v>BRITA RECICLADA 1/2" - 30% - SEM FRETE</v>
          </cell>
          <cell r="C5324" t="str">
            <v>UN</v>
          </cell>
          <cell r="D5324">
            <v>71.41</v>
          </cell>
        </row>
        <row r="5325">
          <cell r="A5325" t="str">
            <v>MT11226</v>
          </cell>
          <cell r="B5325" t="str">
            <v>PÓ DE MATERIAL RECICLADO - 50% - SEM FRETE</v>
          </cell>
          <cell r="C5325" t="str">
            <v>UN</v>
          </cell>
          <cell r="D5325">
            <v>57.66</v>
          </cell>
        </row>
        <row r="5326">
          <cell r="A5326" t="str">
            <v>MT11227</v>
          </cell>
          <cell r="B5326" t="str">
            <v>CERÂMICA P/CANTO INTERNO/EXTERNO DE PISCINA, DIM: 4,5 X 4,5 CM, E= 30MM, ARREDONDADO, LINHA SPORT, COR AZUL CELESTE (3510), REF. 4162 , MARCA GAIL OU SIMILAR</v>
          </cell>
          <cell r="C5326" t="str">
            <v>UN</v>
          </cell>
          <cell r="D5326">
            <v>14.88</v>
          </cell>
        </row>
        <row r="5327">
          <cell r="A5327" t="str">
            <v>MT11228</v>
          </cell>
          <cell r="B5327" t="str">
            <v>CERÂMICA P/CANTO INTERNO/EXTERNO DE PISCINA, DIM: 4,5 X 3,0 CM, E= 30MM, ARREDONDADO, LINHA SPORT, COR AZUL CELESTE (3510), REF. 4165 , MARCA GAIL OU SIMILAR</v>
          </cell>
          <cell r="C5327" t="str">
            <v>UN</v>
          </cell>
          <cell r="D5327">
            <v>14.88</v>
          </cell>
        </row>
        <row r="5328">
          <cell r="A5328" t="str">
            <v>MT11229</v>
          </cell>
          <cell r="B5328" t="str">
            <v>CERÂMICA P/CANTO INTERNO/EXTERNO DE PISCINA, DIM: 24 X 4,5 CM, E= 9MM, ARREDONDADO, LINHA SPORT, COR AZUL CELESTE (3510), REF. 4209 , MARCA GAIL OU SIMILAR</v>
          </cell>
          <cell r="C5328" t="str">
            <v>UN</v>
          </cell>
          <cell r="D5328">
            <v>8.08</v>
          </cell>
        </row>
        <row r="5329">
          <cell r="A5329" t="str">
            <v>MT11230</v>
          </cell>
          <cell r="B5329" t="str">
            <v>LAMPADA ESPIRAL FLUORESCENTE ELETRÔNICA PL 45W / 220V (COMPACTA INTEGRADA). E-27. FLC OU SIMILAR</v>
          </cell>
          <cell r="C5329" t="str">
            <v>UN</v>
          </cell>
          <cell r="D5329">
            <v>32.15</v>
          </cell>
        </row>
        <row r="5330">
          <cell r="A5330" t="str">
            <v>MT11231</v>
          </cell>
          <cell r="B5330" t="str">
            <v>TAMPÃO DE COBRE 22MM</v>
          </cell>
          <cell r="C5330" t="str">
            <v>UN</v>
          </cell>
          <cell r="D5330">
            <v>4.57</v>
          </cell>
        </row>
        <row r="5331">
          <cell r="A5331" t="str">
            <v>MT11232</v>
          </cell>
          <cell r="B5331" t="str">
            <v>GRADE DE FERRO COM BARRA REDONDA DE 5/8" NA VERTICAL. BARRAS DE QUADRADA DE 1 " E BARRA CHATA 1 1/4" X 1/8". AMBAS NA HORIZONTAL - OBRA DE REFORMA DA ESCOL A ESTADUAL MANOEL LUIZ</v>
          </cell>
          <cell r="C5331" t="str">
            <v>M2</v>
          </cell>
          <cell r="D5331">
            <v>215.02</v>
          </cell>
        </row>
        <row r="5332">
          <cell r="A5332" t="str">
            <v>MT11233</v>
          </cell>
          <cell r="B5332" t="str">
            <v>POSTE TELECÔNICO CURVO DE 1 BRAÇO GALVANIZADO A FOGO COM BASE. COM 06 METROS DE ALTURA DA CONIPOST / TECNOLUX OU SIMILAR</v>
          </cell>
          <cell r="C5332" t="str">
            <v>UN</v>
          </cell>
          <cell r="D5332">
            <v>707.1</v>
          </cell>
        </row>
        <row r="5333">
          <cell r="A5333" t="str">
            <v>MT11236</v>
          </cell>
          <cell r="B5333" t="str">
            <v>CONJUNTO DE C/4 CHUMBADORES GALV. ELETOSTATICAMENTE COM PORCAS E ARRUELAS. P ARA POSTE TELECÔNICO</v>
          </cell>
          <cell r="C5333" t="str">
            <v>CONJ</v>
          </cell>
          <cell r="D5333">
            <v>21.02</v>
          </cell>
        </row>
        <row r="5334">
          <cell r="A5334" t="str">
            <v>MT11237</v>
          </cell>
          <cell r="B5334" t="str">
            <v>LIXEIRAS EM FIBRA DE VIDRO. COM CAPACIDADE 501COM SUPORTE (POSTE). DA FIOBER GLASS. REF.CLPD1085 OU SIMILAR PADÃO EMURB</v>
          </cell>
          <cell r="C5334" t="str">
            <v>UN</v>
          </cell>
          <cell r="D5334">
            <v>311</v>
          </cell>
        </row>
        <row r="5335">
          <cell r="A5335" t="str">
            <v>MT11240</v>
          </cell>
          <cell r="B5335" t="str">
            <v>ALICATE COM ISOLAMENTO</v>
          </cell>
          <cell r="C5335" t="str">
            <v>UN</v>
          </cell>
          <cell r="D5335">
            <v>17.95</v>
          </cell>
        </row>
        <row r="5336">
          <cell r="A5336" t="str">
            <v>MT11241</v>
          </cell>
          <cell r="B5336" t="str">
            <v>ALICATE VOLT-AMPERIMETRO</v>
          </cell>
          <cell r="C5336" t="str">
            <v>UN</v>
          </cell>
          <cell r="D5336">
            <v>49.1</v>
          </cell>
        </row>
        <row r="5337">
          <cell r="A5337" t="str">
            <v>MT11242</v>
          </cell>
          <cell r="B5337" t="str">
            <v>CHAVE INGLESA 12"</v>
          </cell>
          <cell r="C5337" t="str">
            <v>UN</v>
          </cell>
          <cell r="D5337">
            <v>33.5</v>
          </cell>
        </row>
        <row r="5338">
          <cell r="A5338" t="str">
            <v>MT11243</v>
          </cell>
          <cell r="B5338" t="str">
            <v>MARTELO SEM UNHA</v>
          </cell>
          <cell r="C5338" t="str">
            <v>UN</v>
          </cell>
          <cell r="D5338">
            <v>16.07</v>
          </cell>
        </row>
        <row r="5339">
          <cell r="A5339" t="str">
            <v>MT11244</v>
          </cell>
          <cell r="B5339" t="str">
            <v>MARTELO COM UNHA</v>
          </cell>
          <cell r="C5339" t="str">
            <v>UN</v>
          </cell>
          <cell r="D5339">
            <v>20.28</v>
          </cell>
        </row>
        <row r="5340">
          <cell r="A5340" t="str">
            <v>MT11245</v>
          </cell>
          <cell r="B5340" t="str">
            <v>DESEMPOLADEIRA DE MADEIRA 12X22</v>
          </cell>
          <cell r="C5340" t="str">
            <v>UN</v>
          </cell>
          <cell r="D5340">
            <v>11.75</v>
          </cell>
        </row>
        <row r="5341">
          <cell r="A5341" t="str">
            <v>MT11246</v>
          </cell>
          <cell r="B5341" t="str">
            <v>ESCALA MÉTRICA DE BAMBÚ</v>
          </cell>
          <cell r="C5341" t="str">
            <v>UN</v>
          </cell>
          <cell r="D5341">
            <v>7.5</v>
          </cell>
        </row>
        <row r="5342">
          <cell r="A5342" t="str">
            <v>MT11247</v>
          </cell>
          <cell r="B5342" t="str">
            <v>SERRA MÁRMORE</v>
          </cell>
          <cell r="C5342" t="str">
            <v>UN</v>
          </cell>
          <cell r="D5342">
            <v>272.97000000000003</v>
          </cell>
        </row>
        <row r="5343">
          <cell r="A5343" t="str">
            <v>MT11250</v>
          </cell>
          <cell r="B5343" t="str">
            <v>ROLO LÃ DE CARNEIRO 20CM</v>
          </cell>
          <cell r="C5343" t="str">
            <v>UN</v>
          </cell>
          <cell r="D5343">
            <v>21</v>
          </cell>
        </row>
        <row r="5344">
          <cell r="A5344" t="str">
            <v>MT11251</v>
          </cell>
          <cell r="B5344" t="str">
            <v>PINCEL DE SEDA 2"</v>
          </cell>
          <cell r="C5344" t="str">
            <v>UN</v>
          </cell>
          <cell r="D5344">
            <v>13</v>
          </cell>
        </row>
        <row r="5345">
          <cell r="A5345" t="str">
            <v>MT11252</v>
          </cell>
          <cell r="B5345" t="str">
            <v>ESCADA DE ALUMINIO DE ABRIR COM 7 DEGRAUS</v>
          </cell>
          <cell r="C5345" t="str">
            <v>UN</v>
          </cell>
          <cell r="D5345">
            <v>145.69999999999999</v>
          </cell>
        </row>
        <row r="5346">
          <cell r="A5346" t="str">
            <v>MT11253</v>
          </cell>
          <cell r="B5346" t="str">
            <v>TARRACHA PARA TUBOS PVC DE 1/2"</v>
          </cell>
          <cell r="C5346" t="str">
            <v>UN</v>
          </cell>
          <cell r="D5346">
            <v>10.98</v>
          </cell>
        </row>
        <row r="5347">
          <cell r="A5347" t="str">
            <v>MT11254</v>
          </cell>
          <cell r="B5347" t="str">
            <v>TARRACHA PARA TUBOS PVC DE 3/4"</v>
          </cell>
          <cell r="C5347" t="str">
            <v>UN</v>
          </cell>
          <cell r="D5347">
            <v>13.39</v>
          </cell>
        </row>
        <row r="5348">
          <cell r="A5348" t="str">
            <v>MT11255</v>
          </cell>
          <cell r="B5348" t="str">
            <v>TARRACHA PARA TUBOS PVC DE 1"</v>
          </cell>
          <cell r="C5348" t="str">
            <v>UN</v>
          </cell>
          <cell r="D5348">
            <v>21.96</v>
          </cell>
        </row>
        <row r="5349">
          <cell r="A5349" t="str">
            <v>MT11256</v>
          </cell>
          <cell r="B5349" t="str">
            <v>TARRACHA PARA TUBOS PVC DE 1 1/2"</v>
          </cell>
          <cell r="C5349" t="str">
            <v>UN</v>
          </cell>
          <cell r="D5349">
            <v>41.3</v>
          </cell>
        </row>
        <row r="5350">
          <cell r="A5350" t="str">
            <v>MT11257</v>
          </cell>
          <cell r="B5350" t="str">
            <v>TARRACHA PARA TUBOS PVC DE 1 1/4"</v>
          </cell>
          <cell r="C5350" t="str">
            <v>UN</v>
          </cell>
          <cell r="D5350">
            <v>25</v>
          </cell>
        </row>
        <row r="5351">
          <cell r="A5351" t="str">
            <v>MT11258</v>
          </cell>
          <cell r="B5351" t="str">
            <v>SEMIPÓRTICO PARA SINALIZAÇÃO RODOVIÁRIA DE FERRO GALVANIZADO A QUENTE. H= 6M. BRAÇO=5.50M. COM CHUMBADORES 8XCH-507/8" - CONIPOST OU SIMILAR</v>
          </cell>
          <cell r="C5351" t="str">
            <v>UN</v>
          </cell>
          <cell r="D5351">
            <v>4800</v>
          </cell>
        </row>
        <row r="5352">
          <cell r="A5352" t="str">
            <v>MT11259</v>
          </cell>
          <cell r="B5352" t="str">
            <v>MAPA TÁTIL EM FERRO FUNDIDO 70 X 50CM</v>
          </cell>
          <cell r="C5352" t="str">
            <v>UN</v>
          </cell>
          <cell r="D5352">
            <v>1588.45</v>
          </cell>
        </row>
        <row r="5353">
          <cell r="A5353" t="str">
            <v>MT11260</v>
          </cell>
          <cell r="B5353" t="str">
            <v>MAPA TÁTIL EM FERRO FUNDIDO 60 X 50CM</v>
          </cell>
          <cell r="C5353" t="str">
            <v>UN</v>
          </cell>
          <cell r="D5353">
            <v>1406.19</v>
          </cell>
        </row>
        <row r="5354">
          <cell r="A5354" t="str">
            <v>MT11261</v>
          </cell>
          <cell r="B5354" t="str">
            <v>PAINEL DE FECHAMENTO DIM: 5.00 X 0.30 M EM TELA GALVANIZADA FIO 12 E MALHA 1" . COM REQUADRO EM CANTONEIRA DE FERRO 1" X 1/8" (OBRA: MERCADO DE LAGARTO)</v>
          </cell>
          <cell r="C5354" t="str">
            <v>UN</v>
          </cell>
          <cell r="D5354">
            <v>182.8</v>
          </cell>
        </row>
        <row r="5355">
          <cell r="A5355" t="str">
            <v>MT11262</v>
          </cell>
          <cell r="B5355" t="str">
            <v>PAREDE DE BLOCO DE GESSO (50 X 65CM) - FORNECIMENTO E EXECUÇÃO</v>
          </cell>
          <cell r="C5355" t="str">
            <v>M2</v>
          </cell>
          <cell r="D5355">
            <v>50</v>
          </cell>
        </row>
        <row r="5356">
          <cell r="A5356" t="str">
            <v>MT11263</v>
          </cell>
          <cell r="B5356" t="str">
            <v>SOLEIRA ALTA RESISTENCIA CINZA. LARG=25 CM</v>
          </cell>
          <cell r="C5356" t="str">
            <v>M</v>
          </cell>
          <cell r="D5356">
            <v>24</v>
          </cell>
        </row>
        <row r="5357">
          <cell r="A5357" t="str">
            <v>MT11264</v>
          </cell>
          <cell r="B5357" t="str">
            <v>MARRETA DE 1/2 KG COM CABO</v>
          </cell>
          <cell r="C5357" t="str">
            <v>UN</v>
          </cell>
          <cell r="D5357">
            <v>9.9499999999999993</v>
          </cell>
        </row>
        <row r="5358">
          <cell r="A5358" t="str">
            <v>MT11265</v>
          </cell>
          <cell r="B5358" t="str">
            <v>MARTELO DE BORRACHA COM CABO</v>
          </cell>
          <cell r="C5358" t="str">
            <v>UN</v>
          </cell>
          <cell r="D5358">
            <v>14.9</v>
          </cell>
        </row>
        <row r="5359">
          <cell r="A5359" t="str">
            <v>MT11266</v>
          </cell>
          <cell r="B5359" t="str">
            <v>BATENTE (CAIXÃO) EM MADEIRA LEI L=30CMX220. COMPLETO C/02 JOGOS ALIZAR</v>
          </cell>
          <cell r="C5359" t="str">
            <v>CJ</v>
          </cell>
          <cell r="D5359">
            <v>313.95</v>
          </cell>
        </row>
        <row r="5360">
          <cell r="A5360" t="str">
            <v>MT11267</v>
          </cell>
          <cell r="B5360" t="str">
            <v>ARAME GALVANIZADO LISO 16 BWG - 1.65MM (0.0166 KG/M)</v>
          </cell>
          <cell r="C5360" t="str">
            <v>KG</v>
          </cell>
          <cell r="D5360">
            <v>11.92</v>
          </cell>
        </row>
        <row r="5361">
          <cell r="A5361" t="str">
            <v>MT11268</v>
          </cell>
          <cell r="B5361" t="str">
            <v>BUCHA REDUÇÃO FERRO GALVANIZADO D= 1/2" X 1/4"</v>
          </cell>
          <cell r="C5361" t="str">
            <v>UN</v>
          </cell>
          <cell r="D5361">
            <v>2.42</v>
          </cell>
        </row>
        <row r="5362">
          <cell r="A5362" t="str">
            <v>MT11269</v>
          </cell>
          <cell r="B5362" t="str">
            <v>TINTA PARA SINALIZAÇÃO HORIZONTAL A BASE DE RESINA ACRILICA</v>
          </cell>
          <cell r="C5362" t="str">
            <v>L</v>
          </cell>
          <cell r="D5362">
            <v>27.95</v>
          </cell>
        </row>
        <row r="5363">
          <cell r="A5363" t="str">
            <v>MT11270</v>
          </cell>
          <cell r="B5363" t="str">
            <v>MARTELO DE SOLDA DO TIPO PICARETA. CABO DE MADEIRA. 300X0.4X0.5MM</v>
          </cell>
          <cell r="C5363" t="str">
            <v>UN</v>
          </cell>
          <cell r="D5363">
            <v>29.04</v>
          </cell>
        </row>
        <row r="5364">
          <cell r="A5364" t="str">
            <v>MT11271</v>
          </cell>
          <cell r="B5364" t="str">
            <v>TALHADEIRA COM PUNHO DE PROTEÇÃO 22 X225MM REF.207206BR BELZER</v>
          </cell>
          <cell r="C5364" t="str">
            <v>UN</v>
          </cell>
          <cell r="D5364">
            <v>30.36</v>
          </cell>
        </row>
        <row r="5365">
          <cell r="A5365" t="str">
            <v>MT11272</v>
          </cell>
          <cell r="B5365" t="str">
            <v>ALICATE CLIMPADOR ( CRIPADOR )</v>
          </cell>
          <cell r="C5365" t="str">
            <v>UN</v>
          </cell>
          <cell r="D5365">
            <v>46.2</v>
          </cell>
        </row>
        <row r="5366">
          <cell r="A5366" t="str">
            <v>MT11273</v>
          </cell>
          <cell r="B5366" t="str">
            <v>ESQUADRO DE ALUMÍNIO PARA SOLDAGEM DE PEÇAS. COM DUAS MORSAS. 35 X . MARCA BLACK JACK 35 X 4.5CM</v>
          </cell>
          <cell r="C5366" t="str">
            <v>UN</v>
          </cell>
          <cell r="D5366">
            <v>7.6</v>
          </cell>
        </row>
        <row r="5367">
          <cell r="A5367" t="str">
            <v>MT11274</v>
          </cell>
          <cell r="B5367" t="str">
            <v>GRAMPO DE DE APERTO RÁPIDO 16" REF. 60987 BELTOOLS</v>
          </cell>
          <cell r="C5367" t="str">
            <v>UN</v>
          </cell>
          <cell r="D5367">
            <v>8.25</v>
          </cell>
        </row>
        <row r="5368">
          <cell r="A5368" t="str">
            <v>MT11275</v>
          </cell>
          <cell r="B5368" t="str">
            <v>ALICATE DE PRESSÃO 11"</v>
          </cell>
          <cell r="C5368" t="str">
            <v>UN</v>
          </cell>
          <cell r="D5368">
            <v>15.9</v>
          </cell>
        </row>
        <row r="5369">
          <cell r="A5369" t="str">
            <v>MT11276</v>
          </cell>
          <cell r="B5369" t="str">
            <v>ALICATE DE PRESSÃO PARA SOLDA TIPO U. PARA APERTAR CHAPAS. TIRAS E QUALQUER TIPO DE PERFIL. NIQUELADO. MORDENTES REFORÇADOS EM AÇO LAMINADAO. CORPO EM CHAPA DOBRADA EXTRA-REFORÇADA E REBITES DE AÇO. 1</v>
          </cell>
          <cell r="C5369" t="str">
            <v>UN</v>
          </cell>
          <cell r="D5369">
            <v>71.31</v>
          </cell>
        </row>
        <row r="5370">
          <cell r="A5370" t="str">
            <v>MT11277</v>
          </cell>
          <cell r="B5370" t="str">
            <v>ALICATE DE PRESSÃO PARA SOLDA DE CHAPA 18" (460MM). REF.138 Z GEDORE</v>
          </cell>
          <cell r="C5370" t="str">
            <v>UN</v>
          </cell>
          <cell r="D5370">
            <v>86.26</v>
          </cell>
        </row>
        <row r="5371">
          <cell r="A5371" t="str">
            <v>MT11278</v>
          </cell>
          <cell r="B5371" t="str">
            <v>ALICATE DIAGONAL PARA CORTE RENTE 5" A 8"</v>
          </cell>
          <cell r="C5371" t="str">
            <v>UN</v>
          </cell>
          <cell r="D5371">
            <v>10.3</v>
          </cell>
        </row>
        <row r="5372">
          <cell r="A5372" t="str">
            <v>MT11279</v>
          </cell>
          <cell r="B5372" t="str">
            <v>ALICATE PARA ANÉIS DE PISTÃO CAPACIDADE 50-100MM. REF.44044101 TRAMONTINA SIMILAR OU</v>
          </cell>
          <cell r="C5372" t="str">
            <v>UN</v>
          </cell>
          <cell r="D5372">
            <v>26</v>
          </cell>
        </row>
        <row r="5373">
          <cell r="A5373" t="str">
            <v>MT11280</v>
          </cell>
          <cell r="B5373" t="str">
            <v>CHAVE INGLESA 15" REF. 012418012 CARBOGRAFITE</v>
          </cell>
          <cell r="C5373" t="str">
            <v>UN</v>
          </cell>
          <cell r="D5373">
            <v>86.31</v>
          </cell>
        </row>
        <row r="5374">
          <cell r="A5374" t="str">
            <v>MT11281</v>
          </cell>
          <cell r="B5374" t="str">
            <v>BOLSA DE LONA PARA FERRAMENTAS 40 X 30 X 20CM</v>
          </cell>
          <cell r="C5374" t="str">
            <v>UN</v>
          </cell>
          <cell r="D5374">
            <v>66.48</v>
          </cell>
        </row>
        <row r="5375">
          <cell r="A5375" t="str">
            <v>MT11282</v>
          </cell>
          <cell r="B5375" t="str">
            <v>ESMERILHADOR ANGULAR ELÉTRICO PORTÁTIL 4 1/2" - 1000 WATTS - REF. LACK E DECKER G1000KB2 B</v>
          </cell>
          <cell r="C5375" t="str">
            <v>UN</v>
          </cell>
          <cell r="D5375">
            <v>203.81</v>
          </cell>
        </row>
        <row r="5376">
          <cell r="A5376" t="str">
            <v>MT11283</v>
          </cell>
          <cell r="B5376" t="str">
            <v>SELADOR HORIZONTAL PARA FITA DE AÇO 1"</v>
          </cell>
          <cell r="C5376" t="str">
            <v>UN</v>
          </cell>
          <cell r="D5376">
            <v>489</v>
          </cell>
        </row>
        <row r="5377">
          <cell r="A5377" t="str">
            <v>MT11284</v>
          </cell>
          <cell r="B5377" t="str">
            <v>CAVALETE DE FERRO N° 1</v>
          </cell>
          <cell r="C5377" t="str">
            <v>UN</v>
          </cell>
          <cell r="D5377">
            <v>52.03</v>
          </cell>
        </row>
        <row r="5378">
          <cell r="A5378" t="str">
            <v>MT11285</v>
          </cell>
          <cell r="B5378" t="str">
            <v>FONTE INVERSORA DE SOLDA WMI 140ED 220V - BAMBOZZI - WMI- 140ED</v>
          </cell>
          <cell r="C5378" t="str">
            <v>UN</v>
          </cell>
          <cell r="D5378">
            <v>649</v>
          </cell>
        </row>
        <row r="5379">
          <cell r="A5379" t="str">
            <v>MT11286</v>
          </cell>
          <cell r="B5379" t="str">
            <v>MACARIÇO DE SOLDA REF. CG201 CÓDIGO 010414410 CARBOGRAFITE</v>
          </cell>
          <cell r="C5379" t="str">
            <v>UN</v>
          </cell>
          <cell r="D5379">
            <v>31.8</v>
          </cell>
        </row>
        <row r="5380">
          <cell r="A5380" t="str">
            <v>MT11288</v>
          </cell>
          <cell r="B5380" t="str">
            <v>IMPERMEABILIZANTE FLEXIVEL À BASE DE RESINA TERMOPLASTICA TIPO DENVERTEC ELAS TIC. MARCA DENVER OU SIMILAR</v>
          </cell>
          <cell r="C5380" t="str">
            <v>KG</v>
          </cell>
          <cell r="D5380">
            <v>10.57</v>
          </cell>
        </row>
        <row r="5381">
          <cell r="A5381" t="str">
            <v>MT11289</v>
          </cell>
          <cell r="B5381" t="str">
            <v>TELA DE POLIESTER 2X2MM P/IMPERMEABILIZAÇÃO. REF:DENVERTELA POLIÉSTER R</v>
          </cell>
          <cell r="C5381" t="str">
            <v>M2</v>
          </cell>
          <cell r="D5381">
            <v>8.33</v>
          </cell>
        </row>
        <row r="5382">
          <cell r="A5382" t="str">
            <v>MT11290</v>
          </cell>
          <cell r="B5382" t="str">
            <v>TÊ REDUÇÃO FERRO GALVANIZADO D=2 1/2 X 1"</v>
          </cell>
          <cell r="C5382" t="str">
            <v>UN</v>
          </cell>
          <cell r="D5382">
            <v>67.7</v>
          </cell>
        </row>
        <row r="5383">
          <cell r="A5383" t="str">
            <v>MT11291</v>
          </cell>
          <cell r="B5383" t="str">
            <v>GRANITO AMARELO SÃO FRANCISCO. E=2CM. L = 10CM. ACABAMENTO APICOADO COM BORDA ABAULADA - BORDA DA PISCINA DA BICA DE LAGARTO</v>
          </cell>
          <cell r="C5383" t="str">
            <v>M</v>
          </cell>
          <cell r="D5383">
            <v>91.83</v>
          </cell>
        </row>
        <row r="5384">
          <cell r="A5384" t="str">
            <v>MT11293</v>
          </cell>
          <cell r="B5384" t="str">
            <v>TAMPAO FOFO 40X50CM C/INSCRICAO "INCENDIO"</v>
          </cell>
          <cell r="C5384" t="str">
            <v>UN</v>
          </cell>
          <cell r="D5384">
            <v>218.97</v>
          </cell>
        </row>
        <row r="5385">
          <cell r="A5385" t="str">
            <v>MT11297</v>
          </cell>
          <cell r="B5385" t="str">
            <v>CERÂMICA 33. 5 X 45 CM. ELIANE. LINHA FORMA BRANCO AC OU SIMILAR</v>
          </cell>
          <cell r="C5385" t="str">
            <v>M2</v>
          </cell>
          <cell r="D5385">
            <v>25.36</v>
          </cell>
        </row>
        <row r="5386">
          <cell r="A5386" t="str">
            <v>MT11298</v>
          </cell>
          <cell r="B5386" t="str">
            <v>CERÂMICA 32. 5 X 59 CM. ELIANE. LINHA DIAMANTE BRANCO BRILHO OU SIMILAR</v>
          </cell>
          <cell r="C5386" t="str">
            <v>M2</v>
          </cell>
          <cell r="D5386">
            <v>40.57</v>
          </cell>
        </row>
        <row r="5387">
          <cell r="A5387" t="str">
            <v>MT11299</v>
          </cell>
          <cell r="B5387" t="str">
            <v>CERÂMICA 50 X 50 CM, ELIANE, LINHA BIANCO PLUS PO OU SIMILAR</v>
          </cell>
          <cell r="C5387" t="str">
            <v>M2</v>
          </cell>
          <cell r="D5387">
            <v>55.14</v>
          </cell>
        </row>
        <row r="5388">
          <cell r="A5388" t="str">
            <v>MT11300</v>
          </cell>
          <cell r="B5388" t="str">
            <v>CERÂMICA 45 X 45 CM. ELIANE. LINHA CARGO PLUS BONE OU SIMILAR</v>
          </cell>
          <cell r="C5388" t="str">
            <v>M2</v>
          </cell>
          <cell r="D5388">
            <v>23.06</v>
          </cell>
        </row>
        <row r="5389">
          <cell r="A5389" t="str">
            <v>MT11301</v>
          </cell>
          <cell r="B5389" t="str">
            <v>CERÂMICA 45 X 45 CM. ELIANE. LINHA CARGO PLUS WHITE OU SIMILAR</v>
          </cell>
          <cell r="C5389" t="str">
            <v>M2</v>
          </cell>
          <cell r="D5389">
            <v>23.06</v>
          </cell>
        </row>
        <row r="5390">
          <cell r="A5390" t="str">
            <v>MT11302</v>
          </cell>
          <cell r="B5390" t="str">
            <v>GRADIL EM TUBO DE AÇO INOX D=1" A CADA 10CM. COM MONTANTES FLANGEADO EM TUBO INOX D=2" E COM FECHAMENTO EM TUBO D=2". COM ACABAMENTO POLIDO. H=1.20M. INCL USIVE CHUMBADOR PARABOLT DE 1/4" - OBRA DA BI</v>
          </cell>
          <cell r="C5390" t="str">
            <v>M</v>
          </cell>
          <cell r="D5390">
            <v>569.41999999999996</v>
          </cell>
        </row>
        <row r="5391">
          <cell r="A5391" t="str">
            <v>MT11308</v>
          </cell>
          <cell r="B5391" t="str">
            <v>CERÂMICA 5 X 15 CM. PORTOBELLO. LINHA PIETRE E MATTONI. COR MATTONE CREMA ASS IM TEL. OU SIMILAR</v>
          </cell>
          <cell r="C5391" t="str">
            <v>M2</v>
          </cell>
          <cell r="D5391">
            <v>59.9</v>
          </cell>
        </row>
        <row r="5392">
          <cell r="A5392" t="str">
            <v>MT11309</v>
          </cell>
          <cell r="B5392" t="str">
            <v>TELHA ONDULADA TPR-17. PÓS-PINTADA NAS DUAS FACES. CALANDRADA ÂNGULO 180°. CO MP. DO ARCO= 5.00M. FLECHA DO ARCO COMP.= 0.90CM. ESP=0.65MM. DA TUPER OU SIM ILAR</v>
          </cell>
          <cell r="C5392" t="str">
            <v>M2</v>
          </cell>
          <cell r="D5392">
            <v>58</v>
          </cell>
        </row>
        <row r="5393">
          <cell r="A5393" t="str">
            <v>MT11310</v>
          </cell>
          <cell r="B5393" t="str">
            <v>FORNECIMENTO E INSTALAÇÃO DE CATRACA ELETRONICA TIPO BALCÃO EM AÇO INOX ESCOV ADO. BRAÇO ANTI-PÂNICO. MODULO DE LEITORES TOTEM. SMARTCARD UID. INCLUSIVE SE RVIDOR. SOFTWARE. TREINAMENTO E FRETE</v>
          </cell>
          <cell r="C5393" t="str">
            <v>UN</v>
          </cell>
          <cell r="D5393">
            <v>28088.17</v>
          </cell>
        </row>
        <row r="5394">
          <cell r="A5394" t="str">
            <v>MT11311</v>
          </cell>
          <cell r="B5394" t="str">
            <v>FORNECIMENTO E INSTALAÇÃO DE CATRACA ELETRONICA TIPO PNE EM AÇO INOX ESCOVADO . MODULO DE LEITORES TOTEM. SMARTCARD UID. INCLUSIVE SERVIDOR. SOFTWARE. TREI NAMENTO E FRETE</v>
          </cell>
          <cell r="C5394" t="str">
            <v>UN</v>
          </cell>
          <cell r="D5394">
            <v>24400.17</v>
          </cell>
        </row>
        <row r="5395">
          <cell r="A5395" t="str">
            <v>MT11312</v>
          </cell>
          <cell r="B5395" t="str">
            <v>ESTRUTURA METALICA DE PUBLICIDADE PARA SER UTILIZADA NAS LATERAIS (ESQUERDA E DIREITA) DO PLACAR ELETRONICO FULL COLLOR. FABRICADA EM AÇO CARBONO COM TRATA MENTO ANTI-CORROSIVO E ACABAMENTO C/ TINTA E</v>
          </cell>
          <cell r="C5395" t="str">
            <v>M2</v>
          </cell>
          <cell r="D5395">
            <v>2638.89</v>
          </cell>
        </row>
        <row r="5396">
          <cell r="A5396" t="str">
            <v>MT11313</v>
          </cell>
          <cell r="B5396" t="str">
            <v>LUMINÁRIA EM LED MODULAR PARA ILUMINAÇÃO PÚBLICA.40W.LENTES EM POLICARBONATO. CORPO EM ALUMÍNIO. PINT.ANTI-INCRUSTANTES. GRAU DE PROTEÇÃO IP67. IK09.TEMP D E COR 5000°K. IRC =OU&gt;70%.V.ÚTIL 50.000 HORA</v>
          </cell>
          <cell r="C5396" t="str">
            <v>UN</v>
          </cell>
          <cell r="D5396">
            <v>1180</v>
          </cell>
        </row>
        <row r="5397">
          <cell r="A5397" t="str">
            <v>MT11314</v>
          </cell>
          <cell r="B5397" t="str">
            <v>LUMINÁRIA EM LED MODULAR PARA ILUMINAÇÃO PÚBLICA.80W.LENTES EM POLICARBONATO. CORPO EM ALUMÍNIO. PINT.ANTI-INCRUSTANTES. GRAU DE PROTEÇÃO IP67. IK09.TEMP D E COR 5000°K. IRC =OU&gt;70%.V.ÚTIL 50.000 HORA</v>
          </cell>
          <cell r="C5397" t="str">
            <v>UN</v>
          </cell>
          <cell r="D5397">
            <v>1520</v>
          </cell>
        </row>
        <row r="5398">
          <cell r="A5398" t="str">
            <v>MT11315</v>
          </cell>
          <cell r="B5398" t="str">
            <v>LUMINÁRIA EM LED MODULAR PARA ILUMINAÇÃO PÚBLICA.120W.LENTES EM POLICARBONATO .CORPO EM ALUMÍNIO. PINT.ANTI-INCRUSTANTES. GRAU DE PROTEÇÃO IP67. IK09.TEMP DE COR 5000°K. IRC =OU&gt;70%.V.ÚTIL 50.000 HORA</v>
          </cell>
          <cell r="C5398" t="str">
            <v>UN</v>
          </cell>
          <cell r="D5398">
            <v>2030</v>
          </cell>
        </row>
        <row r="5399">
          <cell r="A5399" t="str">
            <v>MT11316</v>
          </cell>
          <cell r="B5399" t="str">
            <v>LUMINÁRIA EM LED MODULAR PARA ILUMINAÇÃO PÚBLICA.160W.LENTES EM POLICARBONATO .CORPO EM ALUMÍNIO. PINT.ANTI-INCRUSTANTES. GRAU DE PROTEÇÃO IP67. IK09.TEMP DE COR 5000°K. IRC =OU&gt;70%.V.ÚTIL 50.000 HORA</v>
          </cell>
          <cell r="C5399" t="str">
            <v>UN</v>
          </cell>
          <cell r="D5399">
            <v>2540</v>
          </cell>
        </row>
        <row r="5400">
          <cell r="A5400" t="str">
            <v>MT11317</v>
          </cell>
          <cell r="B5400" t="str">
            <v>LUMINÁRIA EM LED MODULAR PARA ILUMINAÇÃO PÚBLICA.200W.LENTES EM POLICARBONATO .CORPO EM ALUMÍNIO. PINT.ANTI-INCRUSTANTES. GRAU DE PROTEÇÃO IP67. IK09.TEMP DE COR 5000°K. IRC =OU&gt;70%.V.ÚTIL 50.000 HORA</v>
          </cell>
          <cell r="C5400" t="str">
            <v>UN</v>
          </cell>
          <cell r="D5400">
            <v>2880</v>
          </cell>
        </row>
        <row r="5401">
          <cell r="A5401" t="str">
            <v>MT11318</v>
          </cell>
          <cell r="B5401" t="str">
            <v>LUMINÁRIA EM LED MODULAR PARA ILUMINAÇÃO PÚBLICA.240W.LENTES EM POLICARBONATO .CORPO EM ALUMÍNIO. PINT.ANTI-INCRUSTANTES. GRAU DE PROTEÇÃO IP67. IK09.TEMP DE COR 5000°K. IRC =OU&gt;70%.V.ÚTIL 50.000 HORA</v>
          </cell>
          <cell r="C5401" t="str">
            <v>UN</v>
          </cell>
          <cell r="D5401">
            <v>3970</v>
          </cell>
        </row>
        <row r="5402">
          <cell r="A5402" t="str">
            <v>MT11319</v>
          </cell>
          <cell r="B5402" t="str">
            <v>LUMINÁRIA EM LED MODULAR PARA ILUMINAÇÃO PÚBLICA.280W.LENTES EM POLICARBONATO .CORPO EM ALUMÍNIO. PINT.ANTI-INCRUSTANTES. GRAU DE PROTEÇÃO IP67. IK09.TEMP DE COR 5000°K. IRC =OU&gt;70%.V.ÚTIL 50.000 HORA</v>
          </cell>
          <cell r="C5402" t="str">
            <v>UN</v>
          </cell>
          <cell r="D5402">
            <v>4525</v>
          </cell>
        </row>
        <row r="5403">
          <cell r="A5403" t="str">
            <v>MT11320</v>
          </cell>
          <cell r="B5403" t="str">
            <v>CANTONEIRA DE SOBREPOR EM PVC. COR BRANCA. REF. VINYLSHOCK - TEC242 (25X25X2. 0MM) - 90°</v>
          </cell>
          <cell r="C5403" t="str">
            <v>M</v>
          </cell>
          <cell r="D5403">
            <v>5.55</v>
          </cell>
        </row>
        <row r="5404">
          <cell r="A5404" t="str">
            <v>MT11321</v>
          </cell>
          <cell r="B5404" t="str">
            <v>CERÂMICA 52 X 52CM. PISO PORCELANATO SPAZIO GRIGIO. COR CINZA. MARCA BIANCOGR ÊS OU SIMILAR</v>
          </cell>
          <cell r="C5404" t="str">
            <v>M2</v>
          </cell>
          <cell r="D5404">
            <v>25.64</v>
          </cell>
        </row>
        <row r="5405">
          <cell r="A5405" t="str">
            <v>MT11322</v>
          </cell>
          <cell r="B5405" t="str">
            <v>REFLETOR INDUSTRIAL DE LED. 60W. LENTES EM POLICARBONATO. COM TENSÃO DE ENTRA DA ENTRE 90 E 295VCA. CLASSE DE PROTEÇÃO IP65. TIPO DE LED COB. TEMP DE COR 5 000°.K. IRC &gt;70%. V. ÚTIL 40.000 HORAS. LINH</v>
          </cell>
          <cell r="C5405" t="str">
            <v>UN</v>
          </cell>
          <cell r="D5405">
            <v>835</v>
          </cell>
        </row>
        <row r="5406">
          <cell r="A5406" t="str">
            <v>MT11323</v>
          </cell>
          <cell r="B5406" t="str">
            <v>REFLETOR INDUSTRIAL DE LED. 90W. LENTES EM POLICARBONATO. COM TENSÃO DE ENTRA DA ENTRE 90 E 295VCA. CLASSE DE PROTEÇÃO IP65. TIPO DE LED COB. TEMP DE COR 5 000°.K. IRC &gt;70%. V. ÚTIL 40.000 HORAS. LINH</v>
          </cell>
          <cell r="C5406" t="str">
            <v>UN</v>
          </cell>
          <cell r="D5406">
            <v>1020</v>
          </cell>
        </row>
        <row r="5407">
          <cell r="A5407" t="str">
            <v>MT11324</v>
          </cell>
          <cell r="B5407" t="str">
            <v>REFLETOR INDUSTRIAL DE LED. 120W. LENTES EM POLICARBONATO. COM TENSÃO DE ENTR ADA ENTRE 90 E 295VCA. CLASSE DE PROTEÇÃO IP65. TIPO DE LED COB. TEMP DE COR 5000°.K. IRC &gt;70%. V. ÚTIL 40.000 HORAS. LINH</v>
          </cell>
          <cell r="C5407" t="str">
            <v>UN</v>
          </cell>
          <cell r="D5407">
            <v>1070</v>
          </cell>
        </row>
        <row r="5408">
          <cell r="A5408" t="str">
            <v>MT11325</v>
          </cell>
          <cell r="B5408" t="str">
            <v>PROJETOR DE LED. 101W. EM LIGAS DE ALUMINIO. LENTES EM POLICARBONATO. COM TEN SÃO DE ENTRADA ENTRE 90 ATÉ 305VCA. CLASSE DE PROTEÇÃO IP67. ANG.FEIXE 45°/80 °.TEMP DE COR 5000K. IRC&gt;70%. V.ÚTIL 50.000</v>
          </cell>
          <cell r="C5408" t="str">
            <v>UN</v>
          </cell>
          <cell r="D5408">
            <v>1095</v>
          </cell>
        </row>
        <row r="5409">
          <cell r="A5409" t="str">
            <v>MT11326</v>
          </cell>
          <cell r="B5409" t="str">
            <v>PROJETOR DE LED. 82W. EM LIGAS DE ALUMINIO. LENTES EM POLICARBONATO. COM TENS ÃO DE ENTRADA ENTRE 90 ATÉ 305VCA. CLASSE DE PROTEÇÃO IP67. ANG.FEIXE 45°/80° .TEMP DE COR 5000K. IRC&gt;70%. V.ÚTIL 50.000 H</v>
          </cell>
          <cell r="C5409" t="str">
            <v>UN</v>
          </cell>
          <cell r="D5409">
            <v>1545</v>
          </cell>
        </row>
        <row r="5410">
          <cell r="A5410" t="str">
            <v>MT11327</v>
          </cell>
          <cell r="B5410" t="str">
            <v>PROJETOR DE LED. 60W. EM LIGAS DE ALUMINIO. LENTES EM POLICARBONATO. COM TENS ÃO DE ENTRADA ENTRE 90 ATÉ 305VCA. CLASSE DE PROTEÇÃO IP67. ANG.FEIXE 45°/80° .TEMP DE COR 5000K. IRC&gt;70%. V.ÚTIL 50.000 H</v>
          </cell>
          <cell r="C5410" t="str">
            <v>UN</v>
          </cell>
          <cell r="D5410">
            <v>1750</v>
          </cell>
        </row>
        <row r="5411">
          <cell r="A5411" t="str">
            <v>MT11328</v>
          </cell>
          <cell r="B5411" t="str">
            <v>LÂMPADA E COR 5 TUBLED COM TENSÃO DE ENTRADA DE 127 A TÉ 220VCA. POTÊNCIA 12W. TEM. D 700K. VIDA ÚTIL &gt;50.000 HORAS. DA LEDSTAR-UNICOBA OU SIMILAR</v>
          </cell>
          <cell r="C5411" t="str">
            <v>UN</v>
          </cell>
          <cell r="D5411">
            <v>85.8</v>
          </cell>
        </row>
        <row r="5412">
          <cell r="A5412" t="str">
            <v>MT11329</v>
          </cell>
          <cell r="B5412" t="str">
            <v>LÂMPADA E COR 5 TUBLED COM TENSÃO DE ENTRADA DE 127 A TÉ 220VCA. POTÊNCIA 20W. TEM. D 700K. VIDA ÚTIL &gt;50.000 HORAS. DA LEDSTAR-UNICOBA OU SIMILAR</v>
          </cell>
          <cell r="C5412" t="str">
            <v>UN</v>
          </cell>
          <cell r="D5412">
            <v>123.94</v>
          </cell>
        </row>
        <row r="5413">
          <cell r="A5413" t="str">
            <v>MT11330</v>
          </cell>
          <cell r="B5413" t="str">
            <v>LÂMPADA E COR 5 TUBLED COM TENSÃO DE ENTRADA DE 127 A TÉ 220VCA. POTÊNCIA 60W. TEM. D 700K. VIDA ÚTIL &gt;50.000 HORAS. DA LEDSTAR-UNICOBA OU SIMILAR</v>
          </cell>
          <cell r="C5413" t="str">
            <v>UN</v>
          </cell>
          <cell r="D5413">
            <v>455.53</v>
          </cell>
        </row>
        <row r="5414">
          <cell r="A5414" t="str">
            <v>MT11331</v>
          </cell>
          <cell r="B5414" t="str">
            <v>SOLEIRA GRANITO POLIDO OCRE 15 X 2CM</v>
          </cell>
          <cell r="C5414" t="str">
            <v>M</v>
          </cell>
          <cell r="D5414">
            <v>27</v>
          </cell>
        </row>
        <row r="5415">
          <cell r="A5415" t="str">
            <v>MT11332</v>
          </cell>
          <cell r="B5415" t="str">
            <v>FORRO DE GESSO ACARTONADO COM ACABAMENTO EM FILME DE PVC. PLACA 625 X 625MM E PERFIL T. PADRÃO LINHO MOD-LINE OU SIMILAR</v>
          </cell>
          <cell r="C5415" t="str">
            <v>M2</v>
          </cell>
          <cell r="D5415">
            <v>65</v>
          </cell>
        </row>
        <row r="5416">
          <cell r="A5416" t="str">
            <v>MT11338</v>
          </cell>
          <cell r="B5416" t="str">
            <v>FORRO DE GESSO ACARTONADO REMOVÍVEL. COR BRANCO. PLACA 1243 X 618MM. GESSOLYN E GYPSUM OU SIMILAR - FORNECIMENTO</v>
          </cell>
          <cell r="C5416" t="str">
            <v>M2</v>
          </cell>
          <cell r="D5416">
            <v>50</v>
          </cell>
        </row>
        <row r="5417">
          <cell r="A5417" t="str">
            <v>MT11339</v>
          </cell>
          <cell r="B5417" t="str">
            <v>ASSENTAMENTO DE FORRO DE GESSO ACARTONADO REMOVÍVEL. COR BRANCO. PLACA 1243 X 618MM. GESSOLYNE GYPSUM OU SIMILAR</v>
          </cell>
          <cell r="C5417" t="str">
            <v>M2</v>
          </cell>
          <cell r="D5417">
            <v>15</v>
          </cell>
        </row>
        <row r="5418">
          <cell r="A5418" t="str">
            <v>MT11340</v>
          </cell>
          <cell r="B5418" t="str">
            <v>FORRO TIPO COLMÉIA EM PVC. REF. NOVTETO "A". COR BRANCA. DA NOVEL OU SIMILAR - FORNECIMENTO</v>
          </cell>
          <cell r="C5418" t="str">
            <v>M2</v>
          </cell>
          <cell r="D5418">
            <v>170</v>
          </cell>
        </row>
        <row r="5419">
          <cell r="A5419" t="str">
            <v>MT11341</v>
          </cell>
          <cell r="B5419" t="str">
            <v>ASSENTAMENTO DE FORRO TIPO COLMÉIA EM PVC. REF. NOVTETO "A". COR BRANCA. DA N OVEL OU SIMILAR</v>
          </cell>
          <cell r="C5419" t="str">
            <v>M2</v>
          </cell>
          <cell r="D5419">
            <v>18</v>
          </cell>
        </row>
        <row r="5420">
          <cell r="A5420" t="str">
            <v>MT11342</v>
          </cell>
          <cell r="B5420" t="str">
            <v>DIVISÓRIA DIVILUX (PAINEL COM VIDRO). E=40MM. COM PERFIS EM ALUMÍNIO OU SIMIL AR - FORNECIMENTO</v>
          </cell>
          <cell r="C5420" t="str">
            <v>M2</v>
          </cell>
          <cell r="D5420">
            <v>90</v>
          </cell>
        </row>
        <row r="5421">
          <cell r="A5421" t="str">
            <v>MT11343</v>
          </cell>
          <cell r="B5421" t="str">
            <v>ASSENTAMENTO DE DIVISÓRIA DIVILUX (PAINEL COM VIDRO). E=40MM. COM PERFIS EM ALUMÍNIO OU SIMILAR</v>
          </cell>
          <cell r="C5421" t="str">
            <v>M2</v>
          </cell>
          <cell r="D5421">
            <v>20</v>
          </cell>
        </row>
        <row r="5422">
          <cell r="A5422" t="str">
            <v>MT11344</v>
          </cell>
          <cell r="B5422" t="str">
            <v>DIVISÓRIA DIVILUX (PAINEL CEGO). E=40MM. COM PERFIS EM ALUMÍNIO OU SIMILAR -FORNECIMENTO</v>
          </cell>
          <cell r="C5422" t="str">
            <v>M2</v>
          </cell>
          <cell r="D5422">
            <v>108</v>
          </cell>
        </row>
        <row r="5423">
          <cell r="A5423" t="str">
            <v>MT11345</v>
          </cell>
          <cell r="B5423" t="str">
            <v>ASSENTAMENTO DE DIVISÓRIA DIVILUX (PAINEL IO OU SIMILAR CEGO). E=40MM. COM PERFIS EM ALUMÍN</v>
          </cell>
          <cell r="C5423" t="str">
            <v>M2</v>
          </cell>
          <cell r="D5423">
            <v>22</v>
          </cell>
        </row>
        <row r="5424">
          <cell r="A5424" t="str">
            <v>MT11346</v>
          </cell>
          <cell r="B5424" t="str">
            <v>PORTA PARA DIVISÓRIA DIVILUX OU SIMILAR - FORNECIMENTO</v>
          </cell>
          <cell r="C5424" t="str">
            <v>UN</v>
          </cell>
          <cell r="D5424">
            <v>200</v>
          </cell>
        </row>
        <row r="5425">
          <cell r="A5425" t="str">
            <v>MT11347</v>
          </cell>
          <cell r="B5425" t="str">
            <v>ASSENTAMENTO DE PORTA PARA DIVISÓRIA DIVILUX OU SIMILAR</v>
          </cell>
          <cell r="C5425" t="str">
            <v>UN</v>
          </cell>
          <cell r="D5425">
            <v>50</v>
          </cell>
        </row>
        <row r="5426">
          <cell r="A5426" t="str">
            <v>MT11349</v>
          </cell>
          <cell r="B5426" t="str">
            <v>JUNTA DE BORRACHA PARA FLANGES D= 100MM</v>
          </cell>
          <cell r="C5426" t="str">
            <v>UN</v>
          </cell>
          <cell r="D5426">
            <v>2.74</v>
          </cell>
        </row>
        <row r="5427">
          <cell r="A5427" t="str">
            <v>MT11350</v>
          </cell>
          <cell r="B5427" t="str">
            <v>JUNTA DE BORRACHA PARA FLANGES D= 80MM</v>
          </cell>
          <cell r="C5427" t="str">
            <v>UN</v>
          </cell>
          <cell r="D5427">
            <v>2.02</v>
          </cell>
        </row>
        <row r="5428">
          <cell r="A5428" t="str">
            <v>MT11351</v>
          </cell>
          <cell r="B5428" t="str">
            <v>JUNTA DE BORRACHA PARA FLANGES D= 50MM</v>
          </cell>
          <cell r="C5428" t="str">
            <v>UN</v>
          </cell>
          <cell r="D5428">
            <v>1.1000000000000001</v>
          </cell>
        </row>
        <row r="5429">
          <cell r="A5429" t="str">
            <v>MT11352</v>
          </cell>
          <cell r="B5429" t="str">
            <v>REGISTRO CHATO COM FLANGE E CABEÇOTE DN 50 - FERRO FUNDIDO</v>
          </cell>
          <cell r="C5429" t="str">
            <v>UN</v>
          </cell>
          <cell r="D5429">
            <v>331.2</v>
          </cell>
        </row>
        <row r="5430">
          <cell r="A5430" t="str">
            <v>MT11353</v>
          </cell>
          <cell r="B5430" t="str">
            <v>REGISTRO CHATO COM FLANGE E VOLANTE DN 100 - FERRO FUNDIDO</v>
          </cell>
          <cell r="C5430" t="str">
            <v>UN</v>
          </cell>
          <cell r="D5430">
            <v>640</v>
          </cell>
        </row>
        <row r="5431">
          <cell r="A5431" t="str">
            <v>MT11354</v>
          </cell>
          <cell r="B5431" t="str">
            <v>VÁLVULA RETENÇÃO PORTINHOLA ÚNICA. PN10. D=100MM. EM FERRO FUNDIDO</v>
          </cell>
          <cell r="C5431" t="str">
            <v>UN</v>
          </cell>
          <cell r="D5431">
            <v>916.8</v>
          </cell>
        </row>
        <row r="5432">
          <cell r="A5432" t="str">
            <v>MT11355</v>
          </cell>
          <cell r="B5432" t="str">
            <v>TUBO AÇO GALVANIZADO SCHEDULE 40. D=4"</v>
          </cell>
          <cell r="C5432" t="str">
            <v>M</v>
          </cell>
          <cell r="D5432">
            <v>100</v>
          </cell>
        </row>
        <row r="5433">
          <cell r="A5433" t="str">
            <v>MT11356</v>
          </cell>
          <cell r="B5433" t="str">
            <v>FLANGE FERRO GALVANIZADO SEXTAVADO 150 LBS. BSP 4"</v>
          </cell>
          <cell r="C5433" t="str">
            <v>UN</v>
          </cell>
          <cell r="D5433">
            <v>120.88</v>
          </cell>
        </row>
        <row r="5434">
          <cell r="A5434" t="str">
            <v>MT11358</v>
          </cell>
          <cell r="B5434" t="str">
            <v>CHAPA EM FIBRA VIDRO 4MM</v>
          </cell>
          <cell r="C5434" t="str">
            <v>M2</v>
          </cell>
          <cell r="D5434">
            <v>240</v>
          </cell>
        </row>
        <row r="5435">
          <cell r="A5435" t="str">
            <v>MT11359</v>
          </cell>
          <cell r="B5435" t="str">
            <v>EXECUÇÃO DE ESTACA HÉLICE CONTÍNUA MONITORADA D= 500MM</v>
          </cell>
          <cell r="C5435" t="str">
            <v>M</v>
          </cell>
          <cell r="D5435">
            <v>49</v>
          </cell>
        </row>
        <row r="5436">
          <cell r="A5436" t="str">
            <v>MT11361</v>
          </cell>
          <cell r="B5436" t="str">
            <v>SERVIÇO DE FURO EM LAJE DE CONCRETO ARMADO COM D=150MM E ESP=15CM</v>
          </cell>
          <cell r="C5436" t="str">
            <v>UN</v>
          </cell>
          <cell r="D5436">
            <v>95</v>
          </cell>
        </row>
        <row r="5437">
          <cell r="A5437" t="str">
            <v>MT11362</v>
          </cell>
          <cell r="B5437" t="str">
            <v>SERVIÇO DE FURO EM LAJE DE CONCRETO ARMADO COM D=110MM E ESP=15CM</v>
          </cell>
          <cell r="C5437" t="str">
            <v>UN</v>
          </cell>
          <cell r="D5437">
            <v>65</v>
          </cell>
        </row>
        <row r="5438">
          <cell r="A5438" t="str">
            <v>MT11376</v>
          </cell>
          <cell r="B5438" t="str">
            <v>CUBA AÇO INOX REDONDA D= 0.30M</v>
          </cell>
          <cell r="C5438" t="str">
            <v>UN</v>
          </cell>
          <cell r="D5438">
            <v>154</v>
          </cell>
        </row>
        <row r="5439">
          <cell r="A5439" t="str">
            <v>MT11377</v>
          </cell>
          <cell r="B5439" t="str">
            <v>RECUPERAÇÃO DA ESTRUTURA METÁLICA DA OBRA DO CENTRO DE CRATIVIDADE. INCLUINDO DESMONTAGEM DA COBERTURA EM ARCO. PINTURA DAS TELHAS (02 FACES). ESCOVAÇÃO DE TODA ESTRUTURA E POSTERIOR PINTURA COM ZARCÃ</v>
          </cell>
          <cell r="C5439" t="str">
            <v>UN</v>
          </cell>
          <cell r="D5439">
            <v>113000</v>
          </cell>
        </row>
        <row r="5440">
          <cell r="A5440" t="str">
            <v>MT11379</v>
          </cell>
          <cell r="B5440" t="str">
            <v>CONECTOR EM LATÃO TIPO MINIGAR PARA CABOS 16 - 50 MMU (SPDA)</v>
          </cell>
          <cell r="C5440" t="str">
            <v>UN</v>
          </cell>
          <cell r="D5440">
            <v>15.05</v>
          </cell>
        </row>
        <row r="5441">
          <cell r="A5441" t="str">
            <v>MT11380</v>
          </cell>
          <cell r="B5441" t="str">
            <v>BANCADA EM CHAPA INOX - 304. DIMENSÕES . POLIDA OU ESCOVADA. INCLUSO VALVULA 1.65 X 0.60M. C/ 01 CUBA DE 60X50X40CM</v>
          </cell>
          <cell r="C5441" t="str">
            <v>UN</v>
          </cell>
          <cell r="D5441">
            <v>1707.86</v>
          </cell>
        </row>
        <row r="5442">
          <cell r="A5442" t="str">
            <v>MT11381</v>
          </cell>
          <cell r="B5442" t="str">
            <v>BANCADA EM CHAPA INOX - 304. DIMENSÕES . CONCRETADA. POLIDA OU ESCOVADA 1.45 X 0.60M. C/ 01 CUBA DE 60X50X40CM</v>
          </cell>
          <cell r="C5442" t="str">
            <v>UN</v>
          </cell>
          <cell r="D5442">
            <v>1615.15</v>
          </cell>
        </row>
        <row r="5443">
          <cell r="A5443" t="str">
            <v>MT11382</v>
          </cell>
          <cell r="B5443" t="str">
            <v>BANCADA EM CHAPA INOX - 304. DIMENSÕES . POLIDA OU ESCOVADA. INCLUSO VALVULA 1.00 X 0.60M. C/ 01 CUBA DE 60X50X40CM</v>
          </cell>
          <cell r="C5443" t="str">
            <v>UN</v>
          </cell>
          <cell r="D5443">
            <v>1398</v>
          </cell>
        </row>
        <row r="5444">
          <cell r="A5444" t="str">
            <v>MT11383</v>
          </cell>
          <cell r="B5444" t="str">
            <v>BANCADA EM CHAPA INOX - 304. DIMENSÕES . POLIDA OU ESCOVADA. INCLUSO VALVULA 1.10 X 0.60M. C/ 01 CUBA DE 60X50X40CM</v>
          </cell>
          <cell r="C5444" t="str">
            <v>UN</v>
          </cell>
          <cell r="D5444">
            <v>1446.32</v>
          </cell>
        </row>
        <row r="5445">
          <cell r="A5445" t="str">
            <v>MT11384</v>
          </cell>
          <cell r="B5445" t="str">
            <v>BANCADA EM CHAPA INOX - 304. DIMENSÕES . POLIDA OU ESCOVADA. INCLUSO VALVULA 1.40 X 0.60M. C/ 01 CUBA DE 60X50X40CM</v>
          </cell>
          <cell r="C5445" t="str">
            <v>UN</v>
          </cell>
          <cell r="D5445">
            <v>1591.19</v>
          </cell>
        </row>
        <row r="5446">
          <cell r="A5446" t="str">
            <v>MT11385</v>
          </cell>
          <cell r="B5446" t="str">
            <v>BANCADA EM CHAPA INOX - 304. EM "L". DIMENSÕES ; (1.36X0.65M) + (2.20X0.60M) . COM 01 CUBA DE 60X50X40CM. CONCRETADA. POLIDA OU ESCOVADA</v>
          </cell>
          <cell r="C5446" t="str">
            <v>UN</v>
          </cell>
          <cell r="D5446">
            <v>2541.04</v>
          </cell>
        </row>
        <row r="5447">
          <cell r="A5447" t="str">
            <v>MT11387</v>
          </cell>
          <cell r="B5447" t="str">
            <v>BANCADA EM CHAPA INOX - 304. EM "U". DIMENSÕES (1.81 X 0.60M + 1.80 X 0.36M + 1.01 X 0.60M). COM 01 CUBA DE 60X50X40CM. POLIDA OU ESCOVADA. INCLUSO VALVULA</v>
          </cell>
          <cell r="C5447" t="str">
            <v>UN</v>
          </cell>
          <cell r="D5447">
            <v>2797.2</v>
          </cell>
        </row>
        <row r="5448">
          <cell r="A5448" t="str">
            <v>MT11388</v>
          </cell>
          <cell r="B5448" t="str">
            <v>BANCADA EM CHAPA INOX - 304. DIMENSÕES BA DE 60X50X40CM. POLIDA OU ESCOVADA. : (1.70 X 0.65M)+(0.90X0.60M). COM 01 CU INCLUSO VALVULA</v>
          </cell>
          <cell r="C5448" t="str">
            <v>UN</v>
          </cell>
          <cell r="D5448">
            <v>2220.21</v>
          </cell>
        </row>
        <row r="5449">
          <cell r="A5449" t="str">
            <v>MT11389</v>
          </cell>
          <cell r="B5449" t="str">
            <v>BANCADA EM CHAPA INOX - 304. EM "L". DIMENSÕES (1.20X0.65M)+(2.20X0.60M). COM 02 CUBAS UMA DE 60X50X40CM E OUTRA DE 40X35X30CM. POLIDA OU ESCOVADA. INCLUSO VALVULAS</v>
          </cell>
          <cell r="C5449" t="str">
            <v>UN</v>
          </cell>
          <cell r="D5449">
            <v>2456.87</v>
          </cell>
        </row>
        <row r="5450">
          <cell r="A5450" t="str">
            <v>MT11390</v>
          </cell>
          <cell r="B5450" t="str">
            <v>PLATAFORMA DE COMUNICAÇÃO ISION 3000R IP. CAPACIDADE 30 TRONCOS DIGITAIS E 08 ANALÓGICOS. 005 INTERFACE GSM ICELL LIGHT (OI-VIVO-TIM-CLARO) 148 RAMAIS ANAL ÓGICOS E 3 RAMAIS DIGITAIS 2B+D. ORBIT.GO. L</v>
          </cell>
          <cell r="C5450" t="str">
            <v>UN</v>
          </cell>
          <cell r="D5450">
            <v>25463.95</v>
          </cell>
        </row>
        <row r="5451">
          <cell r="A5451" t="str">
            <v>MT11391</v>
          </cell>
          <cell r="B5451" t="str">
            <v>SERVIÇOS DE INSTALAÇÃO DA PLATAFORMA DE COMUNICAÇÃO ISION 3000R IP. INCLUSO C ONEXÃO DO PABX ATÉ O DG. CONEXÃO DO EQUIPAMENTO AO ATERRAMENTO DO CLIENTE. CO NFIGURAÇÃO DE TRONCOS E RAMAIS. PROGRAMAÇÃO.</v>
          </cell>
          <cell r="C5451" t="str">
            <v>UN</v>
          </cell>
          <cell r="D5451">
            <v>3696.06</v>
          </cell>
        </row>
        <row r="5452">
          <cell r="A5452" t="str">
            <v>MT11392</v>
          </cell>
          <cell r="B5452" t="str">
            <v>ADESIVO EM VINIL PARA PLOTAGEM EM LETREIRO DE CHAPA GALVANIZADA (C/APLICAÇÃO)</v>
          </cell>
          <cell r="C5452" t="str">
            <v>M2</v>
          </cell>
          <cell r="D5452">
            <v>89.12</v>
          </cell>
        </row>
        <row r="5453">
          <cell r="A5453" t="str">
            <v>MT11394</v>
          </cell>
          <cell r="B5453" t="str">
            <v>PARALELEPÍPEDO GRANITICO (COM FRETE)</v>
          </cell>
          <cell r="C5453" t="str">
            <v>MIL</v>
          </cell>
          <cell r="D5453">
            <v>400</v>
          </cell>
        </row>
        <row r="5454">
          <cell r="A5454" t="str">
            <v>MT11421</v>
          </cell>
          <cell r="B5454" t="str">
            <v>TRILHO (TIPO FERROVIA) UTILZADO PARA ESTACAS EM FUNDACOES PREDIAIS</v>
          </cell>
          <cell r="C5454" t="str">
            <v>KG</v>
          </cell>
          <cell r="D5454">
            <v>4.87</v>
          </cell>
        </row>
        <row r="5455">
          <cell r="A5455" t="str">
            <v>MT11424</v>
          </cell>
          <cell r="B5455" t="str">
            <v>PELICULA REFLETIVA LENTES INCLUSAS</v>
          </cell>
          <cell r="C5455" t="str">
            <v>M2</v>
          </cell>
          <cell r="D5455">
            <v>88.4</v>
          </cell>
        </row>
        <row r="5456">
          <cell r="A5456" t="str">
            <v>MT11442</v>
          </cell>
          <cell r="B5456" t="str">
            <v>PINCEL 1"</v>
          </cell>
          <cell r="C5456" t="str">
            <v>UN</v>
          </cell>
          <cell r="D5456">
            <v>7.99</v>
          </cell>
        </row>
        <row r="5457">
          <cell r="A5457" t="str">
            <v>MT11447</v>
          </cell>
          <cell r="B5457" t="str">
            <v>DOBRADICA EM LATAO. 3" X 2 ÂVÍ". E= 1.9 A 2 MM. COM ANEL. CROMADO. TAMPA BOLA. COM PARAFUSOS</v>
          </cell>
          <cell r="C5457" t="str">
            <v>UN</v>
          </cell>
          <cell r="D5457">
            <v>22.45</v>
          </cell>
        </row>
        <row r="5458">
          <cell r="A5458" t="str">
            <v>MT11451</v>
          </cell>
          <cell r="B5458" t="str">
            <v>DOBRADICA TIPO VAI-E-VEM EM ACO/FERRO. TAMANHO 3''. GALVANIZADO. COM PARAFUSOS</v>
          </cell>
          <cell r="C5458" t="str">
            <v>UN</v>
          </cell>
          <cell r="D5458">
            <v>60.2</v>
          </cell>
        </row>
        <row r="5459">
          <cell r="A5459" t="str">
            <v>MT11457</v>
          </cell>
          <cell r="B5459" t="str">
            <v>TARJETA TIPO LIVRE/OCUPADO P/ PORTA BANHEIRO</v>
          </cell>
          <cell r="C5459" t="str">
            <v>UN</v>
          </cell>
          <cell r="D5459">
            <v>23.41</v>
          </cell>
        </row>
        <row r="5460">
          <cell r="A5460" t="str">
            <v>MT11472</v>
          </cell>
          <cell r="B5460" t="str">
            <v>BANCADA LISA EM CHAPA INOX - 304. DIMENSÕES 1.60 X 0.60M. POLIDA OU ESCOVADA</v>
          </cell>
          <cell r="C5460" t="str">
            <v>UN</v>
          </cell>
          <cell r="D5460">
            <v>930.21</v>
          </cell>
        </row>
        <row r="5461">
          <cell r="A5461" t="str">
            <v>MT11473</v>
          </cell>
          <cell r="B5461" t="str">
            <v>FECHADURA SOBREPOR C/ CILINDRO FERRO CROMADO OU PINTADO</v>
          </cell>
          <cell r="C5461" t="str">
            <v>UN</v>
          </cell>
          <cell r="D5461">
            <v>32.17</v>
          </cell>
        </row>
        <row r="5462">
          <cell r="A5462" t="str">
            <v>MT11475</v>
          </cell>
          <cell r="B5462" t="str">
            <v>PLACA DE INDICATIVA EM ACRÍLICO E ADESIVO COM SINALIZAÇÃO PARA DEFICIENTES DI</v>
          </cell>
          <cell r="C5462" t="str">
            <v>UN</v>
          </cell>
          <cell r="D5462">
            <v>18.88</v>
          </cell>
        </row>
        <row r="5463">
          <cell r="A5463" t="str">
            <v>MT11476</v>
          </cell>
          <cell r="B5463" t="str">
            <v>PLACA DE INDICATIVA EM ACRÍLICO E ADESIVO COM SINALIZAÇÃO PARA DEFICIENTES DI M.: 12 X 30 CM</v>
          </cell>
          <cell r="C5463" t="str">
            <v>UN</v>
          </cell>
          <cell r="D5463">
            <v>30.41</v>
          </cell>
        </row>
        <row r="5464">
          <cell r="A5464" t="str">
            <v>MT11477</v>
          </cell>
          <cell r="B5464" t="str">
            <v>PLACA DE INDICATIVA EM ALUMÍNIO E FERRO FUNDIDO COM TEXTO EM BRAILE EM ALTO R ELEVO. DIM.: 15 X 23 CM</v>
          </cell>
          <cell r="C5464" t="str">
            <v>UN</v>
          </cell>
          <cell r="D5464">
            <v>115.96</v>
          </cell>
        </row>
        <row r="5465">
          <cell r="A5465" t="str">
            <v>MT11478</v>
          </cell>
          <cell r="B5465" t="str">
            <v>PORTA CORTA FOGO 1.50X2.10M. ESP=5CM. ABRIR. CLASSE P90. NÚCLEO EM MANTA FIBR A-CERAMICA. INCLUSO BATENTE. DOBRADIÇAS E FECHADURA SOBREPOR S/CHAVE</v>
          </cell>
          <cell r="C5465" t="str">
            <v>UN</v>
          </cell>
          <cell r="D5465">
            <v>1907.18</v>
          </cell>
        </row>
        <row r="5466">
          <cell r="A5466" t="str">
            <v>MT11479</v>
          </cell>
          <cell r="B5466" t="str">
            <v>PORTA CORTA FOGO 2.20X2.10M. ABRIR. CLASSE P90. NÚCLEO EM MANTA FIBRA-CERAMIC</v>
          </cell>
          <cell r="C5466" t="str">
            <v>UN</v>
          </cell>
          <cell r="D5466">
            <v>2034.33</v>
          </cell>
        </row>
        <row r="5467">
          <cell r="A5467" t="str">
            <v>MT11480</v>
          </cell>
          <cell r="B5467" t="str">
            <v>PORTA CORTA FOGO 2.50X2.10M. ABRIR. DUPLA. P90. NÚCLEO EM MANTA FIBRA-CERAMIC A. INCLUSO BATENTE. DOBRADIÇAS E FECHADURA SOBREPOR S/CHAVE</v>
          </cell>
          <cell r="C5467" t="str">
            <v>UN</v>
          </cell>
          <cell r="D5467">
            <v>2288.61</v>
          </cell>
        </row>
        <row r="5468">
          <cell r="A5468" t="str">
            <v>MT11481</v>
          </cell>
          <cell r="B5468" t="str">
            <v>SWITCH 24 PORTAS 10/100 MPBS + 2P10-100-1000 BT</v>
          </cell>
          <cell r="C5468" t="str">
            <v>UN</v>
          </cell>
          <cell r="D5468">
            <v>777.96</v>
          </cell>
        </row>
        <row r="5469">
          <cell r="A5469" t="str">
            <v>MT11482</v>
          </cell>
          <cell r="B5469" t="str">
            <v>FECHADURA BICO PAPAGAIO P/ PORTA CORRER INTERNA CHAVE BIPARTIDA - ACAB PADRAO MEDIO</v>
          </cell>
          <cell r="C5469" t="str">
            <v>CJ</v>
          </cell>
          <cell r="D5469">
            <v>62.77</v>
          </cell>
        </row>
        <row r="5470">
          <cell r="A5470" t="str">
            <v>MT11513</v>
          </cell>
          <cell r="B5470" t="str">
            <v>CAIXA INSPEÇÃO EM POLIAMIDA 150X110X70MM. REF:TEL-541 OU SIMILAR (P/SPDA)</v>
          </cell>
          <cell r="C5470" t="str">
            <v>UN</v>
          </cell>
          <cell r="D5470">
            <v>68.599999999999994</v>
          </cell>
        </row>
        <row r="5471">
          <cell r="A5471" t="str">
            <v>MT11514</v>
          </cell>
          <cell r="B5471" t="str">
            <v>FIXADOR UNIVERSAL ESTANHADO PARA CABOS 16 A 70MM2</v>
          </cell>
          <cell r="C5471" t="str">
            <v>UN</v>
          </cell>
          <cell r="D5471">
            <v>18.5</v>
          </cell>
        </row>
        <row r="5472">
          <cell r="A5472" t="str">
            <v>MT11515</v>
          </cell>
          <cell r="B5472" t="str">
            <v>VASO SANITÁRIO CONVENCIONAL. LINHA PARATI. LOGASA OU SIMILAR</v>
          </cell>
          <cell r="C5472" t="str">
            <v>UN</v>
          </cell>
          <cell r="D5472">
            <v>99.9</v>
          </cell>
        </row>
        <row r="5473">
          <cell r="A5473" t="str">
            <v>MT11516</v>
          </cell>
          <cell r="B5473" t="str">
            <v>LAVATÓRIO LOUÇA SEM COLUNA. 465 X 340MM. LINHA GUARAPARI. LOGASA OU SIMILAR</v>
          </cell>
          <cell r="C5473" t="str">
            <v>UN</v>
          </cell>
          <cell r="D5473">
            <v>52.9</v>
          </cell>
        </row>
        <row r="5474">
          <cell r="A5474" t="str">
            <v>MT11535</v>
          </cell>
          <cell r="B5474" t="str">
            <v>POLÍMEROS COLOR</v>
          </cell>
          <cell r="C5474" t="str">
            <v>UN</v>
          </cell>
          <cell r="D5474">
            <v>5</v>
          </cell>
        </row>
        <row r="5475">
          <cell r="A5475" t="str">
            <v>MT11536</v>
          </cell>
          <cell r="B5475" t="str">
            <v>FÓRMICA FOSCA. COR VERMELHO GOIABA. E=10MM. OU SIMILAR</v>
          </cell>
          <cell r="C5475" t="str">
            <v>UN</v>
          </cell>
          <cell r="D5475">
            <v>26.98</v>
          </cell>
        </row>
        <row r="5476">
          <cell r="A5476" t="str">
            <v>MT11537</v>
          </cell>
          <cell r="B5476" t="str">
            <v>GUARDA CORPO MADEIRA LEI (MASSARANDUBA) - OBRA DO LARGO DO FOLCLORE SERGIPANO</v>
          </cell>
          <cell r="C5476" t="str">
            <v>UN</v>
          </cell>
          <cell r="D5476">
            <v>334.08</v>
          </cell>
        </row>
        <row r="5477">
          <cell r="A5477" t="str">
            <v>MT11538</v>
          </cell>
          <cell r="B5477" t="str">
            <v>CRAVAÇÃO DE ESTACA METÁLICA TIPO PERFIL "H". SIMPLES. BITOLA W 200X46.1 (8"). EXCLUSIVE PERFIL</v>
          </cell>
          <cell r="C5477" t="str">
            <v>UN</v>
          </cell>
          <cell r="D5477">
            <v>44</v>
          </cell>
        </row>
        <row r="5478">
          <cell r="A5478" t="str">
            <v>MT11539</v>
          </cell>
          <cell r="B5478" t="str">
            <v>SOLDA (EMENDA) DE ESTACA METÁLICA TIPO PERFIL "H". SIMPLES. BITOLA W 200X46.1</v>
          </cell>
          <cell r="C5478" t="str">
            <v>UN</v>
          </cell>
          <cell r="D5478">
            <v>60</v>
          </cell>
        </row>
        <row r="5479">
          <cell r="A5479" t="str">
            <v>MT11540</v>
          </cell>
          <cell r="B5479" t="str">
            <v>CORTE DE ESTACA METÁLICA TIPO PERFIL "H". SIMPLES. BITOLA W 200X46.1 (8"). IN CLUSIVE EQUIPAMENTO</v>
          </cell>
          <cell r="C5479" t="str">
            <v>UN</v>
          </cell>
          <cell r="D5479">
            <v>50</v>
          </cell>
        </row>
        <row r="5480">
          <cell r="A5480" t="str">
            <v>MT11541</v>
          </cell>
          <cell r="B5480" t="str">
            <v>PERFIL "H" W200 X 46.1MM (46.1 KQ/M)</v>
          </cell>
          <cell r="C5480" t="str">
            <v>UN</v>
          </cell>
          <cell r="D5480">
            <v>5.85</v>
          </cell>
        </row>
        <row r="5481">
          <cell r="A5481" t="str">
            <v>MT11543</v>
          </cell>
          <cell r="B5481" t="str">
            <v>FERROLHO/FECHO/TARJETA OU TRINCO PINO REDONDO 4"(10CM) SOBREPOR LATAO CROMADO/POLIDO OU OXIDADO</v>
          </cell>
          <cell r="C5481" t="str">
            <v>UN</v>
          </cell>
          <cell r="D5481">
            <v>17.61</v>
          </cell>
        </row>
        <row r="5482">
          <cell r="A5482" t="str">
            <v>MT11550</v>
          </cell>
          <cell r="B5482" t="str">
            <v>PLANTA - PALMEIRA VECTHIA COM H=3.00M</v>
          </cell>
          <cell r="C5482" t="str">
            <v>UN</v>
          </cell>
          <cell r="D5482">
            <v>485.76</v>
          </cell>
        </row>
        <row r="5483">
          <cell r="A5483" t="str">
            <v>MT11551</v>
          </cell>
          <cell r="B5483" t="str">
            <v>PLANTIO DE PALMEIRA VECTHIA COM H=3.00M</v>
          </cell>
          <cell r="C5483" t="str">
            <v>UN</v>
          </cell>
          <cell r="D5483">
            <v>432.96</v>
          </cell>
        </row>
        <row r="5484">
          <cell r="A5484" t="str">
            <v>MT11555</v>
          </cell>
          <cell r="B5484" t="str">
            <v>LUMINÁRIA DE PISO CORPO EM ALUMÍNIO COM LÂMPADA DE LED 1.4W. REF.: BBC200 LED -HB/WW PSU 220-240V II. DA PHILIPS OU SIMILAR</v>
          </cell>
          <cell r="C5484" t="str">
            <v>UN</v>
          </cell>
          <cell r="D5484">
            <v>325</v>
          </cell>
        </row>
        <row r="5485">
          <cell r="A5485" t="str">
            <v>MT11556</v>
          </cell>
          <cell r="B5485" t="str">
            <v>LUMIÁRIA COM LÂMPADAS EM LED. POTÊNCIA TOTAL 39W. REF.: CITYSPIRIT GEN2 CONE LED BDS471. DA PHILIPS OU SIMILAR</v>
          </cell>
          <cell r="C5485" t="str">
            <v>UN</v>
          </cell>
          <cell r="D5485">
            <v>3186.27</v>
          </cell>
        </row>
        <row r="5486">
          <cell r="A5486" t="str">
            <v>MT11557</v>
          </cell>
          <cell r="B5486" t="str">
            <v>PROJETOR DE PISO EM ALUMÍNIO COM LÂMPADAS EM LED POTÊNCIA TOTAL 50W. REF.: BCP473 36 LED'S-HB-4000 100-277V 10 BK. DA PHILIPS OU SIMILAR</v>
          </cell>
          <cell r="C5486" t="str">
            <v>UN</v>
          </cell>
          <cell r="D5486">
            <v>3915.88</v>
          </cell>
        </row>
        <row r="5487">
          <cell r="A5487" t="str">
            <v>MT11559</v>
          </cell>
          <cell r="B5487" t="str">
            <v>BANCADA EM GRANITO VERDE UBATUBA. E=2CM. DIM 1.89 X 0.83M. INCLUSIVE FILETE 5 CM - OBRA MERCADO DE LAGARTO</v>
          </cell>
          <cell r="C5487" t="str">
            <v>UN</v>
          </cell>
          <cell r="D5487">
            <v>399.79</v>
          </cell>
        </row>
        <row r="5488">
          <cell r="A5488" t="str">
            <v>MT11560</v>
          </cell>
          <cell r="B5488" t="str">
            <v>MÓDULO PARA 60 MEDIDORES PADRÃO ENERGISA</v>
          </cell>
          <cell r="C5488" t="str">
            <v>UN</v>
          </cell>
          <cell r="D5488">
            <v>7261.95</v>
          </cell>
        </row>
        <row r="5489">
          <cell r="A5489" t="str">
            <v>MT11561</v>
          </cell>
          <cell r="B5489" t="str">
            <v>SEMIPÓRTICO PARA SINALIZAÇÃO RODOVIÁRIA. COM UMA COLUNA DE 5.34M DE ALTURA ÚT IL. ENGASTADA 1.5M: UM BRAÇO COM ATÉ 4.5M DE PROJEÇÃO P/ PLACA DE ATÉ 4.5M2. GALV A FOGO INT.E EXTERNAMENTE.CONF.NBR6323.7</v>
          </cell>
          <cell r="C5489" t="str">
            <v>UN</v>
          </cell>
          <cell r="D5489">
            <v>6600</v>
          </cell>
        </row>
        <row r="5490">
          <cell r="A5490" t="str">
            <v>MT11562</v>
          </cell>
          <cell r="B5490" t="str">
            <v>SEMIPÓRTICO PARA SINALIZAÇÃO RODOVIÁRIA. UMA COLUNA DE 6.0M DE ALTURA ÚTIL. E NGAST.A 1.8M; DOIS BRAÇOS COM ATÉ 6.0M DE PROJEÇÃO P/ PLACA DE ATÉ 9.0M2. GAL V A FOGO INT. E EXTERNAMENTE.CONF. NBR6323.7</v>
          </cell>
          <cell r="C5490" t="str">
            <v>UN</v>
          </cell>
          <cell r="D5490">
            <v>11500</v>
          </cell>
        </row>
        <row r="5491">
          <cell r="A5491" t="str">
            <v>MT11563</v>
          </cell>
          <cell r="B5491" t="str">
            <v>CABO DE COBRE FLEXÍVEL BLINDADO C/FITA DE COBRE. 3 X 4.0MM2 - TENSÃO:1KV</v>
          </cell>
          <cell r="C5491" t="str">
            <v>UN</v>
          </cell>
          <cell r="D5491">
            <v>6.46</v>
          </cell>
        </row>
        <row r="5492">
          <cell r="A5492" t="str">
            <v>MT11571</v>
          </cell>
          <cell r="B5492" t="str">
            <v>PLACA EM AÇO INOX MEDINDO 36X36CM. NO MODELO DESTINADO A OBRAS C/ RECURSOS DO</v>
          </cell>
          <cell r="C5492" t="str">
            <v>UN</v>
          </cell>
          <cell r="D5492">
            <v>285</v>
          </cell>
        </row>
        <row r="5493">
          <cell r="A5493" t="str">
            <v>MT11572</v>
          </cell>
          <cell r="B5493" t="str">
            <v>SINALIZADOR PARA PORTA FABRICADOS COM BASE EM PLÁTICO LEITOSO E ACRÍLICO TRANSLÚCIDO VERMELHO. COM 02 LÂMPADAS (INCLUSA). ACIONADA POR REATOR CONVENCIONAL (INCLUSO). ALIMENTAÇÃO 110V E 220V (C/ CHAVE</v>
          </cell>
          <cell r="C5493" t="str">
            <v>UN</v>
          </cell>
          <cell r="D5493">
            <v>201.14</v>
          </cell>
        </row>
        <row r="5494">
          <cell r="A5494" t="str">
            <v>MT11574</v>
          </cell>
          <cell r="B5494" t="str">
            <v>DIFUSOR QUADRADO. COM REGISTRO. 4 VIAS. TAMANHO 9.</v>
          </cell>
          <cell r="C5494" t="str">
            <v>UN</v>
          </cell>
          <cell r="D5494">
            <v>72.34</v>
          </cell>
        </row>
        <row r="5495">
          <cell r="A5495" t="str">
            <v>MT11575</v>
          </cell>
          <cell r="B5495" t="str">
            <v>ABRAÇADEIRA EM FITA DE AÇO 1". COM FECHO RÁPIDO</v>
          </cell>
          <cell r="C5495" t="str">
            <v>UN</v>
          </cell>
          <cell r="D5495">
            <v>3.61</v>
          </cell>
        </row>
        <row r="5496">
          <cell r="A5496" t="str">
            <v>MT11576</v>
          </cell>
          <cell r="B5496" t="str">
            <v>LUMINÁRIA DE EMERQÊNCIA COM 31 LEDS C/ AUTONOMIA DE 1 HORA</v>
          </cell>
          <cell r="C5496" t="str">
            <v>UN</v>
          </cell>
          <cell r="D5496">
            <v>23.63</v>
          </cell>
        </row>
        <row r="5497">
          <cell r="A5497" t="str">
            <v>MT11577</v>
          </cell>
          <cell r="B5497" t="str">
            <v>CAIXA VENTILADORA C/FILTRO F4. Q=3.000 M³/H E PE=20MMCA. 220V/3F/0.25KW</v>
          </cell>
          <cell r="C5497" t="str">
            <v>UN</v>
          </cell>
          <cell r="D5497">
            <v>3194.93</v>
          </cell>
        </row>
        <row r="5498">
          <cell r="A5498" t="str">
            <v>MT11580</v>
          </cell>
          <cell r="B5498" t="str">
            <v>LOGOMARCA DO GOVERNO DE SERGIPE 2015. MED. 870MM X 800MM. EM ESTRUTURA METÁLI CA TRATADA COM JATEAMENTO. APLIC. DE ANTICORROSIVO EPOXI E REVESTIDA POR ALUM</v>
          </cell>
          <cell r="C5498" t="str">
            <v>UN</v>
          </cell>
          <cell r="D5498">
            <v>5950</v>
          </cell>
        </row>
        <row r="5499">
          <cell r="A5499" t="str">
            <v>MT11581</v>
          </cell>
          <cell r="B5499" t="str">
            <v>TRILHO "U" ALUMINIO 40 X 40MM P/ ROLDANA</v>
          </cell>
          <cell r="C5499" t="str">
            <v>M</v>
          </cell>
          <cell r="D5499">
            <v>5.93</v>
          </cell>
        </row>
        <row r="5500">
          <cell r="A5500" t="str">
            <v>MT11582</v>
          </cell>
          <cell r="B5500" t="str">
            <v>LOGOMARCA DO GOVERNO DE SERGIPE 2015. MED. 2.890MM X 2.670MM. EM ESTRUTURA ME TÁLICA TRATADA COM JATEAMENTO. APLIC. DE ANTICORROSIVO EPOXI E REVESTIDA POR ALUMÍNIO COMPOSTO COM PINTURA AUTOMOTIVA — TA</v>
          </cell>
          <cell r="C5500" t="str">
            <v>UN</v>
          </cell>
          <cell r="D5500">
            <v>18930</v>
          </cell>
        </row>
        <row r="5501">
          <cell r="A5501" t="str">
            <v>MT11587</v>
          </cell>
          <cell r="B5501" t="str">
            <v>SEMIPÓRTICO PARA SINALIZAÇÃO RODOVIÁRIA. UMA COLUNA DE 5.34M DE ALTURA ÚTIL. ENGASTADA 1.5M: UM BRAÇO COM ATÉ 4.5M DE PROJEÇÃO P/ PLACA DE ATÉ 4.5M2. GALV A FOGO INT.E EXTERNAMENTE.CONF.NBR6323.7399.7</v>
          </cell>
          <cell r="C5501" t="str">
            <v>UN</v>
          </cell>
          <cell r="D5501">
            <v>6480</v>
          </cell>
        </row>
        <row r="5502">
          <cell r="A5502" t="str">
            <v>MT11588</v>
          </cell>
          <cell r="B5502" t="str">
            <v>SEMIPÓRTICO PARA SINALIZAÇÃO RODOVIÁRIA. UMA COLUNA DE 6.0M DE ALT. ÚTIL. ENG AST.A 1.8M; DOIS BRAÇOS COM ATÉ 6.0M DE PROJEÇÃO P/ PLACA DE ATÉ 9.0M2. GALV A FOGO INT. E EXTERNAMENTE.CONF. NBR6323.7399</v>
          </cell>
          <cell r="C5502" t="str">
            <v>UN</v>
          </cell>
          <cell r="D5502">
            <v>15830</v>
          </cell>
        </row>
        <row r="5503">
          <cell r="A5503" t="str">
            <v>MT11589</v>
          </cell>
          <cell r="B5503" t="str">
            <v>SEMIPÓRTICO PARA SINALIZAÇÃO RODOVIÁRIA DE FERRO GALVANIZADO A QUENTE. H= 6M. BRAÇO=5.50M. COM CHUMBADORES 8XCH-507/8" - CONTPOST OU SIMILAR- MOD. 14000/15</v>
          </cell>
          <cell r="C5503" t="str">
            <v>UN</v>
          </cell>
          <cell r="D5503">
            <v>4870</v>
          </cell>
        </row>
        <row r="5504">
          <cell r="A5504" t="str">
            <v>MT11590</v>
          </cell>
          <cell r="B5504" t="str">
            <v>ABRAÇADEIRA EM AÇO INOX DN 80MM</v>
          </cell>
          <cell r="C5504" t="str">
            <v>UN</v>
          </cell>
          <cell r="D5504">
            <v>10.88</v>
          </cell>
        </row>
        <row r="5505">
          <cell r="A5505" t="str">
            <v>MT11605</v>
          </cell>
          <cell r="B5505" t="str">
            <v>QUADRO GERAL DE COMANDO - QGD - COM BARRAMENTO MONTADO. ARÁRIO AUTOPORTANTE E</v>
          </cell>
          <cell r="C5505" t="str">
            <v>UN</v>
          </cell>
          <cell r="D5505">
            <v>48128.7</v>
          </cell>
        </row>
        <row r="5506">
          <cell r="A5506" t="str">
            <v>MT11606</v>
          </cell>
          <cell r="B5506" t="str">
            <v>PORTÃO DE ABRIR. COM QUADRO EM TUBO DE FERRO GALVANIZADO DE 2 1/2". TELA GALV ANIZADA MALHA 5 X 5. FIO 12. C/ 04 DIVISÕES SENDO DUAS FIXAS E DUAS MÓVEIS. D</v>
          </cell>
          <cell r="C5506" t="str">
            <v>UN</v>
          </cell>
          <cell r="D5506">
            <v>3036.96</v>
          </cell>
        </row>
        <row r="5507">
          <cell r="A5507" t="str">
            <v>MT11607</v>
          </cell>
          <cell r="B5507" t="str">
            <v>PORTÃO DE ABRIR. COM QUADRO EM TUBO DE FERRO GALVANIZADO DE 2 1/2". TELA GALV ANIZADA MALHA 5 X 5. FIO 12. C/ 02 DIVISÕES MÓVEIS. DIMENSÕES: 2.70 X 2.60M. INCLUSIVE DOBRADIÇAS E FECHADURA</v>
          </cell>
          <cell r="C5507" t="str">
            <v>UN</v>
          </cell>
          <cell r="D5507">
            <v>1999.95</v>
          </cell>
        </row>
        <row r="5508">
          <cell r="A5508" t="str">
            <v>MT11608</v>
          </cell>
          <cell r="B5508" t="str">
            <v>BANCADA EM GRANITO VERDE UBATUBA. E=2CM. INCLUSIVE FILETE 3CM</v>
          </cell>
          <cell r="C5508" t="str">
            <v>M2</v>
          </cell>
          <cell r="D5508">
            <v>252.83</v>
          </cell>
        </row>
        <row r="5509">
          <cell r="A5509" t="str">
            <v>MT11610</v>
          </cell>
          <cell r="B5509" t="str">
            <v>SERVIÇO DE FURO EM CONCRETO ARMADO COM ESP=8MM</v>
          </cell>
          <cell r="C5509" t="str">
            <v>UN</v>
          </cell>
          <cell r="D5509">
            <v>2.98</v>
          </cell>
        </row>
        <row r="5510">
          <cell r="A5510" t="str">
            <v>MT11611</v>
          </cell>
          <cell r="B5510" t="str">
            <v>SERVIÇO DE CORTE EM ESTRUTURA DE CONCRETO ARMADO (PLACA DO CANAL ESP=15CM) - OBRA DO CORREDOR VIÁRIO DA AV. TANCREDO CAMPOS</v>
          </cell>
          <cell r="C5510" t="str">
            <v>M</v>
          </cell>
          <cell r="D5510">
            <v>92</v>
          </cell>
        </row>
        <row r="5511">
          <cell r="A5511" t="str">
            <v>MT11615</v>
          </cell>
          <cell r="B5511" t="str">
            <v>ISOPOR E = 1CM - PLACA 100X50CM P/ JUNTA DILATACAO</v>
          </cell>
          <cell r="C5511" t="str">
            <v>M2</v>
          </cell>
          <cell r="D5511">
            <v>2.4500000000000002</v>
          </cell>
        </row>
        <row r="5512">
          <cell r="A5512" t="str">
            <v>MT11621</v>
          </cell>
          <cell r="B5512" t="str">
            <v>MANTA IMPERMEABILIZANTE A BASE DE ASFALTO MODIFICADO C/ ELASTOMEROS DESBS TIPO TORODIM ALUMINIO E = 3MM VIAPOL OU EQUIV</v>
          </cell>
          <cell r="C5512" t="str">
            <v>M2</v>
          </cell>
          <cell r="D5512">
            <v>36.39</v>
          </cell>
        </row>
        <row r="5513">
          <cell r="A5513" t="str">
            <v>MT11625</v>
          </cell>
          <cell r="B5513" t="str">
            <v>TINTA PRIMARIA BETUMINOSA EM SUSPENSAO AQUOSA</v>
          </cell>
          <cell r="C5513" t="str">
            <v>KG</v>
          </cell>
          <cell r="D5513">
            <v>5.27</v>
          </cell>
        </row>
        <row r="5514">
          <cell r="A5514" t="str">
            <v>MT11628</v>
          </cell>
          <cell r="B5514" t="str">
            <v>VERNIZ PROTETOR</v>
          </cell>
          <cell r="C5514" t="str">
            <v>L</v>
          </cell>
          <cell r="D5514">
            <v>28.48</v>
          </cell>
        </row>
        <row r="5515">
          <cell r="A5515" t="str">
            <v>MT11638</v>
          </cell>
          <cell r="B5515" t="str">
            <v>CAIXA DE CONCRETO PRE-MOLDADO PARA AR-CONDICIONADO DE JANELA. DE *80 X 54 X 76.5* CM (L X A X P)</v>
          </cell>
          <cell r="C5515" t="str">
            <v>UN</v>
          </cell>
          <cell r="D5515">
            <v>146.1</v>
          </cell>
        </row>
        <row r="5516">
          <cell r="A5516" t="str">
            <v>MT11639</v>
          </cell>
          <cell r="B5516" t="str">
            <v>COBOGO CIMENTO. (ELEMENTO VAZADO.CIRCULAR). 30 X 30 X 5CM</v>
          </cell>
          <cell r="C5516" t="str">
            <v>UN</v>
          </cell>
          <cell r="D5516">
            <v>6.32</v>
          </cell>
        </row>
        <row r="5517">
          <cell r="A5517" t="str">
            <v>MT11640</v>
          </cell>
          <cell r="B5517" t="str">
            <v>VÁLVULA MEDIDORA DE FLUXO EM AÇO GALVANIZADO. TIPO PALHETA 3" (CHAVE DE FLUXO )</v>
          </cell>
          <cell r="C5517" t="str">
            <v>UN</v>
          </cell>
          <cell r="D5517">
            <v>656.52</v>
          </cell>
        </row>
        <row r="5518">
          <cell r="A5518" t="str">
            <v>MT11641</v>
          </cell>
          <cell r="B5518" t="str">
            <v>ABRIGO DE SOBREPOR EM CHAPA DE AÇO CARBONO PINTADO COM TINTA A BASE DE EPOXI</v>
          </cell>
          <cell r="C5518" t="str">
            <v>UN</v>
          </cell>
          <cell r="D5518">
            <v>189.38</v>
          </cell>
        </row>
        <row r="5519">
          <cell r="A5519" t="str">
            <v>MT11642</v>
          </cell>
          <cell r="B5519" t="str">
            <v>ESGUICHO CÔNICO P/ MANGUEIRA DE INCÊNDIO 1 1/2' X 1/2"</v>
          </cell>
          <cell r="C5519" t="str">
            <v>UN</v>
          </cell>
          <cell r="D5519">
            <v>42.09</v>
          </cell>
        </row>
        <row r="5520">
          <cell r="A5520" t="str">
            <v>MT11643</v>
          </cell>
          <cell r="B5520" t="str">
            <v>ISOLAMENTO ACÚSTICO COM PLACA DE ESPUMA DE POLIURETANO POLIESTER E=75MM (TROR</v>
          </cell>
          <cell r="C5520" t="str">
            <v>M</v>
          </cell>
          <cell r="D5520">
            <v>160</v>
          </cell>
        </row>
        <row r="5521">
          <cell r="A5521" t="str">
            <v>MT11644</v>
          </cell>
          <cell r="B5521" t="str">
            <v>PISO SINTÉTICO. ESPORTIVO. MONOLÍTICO. FLEXÍVEL DE POLIURETANO PU. COM MANTA.</v>
          </cell>
          <cell r="C5521" t="str">
            <v>M2</v>
          </cell>
          <cell r="D5521">
            <v>230.13</v>
          </cell>
        </row>
        <row r="5522">
          <cell r="A5522" t="str">
            <v>MT11647</v>
          </cell>
          <cell r="B5522" t="str">
            <v>LAJE EXCENTRICA CONC ARM PRE-MOLDADO DN 1,00M FURO=0,53M E=12CM</v>
          </cell>
          <cell r="C5522" t="str">
            <v>M2</v>
          </cell>
          <cell r="D5522">
            <v>221.99</v>
          </cell>
        </row>
        <row r="5523">
          <cell r="A5523" t="str">
            <v>MT11649</v>
          </cell>
          <cell r="B5523" t="str">
            <v>LAJE EXCENTRICA CONC ARM PRE-MOLDADO DN 1.20M FURO=0.53M E=12CM</v>
          </cell>
          <cell r="C5523" t="str">
            <v>UN</v>
          </cell>
          <cell r="D5523">
            <v>235.2</v>
          </cell>
        </row>
        <row r="5524">
          <cell r="A5524" t="str">
            <v>MT11653</v>
          </cell>
          <cell r="B5524" t="str">
            <v>MOURÃO MADEIRA PEQUI. SEÇÃO 30X30CM. RETO. H(TOTAL) = 2.50M</v>
          </cell>
          <cell r="C5524" t="str">
            <v>UN</v>
          </cell>
          <cell r="D5524">
            <v>371</v>
          </cell>
        </row>
        <row r="5525">
          <cell r="A5525" t="str">
            <v>MT11655</v>
          </cell>
          <cell r="B5525" t="str">
            <v>TE SANITARIO, PVC, DN 100 X 50 MM, SERIE NORMAL, PARA ESGOTO PREDIAL</v>
          </cell>
          <cell r="C5525" t="str">
            <v>UN</v>
          </cell>
          <cell r="D5525">
            <v>9.9</v>
          </cell>
        </row>
        <row r="5526">
          <cell r="A5526" t="str">
            <v>MT11656</v>
          </cell>
          <cell r="B5526" t="str">
            <v>TE SANITARIO PVC P/ ESG PREDIAL DN 100X75MM</v>
          </cell>
          <cell r="C5526" t="str">
            <v>UN</v>
          </cell>
          <cell r="D5526">
            <v>10.19</v>
          </cell>
        </row>
        <row r="5527">
          <cell r="A5527" t="str">
            <v>MT11657</v>
          </cell>
          <cell r="B5527" t="str">
            <v>TE SANITARIO, PVC, DN 75 X 50 MM, SERIE NORMAL PARA ESGOTO PREDIAL</v>
          </cell>
          <cell r="C5527" t="str">
            <v>UN</v>
          </cell>
          <cell r="D5527">
            <v>8.6</v>
          </cell>
        </row>
        <row r="5528">
          <cell r="A5528" t="str">
            <v>MT11658</v>
          </cell>
          <cell r="B5528" t="str">
            <v>TE SANITARIO, PVC, DN 75 X 75 MM, SERIE NORMAL PARA ESGOTO PREDIAL</v>
          </cell>
          <cell r="C5528" t="str">
            <v>UN</v>
          </cell>
          <cell r="D5528">
            <v>9.7200000000000006</v>
          </cell>
        </row>
        <row r="5529">
          <cell r="A5529" t="str">
            <v>MT11659</v>
          </cell>
          <cell r="B5529" t="str">
            <v>TUBO DE PEAD. PE100. PN-8. SDR-21. 0 = 800MM</v>
          </cell>
          <cell r="C5529" t="str">
            <v>M</v>
          </cell>
          <cell r="D5529">
            <v>1532.18</v>
          </cell>
        </row>
        <row r="5530">
          <cell r="A5530" t="str">
            <v>MT11660</v>
          </cell>
          <cell r="B5530" t="str">
            <v>CURVA 45° EM PEAD PE100. PN-8. Ø = 800MM</v>
          </cell>
          <cell r="C5530" t="str">
            <v>UN</v>
          </cell>
          <cell r="D5530">
            <v>10890.73</v>
          </cell>
        </row>
        <row r="5531">
          <cell r="A5531" t="str">
            <v>MT11661</v>
          </cell>
          <cell r="B5531" t="str">
            <v>TÊ DE REDUÇÃO PEAD. PN100. TERMOFUSÃO. PN-8. 0 = 800X200MM</v>
          </cell>
          <cell r="C5531" t="str">
            <v>UN</v>
          </cell>
          <cell r="D5531">
            <v>12129.06</v>
          </cell>
        </row>
        <row r="5532">
          <cell r="A5532" t="str">
            <v>MT11662</v>
          </cell>
          <cell r="B5532" t="str">
            <v>TOCO EM FOFO. FLANGES E BOLSA. PN 10. COMP. = 0.50M. D= 800MM</v>
          </cell>
          <cell r="C5532" t="str">
            <v>UN</v>
          </cell>
          <cell r="D5532">
            <v>2570.77</v>
          </cell>
        </row>
        <row r="5533">
          <cell r="A5533" t="str">
            <v>MT11663</v>
          </cell>
          <cell r="B5533" t="str">
            <v>COLARINHO LONGO EM PEAD PE100. PN-8. 0=800MM</v>
          </cell>
          <cell r="C5533" t="str">
            <v>UN</v>
          </cell>
          <cell r="D5533">
            <v>8449.43</v>
          </cell>
        </row>
        <row r="5534">
          <cell r="A5534" t="str">
            <v>MT11664</v>
          </cell>
          <cell r="B5534" t="str">
            <v>FLANGE COM FURAÇÃO. 150 LIBRAS. PN-10. EM AÇO CARBONO. Ø = 800MM</v>
          </cell>
          <cell r="C5534" t="str">
            <v>UN</v>
          </cell>
          <cell r="D5534">
            <v>5800</v>
          </cell>
        </row>
        <row r="5535">
          <cell r="A5535" t="str">
            <v>MT11665</v>
          </cell>
          <cell r="B5535" t="str">
            <v>EXECUÇÃO DE SERVIÇOS DE SOLDAGEM TERMOPLÁSTICA EM TUBO PEAD PE100. SDR-21. PN-8. Ø = 800MM</v>
          </cell>
          <cell r="C5535" t="str">
            <v>M</v>
          </cell>
          <cell r="D5535">
            <v>145</v>
          </cell>
        </row>
        <row r="5536">
          <cell r="A5536" t="str">
            <v>MT11666</v>
          </cell>
          <cell r="B5536" t="str">
            <v>GRAMA TIPO BERMUDAS TYFWAI - FORNECIMENTO</v>
          </cell>
          <cell r="C5536" t="str">
            <v>M2</v>
          </cell>
          <cell r="D5536">
            <v>8.16</v>
          </cell>
        </row>
        <row r="5537">
          <cell r="A5537" t="str">
            <v>MT11667</v>
          </cell>
          <cell r="B5537" t="str">
            <v>BANCADA EM CHAPA INOX - 304. LISA. POLIDA OU ESCOVADA</v>
          </cell>
          <cell r="C5537" t="str">
            <v>M2</v>
          </cell>
          <cell r="D5537">
            <v>812.33</v>
          </cell>
        </row>
        <row r="5538">
          <cell r="A5538" t="str">
            <v>MT11671</v>
          </cell>
          <cell r="B5538" t="str">
            <v>REGISTRO PVC ESFERA VS ROSCAVEL DN 2"</v>
          </cell>
          <cell r="C5538" t="str">
            <v>UN</v>
          </cell>
          <cell r="D5538">
            <v>30.18</v>
          </cell>
        </row>
        <row r="5539">
          <cell r="A5539" t="str">
            <v>MT11672</v>
          </cell>
          <cell r="B5539" t="str">
            <v>REGISTRO PVC ESFERA VS ROSCAVEL DN 1 1/2"</v>
          </cell>
          <cell r="C5539" t="str">
            <v>UN</v>
          </cell>
          <cell r="D5539">
            <v>19.72</v>
          </cell>
        </row>
        <row r="5540">
          <cell r="A5540" t="str">
            <v>MT11674</v>
          </cell>
          <cell r="B5540" t="str">
            <v>REGISTRO PVC ESFERA VS SOLDAVEL DN 25</v>
          </cell>
          <cell r="C5540" t="str">
            <v>UN</v>
          </cell>
          <cell r="D5540">
            <v>8.74</v>
          </cell>
        </row>
        <row r="5541">
          <cell r="A5541" t="str">
            <v>MT11678</v>
          </cell>
          <cell r="B5541" t="str">
            <v>REGISTRO PVC ESFERA VS SOLDAVEL DN 60</v>
          </cell>
          <cell r="C5541" t="str">
            <v>UN</v>
          </cell>
          <cell r="D5541">
            <v>35.11</v>
          </cell>
        </row>
        <row r="5542">
          <cell r="A5542" t="str">
            <v>MT11680</v>
          </cell>
          <cell r="B5542" t="str">
            <v>BRACO OU HASTE COM CANOPLA PLASTICA. 1/2". PARA CHUVEIRO SIMPLES</v>
          </cell>
          <cell r="C5542" t="str">
            <v>UN</v>
          </cell>
          <cell r="D5542">
            <v>4.22</v>
          </cell>
        </row>
        <row r="5543">
          <cell r="A5543" t="str">
            <v>MT11681</v>
          </cell>
          <cell r="B5543" t="str">
            <v>ENGATE OU RABICHO FLEXIVEL PLASTICO (PVC OU ABS) BRANCO 1/2" X 40CM</v>
          </cell>
          <cell r="C5543" t="str">
            <v>UN</v>
          </cell>
          <cell r="D5543">
            <v>3.69</v>
          </cell>
        </row>
        <row r="5544">
          <cell r="A5544" t="str">
            <v>MT11683</v>
          </cell>
          <cell r="B5544" t="str">
            <v>ENGATE OU RABICHO FLEXIVEL EM METAL CROMADO 1/2" X 30CM</v>
          </cell>
          <cell r="C5544" t="str">
            <v>UN</v>
          </cell>
          <cell r="D5544">
            <v>25.92</v>
          </cell>
        </row>
        <row r="5545">
          <cell r="A5545" t="str">
            <v>MT11687</v>
          </cell>
          <cell r="B5545" t="str">
            <v>BANCADA/TAMPO ACO INOX (AISI 304). LARGURA 60 CM. COM RODABANCA (NAO INCLUI PES DE APOIO)</v>
          </cell>
          <cell r="C5545" t="str">
            <v>M</v>
          </cell>
          <cell r="D5545">
            <v>566.95000000000005</v>
          </cell>
        </row>
        <row r="5546">
          <cell r="A5546" t="str">
            <v>MT11688</v>
          </cell>
          <cell r="B5546" t="str">
            <v>TANQUE ACO INOXIDAVEL (ACO 304) COM ESFREGADOR E VALVULA. DE *50 X 40 X 22* CM</v>
          </cell>
          <cell r="C5546" t="str">
            <v>UN</v>
          </cell>
          <cell r="D5546">
            <v>261.39</v>
          </cell>
        </row>
        <row r="5547">
          <cell r="A5547" t="str">
            <v>MT11690</v>
          </cell>
          <cell r="B5547" t="str">
            <v>TANQUE SIMPLES EM MARMORE SINTETICO DE FIXAR NA PAREDE. CAPACIDADE *22* L. *60 X 46* CM</v>
          </cell>
          <cell r="C5547" t="str">
            <v>UN</v>
          </cell>
          <cell r="D5547">
            <v>87.66</v>
          </cell>
        </row>
        <row r="5548">
          <cell r="A5548" t="str">
            <v>MT11692</v>
          </cell>
          <cell r="B5548" t="str">
            <v>MARMORE BRANCO POLIDO P/ BANCADA E = 3CM</v>
          </cell>
          <cell r="C5548" t="str">
            <v>M2</v>
          </cell>
          <cell r="D5548">
            <v>156.36000000000001</v>
          </cell>
        </row>
        <row r="5549">
          <cell r="A5549" t="str">
            <v>MT11694</v>
          </cell>
          <cell r="B5549" t="str">
            <v>CAIXA DE DESCARGA PLASTICA DE EMBUTIR COMPLETA. COM ESPELHO PLASTICO. CAPACIDADE 6 A 10 L. ACESSORIOS INCLUSOS</v>
          </cell>
          <cell r="C5549" t="str">
            <v>UN</v>
          </cell>
          <cell r="D5549">
            <v>538.91999999999996</v>
          </cell>
        </row>
        <row r="5550">
          <cell r="A5550" t="str">
            <v>MT11707</v>
          </cell>
          <cell r="B5550" t="str">
            <v>GRADIL NYLOFOR3D. MALHA 20X5CM. Ø 5MM 250X203 CM. BELGO OU SIMILAR</v>
          </cell>
          <cell r="C5550" t="str">
            <v>PÇ</v>
          </cell>
          <cell r="D5550">
            <v>507.86</v>
          </cell>
        </row>
        <row r="5551">
          <cell r="A5551" t="str">
            <v>MT11708</v>
          </cell>
          <cell r="B5551" t="str">
            <v>RALO FOFO SEMIESFERICO, 100 MM, PARA LAJES/ CALHAS</v>
          </cell>
          <cell r="C5551" t="str">
            <v>UN</v>
          </cell>
          <cell r="D5551">
            <v>13.68</v>
          </cell>
        </row>
        <row r="5552">
          <cell r="A5552" t="str">
            <v>MT11709</v>
          </cell>
          <cell r="B5552" t="str">
            <v>RALO SEMI-ESFERICO FOFO TP ABACAXI D = 150MM P/ LAJES. CALHAS ETC</v>
          </cell>
          <cell r="C5552" t="str">
            <v>UN</v>
          </cell>
          <cell r="D5552">
            <v>32.14</v>
          </cell>
        </row>
        <row r="5553">
          <cell r="A5553" t="str">
            <v>MT11710</v>
          </cell>
          <cell r="B5553" t="str">
            <v>GRELHA EM AÇO INOX PARA CALHA. DIM 125 X 25 X 2.5 CM - INCLUSIVE QUADRO DE CANTONEIRA 1/8" X 1"</v>
          </cell>
          <cell r="C5553" t="str">
            <v>UN</v>
          </cell>
          <cell r="D5553">
            <v>715.05</v>
          </cell>
        </row>
        <row r="5554">
          <cell r="A5554" t="str">
            <v>MT11711</v>
          </cell>
          <cell r="B5554" t="str">
            <v>GRELHA EM AÇO INOX PARA CALHA. DIM 130 X 25 X 2.5 CM - INCLUSIVE QUADRO DE CANTONEIRA 1/8" X 1"</v>
          </cell>
          <cell r="C5554" t="str">
            <v>UN</v>
          </cell>
          <cell r="D5554">
            <v>733.95</v>
          </cell>
        </row>
        <row r="5555">
          <cell r="A5555" t="str">
            <v>MT11712</v>
          </cell>
          <cell r="B5555" t="str">
            <v>GRELHA EM AÇO INOX PARA CALHA. DIM 80 X 25 X 2.5 CM - INCLUSIVE QUADRO DE CANTONEIRA 1/8" X 1"</v>
          </cell>
          <cell r="C5555" t="str">
            <v>UN</v>
          </cell>
          <cell r="D5555">
            <v>557.54999999999995</v>
          </cell>
        </row>
        <row r="5556">
          <cell r="A5556" t="str">
            <v>MT11713</v>
          </cell>
          <cell r="B5556" t="str">
            <v>CAIXA SIFONADA PVC 150 X 150 X 50MM COM TAMPA CEGA QUADRADA</v>
          </cell>
          <cell r="C5556" t="str">
            <v>UN</v>
          </cell>
          <cell r="D5556">
            <v>20.93</v>
          </cell>
        </row>
        <row r="5557">
          <cell r="A5557" t="str">
            <v>MT11714</v>
          </cell>
          <cell r="B5557" t="str">
            <v>CAIXA SIFONADA PVC. 150 X 185 X 75 MM. COM GRELHA QUADRADA BRANCA</v>
          </cell>
          <cell r="C5557" t="str">
            <v>UN</v>
          </cell>
          <cell r="D5557">
            <v>28.54</v>
          </cell>
        </row>
        <row r="5558">
          <cell r="A5558" t="str">
            <v>MT11715</v>
          </cell>
          <cell r="B5558" t="str">
            <v>CAIXA SIFONADA PVC. 150 X 185 X 75 MM. COM TAMPA CEGA QUADRADA BRANCA</v>
          </cell>
          <cell r="C5558" t="str">
            <v>UN</v>
          </cell>
          <cell r="D5558">
            <v>32.840000000000003</v>
          </cell>
        </row>
        <row r="5559">
          <cell r="A5559" t="str">
            <v>MT11731</v>
          </cell>
          <cell r="B5559" t="str">
            <v>GRELHA PVC BRANCA QUADRADA. 150 X 150 MM</v>
          </cell>
          <cell r="C5559" t="str">
            <v>UN</v>
          </cell>
          <cell r="D5559">
            <v>3.4</v>
          </cell>
        </row>
        <row r="5560">
          <cell r="A5560" t="str">
            <v>MT11732</v>
          </cell>
          <cell r="B5560" t="str">
            <v>VÁLVULA DE ESFERA EM LATÃO D = 4" (BRUTO)</v>
          </cell>
          <cell r="C5560" t="str">
            <v>UN</v>
          </cell>
          <cell r="D5560">
            <v>360.84</v>
          </cell>
        </row>
        <row r="5561">
          <cell r="A5561" t="str">
            <v>MT11746</v>
          </cell>
          <cell r="B5561" t="str">
            <v>VALVULA DE ESFERA BRUTA EM BRONZE. BITOLA 1 " (REF 1552-B)</v>
          </cell>
          <cell r="C5561" t="str">
            <v>UN</v>
          </cell>
          <cell r="D5561">
            <v>42.05</v>
          </cell>
        </row>
        <row r="5562">
          <cell r="A5562" t="str">
            <v>MT11747</v>
          </cell>
          <cell r="B5562" t="str">
            <v>CERÂMICA 11.6 X 11.6 CM. E= 9MM. GAIL. PLACA EXTRUDADA. LINHA ARQUITETURA NATCERÂMICA 11.6 X 11.6 CM. E= 9MM. GAIL. PLACA EXTRUDADA. LINHA ARQUITETURA NAT</v>
          </cell>
          <cell r="C5562" t="str">
            <v>M2</v>
          </cell>
          <cell r="D5562">
            <v>61.36</v>
          </cell>
        </row>
        <row r="5563">
          <cell r="A5563" t="str">
            <v>MT11748</v>
          </cell>
          <cell r="B5563" t="str">
            <v>VALVULA DE ESFERA BRUTA EM BRONZE. BITOLA 1/2 " (REF 1552-B)</v>
          </cell>
          <cell r="C5563" t="str">
            <v>UN</v>
          </cell>
          <cell r="D5563">
            <v>26.99</v>
          </cell>
        </row>
        <row r="5564">
          <cell r="A5564" t="str">
            <v>MT11749</v>
          </cell>
          <cell r="B5564" t="str">
            <v>VALVULA DE ESFERA BRUTA EM BRONZE. BITOLA 3/4 " (REF 1552-B)</v>
          </cell>
          <cell r="C5564" t="str">
            <v>UN</v>
          </cell>
          <cell r="D5564">
            <v>31.15</v>
          </cell>
        </row>
        <row r="5565">
          <cell r="A5565" t="str">
            <v>MT11751</v>
          </cell>
          <cell r="B5565" t="str">
            <v>VALVULA DE ESFERA BRUTA EM BRONZE. BITOLA 1 1/2 " (REF 1552-B)</v>
          </cell>
          <cell r="C5565" t="str">
            <v>UN</v>
          </cell>
          <cell r="D5565">
            <v>75.53</v>
          </cell>
        </row>
        <row r="5566">
          <cell r="A5566" t="str">
            <v>MT11757</v>
          </cell>
          <cell r="B5566" t="str">
            <v>RIPÃO MASSARANDUBA SERRADA 9CM X 5CM - OBRA DE REFORMA DA CATEDRAL METROPOLI TANA DE ARACAJU</v>
          </cell>
          <cell r="C5566" t="str">
            <v>M</v>
          </cell>
          <cell r="D5566">
            <v>10</v>
          </cell>
        </row>
        <row r="5567">
          <cell r="A5567" t="str">
            <v>MT11758</v>
          </cell>
          <cell r="B5567" t="str">
            <v>SABONETEIRA PLASTICA TIPO DISPENSER PARA SABONETE LIQUIDO COM RESERVATORIO 800 A 1500 ML</v>
          </cell>
          <cell r="C5567" t="str">
            <v>UN</v>
          </cell>
          <cell r="D5567">
            <v>41.08</v>
          </cell>
        </row>
        <row r="5568">
          <cell r="A5568" t="str">
            <v>MT11759</v>
          </cell>
          <cell r="B5568" t="str">
            <v>CUMEEIRA PARA TELHA CANAL REDONDA</v>
          </cell>
          <cell r="C5568" t="str">
            <v>UN</v>
          </cell>
          <cell r="D5568">
            <v>8.77</v>
          </cell>
        </row>
        <row r="5569">
          <cell r="A5569" t="str">
            <v>MT11760</v>
          </cell>
          <cell r="B5569" t="str">
            <v>LAVADOR DE BOTAS EM AÇO INOX. AISI 304. 1.20MM. 500X660X610MM COM VÁLVULA. P ARA 1 PESSOA (MANUAL). DA PERLIMA OU SIMILAR</v>
          </cell>
          <cell r="C5569" t="str">
            <v>UN</v>
          </cell>
          <cell r="D5569">
            <v>924</v>
          </cell>
        </row>
        <row r="5570">
          <cell r="A5570" t="str">
            <v>MT11761</v>
          </cell>
          <cell r="B5570" t="str">
            <v>ASSENTO VASO SANITARIO INFANTIL EM PLASTICO BRANCO</v>
          </cell>
          <cell r="C5570" t="str">
            <v>UN</v>
          </cell>
          <cell r="D5570">
            <v>38.299999999999997</v>
          </cell>
        </row>
        <row r="5571">
          <cell r="A5571" t="str">
            <v>MT11762</v>
          </cell>
          <cell r="B5571" t="str">
            <v>TORNEIRA CROMADA COM BICO PARA JARDIM/TANQUE 1/2 " OU 3/4 "(REF 1153)</v>
          </cell>
          <cell r="C5571" t="str">
            <v>UN</v>
          </cell>
          <cell r="D5571">
            <v>41.15</v>
          </cell>
        </row>
        <row r="5572">
          <cell r="A5572" t="str">
            <v>MT11763</v>
          </cell>
          <cell r="B5572" t="str">
            <v>LAVATÓRIO EM AÇO INOX. AISI 304. ACIONAMENTO PELO JOELHO. DIM.: 400X 335MM</v>
          </cell>
          <cell r="C5572" t="str">
            <v>UN</v>
          </cell>
          <cell r="D5572">
            <v>756</v>
          </cell>
        </row>
        <row r="5573">
          <cell r="A5573" t="str">
            <v>MT11764</v>
          </cell>
          <cell r="B5573" t="str">
            <v>CERÂMICA 30.0 X 18.0 CM. E= 12MM. GAIL. LINHA INDUSTRIAL_GRESSIT. COR CINZA CLARO. REF.6832_1000 OU SIMILAR</v>
          </cell>
          <cell r="C5573" t="str">
            <v>M2</v>
          </cell>
          <cell r="D5573">
            <v>83.13</v>
          </cell>
        </row>
        <row r="5574">
          <cell r="A5574" t="str">
            <v>MT11765</v>
          </cell>
          <cell r="B5574" t="str">
            <v>RODAPÉ EM PLACA EXTRUDADA. LINHA INDUSTRIAL GRESSIT. GAIL. DIM. 300X120X9MM.</v>
          </cell>
          <cell r="C5574" t="str">
            <v>M</v>
          </cell>
          <cell r="D5574">
            <v>33.07</v>
          </cell>
        </row>
        <row r="5575">
          <cell r="A5575" t="str">
            <v>MT11766</v>
          </cell>
          <cell r="B5575" t="str">
            <v>FECHADURA PADO. LINHA ZAMAC. MODELO MAGNUM. MAÇANETA EM ZAMAC. ROSETA. TESTA E CONTRATESTA EM AÇO INOXÁVEL. CILINDRO EM ZAMAC. REF. 931-80 E. SIMILAR OU S UPERIOR</v>
          </cell>
          <cell r="C5575" t="str">
            <v>UN</v>
          </cell>
          <cell r="D5575">
            <v>64.5</v>
          </cell>
        </row>
        <row r="5576">
          <cell r="A5576" t="str">
            <v>MT11767</v>
          </cell>
          <cell r="B5576" t="str">
            <v>TORNEIRA DE BOIA REAL 2" C/ BALAO PLASTICO</v>
          </cell>
          <cell r="C5576" t="str">
            <v>UN</v>
          </cell>
          <cell r="D5576">
            <v>110.2</v>
          </cell>
        </row>
        <row r="5577">
          <cell r="A5577" t="str">
            <v>MT11768</v>
          </cell>
          <cell r="B5577" t="str">
            <v>PASTILHA EM PORCELANA ESMALTADA. 5 X 5 CM. MARCA ATLAS. LINHA ENGENHARIA. REF.IGUAPÉ-SG 10190 OU SIMILAR</v>
          </cell>
          <cell r="C5577" t="str">
            <v>M2</v>
          </cell>
          <cell r="D5577">
            <v>97.5</v>
          </cell>
        </row>
        <row r="5578">
          <cell r="A5578" t="str">
            <v>MT11769</v>
          </cell>
          <cell r="B5578" t="str">
            <v>FECHADURA PADO. LINHA ECOINOX. MODELO CHOPIN. MAÇANETA. ROSETA. TESTA E CONT RA TESTA EM EM AÇO INOXÁVEL. CILINDRO EM LATÃO MACIÇO. REF. 596-90 E. SIMILAR OU SUPERIOR</v>
          </cell>
          <cell r="C5578" t="str">
            <v>UN</v>
          </cell>
          <cell r="D5578">
            <v>106.69</v>
          </cell>
        </row>
        <row r="5579">
          <cell r="A5579" t="str">
            <v>MT11771</v>
          </cell>
          <cell r="B5579" t="str">
            <v>GRELHA EM AÇO INOX PARA CALHA. L= 25CM - INCLUSIVE QUADRO DE CANTONEIRA 1/8" X 1"</v>
          </cell>
          <cell r="C5579" t="str">
            <v>M</v>
          </cell>
          <cell r="D5579">
            <v>555.71</v>
          </cell>
        </row>
        <row r="5580">
          <cell r="A5580" t="str">
            <v>MT11772</v>
          </cell>
          <cell r="B5580" t="str">
            <v>TORNEIRA CROMADA DE MESA PARA COZINHA BICA MOVEL COM AREJADOR 1/2 " OU 3/4 " (REF 1167)</v>
          </cell>
          <cell r="C5580" t="str">
            <v>UN</v>
          </cell>
          <cell r="D5580">
            <v>69.84</v>
          </cell>
        </row>
        <row r="5581">
          <cell r="A5581" t="str">
            <v>MT11773</v>
          </cell>
          <cell r="B5581" t="str">
            <v>TORNEIRA CROMADA DE PAREDE PARA COZINHA BICA MOVEL COM AREJADOR 1/2 " OU 3/4 " (REF 1168)</v>
          </cell>
          <cell r="C5581" t="str">
            <v>UN</v>
          </cell>
          <cell r="D5581">
            <v>66.680000000000007</v>
          </cell>
        </row>
        <row r="5582">
          <cell r="A5582" t="str">
            <v>MT11775</v>
          </cell>
          <cell r="B5582" t="str">
            <v>TORNEIRA CROMADA DE PAREDE PARA COZINHA COM AREJADOR 1/2 " OU 3/4 " (REF 1157)</v>
          </cell>
          <cell r="C5582" t="str">
            <v>UN</v>
          </cell>
          <cell r="D5582">
            <v>69.63</v>
          </cell>
        </row>
        <row r="5583">
          <cell r="A5583" t="str">
            <v>MT11781</v>
          </cell>
          <cell r="B5583" t="str">
            <v>VÁLVULA DE ESFERA EM BRONZE D = 4" . REF. 1552.B.400. DA DECA (BRUTO)</v>
          </cell>
          <cell r="C5583" t="str">
            <v>UN</v>
          </cell>
          <cell r="D5583">
            <v>982.36</v>
          </cell>
        </row>
        <row r="5584">
          <cell r="A5584" t="str">
            <v>MT11782</v>
          </cell>
          <cell r="B5584" t="str">
            <v>LUMINÁRIA DE SOBREPOR. COM DIFUSOR EM ACRÍLICO TRANSLÚCIDO. EM CHAPA DE AÇO T RATADA E PINTADA EM EPOXI. BRANCO. PARA LÂMPADA FLUORESCENTE. 2 X 32W. REF. C -2400 DA LUSTRES PROJETO OU SIMILAR. INCLUSI</v>
          </cell>
          <cell r="C5584" t="str">
            <v>UN</v>
          </cell>
          <cell r="D5584">
            <v>201.53</v>
          </cell>
        </row>
        <row r="5585">
          <cell r="A5585" t="str">
            <v>MT11783</v>
          </cell>
          <cell r="B5585" t="str">
            <v>PORTA DE ABRIR. 2 FOLHAS. 120X220CM. COM QUADRO EM TUBO GALVANIZADO 1 1/4". F ECHAMENTO INFERIOR COM CHAPA GALVANIZADA ALMOFADADA. ATÉ A METADE E FECHAMENT</v>
          </cell>
          <cell r="C5585" t="str">
            <v>UN</v>
          </cell>
          <cell r="D5585">
            <v>480</v>
          </cell>
        </row>
        <row r="5586">
          <cell r="A5586" t="str">
            <v>MT11784</v>
          </cell>
          <cell r="B5586" t="str">
            <v>BACIA SANITARIA TURCA DE LOUCA BRANCA</v>
          </cell>
          <cell r="C5586" t="str">
            <v>UN</v>
          </cell>
          <cell r="D5586">
            <v>370.44</v>
          </cell>
        </row>
        <row r="5587">
          <cell r="A5587" t="str">
            <v>MT11785</v>
          </cell>
          <cell r="B5587" t="str">
            <v>PORTA EM CHAPA LISA DE ALUMÍNIO. 02 FOLHAS. 0.80X1.80M. TIPO VAI-VEM. INCLUSI</v>
          </cell>
          <cell r="C5587" t="str">
            <v>UN</v>
          </cell>
          <cell r="D5587">
            <v>460</v>
          </cell>
        </row>
        <row r="5588">
          <cell r="A5588" t="str">
            <v>MT11786</v>
          </cell>
          <cell r="B5588" t="str">
            <v>VASO SANITARIO SIFONADO INFANTIL LOUCA BRANCA</v>
          </cell>
          <cell r="C5588" t="str">
            <v>UN</v>
          </cell>
          <cell r="D5588">
            <v>222.98</v>
          </cell>
        </row>
        <row r="5589">
          <cell r="A5589" t="str">
            <v>MT11787</v>
          </cell>
          <cell r="B5589" t="str">
            <v>CORRIMÃO EM TUBO FERRO GALVANIZADO. ALT=0.92M. COM BARRAS VERTICAIS DUPLA (2"</v>
          </cell>
          <cell r="C5589" t="str">
            <v>M</v>
          </cell>
          <cell r="D5589">
            <v>120</v>
          </cell>
        </row>
        <row r="5590">
          <cell r="A5590" t="str">
            <v>MT11788</v>
          </cell>
          <cell r="B5590" t="str">
            <v>CORRIMÃO EM TUBO FERRO GALVANIZADO. ALT=1.10M. COM BARRAS VERTICAIS A CADA 1 1CM (1") E BARRAS HORIZONTAIS (SUPERIOR. INTERMEDIÁRIAS (DUAS) E INFERIOR) DE 2". INCLUSIVE CURVA DE AÇO</v>
          </cell>
          <cell r="C5590" t="str">
            <v>M</v>
          </cell>
          <cell r="D5590">
            <v>300</v>
          </cell>
        </row>
        <row r="5591">
          <cell r="A5591" t="str">
            <v>MT11789</v>
          </cell>
          <cell r="B5591" t="str">
            <v>PISO DE MADEIRA. FLUTUANTE. C/AMORTECEDORES DE IMPACTO ( 75X50X10MM). RÉGUAS DE MADEIRA APARELH.(50X25MM). CHAPAS OSB 14MM. ASSOALHO DE MADEIRA DE LEI GRÁ PIA. 4 DEMARCAÇÕES(HANDBALL.VOLEI.FUTSAL E BA</v>
          </cell>
          <cell r="C5591" t="str">
            <v>M2</v>
          </cell>
          <cell r="D5591">
            <v>275</v>
          </cell>
        </row>
        <row r="5592">
          <cell r="A5592" t="str">
            <v>MT11790</v>
          </cell>
          <cell r="B5592" t="str">
            <v>TELA AÇO SOLDADA NERVURADA CA-60. Q-636. MALHA 10X10CM. FERRO 9.0MM. PAINEL 2</v>
          </cell>
          <cell r="C5592" t="str">
            <v>M2</v>
          </cell>
          <cell r="D5592">
            <v>46.88</v>
          </cell>
        </row>
        <row r="5593">
          <cell r="A5593" t="str">
            <v>MT11791</v>
          </cell>
          <cell r="B5593" t="str">
            <v>GRADE FIXA EM BARRA DE FERRO QUADRADA DE 1/2" NA VERTICAL. BARRA CHATA 3/4"X1 /4" (DUPLA) NA HORIZONTAL (CENTRAL) E REQUADRO EM BARRA DE FERRO QUADRADA DE 1 1/2"</v>
          </cell>
          <cell r="C5593" t="str">
            <v>M2</v>
          </cell>
          <cell r="D5593">
            <v>170</v>
          </cell>
        </row>
        <row r="5594">
          <cell r="A5594" t="str">
            <v>MT11792</v>
          </cell>
          <cell r="B5594" t="str">
            <v>CONJUNTO DE CONECTORES DE PUNÇÃO COMPOSTO POR BARRA DE 1/4" X 1" . DIM. 38.5X</v>
          </cell>
          <cell r="C5594" t="str">
            <v>CJ</v>
          </cell>
          <cell r="D5594">
            <v>27.34</v>
          </cell>
        </row>
        <row r="5595">
          <cell r="A5595" t="str">
            <v>MT11793</v>
          </cell>
          <cell r="B5595" t="str">
            <v>CONJUNTO DE CONECTORES DE PUNÇÃO COMPOSTO POR BARRA DE 1/4" X 1" . DIM. 50.5X 2.5CM COM 05 CONECTORES DE 0=8MM (AÇO CA-50) E L=25.6CM</v>
          </cell>
          <cell r="C5595" t="str">
            <v>CJ</v>
          </cell>
          <cell r="D5595">
            <v>34.49</v>
          </cell>
        </row>
        <row r="5596">
          <cell r="A5596" t="str">
            <v>MT11794</v>
          </cell>
          <cell r="B5596" t="str">
            <v>CONJUNTO DE CONECTORES DE PUNÇÃO COMPOSTO POR BARRA DE 1/4" X 1" . DIM. 38.5X 2.5CM COM 04 CONECTORES DE 0=8MM (AÇO CA-50) E L=30.6CM</v>
          </cell>
          <cell r="C5596" t="str">
            <v>CJ</v>
          </cell>
          <cell r="D5596">
            <v>28.16</v>
          </cell>
        </row>
        <row r="5597">
          <cell r="A5597" t="str">
            <v>MT11795</v>
          </cell>
          <cell r="B5597" t="str">
            <v>CONJUNTO DE CONECTORES DE PUNÇÃO COMPOSTO POR BARRA DE 1/4" X 1" . DIM. 50.5X</v>
          </cell>
          <cell r="C5597" t="str">
            <v>CJ</v>
          </cell>
          <cell r="D5597">
            <v>32.51</v>
          </cell>
        </row>
        <row r="5598">
          <cell r="A5598" t="str">
            <v>MT11796</v>
          </cell>
          <cell r="B5598" t="str">
            <v>CONJUNTO DE CONECTORES DE PUNÇÃO COMPOSTO POR BARRA DE 1/4" X 1" . DIM. 38.5X 2.5CM COM 04 CONECTORES DE 0=8MM (AÇO CA-50) E L=15.6CM</v>
          </cell>
          <cell r="C5598" t="str">
            <v>CJ</v>
          </cell>
          <cell r="D5598">
            <v>25.8</v>
          </cell>
        </row>
        <row r="5599">
          <cell r="A5599" t="str">
            <v>MT11797</v>
          </cell>
          <cell r="B5599" t="str">
            <v>CURVA VERTICAL 200 X 50 MM PARA ELETROCALHA METÁLICA. COM ÂNGULO 90° (REF.: M OPA OU SIMILAR)</v>
          </cell>
          <cell r="C5599" t="str">
            <v>UN</v>
          </cell>
          <cell r="D5599">
            <v>26.9</v>
          </cell>
        </row>
        <row r="5600">
          <cell r="A5600" t="str">
            <v>MT11798</v>
          </cell>
          <cell r="B5600" t="str">
            <v>ACOPLAMENTO PARA ELETROCALHA METÁLICA 38 X 38MM</v>
          </cell>
          <cell r="C5600" t="str">
            <v>UN</v>
          </cell>
          <cell r="D5600">
            <v>2.66</v>
          </cell>
        </row>
        <row r="5601">
          <cell r="A5601" t="str">
            <v>MT11799</v>
          </cell>
          <cell r="B5601" t="str">
            <v>CABO DE COBRE PP CORDPLAST 4 X 10.0 MM2. 450/750V</v>
          </cell>
          <cell r="C5601" t="str">
            <v>M</v>
          </cell>
          <cell r="D5601">
            <v>17.22</v>
          </cell>
        </row>
        <row r="5602">
          <cell r="A5602" t="str">
            <v>MT11800</v>
          </cell>
          <cell r="B5602" t="str">
            <v>SISTEMA DE TRILHOS PARA ESTOCAGEM DE DESSOSA DE CARNE BOVINA. EM FERRO AISA 1020. COMPOSTO DE TRILHOS; TUBOS DE SUSTENTAÇÃO; CHAVES DE PASSAGEM E TENDAL DE RECEPÇÃO - OBRA DO MERCADO DE LAGARTO</v>
          </cell>
          <cell r="C5602" t="str">
            <v>UN</v>
          </cell>
          <cell r="D5602">
            <v>316000</v>
          </cell>
        </row>
        <row r="5603">
          <cell r="A5603" t="str">
            <v>MT11801</v>
          </cell>
          <cell r="B5603" t="str">
            <v>SINALIZAÇÃO HORIZONTAL - TACHÃO MONO-DIRECIONAL - FORNECIMENTO</v>
          </cell>
          <cell r="C5603" t="str">
            <v>UN</v>
          </cell>
          <cell r="D5603">
            <v>28.05</v>
          </cell>
        </row>
        <row r="5604">
          <cell r="A5604" t="str">
            <v>MT11802</v>
          </cell>
          <cell r="B5604" t="str">
            <v>SERVIÇO DE FURO EM CONCRETO ARMADO COM Ø=3/8" A 1" E ESP=20CM</v>
          </cell>
          <cell r="C5604" t="str">
            <v>UN</v>
          </cell>
          <cell r="D5604">
            <v>6.2</v>
          </cell>
        </row>
        <row r="5605">
          <cell r="A5605" t="str">
            <v>MT11803</v>
          </cell>
          <cell r="B5605" t="str">
            <v>PERFIL "U" CHAPA AÇO DOBRADA 75 X 38MM. ESP=2.25MM</v>
          </cell>
          <cell r="C5605" t="str">
            <v>M</v>
          </cell>
          <cell r="D5605">
            <v>12.13</v>
          </cell>
        </row>
        <row r="5606">
          <cell r="A5606" t="str">
            <v>MT11804</v>
          </cell>
          <cell r="B5606" t="str">
            <v>CERÂMICA 60 X60 CM. PEI 5. ELIZABETH. POCELANATO. RETIFICADO LINHA SARDENHA OU SIMILAR</v>
          </cell>
          <cell r="C5606" t="str">
            <v>M2</v>
          </cell>
          <cell r="D5606">
            <v>64.5</v>
          </cell>
        </row>
        <row r="5607">
          <cell r="A5607" t="str">
            <v>MT11805</v>
          </cell>
          <cell r="B5607" t="str">
            <v>CERÂMICA 62.5 X62.5 CM. PEI 5. ELIZABETH. POCELANATO. RETIFICADO LINHA BIANCO OU SIMILAR</v>
          </cell>
          <cell r="C5607" t="str">
            <v>M2</v>
          </cell>
          <cell r="D5607">
            <v>31.75</v>
          </cell>
        </row>
        <row r="5608">
          <cell r="A5608" t="str">
            <v>MT11806</v>
          </cell>
          <cell r="B5608" t="str">
            <v>CERÂMICA 61 X 61 CM. PEI 5. ELIZABETH. POCELANATO. RETIFICADO EXTERNO LINHA PIETRA ARAN BEIGE OU SIMILAR</v>
          </cell>
          <cell r="C5608" t="str">
            <v>M2</v>
          </cell>
          <cell r="D5608">
            <v>49.9</v>
          </cell>
        </row>
        <row r="5609">
          <cell r="A5609" t="str">
            <v>MT11807</v>
          </cell>
          <cell r="B5609" t="str">
            <v>CERÂMICA 63 X 63 CM. PEI 5. PORCELANATO ESMALTADO ACETINADO RETIFICADO ( EXTERNO) LINHA.CIMENTO PORFIDO AVARO. BIANCOGRÊS OU SIMILAR</v>
          </cell>
          <cell r="C5609" t="str">
            <v>M2</v>
          </cell>
          <cell r="D5609">
            <v>21.25</v>
          </cell>
        </row>
        <row r="5610">
          <cell r="A5610" t="str">
            <v>MT11809</v>
          </cell>
          <cell r="B5610" t="str">
            <v>CERÂMICA 63 X 63 CM. PEI 5. PORCELANATO ESMALTADO ACETINADO RETIFICADO ( INTERNO) LINHA.CIMENTO AVARIO. BIANCOGRÊS OU SIMILAR</v>
          </cell>
          <cell r="C5610" t="str">
            <v>M2</v>
          </cell>
          <cell r="D5610">
            <v>47.5</v>
          </cell>
        </row>
        <row r="5611">
          <cell r="A5611" t="str">
            <v>MT11810</v>
          </cell>
          <cell r="B5611" t="str">
            <v>CERÂMICA 63 X 63 CM. PEI 5. PORCELANATO ESMALTADO ACETINADO RETIFICADO ( INTERNO) LINHA.CIMENTO GRIGIO. BIANCOGRÊS OU SIMILAR</v>
          </cell>
          <cell r="C5611" t="str">
            <v>M2</v>
          </cell>
          <cell r="D5611">
            <v>47.3</v>
          </cell>
        </row>
        <row r="5612">
          <cell r="A5612" t="str">
            <v>MT11811</v>
          </cell>
          <cell r="B5612" t="str">
            <v>CERÂMICA 63 X 63 CM. PEI 5. PORCELANATO ESMALTADO ACETINADO RETIFICADO ( EXTERNO) LINHA.CIMENTO PORFIDO AVARO. BIANCOGRÊS OU SIMILAR</v>
          </cell>
          <cell r="C5612" t="str">
            <v>M2</v>
          </cell>
          <cell r="D5612">
            <v>46.5</v>
          </cell>
        </row>
        <row r="5613">
          <cell r="A5613" t="str">
            <v>MT11812</v>
          </cell>
          <cell r="B5613" t="str">
            <v>CERÂMICA 31 X 47 CM. PEI 2. POLIDO LINHA BRANCA. REF.55390 TECNOGRES OU SIMILAR</v>
          </cell>
          <cell r="C5613" t="str">
            <v>M2</v>
          </cell>
          <cell r="D5613">
            <v>27.5</v>
          </cell>
        </row>
        <row r="5614">
          <cell r="A5614" t="str">
            <v>MT11813</v>
          </cell>
          <cell r="B5614" t="str">
            <v>CERÂMICA 31 X 47 CM. PEI 2. ACETINADO LINHA BRANCA. REF.55020 TECNOGRES OU SIMILAR</v>
          </cell>
          <cell r="C5614" t="str">
            <v>M2</v>
          </cell>
          <cell r="D5614">
            <v>29.5</v>
          </cell>
        </row>
        <row r="5615">
          <cell r="A5615" t="str">
            <v>MT11814</v>
          </cell>
          <cell r="B5615" t="str">
            <v>CERÂMICA 60 X 60 CM. PEI 5. POCELANATO ALTO TRAFEGO LINHA CAPADOCIA STONE. REF.57840 TECNOGRES OU SIMILAR</v>
          </cell>
          <cell r="C5615" t="str">
            <v>M2</v>
          </cell>
          <cell r="D5615">
            <v>40.5</v>
          </cell>
        </row>
        <row r="5616">
          <cell r="A5616" t="str">
            <v>MT11815</v>
          </cell>
          <cell r="B5616" t="str">
            <v>CERÂMICA 60 X 60 CM. PEI 4. POCELANATO LINHA MADEIRADO. REF.57090 TECNOGRES OU SIMILAR</v>
          </cell>
          <cell r="C5616" t="str">
            <v>M2</v>
          </cell>
          <cell r="D5616">
            <v>36.5</v>
          </cell>
        </row>
        <row r="5617">
          <cell r="A5617" t="str">
            <v>MT11816</v>
          </cell>
          <cell r="B5617" t="str">
            <v>COBERTURA EM FIBRA DE VIDRO. NA COR VERDE COLONIAL. EM FORMATO OCTOGONAL. ARE UN 6.500.00
STAS COM 3.00M - OBRA DA CÂMARA FRIGORIFICA DO MERCADO DE LAGARTO (FORNECIMENTO E INSTALAÇÃO)</v>
          </cell>
          <cell r="C5617" t="str">
            <v>UN</v>
          </cell>
          <cell r="D5617">
            <v>6500</v>
          </cell>
        </row>
        <row r="5618">
          <cell r="A5618" t="str">
            <v>MT11817</v>
          </cell>
          <cell r="B5618" t="str">
            <v>CERÂMICA 57 X 57 CM. COR PLUS MADEIRA. PEI-4. REF.65620 BRILHANTE RETIFICADO - INCENOR OU SIMILAR</v>
          </cell>
          <cell r="C5618" t="str">
            <v>M2</v>
          </cell>
          <cell r="D5618">
            <v>21.5</v>
          </cell>
        </row>
        <row r="5619">
          <cell r="A5619" t="str">
            <v>MT11818</v>
          </cell>
          <cell r="B5619" t="str">
            <v>CERÂMICA 57 X 57 CM. COR PLUS MÁRMORE. PEI-4. REF.65830 BRILHANTE RETIFICADO - INCENOR OU SIMILAR</v>
          </cell>
          <cell r="C5619" t="str">
            <v>M2</v>
          </cell>
          <cell r="D5619">
            <v>21</v>
          </cell>
        </row>
        <row r="5620">
          <cell r="A5620" t="str">
            <v>MT11819</v>
          </cell>
          <cell r="B5620" t="str">
            <v>CERÂMICA 46 X 46 CM.COMUM BRANCO.ANTE-DERRAPANTE PEI-5. REF.62650 RETIFICADO - INCENOR OU SIMILAR</v>
          </cell>
          <cell r="C5620" t="str">
            <v>M2</v>
          </cell>
          <cell r="D5620">
            <v>16.3</v>
          </cell>
        </row>
        <row r="5621">
          <cell r="A5621" t="str">
            <v>MT11820</v>
          </cell>
          <cell r="B5621" t="str">
            <v>CERÂMICA 46 X 46 CM. REVESTIMENTO BIANCO. PEI-4. REF.62230 - INCENOR OU SIMILAR</v>
          </cell>
          <cell r="C5621" t="str">
            <v>M2</v>
          </cell>
          <cell r="D5621">
            <v>17.8</v>
          </cell>
        </row>
        <row r="5622">
          <cell r="A5622" t="str">
            <v>MT11821</v>
          </cell>
          <cell r="B5622" t="str">
            <v>CERÂMICA 46 X 46 CM. REVESTIMENTO BEGE. PEI-4. REF.62240 - INCENOR OU SIMILAR</v>
          </cell>
          <cell r="C5622" t="str">
            <v>M2</v>
          </cell>
          <cell r="D5622">
            <v>17.8</v>
          </cell>
        </row>
        <row r="5623">
          <cell r="A5623" t="str">
            <v>MT11822</v>
          </cell>
          <cell r="B5623" t="str">
            <v>TORNEIRA PLASTICO 1/2" P/ PIA</v>
          </cell>
          <cell r="C5623" t="str">
            <v>UN</v>
          </cell>
          <cell r="D5623">
            <v>21.52</v>
          </cell>
        </row>
        <row r="5624">
          <cell r="A5624" t="str">
            <v>MT11823</v>
          </cell>
          <cell r="B5624" t="str">
            <v>QUADRO DE DISTRIBUIÇÃO (CENTRO). EMBUTIR. CHAPA DE AÇO. P/ATÉ 30 DISJUNTORES C/BARRAMENTO. PADRÃO DIN</v>
          </cell>
          <cell r="C5624" t="str">
            <v>UN</v>
          </cell>
          <cell r="D5624">
            <v>265.31</v>
          </cell>
        </row>
        <row r="5625">
          <cell r="A5625" t="str">
            <v>MT11824</v>
          </cell>
          <cell r="B5625" t="str">
            <v>QUADRO DE BARRAMENTO EM CHAPA AÇO DIM=70X50CM. SEÇÃO DAS BARRAS 38.10X4.76MM. PADRÃO DIN</v>
          </cell>
          <cell r="C5625" t="str">
            <v>UN</v>
          </cell>
          <cell r="D5625">
            <v>283.75</v>
          </cell>
        </row>
        <row r="5626">
          <cell r="A5626" t="str">
            <v>MT11825</v>
          </cell>
          <cell r="B5626" t="str">
            <v>TORNEIRA DE BOIA REAL 1" C/ BALAO PLASTICO</v>
          </cell>
          <cell r="C5626" t="str">
            <v>UN</v>
          </cell>
          <cell r="D5626">
            <v>50.27</v>
          </cell>
        </row>
        <row r="5627">
          <cell r="A5627" t="str">
            <v>MT11826</v>
          </cell>
          <cell r="B5627" t="str">
            <v>BUCHA DE REDUÇÃO COBRE D= 35MM X 28MM</v>
          </cell>
          <cell r="C5627" t="str">
            <v>UN</v>
          </cell>
          <cell r="D5627">
            <v>5.46</v>
          </cell>
        </row>
        <row r="5628">
          <cell r="A5628" t="str">
            <v>MT11827</v>
          </cell>
          <cell r="B5628" t="str">
            <v>REGULADOR DE GÁS 2º ESTÁGIO DE 7 KG/H</v>
          </cell>
          <cell r="C5628" t="str">
            <v>UN</v>
          </cell>
          <cell r="D5628">
            <v>22.59</v>
          </cell>
        </row>
        <row r="5629">
          <cell r="A5629" t="str">
            <v>MT11828</v>
          </cell>
          <cell r="B5629" t="str">
            <v>ESTRUTURA METÁLICA EM TUBO GALVANIZADO. INCLUSIVE MONTAGEM. PRIMER ANTICORROSIVO E PINTURA DE ACABAMENTO</v>
          </cell>
          <cell r="C5629" t="str">
            <v>KG</v>
          </cell>
          <cell r="D5629">
            <v>14</v>
          </cell>
        </row>
        <row r="5630">
          <cell r="A5630" t="str">
            <v>MT11829</v>
          </cell>
          <cell r="B5630" t="str">
            <v>TORNEIRA DE BOIA CONVENCIONAL PLASTICA 1/2 " COM BALAO PLASTICO</v>
          </cell>
          <cell r="C5630" t="str">
            <v>UN</v>
          </cell>
          <cell r="D5630">
            <v>21.48</v>
          </cell>
        </row>
        <row r="5631">
          <cell r="A5631" t="str">
            <v>MT11830</v>
          </cell>
          <cell r="B5631" t="str">
            <v>TORNEIRA DE BOIA CONVENCIONAL PLASTICA 3/4 " COM BALAO PLASTICO</v>
          </cell>
          <cell r="C5631" t="str">
            <v>UN</v>
          </cell>
          <cell r="D5631">
            <v>21.72</v>
          </cell>
        </row>
        <row r="5632">
          <cell r="A5632" t="str">
            <v>MT11832</v>
          </cell>
          <cell r="B5632" t="str">
            <v>SUPORTE DE PAREDE PARA COLETOR DE GÁS</v>
          </cell>
          <cell r="C5632" t="str">
            <v>UN</v>
          </cell>
          <cell r="D5632">
            <v>4.3600000000000003</v>
          </cell>
        </row>
        <row r="5633">
          <cell r="A5633" t="str">
            <v>MT11833</v>
          </cell>
          <cell r="B5633" t="str">
            <v>UNIÃO DE BRONZE 15MM X 1/2"</v>
          </cell>
          <cell r="C5633" t="str">
            <v>UN</v>
          </cell>
          <cell r="D5633">
            <v>10.69</v>
          </cell>
        </row>
        <row r="5634">
          <cell r="A5634" t="str">
            <v>MT11834</v>
          </cell>
          <cell r="B5634" t="str">
            <v>VÁLVULA RETENÇÃO EM LATÃO COM ROSCA DE 1/2" NPT X 7/16" NPT. P/INSTALAÇÕES GÁS</v>
          </cell>
          <cell r="C5634" t="str">
            <v>UN</v>
          </cell>
          <cell r="D5634">
            <v>14.19</v>
          </cell>
        </row>
        <row r="5635">
          <cell r="A5635" t="str">
            <v>MT11835</v>
          </cell>
          <cell r="B5635" t="str">
            <v>NIPLE REDUÇÃO LATÃO 3/4" NPT X 1/2" NPT. P/INSTALAÇÃO DE GÁS</v>
          </cell>
          <cell r="C5635" t="str">
            <v>UN</v>
          </cell>
          <cell r="D5635">
            <v>6.27</v>
          </cell>
        </row>
        <row r="5636">
          <cell r="A5636" t="str">
            <v>MT11836</v>
          </cell>
          <cell r="B5636" t="str">
            <v>NIPLE REDUÇÃO LATÃO 1/2" NPT X 1/4" NPT. P/INSTALAÇÃO DE GÁS</v>
          </cell>
          <cell r="C5636" t="str">
            <v>UN</v>
          </cell>
          <cell r="D5636">
            <v>5.69</v>
          </cell>
        </row>
        <row r="5637">
          <cell r="A5637" t="str">
            <v>MT11838</v>
          </cell>
          <cell r="B5637" t="str">
            <v>REGISTRO GLOBO ANGULAR 90° ENGATE RÁPIDO D= 2 1/2" PARA HIDRANTE (INCENDIO)</v>
          </cell>
          <cell r="C5637" t="str">
            <v>UN</v>
          </cell>
          <cell r="D5637">
            <v>107</v>
          </cell>
        </row>
        <row r="5638">
          <cell r="A5638" t="str">
            <v>MT11840</v>
          </cell>
          <cell r="B5638" t="str">
            <v>UNIÃO DE BRONZE 22MM</v>
          </cell>
          <cell r="C5638" t="str">
            <v>UN</v>
          </cell>
          <cell r="D5638">
            <v>14.68</v>
          </cell>
        </row>
        <row r="5639">
          <cell r="A5639" t="str">
            <v>MT11841</v>
          </cell>
          <cell r="B5639" t="str">
            <v>PORTÃO DE ABRIR. 2 FOLHAS. COM QUADRO EM TUBO GALVANIZADO 2". COM BARRA QUADRADA DE 3/4" NA VERTICAL E ESTICADOR REDONDO DE 3/4". INCLUSIVE FECHADURA E DOBRADIÇAS</v>
          </cell>
          <cell r="C5639" t="str">
            <v>M2</v>
          </cell>
          <cell r="D5639">
            <v>280</v>
          </cell>
        </row>
        <row r="5640">
          <cell r="A5640" t="str">
            <v>MT11842</v>
          </cell>
          <cell r="B5640" t="str">
            <v>CALHA EM FIBRA VIDRO.COM 6MM FORNECIMENTO E INSTALAÇÃO</v>
          </cell>
          <cell r="C5640" t="str">
            <v>M2</v>
          </cell>
          <cell r="D5640">
            <v>300</v>
          </cell>
        </row>
        <row r="5641">
          <cell r="A5641" t="str">
            <v>MT11843</v>
          </cell>
          <cell r="B5641" t="str">
            <v>ESTICADOR PARA CABO DE AÇO 5/8"</v>
          </cell>
          <cell r="C5641" t="str">
            <v>UN</v>
          </cell>
          <cell r="D5641">
            <v>18.84</v>
          </cell>
        </row>
        <row r="5642">
          <cell r="A5642" t="str">
            <v>MT11844</v>
          </cell>
          <cell r="B5642" t="str">
            <v>SUPORTE GUIA 90º - REF. TEL 280</v>
          </cell>
          <cell r="C5642" t="str">
            <v>UN</v>
          </cell>
          <cell r="D5642">
            <v>8.68</v>
          </cell>
        </row>
        <row r="5643">
          <cell r="A5643" t="str">
            <v>MT11845</v>
          </cell>
          <cell r="B5643" t="str">
            <v>SUPORTE GUIA SIMPLES - REF. TEL 220</v>
          </cell>
          <cell r="C5643" t="str">
            <v>UN</v>
          </cell>
          <cell r="D5643">
            <v>6.14</v>
          </cell>
        </row>
        <row r="5644">
          <cell r="A5644" t="str">
            <v>MT11846</v>
          </cell>
          <cell r="B5644" t="str">
            <v>BARRA DE AÇO REDONDA RE-BAR3/8" X 3.00M</v>
          </cell>
          <cell r="C5644" t="str">
            <v>UN</v>
          </cell>
          <cell r="D5644">
            <v>21.98</v>
          </cell>
        </row>
        <row r="5645">
          <cell r="A5645" t="str">
            <v>MT11847</v>
          </cell>
          <cell r="B5645" t="str">
            <v>PLATAFORMA ELEVATÓRIA PARA PORTADORES DE NECESSIDADES ESPECIAIS.P/ CADEIRA DE RODAS QUE SE ENCAIXA EM ESCADAS RETAS</v>
          </cell>
          <cell r="C5645" t="str">
            <v>UN</v>
          </cell>
          <cell r="D5645">
            <v>120000</v>
          </cell>
        </row>
        <row r="5646">
          <cell r="A5646" t="str">
            <v>MT11848</v>
          </cell>
          <cell r="B5646" t="str">
            <v>CONECTOR CABO-HASTE EM BRONZE NATURAL PARA 2 CABOS COBRE DE 16MM² A 70MM² COM GRAMPO "U" E PORCAS DE AÇO GALV.REF:TEL-583 OU SIMILAR</v>
          </cell>
          <cell r="C5646" t="str">
            <v>UN</v>
          </cell>
          <cell r="D5646">
            <v>2.19</v>
          </cell>
        </row>
        <row r="5647">
          <cell r="A5647" t="str">
            <v>MT11849</v>
          </cell>
          <cell r="B5647" t="str">
            <v>BLOCO CONCRETO ESTRUTURAL 12 X 19 X 39 CM. FBK 4.5 MPA</v>
          </cell>
          <cell r="C5647" t="str">
            <v>UN</v>
          </cell>
          <cell r="D5647">
            <v>1.98</v>
          </cell>
        </row>
        <row r="5648">
          <cell r="A5648" t="str">
            <v>MT11851</v>
          </cell>
          <cell r="B5648" t="str">
            <v>ARANDELA DE USO INTERNO. EM ALUMÍNIO. COM DIFUSOR EM VIDRO FOSCO. BRANCA OU PRETA. REF. AD-104. DA ALADIN OU SIMILAR</v>
          </cell>
          <cell r="C5648" t="str">
            <v>UN</v>
          </cell>
          <cell r="D5648">
            <v>57.36</v>
          </cell>
        </row>
        <row r="5649">
          <cell r="A5649" t="str">
            <v>MT11853</v>
          </cell>
          <cell r="B5649" t="str">
            <v>DIFUSOR DE AR. BOLHA GROSSA. CIRCULAR. MEMBRANA EPDM Ø=4" - PARA TRATAMENTO DE ÁGUA E EFLUENTES POR AERAÇÃO</v>
          </cell>
          <cell r="C5649" t="str">
            <v>UN</v>
          </cell>
          <cell r="D5649">
            <v>55.62</v>
          </cell>
        </row>
        <row r="5650">
          <cell r="A5650" t="str">
            <v>MT11854</v>
          </cell>
          <cell r="B5650" t="str">
            <v>MÍDIAS B&amp;F OXRING- PARA TRATAMENTO DE ÁGUA E EFLUENTES POR AERAÇÃO</v>
          </cell>
          <cell r="C5650" t="str">
            <v>M3</v>
          </cell>
          <cell r="D5650">
            <v>3780</v>
          </cell>
        </row>
        <row r="5651">
          <cell r="A5651" t="str">
            <v>MT11855</v>
          </cell>
          <cell r="B5651" t="str">
            <v>COMPRESSOR DE CANAL LATERAL. MODELO 2VF 195/820/6.3. DA VAZFLUX OU SIMILAR (COMPRESSOR+FILTRO DE SUCÇÃO+VÁLVULA DE ALÍVIO) - PARA TRATAMENTO DE ÁGUA E EFLUENTES POR AERAÇÃO</v>
          </cell>
          <cell r="C5651" t="str">
            <v>UN</v>
          </cell>
          <cell r="D5651">
            <v>6743</v>
          </cell>
        </row>
        <row r="5652">
          <cell r="A5652" t="str">
            <v>MT11856</v>
          </cell>
          <cell r="B5652" t="str">
            <v>FORNECIMENTO DE CONCRETO BETUMINOSO USINADO A QUENTE (CBUQ). SEM TRANSPORTE</v>
          </cell>
          <cell r="C5652" t="str">
            <v>T</v>
          </cell>
          <cell r="D5652">
            <v>289.89999999999998</v>
          </cell>
        </row>
        <row r="5653">
          <cell r="A5653" t="str">
            <v>MT11857</v>
          </cell>
          <cell r="B5653" t="str">
            <v>PLACAR ELETRÔNICO POLIESPORTIVO DE 04 FACES. DIM. 3.50 X 3.50 X 1.20M. MOD. HS4015J DA TECNODIS OU SIMILAR. INCLUSIVE FRETE - FORNECIMENTO E INSTALAÇÃO</v>
          </cell>
          <cell r="C5653" t="str">
            <v>UN</v>
          </cell>
          <cell r="D5653">
            <v>280000</v>
          </cell>
        </row>
        <row r="5654">
          <cell r="A5654" t="str">
            <v>MT11858</v>
          </cell>
          <cell r="B5654" t="str">
            <v>CERÂMICA 53 X 53 CM. PEI-5. ARIELLE. LINHA VERONA. COR BEGE OU SIMILAR</v>
          </cell>
          <cell r="C5654" t="str">
            <v>M2</v>
          </cell>
          <cell r="D5654">
            <v>17.3</v>
          </cell>
        </row>
        <row r="5655">
          <cell r="A5655" t="str">
            <v>MT11859</v>
          </cell>
          <cell r="B5655" t="str">
            <v>PORTÃO EM GRADE DE FERRO COM QUADRO EM BARRA CHATA 1 1/4" X 1/8". BARRA QUADRADA DE 1" NA VERTICAL. BARRA CHATA HORIZONTAL DE1 1/4" X 1/8". INCLUSIVE DOBRADIÇAS E FERROLHO</v>
          </cell>
          <cell r="C5655" t="str">
            <v>M2</v>
          </cell>
          <cell r="D5655">
            <v>300</v>
          </cell>
        </row>
        <row r="5656">
          <cell r="A5656" t="str">
            <v>MT11860</v>
          </cell>
          <cell r="B5656" t="str">
            <v>PORTÃO EM CHAPA METÁLICA DE 1/4". COM GRADE DE FERRO COM QUADRO EM BARRA CHATA 2" X 1/4". BARRA QUADRADA DE 1 1/4" X 1/8" NA VERTICAL. BARRA CHATA HORIZONTAL DE1 1/4" X 1/8". INCLUSIVE DOBRADIÇAS E FE</v>
          </cell>
          <cell r="C5656" t="str">
            <v>M2</v>
          </cell>
          <cell r="D5656">
            <v>418</v>
          </cell>
        </row>
        <row r="5657">
          <cell r="A5657" t="str">
            <v>MT11861</v>
          </cell>
          <cell r="B5657" t="str">
            <v>GRADE DE FERRO COM QUADRO EM BARRA CHATA 1 1/4" X 1/8". BARRA QUADRADA DE 1" NA VERTICAL. BARRA CHATA HORIZONTAL DE1 1/4" X 1/8"</v>
          </cell>
          <cell r="C5657" t="str">
            <v>M2</v>
          </cell>
          <cell r="D5657">
            <v>297</v>
          </cell>
        </row>
        <row r="5658">
          <cell r="A5658" t="str">
            <v>MT11862</v>
          </cell>
          <cell r="B5658" t="str">
            <v>CONECTOR PARAFUSO FENDIDO PARA CABO 50 MM2</v>
          </cell>
          <cell r="C5658" t="str">
            <v>UN</v>
          </cell>
          <cell r="D5658">
            <v>4.8</v>
          </cell>
        </row>
        <row r="5659">
          <cell r="A5659" t="str">
            <v>MT11863</v>
          </cell>
          <cell r="B5659" t="str">
            <v>TUBO CORRUGADO PAREDE DUPLA PEAD. D=1500MM (60"). P/SISTEMAS SANEAMENTO. TIGRE-ADS N-12 OU SIMILAR</v>
          </cell>
          <cell r="C5659" t="str">
            <v>M</v>
          </cell>
          <cell r="D5659">
            <v>1360.62</v>
          </cell>
        </row>
        <row r="5660">
          <cell r="A5660" t="str">
            <v>MT11864</v>
          </cell>
          <cell r="B5660" t="str">
            <v>TUBO CORRUGADO PAREDE DUPLA PEAD. D= 200MM (8"). P/SISTEMAS DRENAGEM. TIGRE-ADS N-12 OU SIMILAR</v>
          </cell>
          <cell r="C5660" t="str">
            <v>M</v>
          </cell>
          <cell r="D5660">
            <v>43.87</v>
          </cell>
        </row>
        <row r="5661">
          <cell r="A5661" t="str">
            <v>MT11865</v>
          </cell>
          <cell r="B5661" t="str">
            <v>TUBO CORRUGADO PAREDE DUPLA PEAD. D= 250MM (10"). P/SISTEMAS DRENAGEM. TIGRE-ADS N-12 OU SIMILAR</v>
          </cell>
          <cell r="C5661" t="str">
            <v>M</v>
          </cell>
          <cell r="D5661">
            <v>63.08</v>
          </cell>
        </row>
        <row r="5662">
          <cell r="A5662" t="str">
            <v>MT11866</v>
          </cell>
          <cell r="B5662" t="str">
            <v>TUBO CORRUGADO PAREDE DUPLA PEAD. D= 300MM (12"). P/SISTEMAS DRENAGEM. TIGRE-ADS N-12 OU SIMILAR</v>
          </cell>
          <cell r="C5662" t="str">
            <v>M</v>
          </cell>
          <cell r="D5662">
            <v>91.75</v>
          </cell>
        </row>
        <row r="5663">
          <cell r="A5663" t="str">
            <v>MT11868</v>
          </cell>
          <cell r="B5663" t="str">
            <v>CAIXA D'AGUA FIBRA DE VIDRO PARA 1000 LITROS. COM TAMPA</v>
          </cell>
          <cell r="C5663" t="str">
            <v>UN</v>
          </cell>
          <cell r="D5663">
            <v>254.49</v>
          </cell>
        </row>
        <row r="5664">
          <cell r="A5664" t="str">
            <v>MT11870</v>
          </cell>
          <cell r="B5664" t="str">
            <v>CANTONEIRA EM AÇO INOX "L" ABAS IGUAIS - 3/4" X 3/4" X 1/8"</v>
          </cell>
          <cell r="C5664" t="str">
            <v>M</v>
          </cell>
          <cell r="D5664">
            <v>27.09</v>
          </cell>
        </row>
        <row r="5665">
          <cell r="A5665" t="str">
            <v>MT11871</v>
          </cell>
          <cell r="B5665" t="str">
            <v>BUCHA DE REDUÇÃO COBRE D= 28MM X 15MM</v>
          </cell>
          <cell r="C5665" t="str">
            <v>UN</v>
          </cell>
          <cell r="D5665">
            <v>1.91</v>
          </cell>
        </row>
        <row r="5666">
          <cell r="A5666" t="str">
            <v>MT11872</v>
          </cell>
          <cell r="B5666" t="str">
            <v>BUCHA DE REDUÇÃO COBRE D= 35MM X 15MM</v>
          </cell>
          <cell r="C5666" t="str">
            <v>UN</v>
          </cell>
          <cell r="D5666">
            <v>5.97</v>
          </cell>
        </row>
        <row r="5667">
          <cell r="A5667" t="str">
            <v>MT11873</v>
          </cell>
          <cell r="B5667" t="str">
            <v>BUCHA DE REDUÇÃO COBRE D= 35MM X 22MM</v>
          </cell>
          <cell r="C5667" t="str">
            <v>UN</v>
          </cell>
          <cell r="D5667">
            <v>4.67</v>
          </cell>
        </row>
        <row r="5668">
          <cell r="A5668" t="str">
            <v>MT11874</v>
          </cell>
          <cell r="B5668" t="str">
            <v>BUCHA DE REDUÇÃO COBRE D= 42MM X 15MM</v>
          </cell>
          <cell r="C5668" t="str">
            <v>UN</v>
          </cell>
          <cell r="D5668">
            <v>8.56</v>
          </cell>
        </row>
        <row r="5669">
          <cell r="A5669" t="str">
            <v>MT11875</v>
          </cell>
          <cell r="B5669" t="str">
            <v>BUCHA DE REDUÇÃO COBRE D= 42MM X 22MM</v>
          </cell>
          <cell r="C5669" t="str">
            <v>UN</v>
          </cell>
          <cell r="D5669">
            <v>6.63</v>
          </cell>
        </row>
        <row r="5670">
          <cell r="A5670" t="str">
            <v>MT11876</v>
          </cell>
          <cell r="B5670" t="str">
            <v>BUCHA DE REDUÇÃO COBRE D= 42MM X 28MM</v>
          </cell>
          <cell r="C5670" t="str">
            <v>UN</v>
          </cell>
          <cell r="D5670">
            <v>7.27</v>
          </cell>
        </row>
        <row r="5671">
          <cell r="A5671" t="str">
            <v>MT11877</v>
          </cell>
          <cell r="B5671" t="str">
            <v>BUCHA DE REDUÇÃO COBRE D= 42MM X 35MM</v>
          </cell>
          <cell r="C5671" t="str">
            <v>UN</v>
          </cell>
          <cell r="D5671">
            <v>8.32</v>
          </cell>
        </row>
        <row r="5672">
          <cell r="A5672" t="str">
            <v>MT11878</v>
          </cell>
          <cell r="B5672" t="str">
            <v>BUCHA DE REDUÇÃO COBRE D= 54MM X 15MM</v>
          </cell>
          <cell r="C5672" t="str">
            <v>UN</v>
          </cell>
          <cell r="D5672">
            <v>13.08</v>
          </cell>
        </row>
        <row r="5673">
          <cell r="A5673" t="str">
            <v>MT11879</v>
          </cell>
          <cell r="B5673" t="str">
            <v>BUCHA DE REDUÇÃO COBRE D= 54MM X 22MM</v>
          </cell>
          <cell r="C5673" t="str">
            <v>UN</v>
          </cell>
          <cell r="D5673">
            <v>11.73</v>
          </cell>
        </row>
        <row r="5674">
          <cell r="A5674" t="str">
            <v>MT11880</v>
          </cell>
          <cell r="B5674" t="str">
            <v>BUCHA DE REDUÇÃO COBRE D= 54MM X 28MM</v>
          </cell>
          <cell r="C5674" t="str">
            <v>UN</v>
          </cell>
          <cell r="D5674">
            <v>12.32</v>
          </cell>
        </row>
        <row r="5675">
          <cell r="A5675" t="str">
            <v>MT11881</v>
          </cell>
          <cell r="B5675" t="str">
            <v>BUCHA DE REDUÇÃO COBRE D= 54MM X 42MM</v>
          </cell>
          <cell r="C5675" t="str">
            <v>UN</v>
          </cell>
          <cell r="D5675">
            <v>12.9</v>
          </cell>
        </row>
        <row r="5676">
          <cell r="A5676" t="str">
            <v>MT11882</v>
          </cell>
          <cell r="B5676" t="str">
            <v>CAIXA PARA HIDROMETRO CONCRETO PRE MOLDADO</v>
          </cell>
          <cell r="C5676" t="str">
            <v>UN</v>
          </cell>
          <cell r="D5676">
            <v>24.07</v>
          </cell>
        </row>
        <row r="5677">
          <cell r="A5677" t="str">
            <v>MT11884</v>
          </cell>
          <cell r="B5677" t="str">
            <v>BUCHA DE REDUÇÃO COBRE D= 66MM X 28MM</v>
          </cell>
          <cell r="C5677" t="str">
            <v>UN</v>
          </cell>
          <cell r="D5677">
            <v>24.96</v>
          </cell>
        </row>
        <row r="5678">
          <cell r="A5678" t="str">
            <v>MT11885</v>
          </cell>
          <cell r="B5678" t="str">
            <v>BUCHA DE REDUÇÃO COBRE D= 66MM X 35MM</v>
          </cell>
          <cell r="C5678" t="str">
            <v>UN</v>
          </cell>
          <cell r="D5678">
            <v>29.6</v>
          </cell>
        </row>
        <row r="5679">
          <cell r="A5679" t="str">
            <v>MT11886</v>
          </cell>
          <cell r="B5679" t="str">
            <v>BUCHA DE REDUÇÃO COBRE D= 66MM X 42MM</v>
          </cell>
          <cell r="C5679" t="str">
            <v>UN</v>
          </cell>
          <cell r="D5679">
            <v>30.22</v>
          </cell>
        </row>
        <row r="5680">
          <cell r="A5680" t="str">
            <v>MT11887</v>
          </cell>
          <cell r="B5680" t="str">
            <v>BUCHA DE REDUÇÃO COBRE D= 66MM X 54MM</v>
          </cell>
          <cell r="C5680" t="str">
            <v>UN</v>
          </cell>
          <cell r="D5680">
            <v>38.64</v>
          </cell>
        </row>
        <row r="5681">
          <cell r="A5681" t="str">
            <v>MT11888</v>
          </cell>
          <cell r="B5681" t="str">
            <v>BUCHA DE REDUÇÃO COBRE D= 79MM X 15MM</v>
          </cell>
          <cell r="C5681" t="str">
            <v>UN</v>
          </cell>
          <cell r="D5681">
            <v>65.08</v>
          </cell>
        </row>
        <row r="5682">
          <cell r="A5682" t="str">
            <v>MT11889</v>
          </cell>
          <cell r="B5682" t="str">
            <v>FIO/CORDAO COBRE ISOLADO PARALELO OU TORCIDO 2 X 0,75MM2, TIPO PLASTIFLEX PIRELLI OU EQUIV</v>
          </cell>
          <cell r="C5682" t="str">
            <v>M</v>
          </cell>
          <cell r="D5682">
            <v>1.05</v>
          </cell>
        </row>
        <row r="5683">
          <cell r="A5683" t="str">
            <v>MT11890</v>
          </cell>
          <cell r="B5683" t="str">
            <v>FIO/CORDAO COBRE ISOLADO PARALELO OU TORCIDO 2 X 1,5MM2, TIPO PLASTIFLEX PIRELLI OU EQUIV</v>
          </cell>
          <cell r="C5683" t="str">
            <v>M</v>
          </cell>
          <cell r="D5683">
            <v>1.52</v>
          </cell>
        </row>
        <row r="5684">
          <cell r="A5684" t="str">
            <v>MT11891</v>
          </cell>
          <cell r="B5684" t="str">
            <v>FIO/CORDAO COBRE ISOLADO PARALELO OU TORCIDO 2 X 2,5MM2, TIPO PLASTIFLEX PIRELLI OU EQUIV</v>
          </cell>
          <cell r="C5684" t="str">
            <v>M</v>
          </cell>
          <cell r="D5684">
            <v>2.14</v>
          </cell>
        </row>
        <row r="5685">
          <cell r="A5685" t="str">
            <v>MT11892</v>
          </cell>
          <cell r="B5685" t="str">
            <v>FIO/CORDAO COBRE ISOLADO PARALELO OU TORCIDO 2 X 4MM2, TIPOPLASTIFLEX PIRELLI OU EQUIV</v>
          </cell>
          <cell r="C5685" t="str">
            <v>M</v>
          </cell>
          <cell r="D5685">
            <v>3.46</v>
          </cell>
        </row>
        <row r="5686">
          <cell r="A5686" t="str">
            <v>MT11893</v>
          </cell>
          <cell r="B5686" t="str">
            <v>BUCHA DE REDUÇÃO COBRE D= 79MM X 54MM</v>
          </cell>
          <cell r="C5686" t="str">
            <v>UN</v>
          </cell>
          <cell r="D5686">
            <v>65.08</v>
          </cell>
        </row>
        <row r="5687">
          <cell r="A5687" t="str">
            <v>MT11894</v>
          </cell>
          <cell r="B5687" t="str">
            <v>BUCHA DE REDUÇÃO COBRE D= 79MM X 66MM</v>
          </cell>
          <cell r="C5687" t="str">
            <v>UN</v>
          </cell>
          <cell r="D5687">
            <v>65.08</v>
          </cell>
        </row>
        <row r="5688">
          <cell r="A5688" t="str">
            <v>MT11895</v>
          </cell>
          <cell r="B5688" t="str">
            <v>BARRA CHATA DE ALUMINIO 1" X 1/4"</v>
          </cell>
          <cell r="C5688" t="str">
            <v>M</v>
          </cell>
          <cell r="D5688">
            <v>26.49</v>
          </cell>
        </row>
        <row r="5689">
          <cell r="A5689" t="str">
            <v>MT11896</v>
          </cell>
          <cell r="B5689" t="str">
            <v>PRESILHA DE LATÃO. L=20MM. PARA FIXAÇÃO DE CABOS COBRE. FURO D=5MM. PARA CABOS 16MM² A 25MM². REF:TEL-743 OU SIMILAR (SPDA)</v>
          </cell>
          <cell r="C5689" t="str">
            <v>UN</v>
          </cell>
          <cell r="D5689">
            <v>0.98</v>
          </cell>
        </row>
        <row r="5690">
          <cell r="A5690" t="str">
            <v>MT11898</v>
          </cell>
          <cell r="B5690" t="str">
            <v>PARAFUSO CABEÇA CHATA EM ALUMÍNIO 1/4" X 7/8"</v>
          </cell>
          <cell r="C5690" t="str">
            <v>UN</v>
          </cell>
          <cell r="D5690">
            <v>0.22</v>
          </cell>
        </row>
        <row r="5691">
          <cell r="A5691" t="str">
            <v>MT11900</v>
          </cell>
          <cell r="B5691" t="str">
            <v>PORCA EM ALUMÍNIO 1/4"</v>
          </cell>
          <cell r="C5691" t="str">
            <v>UN</v>
          </cell>
          <cell r="D5691">
            <v>0.1</v>
          </cell>
        </row>
        <row r="5692">
          <cell r="A5692" t="str">
            <v>MT11901</v>
          </cell>
          <cell r="B5692" t="str">
            <v>CABO TELEFONICO CCI 50, 1 PAR, USO INTERNO, SEM BLINDAGEM</v>
          </cell>
          <cell r="C5692" t="str">
            <v>M</v>
          </cell>
          <cell r="D5692">
            <v>0.4</v>
          </cell>
        </row>
        <row r="5693">
          <cell r="A5693" t="str">
            <v>MT11902</v>
          </cell>
          <cell r="B5693" t="str">
            <v>CABO TELEFONICO S/ BLINDAGEM INT CCI 2 PARES</v>
          </cell>
          <cell r="C5693" t="str">
            <v>M</v>
          </cell>
          <cell r="D5693">
            <v>0.69</v>
          </cell>
        </row>
        <row r="5694">
          <cell r="A5694" t="str">
            <v>MT11919</v>
          </cell>
          <cell r="B5694" t="str">
            <v>CABO TELEFONICO USO INTERNO TP CI PARA 10 PARES</v>
          </cell>
          <cell r="C5694" t="str">
            <v>M</v>
          </cell>
          <cell r="D5694">
            <v>4.16</v>
          </cell>
        </row>
        <row r="5695">
          <cell r="A5695" t="str">
            <v>MT11920</v>
          </cell>
          <cell r="B5695" t="str">
            <v>CANCELA AUTOMÁTICA. MODELO FAST1M. MARCA ACESSO. CAPACIDADE PARA 5.000 CICLOS DE ABERTURA POR DIA. VELOCIDADE DE 1.5 SEGUNDOS. RETA. DE ATÉ 3.5M</v>
          </cell>
          <cell r="C5695" t="str">
            <v>UN</v>
          </cell>
          <cell r="D5695">
            <v>3520</v>
          </cell>
        </row>
        <row r="5696">
          <cell r="A5696" t="str">
            <v>MT11921</v>
          </cell>
          <cell r="B5696" t="str">
            <v>PISO VINÍLICO EM MANTA. DIM. 2.0 X 20.5M. E = 5MM. REF. OMNISPORTS DA TARKETT OU SIMILAR - FORNECIMENTO E INSTALAÇÃO</v>
          </cell>
          <cell r="C5696" t="str">
            <v>UN</v>
          </cell>
          <cell r="D5696">
            <v>210.47</v>
          </cell>
        </row>
        <row r="5697">
          <cell r="A5697" t="str">
            <v>MT11928</v>
          </cell>
          <cell r="B5697" t="str">
            <v>VALVULA GAVETA ROSCA HASTE NÃO ASCENDENTE 6"</v>
          </cell>
          <cell r="C5697" t="str">
            <v>UN</v>
          </cell>
          <cell r="D5697">
            <v>2739</v>
          </cell>
        </row>
        <row r="5698">
          <cell r="A5698" t="str">
            <v>MT11929</v>
          </cell>
          <cell r="B5698" t="str">
            <v>VALVULA DE GOVERNO E ALARME VGA 6"</v>
          </cell>
          <cell r="C5698" t="str">
            <v>UN</v>
          </cell>
          <cell r="D5698">
            <v>4683</v>
          </cell>
        </row>
        <row r="5699">
          <cell r="A5699" t="str">
            <v>MT11930</v>
          </cell>
          <cell r="B5699" t="str">
            <v>VALVULA DE RETENÇÃO 6". BRONZE. FUNDO DE POÇO. CLASSE 125/200. ROSCA BSP</v>
          </cell>
          <cell r="C5699" t="str">
            <v>UN</v>
          </cell>
          <cell r="D5699">
            <v>2574</v>
          </cell>
        </row>
        <row r="5700">
          <cell r="A5700" t="str">
            <v>MT11931</v>
          </cell>
          <cell r="B5700" t="str">
            <v>LOGO BÁSICO REF. 230RL. DA SIEMENS OU SIMILAR</v>
          </cell>
          <cell r="C5700" t="str">
            <v>UN</v>
          </cell>
          <cell r="D5700">
            <v>659.62</v>
          </cell>
        </row>
        <row r="5701">
          <cell r="A5701" t="str">
            <v>MT11932</v>
          </cell>
          <cell r="B5701" t="str">
            <v>TRANSFORMADOR DE CORRENTE 100/5 A</v>
          </cell>
          <cell r="C5701" t="str">
            <v>UN</v>
          </cell>
          <cell r="D5701">
            <v>110.16</v>
          </cell>
        </row>
        <row r="5702">
          <cell r="A5702" t="str">
            <v>MT11933</v>
          </cell>
          <cell r="B5702" t="str">
            <v>RELÉ DE FALTA DE FASE 127-220V. REF. 3UGO2 40-OA507</v>
          </cell>
          <cell r="C5702" t="str">
            <v>UN</v>
          </cell>
          <cell r="D5702">
            <v>85.85</v>
          </cell>
        </row>
        <row r="5703">
          <cell r="A5703" t="str">
            <v>MT11934</v>
          </cell>
          <cell r="B5703" t="str">
            <v>AMPERIMETRO</v>
          </cell>
          <cell r="C5703" t="str">
            <v>UN</v>
          </cell>
          <cell r="D5703">
            <v>160.36000000000001</v>
          </cell>
        </row>
        <row r="5704">
          <cell r="A5704" t="str">
            <v>MT11935</v>
          </cell>
          <cell r="B5704" t="str">
            <v>LOGO EXTENSÃO REF. DM8 230RL</v>
          </cell>
          <cell r="C5704" t="str">
            <v>UN</v>
          </cell>
          <cell r="D5704">
            <v>415.45</v>
          </cell>
        </row>
        <row r="5705">
          <cell r="A5705" t="str">
            <v>MT11936</v>
          </cell>
          <cell r="B5705" t="str">
            <v>DISJUNTOR MOTOR REF. 3VR11 21 1EA10. DA SIEMENS OU SIMILAR</v>
          </cell>
          <cell r="C5705" t="str">
            <v>UN</v>
          </cell>
          <cell r="D5705">
            <v>150.6</v>
          </cell>
        </row>
        <row r="5706">
          <cell r="A5706" t="str">
            <v>MT11937</v>
          </cell>
          <cell r="B5706" t="str">
            <v>CHAVE COMUTADORA DE 3 POSIÇÕES EM RETENÇÃO REF. S1-3SB3001-2AA21 DA SIEMENS OU SIMILAR</v>
          </cell>
          <cell r="C5706" t="str">
            <v>UN</v>
          </cell>
          <cell r="D5706">
            <v>65.209999999999994</v>
          </cell>
        </row>
        <row r="5707">
          <cell r="A5707" t="str">
            <v>MT11938</v>
          </cell>
          <cell r="B5707" t="str">
            <v>CHAVE COMUTADORA DE PULSO REF. S1-3SB3001-0AA41 DA SIEMENS OU SIMILAR</v>
          </cell>
          <cell r="C5707" t="str">
            <v>UN</v>
          </cell>
          <cell r="D5707">
            <v>63.8</v>
          </cell>
        </row>
        <row r="5708">
          <cell r="A5708" t="str">
            <v>MT11939</v>
          </cell>
          <cell r="B5708" t="str">
            <v>SINALIZADOR ACÚSTICO BIP</v>
          </cell>
          <cell r="C5708" t="str">
            <v>UN</v>
          </cell>
          <cell r="D5708">
            <v>21.3</v>
          </cell>
        </row>
        <row r="5709">
          <cell r="A5709" t="str">
            <v>MT11940</v>
          </cell>
          <cell r="B5709" t="str">
            <v>SINALIZADOR C/ LED A22-LCLED 110/220 DA MOELLER</v>
          </cell>
          <cell r="C5709" t="str">
            <v>UN</v>
          </cell>
          <cell r="D5709">
            <v>9.1</v>
          </cell>
        </row>
        <row r="5710">
          <cell r="A5710" t="str">
            <v>MT11941</v>
          </cell>
          <cell r="B5710" t="str">
            <v>CHAVE COMUTADORA PARA VOLTIMETRO REF. SA-5TU3 163. DA SIEMENS OU SIMILAR</v>
          </cell>
          <cell r="C5710" t="str">
            <v>UN</v>
          </cell>
          <cell r="D5710">
            <v>65.87</v>
          </cell>
        </row>
        <row r="5711">
          <cell r="A5711" t="str">
            <v>MT11942</v>
          </cell>
          <cell r="B5711" t="str">
            <v>CHAVE COMUTADORA PARA AMPERIMETRO REF. SA-5TU3 161. DA SIEMENS OU SIMILAR</v>
          </cell>
          <cell r="C5711" t="str">
            <v>UN</v>
          </cell>
          <cell r="D5711">
            <v>77.5</v>
          </cell>
        </row>
        <row r="5712">
          <cell r="A5712" t="str">
            <v>MT11943</v>
          </cell>
          <cell r="B5712" t="str">
            <v>SENSOR DE PRESENÇA</v>
          </cell>
          <cell r="C5712" t="str">
            <v>UN</v>
          </cell>
          <cell r="D5712">
            <v>63.62</v>
          </cell>
        </row>
        <row r="5713">
          <cell r="A5713" t="str">
            <v>MT11944</v>
          </cell>
          <cell r="B5713" t="str">
            <v>VOLTIMETRO DE 0-600 V</v>
          </cell>
          <cell r="C5713" t="str">
            <v>UN</v>
          </cell>
          <cell r="D5713">
            <v>124.79</v>
          </cell>
        </row>
        <row r="5714">
          <cell r="A5714" t="str">
            <v>MT11945</v>
          </cell>
          <cell r="B5714" t="str">
            <v>CONTATOR 3RT10 15 - 1AN1. DA SIEMENS OU SIMILAR</v>
          </cell>
          <cell r="C5714" t="str">
            <v>UN</v>
          </cell>
          <cell r="D5714">
            <v>48.23</v>
          </cell>
        </row>
        <row r="5715">
          <cell r="A5715" t="str">
            <v>MT11946</v>
          </cell>
          <cell r="B5715" t="str">
            <v>CONTATOR 3RT10 - 26 1A. DA SIEMENS OU SIMILAR</v>
          </cell>
          <cell r="C5715" t="str">
            <v>UN</v>
          </cell>
          <cell r="D5715">
            <v>137.18</v>
          </cell>
        </row>
        <row r="5716">
          <cell r="A5716" t="str">
            <v>MT11947</v>
          </cell>
          <cell r="B5716" t="str">
            <v>DISJUNTOR MOTOR REF. 3VR11 21 1KA10. DA SIEMENS OU SIMILAR</v>
          </cell>
          <cell r="C5716" t="str">
            <v>UN</v>
          </cell>
          <cell r="D5716">
            <v>150.6</v>
          </cell>
        </row>
        <row r="5717">
          <cell r="A5717" t="str">
            <v>MT11948</v>
          </cell>
          <cell r="B5717" t="str">
            <v>PARAFUSO ZINCADO. SEXTAVADO. COM ROSCA SOBERBA. DIAMETRO 5/16". COMPRIMENTO 40 MM</v>
          </cell>
          <cell r="C5717" t="str">
            <v>UN</v>
          </cell>
          <cell r="D5717">
            <v>0.33</v>
          </cell>
        </row>
        <row r="5718">
          <cell r="A5718" t="str">
            <v>MT11963</v>
          </cell>
          <cell r="B5718" t="str">
            <v>PARAFUSO DE ACO TIPO CHUMBADOR PARABOLT. DIAMETRO 1/2". COMPRIMENTO 75 MM</v>
          </cell>
          <cell r="C5718" t="str">
            <v>UN</v>
          </cell>
          <cell r="D5718">
            <v>4.63</v>
          </cell>
        </row>
        <row r="5719">
          <cell r="A5719" t="str">
            <v>MT12001</v>
          </cell>
          <cell r="B5719" t="str">
            <v>CAIXA PVC OCTOGONAL - 4"</v>
          </cell>
          <cell r="C5719" t="str">
            <v>UN</v>
          </cell>
          <cell r="D5719">
            <v>3.8</v>
          </cell>
        </row>
        <row r="5720">
          <cell r="A5720" t="str">
            <v>MT12004</v>
          </cell>
          <cell r="B5720" t="str">
            <v>CONJUNTO CONDULETE PVC TIPO "C" C/ 1 TOMADA 2P + T INCLUSIVE TAMPA"</v>
          </cell>
          <cell r="C5720" t="str">
            <v>UN</v>
          </cell>
          <cell r="D5720">
            <v>20.99</v>
          </cell>
        </row>
        <row r="5721">
          <cell r="A5721" t="str">
            <v>MT12011</v>
          </cell>
          <cell r="B5721" t="str">
            <v>CONDULETE PVC TIPO "B" D = 3/4" S/TAMPA"</v>
          </cell>
          <cell r="C5721" t="str">
            <v>UN</v>
          </cell>
          <cell r="D5721">
            <v>7.67</v>
          </cell>
        </row>
        <row r="5722">
          <cell r="A5722" t="str">
            <v>MT12017</v>
          </cell>
          <cell r="B5722" t="str">
            <v>CONDULETE PVC TIPO "LB" D = 3/4" S/TAMPA"</v>
          </cell>
          <cell r="C5722" t="str">
            <v>UN</v>
          </cell>
          <cell r="D5722">
            <v>5.19</v>
          </cell>
        </row>
        <row r="5723">
          <cell r="A5723" t="str">
            <v>MT12019</v>
          </cell>
          <cell r="B5723" t="str">
            <v>CONDULETE PVC TIPO "LL" D = 1" S/TAMPA"</v>
          </cell>
          <cell r="C5723" t="str">
            <v>UN</v>
          </cell>
          <cell r="D5723">
            <v>18.84</v>
          </cell>
        </row>
        <row r="5724">
          <cell r="A5724" t="str">
            <v>MT12039</v>
          </cell>
          <cell r="B5724" t="str">
            <v>QUADRO DE DISTRIBUICAO DE EMBUTIR C/ BARRAMENTO TRIFASICO P/ 24 DISJUNTORES UNIPOLARES EM CHAPA DE ACO GALV</v>
          </cell>
          <cell r="C5724" t="str">
            <v>UN</v>
          </cell>
          <cell r="D5724">
            <v>259.37</v>
          </cell>
        </row>
        <row r="5725">
          <cell r="A5725" t="str">
            <v>MT12042</v>
          </cell>
          <cell r="B5725" t="str">
            <v>QUADRO DE DISTRIBUICAO DE EMBUTIR C/ BARRAMENTO TRIFASICO P/ 40 DISJUNTORES UNIPOLARES EM CHAPA DE ACO GALV COM CHAVE GERAL TRIFASICA</v>
          </cell>
          <cell r="C5725" t="str">
            <v>UN</v>
          </cell>
          <cell r="D5725">
            <v>457.15</v>
          </cell>
        </row>
        <row r="5726">
          <cell r="A5726" t="str">
            <v>MT12043</v>
          </cell>
          <cell r="B5726" t="str">
            <v>QUADRO DE DISTRIBUICAO DE EMBUTIR C/ BARRAMENTO TRIFASICO P/ 50 DISJUNTORES UNIPOLARES EM CHAPA DE ACO GALV</v>
          </cell>
          <cell r="C5726" t="str">
            <v>UN</v>
          </cell>
          <cell r="D5726">
            <v>638.88</v>
          </cell>
        </row>
        <row r="5727">
          <cell r="A5727" t="str">
            <v>MT12075</v>
          </cell>
          <cell r="B5727" t="str">
            <v>CAIXA P/ MEDICAO DE DEMANDA E ENERGIA REATIVA EM CHAPA 18 ESTAMPADA . PADRAO DE CONCESSIONARIA LOCAL</v>
          </cell>
          <cell r="C5727" t="str">
            <v>UN</v>
          </cell>
          <cell r="D5727">
            <v>409.13</v>
          </cell>
        </row>
        <row r="5728">
          <cell r="A5728" t="str">
            <v>MT12076</v>
          </cell>
          <cell r="B5728" t="str">
            <v>TRANSFORMADOR TRIFASICO DE DISTRIBUICAO DE 15 KV; 220/127 V; 15 KVA. IMERSO EM OLEO MINERAL</v>
          </cell>
          <cell r="C5728" t="str">
            <v>UN</v>
          </cell>
          <cell r="D5728">
            <v>5781.37</v>
          </cell>
        </row>
        <row r="5729">
          <cell r="A5729" t="str">
            <v>MT12115</v>
          </cell>
          <cell r="B5729" t="str">
            <v>CIGARRA DE EMBUTIR 110/220V TIPO SILENTOQUE PIAL OU EQUIV</v>
          </cell>
          <cell r="C5729" t="str">
            <v>UN</v>
          </cell>
          <cell r="D5729">
            <v>13.73</v>
          </cell>
        </row>
        <row r="5730">
          <cell r="A5730" t="str">
            <v>MT12118</v>
          </cell>
          <cell r="B5730" t="str">
            <v>CONJUNTO ARSTOP P/ AR CONDICIONADO C/ DISJUNTOR 20A</v>
          </cell>
          <cell r="C5730" t="str">
            <v>UN</v>
          </cell>
          <cell r="D5730">
            <v>39.17</v>
          </cell>
        </row>
        <row r="5731">
          <cell r="A5731" t="str">
            <v>MT12120</v>
          </cell>
          <cell r="B5731" t="str">
            <v>PLACA CEGA 4 X 4'' EM TERMOPLASTICO. TIPO SILENTOQUE PIAL OU EQUIV</v>
          </cell>
          <cell r="C5731" t="str">
            <v>UN</v>
          </cell>
          <cell r="D5731">
            <v>3.69</v>
          </cell>
        </row>
        <row r="5732">
          <cell r="A5732" t="str">
            <v>MT12128</v>
          </cell>
          <cell r="B5732" t="str">
            <v>INTERRUPTOR SOBREPOR 1 TECLA SIMPLES. TIPO SILENTOQUE PIAL OU EQUIV</v>
          </cell>
          <cell r="C5732" t="str">
            <v>UN</v>
          </cell>
          <cell r="D5732">
            <v>3.71</v>
          </cell>
        </row>
        <row r="5733">
          <cell r="A5733" t="str">
            <v>MT12201</v>
          </cell>
          <cell r="B5733" t="str">
            <v>LAMPADA INCANDESCENTE 40W</v>
          </cell>
          <cell r="C5733" t="str">
            <v>UN</v>
          </cell>
          <cell r="D5733">
            <v>1.27</v>
          </cell>
        </row>
        <row r="5734">
          <cell r="A5734" t="str">
            <v>MT12214</v>
          </cell>
          <cell r="B5734" t="str">
            <v>LAMPADA VAPOR MERCURIO 125W</v>
          </cell>
          <cell r="C5734" t="str">
            <v>UN</v>
          </cell>
          <cell r="D5734">
            <v>9.08</v>
          </cell>
        </row>
        <row r="5735">
          <cell r="A5735" t="str">
            <v>MT12216</v>
          </cell>
          <cell r="B5735" t="str">
            <v>LAMPADA VAPOR SODIO 150W</v>
          </cell>
          <cell r="C5735" t="str">
            <v>UN</v>
          </cell>
          <cell r="D5735">
            <v>26.35</v>
          </cell>
        </row>
        <row r="5736">
          <cell r="A5736" t="str">
            <v>MT12227</v>
          </cell>
          <cell r="B5736" t="str">
            <v>ARANDELA C/ BASE EM CHAPA DE ACO PINTADA E GLOBO DE VIDRO LEITOSO - BOCA 10CM DIAM 20CM</v>
          </cell>
          <cell r="C5736" t="str">
            <v>UN</v>
          </cell>
          <cell r="D5736">
            <v>95.91</v>
          </cell>
        </row>
        <row r="5737">
          <cell r="A5737" t="str">
            <v>MT12230</v>
          </cell>
          <cell r="B5737" t="str">
            <v>LUMINARIA CALHA SOBREPOR EM CHAPA ACO P/ 1 LAMPADA FLUORESCENTE 20W (NAO INCLUI REATOR E LAMPADA)</v>
          </cell>
          <cell r="C5737" t="str">
            <v>UN</v>
          </cell>
          <cell r="D5737">
            <v>8.76</v>
          </cell>
        </row>
        <row r="5738">
          <cell r="A5738" t="str">
            <v>MT12231</v>
          </cell>
          <cell r="B5738" t="str">
            <v>LUMINARIA CALHA SOBREPOR EM CHAPA ACO P/ 1 LAMPADA FLUORESCENTE 40W (NAO INCLUI REATOR E LAMP)</v>
          </cell>
          <cell r="C5738" t="str">
            <v>UN</v>
          </cell>
          <cell r="D5738">
            <v>12.52</v>
          </cell>
        </row>
        <row r="5739">
          <cell r="A5739" t="str">
            <v>MT12232</v>
          </cell>
          <cell r="B5739" t="str">
            <v>LUMINARIA CALHA SOBREPOR EM CHAPA ACO P/ 2 LAMPADAS FLUORESCENTES 2OW (NAO INCLUI REATOR E LAMPADAS)</v>
          </cell>
          <cell r="C5739" t="str">
            <v>UN</v>
          </cell>
          <cell r="D5739">
            <v>8.3699999999999992</v>
          </cell>
        </row>
        <row r="5740">
          <cell r="A5740" t="str">
            <v>MT12239</v>
          </cell>
          <cell r="B5740" t="str">
            <v>LUMINARIA CALHA SOBREPOR EM CHAPA ACO P/ 2 LAMPADAS FLUORESCENTES 40W (NAO INCLUI REATOR E LAMP)</v>
          </cell>
          <cell r="C5740" t="str">
            <v>UN</v>
          </cell>
          <cell r="D5740">
            <v>15.97</v>
          </cell>
        </row>
        <row r="5741">
          <cell r="A5741" t="str">
            <v>MT12294</v>
          </cell>
          <cell r="B5741" t="str">
            <v>BOCAL/SOQUETE/RECEPTACULO CONTRA INTEMPERIES C/ RABICHO</v>
          </cell>
          <cell r="C5741" t="str">
            <v>UN</v>
          </cell>
          <cell r="D5741">
            <v>5.49</v>
          </cell>
        </row>
        <row r="5742">
          <cell r="A5742" t="str">
            <v>MT12298</v>
          </cell>
          <cell r="B5742" t="str">
            <v>GLOBO ESFERICO DE VIDRO LISO TAMANHO MEDIO</v>
          </cell>
          <cell r="C5742" t="str">
            <v>UN</v>
          </cell>
          <cell r="D5742">
            <v>11.37</v>
          </cell>
        </row>
        <row r="5743">
          <cell r="A5743" t="str">
            <v>MT12316</v>
          </cell>
          <cell r="B5743" t="str">
            <v>REATOR P/ 1 LAMPADA VAPOR DE MERCURIO 125W USO EXT</v>
          </cell>
          <cell r="C5743" t="str">
            <v>UN</v>
          </cell>
          <cell r="D5743">
            <v>51.24</v>
          </cell>
        </row>
        <row r="5744">
          <cell r="A5744" t="str">
            <v>MT12332</v>
          </cell>
          <cell r="B5744" t="str">
            <v>AUTOMATICO DE BOIA INFERIOR 10A/250V</v>
          </cell>
          <cell r="C5744" t="str">
            <v>CJ</v>
          </cell>
          <cell r="D5744">
            <v>38.619999999999997</v>
          </cell>
        </row>
        <row r="5745">
          <cell r="A5745" t="str">
            <v>MT12364</v>
          </cell>
          <cell r="B5745" t="str">
            <v>ISOLADOR TENSAO P/ 15KV - 6" DISCO CAVILHA</v>
          </cell>
          <cell r="C5745" t="str">
            <v>UN</v>
          </cell>
          <cell r="D5745">
            <v>67.400000000000006</v>
          </cell>
        </row>
        <row r="5746">
          <cell r="A5746" t="str">
            <v>MT12367</v>
          </cell>
          <cell r="B5746" t="str">
            <v>POSTE DE CONCRETO CIRCULAR. 200 KG. H = 17 M (NBR 8451)</v>
          </cell>
          <cell r="C5746" t="str">
            <v>UN</v>
          </cell>
          <cell r="D5746">
            <v>2652.78</v>
          </cell>
        </row>
        <row r="5747">
          <cell r="A5747" t="str">
            <v>MT12372</v>
          </cell>
          <cell r="B5747" t="str">
            <v>POSTE DE CONCRETO DUPLO T. 200 KG. H = 11 M (NBR 8451)</v>
          </cell>
          <cell r="C5747" t="str">
            <v>UN</v>
          </cell>
          <cell r="D5747">
            <v>663.19</v>
          </cell>
        </row>
        <row r="5748">
          <cell r="A5748" t="str">
            <v>MT12373</v>
          </cell>
          <cell r="B5748" t="str">
            <v>POSTE DE CONCRETO DUPLO T. 400 KG.H = 12 M (NBR 8451)</v>
          </cell>
          <cell r="C5748" t="str">
            <v>UN</v>
          </cell>
          <cell r="D5748">
            <v>1032.46</v>
          </cell>
        </row>
        <row r="5749">
          <cell r="A5749" t="str">
            <v>MT12378</v>
          </cell>
          <cell r="B5749" t="str">
            <v>POSTE CONICO CONTINUO EM ACO GALVANIZADO. RETO. FLANGEADO. H = 6 M. DIAMETRO INFERIOR = *90* CM</v>
          </cell>
          <cell r="C5749" t="str">
            <v>UN</v>
          </cell>
          <cell r="D5749">
            <v>739.5</v>
          </cell>
        </row>
        <row r="5750">
          <cell r="A5750" t="str">
            <v>MT12402</v>
          </cell>
          <cell r="B5750" t="str">
            <v>JOELHO FERRO GALV 45G ROSCA 2.1/2"</v>
          </cell>
          <cell r="C5750" t="str">
            <v>UN</v>
          </cell>
          <cell r="D5750">
            <v>50.25</v>
          </cell>
        </row>
        <row r="5751">
          <cell r="A5751" t="str">
            <v>MT12403</v>
          </cell>
          <cell r="B5751" t="str">
            <v>JOELHO FERRO GALV 90G C/ REDUCAO ROSCA 1 1/4"X1"</v>
          </cell>
          <cell r="C5751" t="str">
            <v>UN</v>
          </cell>
          <cell r="D5751">
            <v>12.69</v>
          </cell>
        </row>
        <row r="5752">
          <cell r="A5752" t="str">
            <v>MT12406</v>
          </cell>
          <cell r="B5752" t="str">
            <v>LUVA REDUCAO FERRO GALV ROSCA 3/4" X 1/2"</v>
          </cell>
          <cell r="C5752" t="str">
            <v>UN</v>
          </cell>
          <cell r="D5752">
            <v>4.84</v>
          </cell>
        </row>
        <row r="5753">
          <cell r="A5753" t="str">
            <v>MT12424</v>
          </cell>
          <cell r="B5753" t="str">
            <v>UNIAO FERRO GALV C/ASSENTO CONICO BRONZE 1 1/2"</v>
          </cell>
          <cell r="C5753" t="str">
            <v>UN</v>
          </cell>
          <cell r="D5753">
            <v>75.290000000000006</v>
          </cell>
        </row>
        <row r="5754">
          <cell r="A5754" t="str">
            <v>MT12425</v>
          </cell>
          <cell r="B5754" t="str">
            <v>UNIAO FERRO GALV C/ASSENTO CONICO BRONZE 1"</v>
          </cell>
          <cell r="C5754" t="str">
            <v>UN</v>
          </cell>
          <cell r="D5754">
            <v>38.31</v>
          </cell>
        </row>
        <row r="5755">
          <cell r="A5755" t="str">
            <v>MT12427</v>
          </cell>
          <cell r="B5755" t="str">
            <v>UNIAO FERRO GALV C/ASSENTO CONICO BRONZE 2 1/2"</v>
          </cell>
          <cell r="C5755" t="str">
            <v>UN</v>
          </cell>
          <cell r="D5755">
            <v>156.1</v>
          </cell>
        </row>
        <row r="5756">
          <cell r="A5756" t="str">
            <v>MT12428</v>
          </cell>
          <cell r="B5756" t="str">
            <v>UNIAO FERRO GALV C/ASSENTO CONICO BRONZE 2"</v>
          </cell>
          <cell r="C5756" t="str">
            <v>UN</v>
          </cell>
          <cell r="D5756">
            <v>104.86</v>
          </cell>
        </row>
        <row r="5757">
          <cell r="A5757" t="str">
            <v>MT12429</v>
          </cell>
          <cell r="B5757" t="str">
            <v>UNIAO FERRO GALV C/ASSENTO CONICO BRONZE 3"</v>
          </cell>
          <cell r="C5757" t="str">
            <v>UN</v>
          </cell>
          <cell r="D5757">
            <v>225.42</v>
          </cell>
        </row>
        <row r="5758">
          <cell r="A5758" t="str">
            <v>MT12430</v>
          </cell>
          <cell r="B5758" t="str">
            <v>UNIAO FERRO GALV C/ASSENTO CONICO BRONZE 3/4"</v>
          </cell>
          <cell r="C5758" t="str">
            <v>UN</v>
          </cell>
          <cell r="D5758">
            <v>38.090000000000003</v>
          </cell>
        </row>
        <row r="5759">
          <cell r="A5759" t="str">
            <v>MT12431</v>
          </cell>
          <cell r="B5759" t="str">
            <v>UNIAO FERRO GALV C/ASSENTO CONICO BRONZE 4"</v>
          </cell>
          <cell r="C5759" t="str">
            <v>UN</v>
          </cell>
          <cell r="D5759">
            <v>312.64999999999998</v>
          </cell>
        </row>
        <row r="5760">
          <cell r="A5760" t="str">
            <v>MT12531</v>
          </cell>
          <cell r="B5760" t="str">
            <v>ANEL DE CONCRETO ARMADO. D = 0.60 M. H = 0.40 M</v>
          </cell>
          <cell r="C5760" t="str">
            <v>UN</v>
          </cell>
          <cell r="D5760">
            <v>65.64</v>
          </cell>
        </row>
        <row r="5761">
          <cell r="A5761" t="str">
            <v>MT12532</v>
          </cell>
          <cell r="B5761" t="str">
            <v>ANEL DE CONCRETO ARMADO. D = 0.60 M. H = 0.50 M</v>
          </cell>
          <cell r="C5761" t="str">
            <v>UN</v>
          </cell>
          <cell r="D5761">
            <v>80.27</v>
          </cell>
        </row>
        <row r="5762">
          <cell r="A5762" t="str">
            <v>MT12544</v>
          </cell>
          <cell r="B5762" t="str">
            <v>ANEL DE CONCRETO ARMADO. D = 0.80 M. H = 0.50 M</v>
          </cell>
          <cell r="C5762" t="str">
            <v>UN</v>
          </cell>
          <cell r="D5762">
            <v>116.97</v>
          </cell>
        </row>
        <row r="5763">
          <cell r="A5763" t="str">
            <v>MT12546</v>
          </cell>
          <cell r="B5763" t="str">
            <v>ANEL OU ADUELA CONCRETO ARMADO D = 1.00M. H = 0.40M</v>
          </cell>
          <cell r="C5763" t="str">
            <v>UN</v>
          </cell>
          <cell r="D5763">
            <v>135.94999999999999</v>
          </cell>
        </row>
        <row r="5764">
          <cell r="A5764" t="str">
            <v>MT12547</v>
          </cell>
          <cell r="B5764" t="str">
            <v>ANEL OU ADUELA CONCRETO ARMADO D = 1.00M. H = 0.50M</v>
          </cell>
          <cell r="C5764" t="str">
            <v>UN</v>
          </cell>
          <cell r="D5764">
            <v>154.08000000000001</v>
          </cell>
        </row>
        <row r="5765">
          <cell r="A5765" t="str">
            <v>MT12551</v>
          </cell>
          <cell r="B5765" t="str">
            <v>ANEL DE CONCRETO ARMADO. D = 1.20 M. H = 0.50 M</v>
          </cell>
          <cell r="C5765" t="str">
            <v>UN</v>
          </cell>
          <cell r="D5765">
            <v>138.33000000000001</v>
          </cell>
        </row>
        <row r="5766">
          <cell r="A5766" t="str">
            <v>MT12583</v>
          </cell>
          <cell r="B5766" t="str">
            <v>TUBO DE CONCRETO SIMPLES POROSO. MACHO/FEMEA. DN 200 MM</v>
          </cell>
          <cell r="C5766" t="str">
            <v>M</v>
          </cell>
          <cell r="D5766">
            <v>23.89</v>
          </cell>
        </row>
        <row r="5767">
          <cell r="A5767" t="str">
            <v>MT12584</v>
          </cell>
          <cell r="B5767" t="str">
            <v>TUBO CONCRETO SIMPLES POROSO DN 300 MM</v>
          </cell>
          <cell r="C5767" t="str">
            <v>M</v>
          </cell>
          <cell r="D5767">
            <v>30</v>
          </cell>
        </row>
        <row r="5768">
          <cell r="A5768" t="str">
            <v>MT12612</v>
          </cell>
          <cell r="B5768" t="str">
            <v>CONJUNTO DE LIGACAO (TUBO + CANOPLA) PVC RIGIDO C/ TUBO 1.1/2" X 20CM P/ BACIA SANITARIA"</v>
          </cell>
          <cell r="C5768" t="str">
            <v>UN</v>
          </cell>
          <cell r="D5768">
            <v>4.09</v>
          </cell>
        </row>
        <row r="5769">
          <cell r="A5769" t="str">
            <v>MT12657</v>
          </cell>
          <cell r="B5769" t="str">
            <v>VALVULA DE RETENCAO VERTICAL. DE BRONZE (PN-16). 2 1/2". 200 PSI. EXTREMIDADES COM ROSCA</v>
          </cell>
          <cell r="C5769" t="str">
            <v>UN</v>
          </cell>
          <cell r="D5769">
            <v>126.49</v>
          </cell>
        </row>
        <row r="5770">
          <cell r="A5770" t="str">
            <v>MT12713</v>
          </cell>
          <cell r="B5770" t="str">
            <v>TUBO DE COBRE. CLASSE "E". PARA INSTALACOES HIDRAULICAS PREDIAIS. DN = 15 MM</v>
          </cell>
          <cell r="C5770" t="str">
            <v>M</v>
          </cell>
          <cell r="D5770">
            <v>10.5</v>
          </cell>
        </row>
        <row r="5771">
          <cell r="A5771" t="str">
            <v>MT12714</v>
          </cell>
          <cell r="B5771" t="str">
            <v>COTOVELO COBRE S/ANEL SOLDA REF 607 15MM</v>
          </cell>
          <cell r="C5771" t="str">
            <v>UN</v>
          </cell>
          <cell r="D5771">
            <v>2.42</v>
          </cell>
        </row>
        <row r="5772">
          <cell r="A5772" t="str">
            <v>MT12715</v>
          </cell>
          <cell r="B5772" t="str">
            <v>COTOVELO COBRE S/ANEL SOLDA REF 607 22MM</v>
          </cell>
          <cell r="C5772" t="str">
            <v>UN</v>
          </cell>
          <cell r="D5772">
            <v>5.9</v>
          </cell>
        </row>
        <row r="5773">
          <cell r="A5773" t="str">
            <v>MT12716</v>
          </cell>
          <cell r="B5773" t="str">
            <v>COTOVELO COBRE S/ANEL SOLDA REF 607 28MM</v>
          </cell>
          <cell r="C5773" t="str">
            <v>UN</v>
          </cell>
          <cell r="D5773">
            <v>8.11</v>
          </cell>
        </row>
        <row r="5774">
          <cell r="A5774" t="str">
            <v>MT12717</v>
          </cell>
          <cell r="B5774" t="str">
            <v>COTOVELO COBRE S/ANEL SOLDA REF 607 35MM</v>
          </cell>
          <cell r="C5774" t="str">
            <v>UN</v>
          </cell>
          <cell r="D5774">
            <v>21.76</v>
          </cell>
        </row>
        <row r="5775">
          <cell r="A5775" t="str">
            <v>MT12718</v>
          </cell>
          <cell r="B5775" t="str">
            <v>COTOVELO COBRE S/ANEL SOLDA REF 607 42MM</v>
          </cell>
          <cell r="C5775" t="str">
            <v>UN</v>
          </cell>
          <cell r="D5775">
            <v>32.9</v>
          </cell>
        </row>
        <row r="5776">
          <cell r="A5776" t="str">
            <v>MT12719</v>
          </cell>
          <cell r="B5776" t="str">
            <v>COTOVELO COBRE S/ANEL SOLDA REF 607 54MM</v>
          </cell>
          <cell r="C5776" t="str">
            <v>UN</v>
          </cell>
          <cell r="D5776">
            <v>48.46</v>
          </cell>
        </row>
        <row r="5777">
          <cell r="A5777" t="str">
            <v>MT12720</v>
          </cell>
          <cell r="B5777" t="str">
            <v>COTOVELO COBRE S/ANEL SOLDA REF 607 66MM</v>
          </cell>
          <cell r="C5777" t="str">
            <v>UN</v>
          </cell>
          <cell r="D5777">
            <v>144.22999999999999</v>
          </cell>
        </row>
        <row r="5778">
          <cell r="A5778" t="str">
            <v>MT12721</v>
          </cell>
          <cell r="B5778" t="str">
            <v>COTOVELO COBRE S/ANEL SOLDA REF 607 79MM</v>
          </cell>
          <cell r="C5778" t="str">
            <v>UN</v>
          </cell>
          <cell r="D5778">
            <v>172.2</v>
          </cell>
        </row>
        <row r="5779">
          <cell r="A5779" t="str">
            <v>MT12722</v>
          </cell>
          <cell r="B5779" t="str">
            <v>COTOVELO COBRE S/ANEL SOLDA REF 607 104MM</v>
          </cell>
          <cell r="C5779" t="str">
            <v>UN</v>
          </cell>
          <cell r="D5779">
            <v>295.82</v>
          </cell>
        </row>
        <row r="5780">
          <cell r="A5780" t="str">
            <v>MT12723</v>
          </cell>
          <cell r="B5780" t="str">
            <v>LUVA COBRE SEM ANEL DE SOLDA REF. 600 D = 15 MM</v>
          </cell>
          <cell r="C5780" t="str">
            <v>UN</v>
          </cell>
          <cell r="D5780">
            <v>1.4</v>
          </cell>
        </row>
        <row r="5781">
          <cell r="A5781" t="str">
            <v>MT12724</v>
          </cell>
          <cell r="B5781" t="str">
            <v>LUVA COBRE SEM ANEL DE SOLDA REF. 600 D = 22 MM</v>
          </cell>
          <cell r="C5781" t="str">
            <v>UN</v>
          </cell>
          <cell r="D5781">
            <v>2.5</v>
          </cell>
        </row>
        <row r="5782">
          <cell r="A5782" t="str">
            <v>MT12725</v>
          </cell>
          <cell r="B5782" t="str">
            <v>LUVA COBRE SEM ANEL DE SOLDA REF. 600 D = 28 MM</v>
          </cell>
          <cell r="C5782" t="str">
            <v>UN</v>
          </cell>
          <cell r="D5782">
            <v>4.93</v>
          </cell>
        </row>
        <row r="5783">
          <cell r="A5783" t="str">
            <v>MT12726</v>
          </cell>
          <cell r="B5783" t="str">
            <v>LUVA COBRE SEM ANEL DE SOLDA REF. 600 D = 35 MM</v>
          </cell>
          <cell r="C5783" t="str">
            <v>UN</v>
          </cell>
          <cell r="D5783">
            <v>12.03</v>
          </cell>
        </row>
        <row r="5784">
          <cell r="A5784" t="str">
            <v>MT12729</v>
          </cell>
          <cell r="B5784" t="str">
            <v>LUVA COBRE SEM ANEL DE SOLDA REF. 600 D = 66 MM</v>
          </cell>
          <cell r="C5784" t="str">
            <v>UN</v>
          </cell>
          <cell r="D5784">
            <v>77.62</v>
          </cell>
        </row>
        <row r="5785">
          <cell r="A5785" t="str">
            <v>MT12733</v>
          </cell>
          <cell r="B5785" t="str">
            <v>TE COBRE S/ANEL DE SOLDA REF. 611 015MM</v>
          </cell>
          <cell r="C5785" t="str">
            <v>UN</v>
          </cell>
          <cell r="D5785">
            <v>2.59</v>
          </cell>
        </row>
        <row r="5786">
          <cell r="A5786" t="str">
            <v>MT12734</v>
          </cell>
          <cell r="B5786" t="str">
            <v>TE COBRE S/ANEL DE SOLDA REF. 611 022MM</v>
          </cell>
          <cell r="C5786" t="str">
            <v>UN</v>
          </cell>
          <cell r="D5786">
            <v>6.12</v>
          </cell>
        </row>
        <row r="5787">
          <cell r="A5787" t="str">
            <v>MT12735</v>
          </cell>
          <cell r="B5787" t="str">
            <v>TE COBRE S/ANEL DE SOLDA REF. 611 028MM</v>
          </cell>
          <cell r="C5787" t="str">
            <v>UN</v>
          </cell>
          <cell r="D5787">
            <v>11.09</v>
          </cell>
        </row>
        <row r="5788">
          <cell r="A5788" t="str">
            <v>MT12736</v>
          </cell>
          <cell r="B5788" t="str">
            <v>TE COBRE S/ANEL DE SOLDA REF. 611 035MM</v>
          </cell>
          <cell r="C5788" t="str">
            <v>UN</v>
          </cell>
          <cell r="D5788">
            <v>26.35</v>
          </cell>
        </row>
        <row r="5789">
          <cell r="A5789" t="str">
            <v>MT12737</v>
          </cell>
          <cell r="B5789" t="str">
            <v>TE COBRE S/ANEL DE SOLDA REF. 611 042MM</v>
          </cell>
          <cell r="C5789" t="str">
            <v>UN</v>
          </cell>
          <cell r="D5789">
            <v>35.24</v>
          </cell>
        </row>
        <row r="5790">
          <cell r="A5790" t="str">
            <v>MT12738</v>
          </cell>
          <cell r="B5790" t="str">
            <v>TE COBRE S/ANEL DE SOLDA REF. 611 054MM</v>
          </cell>
          <cell r="C5790" t="str">
            <v>UN</v>
          </cell>
          <cell r="D5790">
            <v>73.959999999999994</v>
          </cell>
        </row>
        <row r="5791">
          <cell r="A5791" t="str">
            <v>MT12739</v>
          </cell>
          <cell r="B5791" t="str">
            <v>TE COBRE S/ANEL DE SOLDA REF. 611 066MM</v>
          </cell>
          <cell r="C5791" t="str">
            <v>UN</v>
          </cell>
          <cell r="D5791">
            <v>168.25</v>
          </cell>
        </row>
        <row r="5792">
          <cell r="A5792" t="str">
            <v>MT12740</v>
          </cell>
          <cell r="B5792" t="str">
            <v>TE COBRE S/ ANEL DE SOLDA REF. 611 079MM</v>
          </cell>
          <cell r="C5792" t="str">
            <v>UN</v>
          </cell>
          <cell r="D5792">
            <v>272.06</v>
          </cell>
        </row>
        <row r="5793">
          <cell r="A5793" t="str">
            <v>MT12741</v>
          </cell>
          <cell r="B5793" t="str">
            <v>TE COBRE S/ANEL DE SOLDA REF. 611 104MM</v>
          </cell>
          <cell r="C5793" t="str">
            <v>UN</v>
          </cell>
          <cell r="D5793">
            <v>443.97</v>
          </cell>
        </row>
        <row r="5794">
          <cell r="A5794" t="str">
            <v>MT12743</v>
          </cell>
          <cell r="B5794" t="str">
            <v>TUBO COBRE CLASSE "E" DN 22 MM</v>
          </cell>
          <cell r="C5794" t="str">
            <v>M</v>
          </cell>
          <cell r="D5794">
            <v>14.62</v>
          </cell>
        </row>
        <row r="5795">
          <cell r="A5795" t="str">
            <v>MT12744</v>
          </cell>
          <cell r="B5795" t="str">
            <v>TUBO COBRE CLASSE "E" DN 28 MM</v>
          </cell>
          <cell r="C5795" t="str">
            <v>M</v>
          </cell>
          <cell r="D5795">
            <v>17.72</v>
          </cell>
        </row>
        <row r="5796">
          <cell r="A5796" t="str">
            <v>MT12745</v>
          </cell>
          <cell r="B5796" t="str">
            <v>TUBO COBRE CLASSE "E" DN 35 MM</v>
          </cell>
          <cell r="C5796" t="str">
            <v>M</v>
          </cell>
          <cell r="D5796">
            <v>26.56</v>
          </cell>
        </row>
        <row r="5797">
          <cell r="A5797" t="str">
            <v>MT12746</v>
          </cell>
          <cell r="B5797" t="str">
            <v>TUBO COBRE CLASSE "E" DN 42 MM</v>
          </cell>
          <cell r="C5797" t="str">
            <v>M</v>
          </cell>
          <cell r="D5797">
            <v>43.19</v>
          </cell>
        </row>
        <row r="5798">
          <cell r="A5798" t="str">
            <v>MT12747</v>
          </cell>
          <cell r="B5798" t="str">
            <v>TUBO COBRE CLASSE "E" DN 54 MM</v>
          </cell>
          <cell r="C5798" t="str">
            <v>M</v>
          </cell>
          <cell r="D5798">
            <v>53.22</v>
          </cell>
        </row>
        <row r="5799">
          <cell r="A5799" t="str">
            <v>MT12748</v>
          </cell>
          <cell r="B5799" t="str">
            <v>TUBO COBRE CLASSE "E" DN 66 MM</v>
          </cell>
          <cell r="C5799" t="str">
            <v>M</v>
          </cell>
          <cell r="D5799">
            <v>74.73</v>
          </cell>
        </row>
        <row r="5800">
          <cell r="A5800" t="str">
            <v>MT12749</v>
          </cell>
          <cell r="B5800" t="str">
            <v>TUBO COBRE CLASSE "E" DN 79 MM</v>
          </cell>
          <cell r="C5800" t="str">
            <v>M</v>
          </cell>
          <cell r="D5800">
            <v>106.78</v>
          </cell>
        </row>
        <row r="5801">
          <cell r="A5801" t="str">
            <v>MT12769</v>
          </cell>
          <cell r="B5801" t="str">
            <v>HIDROMETRO 1.5 M3/H</v>
          </cell>
          <cell r="C5801" t="str">
            <v>UN</v>
          </cell>
          <cell r="D5801">
            <v>73.91</v>
          </cell>
        </row>
        <row r="5802">
          <cell r="A5802" t="str">
            <v>MT12770</v>
          </cell>
          <cell r="B5802" t="str">
            <v>HIDROMETRO 10.0 M3/H DN 1"</v>
          </cell>
          <cell r="C5802" t="str">
            <v>UN</v>
          </cell>
          <cell r="D5802">
            <v>315.73</v>
          </cell>
        </row>
        <row r="5803">
          <cell r="A5803" t="str">
            <v>MT12772</v>
          </cell>
          <cell r="B5803" t="str">
            <v>HIDROMETRO 20.0 M3/H DN 1 1/2"</v>
          </cell>
          <cell r="C5803" t="str">
            <v>UN</v>
          </cell>
          <cell r="D5803">
            <v>479.05</v>
          </cell>
        </row>
        <row r="5804">
          <cell r="A5804" t="str">
            <v>MT12773</v>
          </cell>
          <cell r="B5804" t="str">
            <v>HIDROMETRO 3.0 M3/H DN 1/2" MONOJATO</v>
          </cell>
          <cell r="C5804" t="str">
            <v>UN</v>
          </cell>
          <cell r="D5804">
            <v>77.489999999999995</v>
          </cell>
        </row>
        <row r="5805">
          <cell r="A5805" t="str">
            <v>MT12774</v>
          </cell>
          <cell r="B5805" t="str">
            <v>HIDROMETRO 5 M3/H DN 3/4"</v>
          </cell>
          <cell r="C5805" t="str">
            <v>UN</v>
          </cell>
          <cell r="D5805">
            <v>102.98</v>
          </cell>
        </row>
        <row r="5806">
          <cell r="A5806" t="str">
            <v>MT12863</v>
          </cell>
          <cell r="B5806" t="str">
            <v>ADAPTADOR. PVC PBA. A BOLSA DEFOFO. JE. DN 50 / DE 60 MM</v>
          </cell>
          <cell r="C5806" t="str">
            <v>UN</v>
          </cell>
          <cell r="D5806">
            <v>42.41</v>
          </cell>
        </row>
        <row r="5807">
          <cell r="A5807" t="str">
            <v>MT12892</v>
          </cell>
          <cell r="B5807" t="str">
            <v>LUVA RASPA DE COURO. CANO CURTO (PUNHO *7* CM)</v>
          </cell>
          <cell r="C5807" t="str">
            <v>PAR</v>
          </cell>
          <cell r="D5807">
            <v>7.2</v>
          </cell>
        </row>
        <row r="5808">
          <cell r="A5808" t="str">
            <v>MT12893</v>
          </cell>
          <cell r="B5808" t="str">
            <v>BOTA DE SEGURANCA COM BIQUEIRA DE ACO E COLARINHO ACOLCHOADO</v>
          </cell>
          <cell r="C5808" t="str">
            <v>PAR</v>
          </cell>
          <cell r="D5808">
            <v>38.4</v>
          </cell>
        </row>
        <row r="5809">
          <cell r="A5809" t="str">
            <v>MT12894</v>
          </cell>
          <cell r="B5809" t="str">
            <v>CAPA PARA CHUVA EM PVC COM FORRO DE POLIESTER. COM CAPUZ (AMARELA OU AZUL)</v>
          </cell>
          <cell r="C5809" t="str">
            <v>UN</v>
          </cell>
          <cell r="D5809">
            <v>10.4</v>
          </cell>
        </row>
        <row r="5810">
          <cell r="A5810" t="str">
            <v>MT12895</v>
          </cell>
          <cell r="B5810" t="str">
            <v>CAPACETE DE SEGURANCA ABA FRONTAL COM SUSPENSAO DE POLIETILENO. SEM JUGULAR (CLASSE B)</v>
          </cell>
          <cell r="C5810" t="str">
            <v>UN</v>
          </cell>
          <cell r="D5810">
            <v>8</v>
          </cell>
        </row>
        <row r="5811">
          <cell r="A5811" t="str">
            <v>MT12898</v>
          </cell>
          <cell r="B5811" t="str">
            <v>MANÔMETRO ESCALA 10 KGF/CM2. CAIXA E ANEL EM ACO ESTAMPADO 1020. ACABAMENTO EM PINTURA ELETROSTATICA EM EPOXI PRETO. DN = 100 MM. CONEXAO DE 1.2"</v>
          </cell>
          <cell r="C5811" t="str">
            <v>UN</v>
          </cell>
          <cell r="D5811">
            <v>106.59</v>
          </cell>
        </row>
        <row r="5812">
          <cell r="A5812" t="str">
            <v>MT12899</v>
          </cell>
          <cell r="B5812" t="str">
            <v>MANOMETRO 0 A 200PSI (0 A 14KGF/CM2) D=50MM - CONEXAO 1/4" BSP. RETO. CAIXA E ANEL EM ACO ESTAMPADO 1020. ACABAMENTO EM PINTURA ELETROSTATICA EM EPOXI PRETO</v>
          </cell>
          <cell r="C5812" t="str">
            <v>UN</v>
          </cell>
          <cell r="D5812">
            <v>45.54</v>
          </cell>
        </row>
        <row r="5813">
          <cell r="A5813" t="str">
            <v>MT12909</v>
          </cell>
          <cell r="B5813" t="str">
            <v>CAP PVC SOLD P/ ESG PREDIAL DN 50 MM</v>
          </cell>
          <cell r="C5813" t="str">
            <v>UN</v>
          </cell>
          <cell r="D5813">
            <v>2.61</v>
          </cell>
        </row>
        <row r="5814">
          <cell r="A5814" t="str">
            <v>MT12910</v>
          </cell>
          <cell r="B5814" t="str">
            <v>CAP PVC SOLD P/ ESG PREDIAL DN 75 MM</v>
          </cell>
          <cell r="C5814" t="str">
            <v>UN</v>
          </cell>
          <cell r="D5814">
            <v>4.41</v>
          </cell>
        </row>
        <row r="5815">
          <cell r="A5815" t="str">
            <v>MT12920</v>
          </cell>
          <cell r="B5815" t="str">
            <v>CRUZETA PVC PBA JE BBBB DN 100/DE 110MM</v>
          </cell>
          <cell r="C5815" t="str">
            <v>UN</v>
          </cell>
          <cell r="D5815">
            <v>46.27</v>
          </cell>
        </row>
        <row r="5816">
          <cell r="A5816" t="str">
            <v>MT12943</v>
          </cell>
          <cell r="B5816" t="str">
            <v>CRUZETA PVC PBA JE BBBB DN 75/DE 85MM</v>
          </cell>
          <cell r="C5816" t="str">
            <v>UN</v>
          </cell>
          <cell r="D5816">
            <v>24.92</v>
          </cell>
        </row>
        <row r="5817">
          <cell r="A5817" t="str">
            <v>MT13042</v>
          </cell>
          <cell r="B5817" t="str">
            <v>TUBO ACO PRETO SEM COSTURA 20". E= *6.35 MM. SCHEDULE 10. *78.46 KG/M</v>
          </cell>
          <cell r="C5817" t="str">
            <v>M</v>
          </cell>
          <cell r="D5817">
            <v>799.09</v>
          </cell>
        </row>
        <row r="5818">
          <cell r="A5818" t="str">
            <v>MT13113</v>
          </cell>
          <cell r="B5818" t="str">
            <v>ANEL DE CONCRETO ARMADO. D = 0.60 M. H = 0.10 M</v>
          </cell>
          <cell r="C5818" t="str">
            <v>UN</v>
          </cell>
          <cell r="D5818">
            <v>42.07</v>
          </cell>
        </row>
        <row r="5819">
          <cell r="A5819" t="str">
            <v>MT13114</v>
          </cell>
          <cell r="B5819" t="str">
            <v>ANEL DE CONCRETO ARMADO. D = 0.60 M. H = 0.15 M</v>
          </cell>
          <cell r="C5819" t="str">
            <v>UN</v>
          </cell>
          <cell r="D5819">
            <v>51.21</v>
          </cell>
        </row>
        <row r="5820">
          <cell r="A5820" t="str">
            <v>MT13115</v>
          </cell>
          <cell r="B5820" t="str">
            <v>CALHA/CANALETA DE CONCRETO SIMPLES. MEIA CANA. D = 20 CM. PARA AGUA PLUVIAL</v>
          </cell>
          <cell r="C5820" t="str">
            <v>M</v>
          </cell>
          <cell r="D5820">
            <v>15.76</v>
          </cell>
        </row>
        <row r="5821">
          <cell r="A5821" t="str">
            <v>MT13339</v>
          </cell>
          <cell r="B5821" t="str">
            <v>POSTE DE CONCRETO DUPLO T. 300 KG. H = 12 M (NBR 8451)</v>
          </cell>
          <cell r="C5821" t="str">
            <v>UN</v>
          </cell>
          <cell r="D5821">
            <v>985.81</v>
          </cell>
        </row>
        <row r="5822">
          <cell r="A5822" t="str">
            <v>MT13340</v>
          </cell>
          <cell r="B5822" t="str">
            <v>PERFIL "U" CHAPA ACO DOBRADA. E = 3.04 MM . H = 20 CM. ABAS = 5 CM (4.47 KG/M)</v>
          </cell>
          <cell r="C5822" t="str">
            <v>M</v>
          </cell>
          <cell r="D5822">
            <v>16.16</v>
          </cell>
        </row>
        <row r="5823">
          <cell r="A5823" t="str">
            <v>MT13385</v>
          </cell>
          <cell r="B5823" t="str">
            <v>BRACO RETO P/ LUMINARIA PUBLICA - FERRO GALV C/ PARAF - 3/4" X 1.5M</v>
          </cell>
          <cell r="C5823" t="str">
            <v>UN</v>
          </cell>
          <cell r="D5823">
            <v>98.65</v>
          </cell>
        </row>
        <row r="5824">
          <cell r="A5824" t="str">
            <v>MT13390</v>
          </cell>
          <cell r="B5824" t="str">
            <v>REFLETOR REDONDO EM ALUMINIO ANODIZADO PARA LAMPADA VAPOR DE MERCURIO/SODIO. CORPO EM ALUMINIO COM PINTURA EPOXI. PARA LAMPADA E-27 DE 300 W. COM SUPORTE REDONDO E ALCA REGULAVEL PARA FIXACAO.</v>
          </cell>
          <cell r="C5824" t="str">
            <v>UN</v>
          </cell>
          <cell r="D5824">
            <v>64.67</v>
          </cell>
        </row>
        <row r="5825">
          <cell r="A5825" t="str">
            <v>MT13391</v>
          </cell>
          <cell r="B5825" t="str">
            <v>QUADRO DE DISTRIBUICAO DE EMBUTIR C/ BARRAMENTO MONOFASICO P/ 6 DISJUNTORES UNIPOLARES EM CHAPA DE ACO GALV</v>
          </cell>
          <cell r="C5825" t="str">
            <v>UN</v>
          </cell>
          <cell r="D5825">
            <v>141.66</v>
          </cell>
        </row>
        <row r="5826">
          <cell r="A5826" t="str">
            <v>MT13392</v>
          </cell>
          <cell r="B5826" t="str">
            <v>QUADRO DE DISTRIBUICAO DE EMBUTIR C/ BARRAMENTO MONOFASICO P/ 8 DISJUNTORES UNIPOLARES EM CHAPA DE ACO GALV</v>
          </cell>
          <cell r="C5826" t="str">
            <v>UN</v>
          </cell>
          <cell r="D5826">
            <v>131.94</v>
          </cell>
        </row>
        <row r="5827">
          <cell r="A5827" t="str">
            <v>MT13393</v>
          </cell>
          <cell r="B5827" t="str">
            <v>QUADRO DE DISTRIBUICAO DE EMBUTIR C/ BARRAMENTO TRIFASICO P/ 12 DISJUNTORES UNIPOLARES EM CHAPA DE ACO GALV</v>
          </cell>
          <cell r="C5827" t="str">
            <v>UN</v>
          </cell>
          <cell r="D5827">
            <v>155.59</v>
          </cell>
        </row>
        <row r="5828">
          <cell r="A5828" t="str">
            <v>MT13394</v>
          </cell>
          <cell r="B5828" t="str">
            <v>QUADRO DE DISTRIBUICAO DE EMBUTIR C/ BARRAMENTO TRIFASICO P/ 15 DISJUNTORES UNIPOLARES EM CHAPA DE ACO GALV</v>
          </cell>
          <cell r="C5828" t="str">
            <v>UN</v>
          </cell>
          <cell r="D5828">
            <v>172.08</v>
          </cell>
        </row>
        <row r="5829">
          <cell r="A5829" t="str">
            <v>MT13395</v>
          </cell>
          <cell r="B5829" t="str">
            <v>QUADRO DE DISTRIBUICAO DE EMBUTIR C/ BARRAMENTO TRIFASICO P/ 18 DISJUNTORES UNIPOLARES EM CHAPA DE ACO GALV</v>
          </cell>
          <cell r="C5829" t="str">
            <v>UN</v>
          </cell>
          <cell r="D5829">
            <v>209.93</v>
          </cell>
        </row>
        <row r="5830">
          <cell r="A5830" t="str">
            <v>MT13398</v>
          </cell>
          <cell r="B5830" t="str">
            <v>QUADRO DE DISTRIBUICAO DE EMBUTIR SEM BARRAMENTO P/ 3 DISJUNTORES UNIPOLARES. S/ PORTA. EM CHAPA DE ACO GALV</v>
          </cell>
          <cell r="C5830" t="str">
            <v>UN</v>
          </cell>
          <cell r="D5830">
            <v>11.63</v>
          </cell>
        </row>
        <row r="5831">
          <cell r="A5831" t="str">
            <v>MT13400</v>
          </cell>
          <cell r="B5831" t="str">
            <v>QUADRO DE DISTRIBUICAO DE EMBUTIR SEM BARRAMENTO P/ 6 DISJUNTORES UNIPOLARES. S/ PORTA. EM CHAPA DE ACO GALV.</v>
          </cell>
          <cell r="C5831" t="str">
            <v>UN</v>
          </cell>
          <cell r="D5831">
            <v>22.74</v>
          </cell>
        </row>
        <row r="5832">
          <cell r="A5832" t="str">
            <v>MT13415</v>
          </cell>
          <cell r="B5832" t="str">
            <v>TORNEIRA CROMADA DE MESA PARA LAVATORIO. PADRAO POPULAR. 1/2 " OU 3/4 " (REF 1193)</v>
          </cell>
          <cell r="C5832" t="str">
            <v>UN</v>
          </cell>
          <cell r="D5832">
            <v>34.64</v>
          </cell>
        </row>
        <row r="5833">
          <cell r="A5833" t="str">
            <v>MT13521</v>
          </cell>
          <cell r="B5833" t="str">
            <v>PLACA DE ACO ESMALTADA PARA IDENTIFICACAO DE RUA. *45 CM X 20* CM</v>
          </cell>
          <cell r="C5833" t="str">
            <v>UN</v>
          </cell>
          <cell r="D5833">
            <v>49.5</v>
          </cell>
        </row>
        <row r="5834">
          <cell r="A5834" t="str">
            <v>MT13597</v>
          </cell>
          <cell r="B5834" t="str">
            <v>PADRAO POLIFASICO COMPLETO EM POSTE GALV DE 3" X 5.0M</v>
          </cell>
          <cell r="C5834" t="str">
            <v>UN</v>
          </cell>
          <cell r="D5834">
            <v>686.94</v>
          </cell>
        </row>
        <row r="5835">
          <cell r="A5835" t="str">
            <v>MT13652</v>
          </cell>
          <cell r="B5835" t="str">
            <v>LAJE PRE MOLDADA TRELICADA P/ PISO . H=12CM . P/ APOIO SIMPLES . SOBRECARGA DE 200 KG/M2 . VAO LIVRE MAXIMO DE 5.70M</v>
          </cell>
          <cell r="C5835" t="str">
            <v>M2</v>
          </cell>
          <cell r="D5835">
            <v>48</v>
          </cell>
        </row>
        <row r="5836">
          <cell r="A5836" t="str">
            <v>MT13984</v>
          </cell>
          <cell r="B5836" t="str">
            <v>TORNEIRA CROMADA CURTA SEM BICO PARA USO GERAL 1/2 " OU 3/4 " (REF 1152)</v>
          </cell>
          <cell r="C5836" t="str">
            <v>UN</v>
          </cell>
          <cell r="D5836">
            <v>28.76</v>
          </cell>
        </row>
        <row r="5837">
          <cell r="A5837" t="str">
            <v>MT14053</v>
          </cell>
          <cell r="B5837" t="str">
            <v>CONDULETE DE ALUMINIO TIPO B. PARA ELETRODUTO ROSCAVEL DE 3/4". COM TAMPA CEGA</v>
          </cell>
          <cell r="C5837" t="str">
            <v>UN</v>
          </cell>
          <cell r="D5837">
            <v>4.95</v>
          </cell>
        </row>
        <row r="5838">
          <cell r="A5838" t="str">
            <v>MT14054</v>
          </cell>
          <cell r="B5838" t="str">
            <v>CONDULETE DE ALUMINIO TIPO B. PARA ELETRODUTO ROSCAVEL DE 1". COM TAMPA CEGA</v>
          </cell>
          <cell r="C5838" t="str">
            <v>UN</v>
          </cell>
          <cell r="D5838">
            <v>6.34</v>
          </cell>
        </row>
        <row r="5839">
          <cell r="A5839" t="str">
            <v>MT14077</v>
          </cell>
          <cell r="B5839" t="str">
            <v>PERFIL ELASTOMERICO PRE-FORMADO EM EPMD. PARA JUNTA DE DILATACAO DE PISOS COM POUCA SOLICITACAO. 15 MM DE LARGURA. MOVIMENTACAO DE *11 A 19* MM</v>
          </cell>
          <cell r="C5839" t="str">
            <v>M</v>
          </cell>
          <cell r="D5839">
            <v>104.08</v>
          </cell>
        </row>
        <row r="5840">
          <cell r="A5840" t="str">
            <v>MT14112</v>
          </cell>
          <cell r="B5840" t="str">
            <v>TAMPA FOFO TP R1 PADRAO TELEBRAS 385 X 630MM 25KG CARGA MAX 1500KG P/ CAIXA TELEFONE</v>
          </cell>
          <cell r="C5840" t="str">
            <v>UN</v>
          </cell>
          <cell r="D5840">
            <v>180.65</v>
          </cell>
        </row>
        <row r="5841">
          <cell r="A5841" t="str">
            <v>MT14148</v>
          </cell>
          <cell r="B5841" t="str">
            <v>PORCA UNIAO/JUNCAO ZINCADA SEXTAVADA 1/4 ". CHAVE 7/16 ". COMPRIMENTO = 25 MM</v>
          </cell>
          <cell r="C5841" t="str">
            <v>UN</v>
          </cell>
          <cell r="D5841">
            <v>1.07</v>
          </cell>
        </row>
        <row r="5842">
          <cell r="A5842" t="str">
            <v>MT14385</v>
          </cell>
          <cell r="B5842" t="str">
            <v>CHAVE SECCIONADORA UNIPOLAR. ABERTURA EM CARGA C/ VARA. 15KV. 400A USO INTERNO</v>
          </cell>
          <cell r="C5842" t="str">
            <v>UN</v>
          </cell>
          <cell r="D5842">
            <v>144.99</v>
          </cell>
        </row>
        <row r="5843">
          <cell r="A5843" t="str">
            <v>MT20006</v>
          </cell>
          <cell r="B5843" t="str">
            <v>ALIZAR / GUARNICAO 5 X 2CM MADEIRA CEDRO/IMBUIA/JEQUITIBA OU SIMILAR</v>
          </cell>
          <cell r="C5843" t="str">
            <v>M</v>
          </cell>
          <cell r="D5843">
            <v>4.2</v>
          </cell>
        </row>
        <row r="5844">
          <cell r="A5844" t="str">
            <v>MT20034</v>
          </cell>
          <cell r="B5844" t="str">
            <v>REDUCAO EXCENTRICA PVC NBR 10569 P/REDE COLET ESG PB JE 150 X 100MM</v>
          </cell>
          <cell r="C5844" t="str">
            <v>UN</v>
          </cell>
          <cell r="D5844">
            <v>25.21</v>
          </cell>
        </row>
        <row r="5845">
          <cell r="A5845" t="str">
            <v>MT20055</v>
          </cell>
          <cell r="B5845" t="str">
            <v>REGISTRO PVC ESFERA VS ROSCAVEL DN 1"</v>
          </cell>
          <cell r="C5845" t="str">
            <v>UN</v>
          </cell>
          <cell r="D5845">
            <v>14.06</v>
          </cell>
        </row>
        <row r="5846">
          <cell r="A5846" t="str">
            <v>MT20065</v>
          </cell>
          <cell r="B5846" t="str">
            <v>TUBO PVC SERIE NORMAL. DN 150 MM. PARA ESGOTO PREDIAL (NBR 5688)</v>
          </cell>
          <cell r="C5846" t="str">
            <v>M</v>
          </cell>
          <cell r="D5846">
            <v>18.97</v>
          </cell>
        </row>
        <row r="5847">
          <cell r="A5847" t="str">
            <v>MT20067</v>
          </cell>
          <cell r="B5847" t="str">
            <v>TUBO PVC. PBV. SERIE R. DN 40 MM. PARA ESGOTO OU AGUAS PLUVIAIS PREDIAL (NBR 5688)</v>
          </cell>
          <cell r="C5847" t="str">
            <v>M</v>
          </cell>
          <cell r="D5847">
            <v>5.51</v>
          </cell>
        </row>
        <row r="5848">
          <cell r="A5848" t="str">
            <v>MT20068</v>
          </cell>
          <cell r="B5848" t="str">
            <v>TUBO PVC. PBV. SERIE R. DN 50 MM. PARA ESGOTO OU AGUAS PLUVIAIS PREDIAL (NBR 5688)</v>
          </cell>
          <cell r="C5848" t="str">
            <v>M</v>
          </cell>
          <cell r="D5848">
            <v>7.32</v>
          </cell>
        </row>
        <row r="5849">
          <cell r="A5849" t="str">
            <v>MT20083</v>
          </cell>
          <cell r="B5849" t="str">
            <v>SOLUCAO LIMPADORA PARA PVC. FRASCO COM 1000 CM3</v>
          </cell>
          <cell r="C5849" t="str">
            <v>UN</v>
          </cell>
          <cell r="D5849">
            <v>31.06</v>
          </cell>
        </row>
        <row r="5850">
          <cell r="A5850" t="str">
            <v>MT20084</v>
          </cell>
          <cell r="B5850" t="str">
            <v>ANEL BORRACHA. DN 40 MM. PARA TUBO SERIE REFORCADA ESGOTO PREDIAL</v>
          </cell>
          <cell r="C5850" t="str">
            <v>UN</v>
          </cell>
          <cell r="D5850">
            <v>0.66</v>
          </cell>
        </row>
        <row r="5851">
          <cell r="A5851" t="str">
            <v>MT20085</v>
          </cell>
          <cell r="B5851" t="str">
            <v>ANEL BORRACHA. DN 50 MM. PARA TUBO SERIE REFORCADA ESGOTO PREDIAL</v>
          </cell>
          <cell r="C5851" t="str">
            <v>UN</v>
          </cell>
          <cell r="D5851">
            <v>0.61</v>
          </cell>
        </row>
        <row r="5852">
          <cell r="A5852" t="str">
            <v>MT20086</v>
          </cell>
          <cell r="B5852" t="str">
            <v>BUCHA DE REDUCAO DE PVC. SOLDAVEL. LONGA. 50 X 40 MM. PARA ESGOTO PREDIAL</v>
          </cell>
          <cell r="C5852" t="str">
            <v>UN</v>
          </cell>
          <cell r="D5852">
            <v>1.89</v>
          </cell>
        </row>
        <row r="5853">
          <cell r="A5853" t="str">
            <v>MT20089</v>
          </cell>
          <cell r="B5853" t="str">
            <v>CAP PVC SERIE R P/ ESG PREDIAL DN 150 MM</v>
          </cell>
          <cell r="C5853" t="str">
            <v>UN</v>
          </cell>
          <cell r="D5853">
            <v>51.91</v>
          </cell>
        </row>
        <row r="5854">
          <cell r="A5854" t="str">
            <v>MT20096</v>
          </cell>
          <cell r="B5854" t="str">
            <v>CURVA PVC. SERIE R. 87.30 GRAUS. CURTA. 75 MM. PARA ESGOTO PREDIAL (PARA PE-DE-COLUNA)</v>
          </cell>
          <cell r="C5854" t="str">
            <v>UN</v>
          </cell>
          <cell r="D5854">
            <v>15.81</v>
          </cell>
        </row>
        <row r="5855">
          <cell r="A5855" t="str">
            <v>MT20097</v>
          </cell>
          <cell r="B5855" t="str">
            <v>CURVA PVC. SERIE R. 87.30 GRAUS. CURTA. 100 MM. PARA ESGOTO PREDIAL (PARA PE-DE-COLUNA)</v>
          </cell>
          <cell r="C5855" t="str">
            <v>UN</v>
          </cell>
          <cell r="D5855">
            <v>27.43</v>
          </cell>
        </row>
        <row r="5856">
          <cell r="A5856" t="str">
            <v>MT20111</v>
          </cell>
          <cell r="B5856" t="str">
            <v>FITA ISOLANTE ADESIVA ANTI-CHAMA. USO ATÉ 750 V. EM ROLO DE 19 MM X 20 M</v>
          </cell>
          <cell r="C5856" t="str">
            <v>UN</v>
          </cell>
          <cell r="D5856">
            <v>3.91</v>
          </cell>
        </row>
        <row r="5857">
          <cell r="A5857" t="str">
            <v>MT20128</v>
          </cell>
          <cell r="B5857" t="str">
            <v>JOELHO PVC LEVE 45G DN 150MM</v>
          </cell>
          <cell r="C5857" t="str">
            <v>UN</v>
          </cell>
          <cell r="D5857">
            <v>39.92</v>
          </cell>
        </row>
        <row r="5858">
          <cell r="A5858" t="str">
            <v>MT20129</v>
          </cell>
          <cell r="B5858" t="str">
            <v>JOELHO PVC LEVE 45G DN 200MM</v>
          </cell>
          <cell r="C5858" t="str">
            <v>UN</v>
          </cell>
          <cell r="D5858">
            <v>72.959999999999994</v>
          </cell>
        </row>
        <row r="5859">
          <cell r="A5859" t="str">
            <v>MT20131</v>
          </cell>
          <cell r="B5859" t="str">
            <v>JOELHO PVC LEVE 90G DN 150MM</v>
          </cell>
          <cell r="C5859" t="str">
            <v>UN</v>
          </cell>
          <cell r="D5859">
            <v>41.88</v>
          </cell>
        </row>
        <row r="5860">
          <cell r="A5860" t="str">
            <v>MT20138</v>
          </cell>
          <cell r="B5860" t="str">
            <v>JUNCAO SIMPLES REDUCAO PVC LEVE C/ BOLSA P/ ANEL 150 X 100MM</v>
          </cell>
          <cell r="C5860" t="str">
            <v>UN</v>
          </cell>
          <cell r="D5860">
            <v>33.86</v>
          </cell>
        </row>
        <row r="5861">
          <cell r="A5861" t="str">
            <v>MT20146</v>
          </cell>
          <cell r="B5861" t="str">
            <v>JUNCAO SIMPLES PVC SERIE R P/ESG PREDIAL DN 150 X 150MM</v>
          </cell>
          <cell r="C5861" t="str">
            <v>UN</v>
          </cell>
          <cell r="D5861">
            <v>78.53</v>
          </cell>
        </row>
        <row r="5862">
          <cell r="A5862" t="str">
            <v>MT20147</v>
          </cell>
          <cell r="B5862" t="str">
            <v>JOELHO REDUCAO 90G PVC SOLD C/ BUCHA DE LATAO 25MM X 1/2"</v>
          </cell>
          <cell r="C5862" t="str">
            <v>UN</v>
          </cell>
          <cell r="D5862">
            <v>3.23</v>
          </cell>
        </row>
        <row r="5863">
          <cell r="A5863" t="str">
            <v>MT20159</v>
          </cell>
          <cell r="B5863" t="str">
            <v>JOELHO PVC SERIE R P/ ESG PREDIAL 90G C/ VISITA 100 X 75M M</v>
          </cell>
          <cell r="C5863" t="str">
            <v>UN</v>
          </cell>
          <cell r="D5863">
            <v>23.7</v>
          </cell>
        </row>
        <row r="5864">
          <cell r="A5864" t="str">
            <v>MT20176</v>
          </cell>
          <cell r="B5864" t="str">
            <v>TE REDUCAO PVC LEVE 90G CURTO C/ BOLSA P/ ANEL 150 X 100MM</v>
          </cell>
          <cell r="C5864" t="str">
            <v>UN</v>
          </cell>
          <cell r="D5864">
            <v>55.64</v>
          </cell>
        </row>
        <row r="5865">
          <cell r="A5865" t="str">
            <v>MT20181</v>
          </cell>
          <cell r="B5865" t="str">
            <v>TE PVC SERIE R P/ ESG PREDIAL 150 X 150MM</v>
          </cell>
          <cell r="C5865" t="str">
            <v>UN</v>
          </cell>
          <cell r="D5865">
            <v>85.66</v>
          </cell>
        </row>
        <row r="5866">
          <cell r="A5866" t="str">
            <v>MT20182</v>
          </cell>
          <cell r="B5866" t="str">
            <v>TE INSPECAO PVC SERIE R P/ESG PREDIAL 75 X 75MM</v>
          </cell>
          <cell r="C5866" t="str">
            <v>UN</v>
          </cell>
          <cell r="D5866">
            <v>29.98</v>
          </cell>
        </row>
        <row r="5867">
          <cell r="A5867" t="str">
            <v>MT20183</v>
          </cell>
          <cell r="B5867" t="str">
            <v>TE INSPECAO PVC SERIE R P/ESG PREDIAL 100 X 75MM</v>
          </cell>
          <cell r="C5867" t="str">
            <v>UN</v>
          </cell>
          <cell r="D5867">
            <v>36.99</v>
          </cell>
        </row>
        <row r="5868">
          <cell r="A5868" t="str">
            <v>MT20231</v>
          </cell>
          <cell r="B5868" t="str">
            <v>RODAPE GRANITO 10 X 2CM</v>
          </cell>
          <cell r="C5868" t="str">
            <v>M</v>
          </cell>
          <cell r="D5868">
            <v>31.36</v>
          </cell>
        </row>
        <row r="5869">
          <cell r="A5869" t="str">
            <v>MT20232</v>
          </cell>
          <cell r="B5869" t="str">
            <v>SOLEIRA GRANITO 15 X 3CM</v>
          </cell>
          <cell r="C5869" t="str">
            <v>M</v>
          </cell>
          <cell r="D5869">
            <v>56.45</v>
          </cell>
        </row>
        <row r="5870">
          <cell r="A5870" t="str">
            <v>MT20247</v>
          </cell>
          <cell r="B5870" t="str">
            <v>PREGO DE ACO 15 X 15 C/ CABECA</v>
          </cell>
          <cell r="C5870" t="str">
            <v>KG</v>
          </cell>
          <cell r="D5870">
            <v>7.93</v>
          </cell>
        </row>
        <row r="5871">
          <cell r="A5871" t="str">
            <v>MT20254</v>
          </cell>
          <cell r="B5871" t="str">
            <v>CAIXA PASSAGEM METALICA 15 X 15 X 10CM P/ INST ELETRICA</v>
          </cell>
          <cell r="C5871" t="str">
            <v>UN</v>
          </cell>
          <cell r="D5871">
            <v>10.55</v>
          </cell>
        </row>
        <row r="5872">
          <cell r="A5872" t="str">
            <v>MT20262</v>
          </cell>
          <cell r="B5872" t="str">
            <v>SIFAO FLEXIVEL P/ PIA AMERICANA 1 1/2 X 2"</v>
          </cell>
          <cell r="C5872" t="str">
            <v>UN</v>
          </cell>
          <cell r="D5872">
            <v>9.5399999999999991</v>
          </cell>
        </row>
        <row r="5873">
          <cell r="A5873" t="str">
            <v>MT20968</v>
          </cell>
          <cell r="B5873" t="str">
            <v>ESGUICHO TIPO JATO SOLIDO. EM LATAO. ENGATE RAPIDO 2 1/2" X 19 MM. PARA MANGUEIRA EM INSTALACAO PREDIAL COMBATE A INCENDIO</v>
          </cell>
          <cell r="C5873" t="str">
            <v>UN</v>
          </cell>
          <cell r="D5873">
            <v>68.47</v>
          </cell>
        </row>
        <row r="5874">
          <cell r="A5874" t="str">
            <v>MT20972</v>
          </cell>
          <cell r="B5874" t="str">
            <v>REDUCAO FIXA TIPO STORZ. ENGATE RAPIDO 2.1/2" X 1.1/2". EM LATAO. PARA INSTALACAO PREDIAL COMBATE A INCENDIO PREDIAL</v>
          </cell>
          <cell r="C5874" t="str">
            <v>UN</v>
          </cell>
          <cell r="D5874">
            <v>70.709999999999994</v>
          </cell>
        </row>
        <row r="5875">
          <cell r="A5875" t="str">
            <v>MT20974</v>
          </cell>
          <cell r="B5875" t="str">
            <v>UNIAO TIPO STORZ. COM EMPATACAO INTERNA TIPO ANEL DE EXPANSAO. ENGATE RAPIDO 2 1/2". PARA MANGUEIRA DE COMBATE A INCENDIO PREDIAL</v>
          </cell>
          <cell r="C5875" t="str">
            <v>UN</v>
          </cell>
          <cell r="D5875">
            <v>92.63</v>
          </cell>
        </row>
        <row r="5876">
          <cell r="A5876" t="str">
            <v>MT20977</v>
          </cell>
          <cell r="B5876" t="str">
            <v>EXTINTOR DE INCENDIO PORTATIL COM CARGA DE PO QUIMICO SECO (PQS) DE 8 KG. CLASSE BC</v>
          </cell>
          <cell r="C5876" t="str">
            <v>UN</v>
          </cell>
          <cell r="D5876">
            <v>145.46</v>
          </cell>
        </row>
        <row r="5877">
          <cell r="A5877" t="str">
            <v>MT21008</v>
          </cell>
          <cell r="B5877" t="str">
            <v>TUBO ACO GALVANIZADO COM COSTURA. CLASSE LEVE. DN 15 MM ( 1/2"). E = 2.25 MM. *1.2* KG/M (NBR 5580)</v>
          </cell>
          <cell r="C5877" t="str">
            <v>M</v>
          </cell>
          <cell r="D5877">
            <v>9.15</v>
          </cell>
        </row>
        <row r="5878">
          <cell r="A5878" t="str">
            <v>MT21009</v>
          </cell>
          <cell r="B5878" t="str">
            <v>TUBO ACO GALVANIZADO COM COSTURA. CLASSE LEVE. DN 20 MM ( 3/4"). E = 2.25 MM. *1.3* KG/M (NBR 5580)</v>
          </cell>
          <cell r="C5878" t="str">
            <v>M</v>
          </cell>
          <cell r="D5878">
            <v>12.07</v>
          </cell>
        </row>
        <row r="5879">
          <cell r="A5879" t="str">
            <v>MT21010</v>
          </cell>
          <cell r="B5879" t="str">
            <v>TUBO ACO GALVANIZADO COM COSTURA. CLASSE LEVE. DN 25 MM ( 1"). E = 2.65 MM. *2.11* KG/M (NBR 5580)</v>
          </cell>
          <cell r="C5879" t="str">
            <v>M</v>
          </cell>
          <cell r="D5879">
            <v>16</v>
          </cell>
        </row>
        <row r="5880">
          <cell r="A5880" t="str">
            <v>MT21011</v>
          </cell>
          <cell r="B5880" t="str">
            <v>TUBO ACO GALVANIZADO COM COSTURA. CLASSE LEVE. DN 32 MM ( 1 1/4"). E = 2.65 MM. *2.71* KG/M (NBR 5580)</v>
          </cell>
          <cell r="C5880" t="str">
            <v>M</v>
          </cell>
          <cell r="D5880">
            <v>23.62</v>
          </cell>
        </row>
        <row r="5881">
          <cell r="A5881" t="str">
            <v>MT21012</v>
          </cell>
          <cell r="B5881" t="str">
            <v>TUBO ACO GALVANIZADO COM COSTURA. CLASSE LEVE. DN 40 MM ( 11/2"). E = 3.00 MM. *3.48* KG/M (NBR 5580)</v>
          </cell>
          <cell r="C5881" t="str">
            <v>M</v>
          </cell>
          <cell r="D5881">
            <v>26.1</v>
          </cell>
        </row>
        <row r="5882">
          <cell r="A5882" t="str">
            <v>MT21013</v>
          </cell>
          <cell r="B5882" t="str">
            <v>TUBO ACO GALVANIZADO COM COSTURA. CLASSE LEVE. DN 50 MM ( 2"). E = 3.00 MM. *4.40* KG/M (NBR 5580)</v>
          </cell>
          <cell r="C5882" t="str">
            <v>M</v>
          </cell>
          <cell r="D5882">
            <v>34.07</v>
          </cell>
        </row>
        <row r="5883">
          <cell r="A5883" t="str">
            <v>MT21014</v>
          </cell>
          <cell r="B5883" t="str">
            <v>TUBO ACO GALVANIZADO COM COSTURA. CLASSE LEVE. DN 65 MM ( 2 1/2"). E = 3.35 MM. * 6.23* KG/M (NBR 5580)</v>
          </cell>
          <cell r="C5883" t="str">
            <v>M</v>
          </cell>
          <cell r="D5883">
            <v>47.67</v>
          </cell>
        </row>
        <row r="5884">
          <cell r="A5884" t="str">
            <v>MT21015</v>
          </cell>
          <cell r="B5884" t="str">
            <v>TUBO ACO GALVANIZADO COM COSTURA. CLASSE LEVE. DN 80 MM ( 3"). E = 3.35 MM. *7.32* KG/M (NBR 5580)</v>
          </cell>
          <cell r="C5884" t="str">
            <v>M</v>
          </cell>
          <cell r="D5884">
            <v>54.76</v>
          </cell>
        </row>
        <row r="5885">
          <cell r="A5885" t="str">
            <v>MT21016</v>
          </cell>
          <cell r="B5885" t="str">
            <v>TUBO ACO GALVANIZADO COM COSTURA. CLASSE LEVE. DN 100 MM ( 4"). E = 3.75 MM. *10.55* KG/M (NBR 5580)</v>
          </cell>
          <cell r="C5885" t="str">
            <v>M</v>
          </cell>
          <cell r="D5885">
            <v>79.37</v>
          </cell>
        </row>
        <row r="5886">
          <cell r="A5886" t="str">
            <v>MT21019</v>
          </cell>
          <cell r="B5886" t="str">
            <v>TUBO DE ACO PRETO COM COSTURA. CLASSE MEDIA. TAMANHO NOMINAL = 25. DE = 1". E = 3.35 MM. PESO = 2.50 KG/M (NBR 5580)</v>
          </cell>
          <cell r="C5886" t="str">
            <v>M</v>
          </cell>
          <cell r="D5886">
            <v>12.35</v>
          </cell>
        </row>
        <row r="5887">
          <cell r="A5887" t="str">
            <v>MT21047</v>
          </cell>
          <cell r="B5887" t="str">
            <v>SPRINKLER TIPO PENDENTE. 79 GRAUS CELSIUS (BULBO AMARELO). ACABAMENTO CROMADO. 3/4" - 20 MM</v>
          </cell>
          <cell r="C5887" t="str">
            <v>UN</v>
          </cell>
          <cell r="D5887">
            <v>25.23</v>
          </cell>
        </row>
        <row r="5888">
          <cell r="A5888" t="str">
            <v>MT21061</v>
          </cell>
          <cell r="B5888" t="str">
            <v>RALO QUADRADO FOFO C/ REQUADRO 300 X 300MM P/ PATIO</v>
          </cell>
          <cell r="C5888" t="str">
            <v>UN</v>
          </cell>
          <cell r="D5888">
            <v>79.62</v>
          </cell>
        </row>
        <row r="5889">
          <cell r="A5889" t="str">
            <v>MT21062</v>
          </cell>
          <cell r="B5889" t="str">
            <v>RALO QUADRADO FOFO C/ REQUADRO 400 X 400MM P/ PATIO</v>
          </cell>
          <cell r="C5889" t="str">
            <v>UN</v>
          </cell>
          <cell r="D5889">
            <v>125.41</v>
          </cell>
        </row>
        <row r="5890">
          <cell r="A5890" t="str">
            <v>MT21124</v>
          </cell>
          <cell r="B5890" t="str">
            <v>TUBO CPVC. SOLDAVEL. 22 MM. AGUA QUENTE PREDIAL (NBR 15884)</v>
          </cell>
          <cell r="C5890" t="str">
            <v>M</v>
          </cell>
          <cell r="D5890">
            <v>9.7899999999999991</v>
          </cell>
        </row>
        <row r="5891">
          <cell r="A5891" t="str">
            <v>MT21125</v>
          </cell>
          <cell r="B5891" t="str">
            <v>TUBO CPVC. SOLDAVEL. 28 MM. AGUA QUENTE PREDIAL (NBR 15884)</v>
          </cell>
          <cell r="C5891" t="str">
            <v>M</v>
          </cell>
          <cell r="D5891">
            <v>15.69</v>
          </cell>
        </row>
        <row r="5892">
          <cell r="A5892" t="str">
            <v>MT21128</v>
          </cell>
          <cell r="B5892" t="str">
            <v>ELETRODUTO FERRO GALV OU ZINCADO ELETROLIT LEVE PAREDE 0.90MM - 3/4" NBR 13057</v>
          </cell>
          <cell r="C5892" t="str">
            <v>M</v>
          </cell>
          <cell r="D5892">
            <v>5.43</v>
          </cell>
        </row>
        <row r="5893">
          <cell r="A5893" t="str">
            <v>MT21138</v>
          </cell>
          <cell r="B5893" t="str">
            <v>PECA DE MADEIRA ROLICA TRATADA (EUCALIPTO OU REGIONAL EQUIVALENTE) D=8 A 11 CM (P/CERCA/CAIBRO)</v>
          </cell>
          <cell r="C5893" t="str">
            <v>M</v>
          </cell>
          <cell r="D5893">
            <v>2.61</v>
          </cell>
        </row>
        <row r="5894">
          <cell r="A5894" t="str">
            <v>MT25002</v>
          </cell>
          <cell r="B5894" t="str">
            <v>CABO DE ALUMINIO NU COM ALMA DE ACO. BITOLA 2 AWG</v>
          </cell>
          <cell r="C5894" t="str">
            <v>KG</v>
          </cell>
          <cell r="D5894">
            <v>18.47</v>
          </cell>
        </row>
        <row r="5895">
          <cell r="A5895" t="str">
            <v>MT25003</v>
          </cell>
          <cell r="B5895" t="str">
            <v>CABO DE ALUMINIO NU SEM ALMA DE ACO. BITOLA 2 AWG</v>
          </cell>
          <cell r="C5895" t="str">
            <v>KG</v>
          </cell>
          <cell r="D5895">
            <v>21.98</v>
          </cell>
        </row>
        <row r="5896">
          <cell r="A5896" t="str">
            <v>MT25004</v>
          </cell>
          <cell r="B5896" t="str">
            <v>CABO DE ALUMINIO NU COM ALMA DE ACO. BITOLA 1/0 AWG</v>
          </cell>
          <cell r="C5896" t="str">
            <v>KG</v>
          </cell>
          <cell r="D5896">
            <v>18.32</v>
          </cell>
        </row>
        <row r="5897">
          <cell r="A5897" t="str">
            <v>MT25005</v>
          </cell>
          <cell r="B5897" t="str">
            <v>CABO DE ALUMINIO NU SEM ALMA DE ACO. BITOLA 1/0 AWG</v>
          </cell>
          <cell r="C5897" t="str">
            <v>KG</v>
          </cell>
          <cell r="D5897">
            <v>20.58</v>
          </cell>
        </row>
        <row r="5898">
          <cell r="A5898" t="str">
            <v>MT25007</v>
          </cell>
          <cell r="B5898" t="str">
            <v>TELHA DE ACO ZINCADO ONDULADA. A = *17* MM. E = 0.5 MM. SEM PINTURA</v>
          </cell>
          <cell r="C5898" t="str">
            <v>M2</v>
          </cell>
          <cell r="D5898">
            <v>21.8</v>
          </cell>
        </row>
        <row r="5899">
          <cell r="A5899" t="str">
            <v>MT25067</v>
          </cell>
          <cell r="B5899" t="str">
            <v>BLOCO CONCRETO ESTRUTURAL 19 X 19 X 39 CM. FBK 4.5 MPA (NBR 6136)</v>
          </cell>
          <cell r="C5899" t="str">
            <v>UN</v>
          </cell>
          <cell r="D5899">
            <v>3.05</v>
          </cell>
        </row>
        <row r="5900">
          <cell r="A5900" t="str">
            <v>MT25070</v>
          </cell>
          <cell r="B5900" t="str">
            <v>BLOCO CONCRETO ESTRUTURAL 14 X 19 X 39 CM. FBK 4.5 MPA (NBR 6136)</v>
          </cell>
          <cell r="C5900" t="str">
            <v>UN</v>
          </cell>
          <cell r="D5900">
            <v>2.34</v>
          </cell>
        </row>
        <row r="5901">
          <cell r="A5901" t="str">
            <v>MT25071</v>
          </cell>
          <cell r="B5901" t="str">
            <v>BLOCO CONCRETO ESTRUTURAL 9 X 19 X 39 CM. FBK 4.5 MPA (NBR 6136)</v>
          </cell>
          <cell r="C5901" t="str">
            <v>UN</v>
          </cell>
          <cell r="D5901">
            <v>1.6</v>
          </cell>
        </row>
        <row r="5902">
          <cell r="A5902" t="str">
            <v>MT25398</v>
          </cell>
          <cell r="B5902" t="str">
            <v>CONJUNTO PARA FUTSAL COM TRAVES OFICIAIS DE 3.00 X 2.00 M EM TUBO DE ACO GALVANIZADO 3" COM REQUADRO EM TUBO DE 1". PINTURA EM PRIMER COM TINTA ESMALTE SINTETICO E REDES DE POLIETILENO FIO 4 MM</v>
          </cell>
          <cell r="C5902" t="str">
            <v>UN</v>
          </cell>
          <cell r="D5902">
            <v>2771.58</v>
          </cell>
        </row>
        <row r="5903">
          <cell r="A5903" t="str">
            <v>MT25400</v>
          </cell>
          <cell r="B5903" t="str">
            <v>PAR DE TABELAS DE BASQUETE EM COMPENSADO NAVAL DE *1.80 X 1.20* M. COM ARO DE METAL E REDE (SEM SUPORTE DE FIXACAO)</v>
          </cell>
          <cell r="C5903" t="str">
            <v>UN</v>
          </cell>
          <cell r="D5903">
            <v>1144.79</v>
          </cell>
        </row>
        <row r="5904">
          <cell r="A5904" t="str">
            <v>MT25878</v>
          </cell>
          <cell r="B5904" t="str">
            <v>TUBO DE POLIETILENO DE ALTA DENSIDADE. PEAD. PE-80. DE = 160 MM X 14.6 MM PAREDE. (SDR 11 - PN 12.5 ) PARA REDE DE AGUA (NBR 15561)</v>
          </cell>
          <cell r="C5904" t="str">
            <v>M</v>
          </cell>
          <cell r="D5904">
            <v>100.8</v>
          </cell>
        </row>
        <row r="5905">
          <cell r="A5905" t="str">
            <v>MT25883</v>
          </cell>
          <cell r="B5905" t="str">
            <v>TUBO DE POLIETILENO DE ALTA DENSIDADE. PEAD. PE-80. DE= 50 MM X 4.6 MM PAREDE. (SDR 11 - PN 12.5) PARA REDE DE AGUA (NBR 15561)</v>
          </cell>
          <cell r="C5905" t="str">
            <v>M</v>
          </cell>
          <cell r="D5905">
            <v>10</v>
          </cell>
        </row>
        <row r="5906">
          <cell r="A5906" t="str">
            <v>MT25886</v>
          </cell>
          <cell r="B5906" t="str">
            <v>TUBO DE POLIETILENO DE ALTA DENSIDADE. PEAD. PE-80. DE= 75 MM X 6.9 MM PAREDE. ( SRD 11 - PN 12.5 ) PARA REDE DE AGUA (NBR 15561)</v>
          </cell>
          <cell r="C5906" t="str">
            <v>M</v>
          </cell>
          <cell r="D5906">
            <v>22.37</v>
          </cell>
        </row>
        <row r="5907">
          <cell r="A5907" t="str">
            <v>MT25888</v>
          </cell>
          <cell r="B5907" t="str">
            <v>TUBO DE POLIETILENO DE ALTA DENSIDADE. PEAD. PE-80. DE = 110 MM X 10.0 MM PAREDE. ( SDR 11 - PN 12.5 ) PARA REDE DE AGUA (NBR 15561)</v>
          </cell>
          <cell r="C5907" t="str">
            <v>M</v>
          </cell>
          <cell r="D5907">
            <v>46.96</v>
          </cell>
        </row>
        <row r="5908">
          <cell r="A5908" t="str">
            <v>MT25950</v>
          </cell>
          <cell r="B5908" t="str">
            <v>SERVICO DE BOMBEAMENTO DE CONCRETO COM CONSUMO MINIMO DE 40 M3</v>
          </cell>
          <cell r="C5908" t="str">
            <v>M3</v>
          </cell>
          <cell r="D5908">
            <v>30.31</v>
          </cell>
        </row>
        <row r="5909">
          <cell r="A5909" t="str">
            <v>MT25974</v>
          </cell>
          <cell r="B5909" t="str">
            <v>CIMENTO PORTLAND ESTRUTURAL BRANCO CPB-32</v>
          </cell>
          <cell r="C5909" t="str">
            <v>KG</v>
          </cell>
          <cell r="D5909">
            <v>1.76</v>
          </cell>
        </row>
        <row r="5910">
          <cell r="A5910" t="str">
            <v>MT26032</v>
          </cell>
          <cell r="B5910" t="str">
            <v>TINTA RETRORREFLETIVAS A BASE DE RESINA ACRÍLICA COM MICROESFERA DE VIDRO. DB-800 COR BRANCA N 9.5</v>
          </cell>
          <cell r="C5910" t="str">
            <v>L</v>
          </cell>
          <cell r="D5910">
            <v>21.33</v>
          </cell>
        </row>
        <row r="5911">
          <cell r="A5911" t="str">
            <v>MT34391</v>
          </cell>
          <cell r="B5911" t="str">
            <v>VIDRO COMUM LAMINADO LISO INCOLOR DUPLO. ESPESSURA TOTAL 8 MM (CADA CAMADA DE 4 MM) - COLOCADO</v>
          </cell>
          <cell r="C5911" t="str">
            <v>M2</v>
          </cell>
          <cell r="D5911">
            <v>402.07</v>
          </cell>
        </row>
        <row r="5912">
          <cell r="A5912" t="str">
            <v>MT34492</v>
          </cell>
          <cell r="B5912" t="str">
            <v>CONCRETO USINADO BOMBEAVEL. CLASSE DE RESISTENCIA C20. COM BRITA 0 E 1. SLUMP = 100 +/- 20 MM. EXCLUI SERVICO DE BOMBEAMENTO (NBR 8953)</v>
          </cell>
          <cell r="C5912" t="str">
            <v>M3</v>
          </cell>
          <cell r="D5912">
            <v>247.57</v>
          </cell>
        </row>
        <row r="5913">
          <cell r="A5913" t="str">
            <v>MT34493</v>
          </cell>
          <cell r="B5913" t="str">
            <v>CONCRETO USINADO BOMBEAVEL. CLASSE DE RESISTENCIA C25. COM BRITA 0 E 1. SLUMP = 100 +/- 20 MM. EXCLUI SERVICO DE BOMBEAMENTO (NBR 8953)</v>
          </cell>
          <cell r="C5913" t="str">
            <v>M3</v>
          </cell>
          <cell r="D5913">
            <v>257.17</v>
          </cell>
        </row>
        <row r="5914">
          <cell r="A5914" t="str">
            <v>MT34494</v>
          </cell>
          <cell r="B5914" t="str">
            <v>CONCRETO USINADO BOMBEAVEL. CLASSE DE RESISTENCIA C30. COM BRITA 0 E 1. SLUMP = 100 +/- 20 MM. EXCLUI SERVICO DE BOMBEAMENTO (NBR 8953)</v>
          </cell>
          <cell r="C5914" t="str">
            <v>M3</v>
          </cell>
          <cell r="D5914">
            <v>268.58999999999997</v>
          </cell>
        </row>
        <row r="5915">
          <cell r="A5915" t="str">
            <v>MT34495</v>
          </cell>
          <cell r="B5915" t="str">
            <v>CONCRETO USINADO BOMBEAVEL. CLASSE DE RESISTENCIA C35. COM BRITA 0 E 1. SLUMP = 100 +/- 20 MM. EXCLUI SERVICO DE BOMBEAMENTO (NBR 8953)</v>
          </cell>
          <cell r="C5915" t="str">
            <v>M3</v>
          </cell>
          <cell r="D5915">
            <v>280.06</v>
          </cell>
        </row>
        <row r="5916">
          <cell r="A5916" t="str">
            <v>MT34496</v>
          </cell>
          <cell r="B5916" t="str">
            <v>CONCRETO USINADO BOMBEAVEL. CLASSE DE RESISTENCIA C40. COM BRITA 0 E 1. SLUMP = 100 +/- 20 MM. EXCLUI SERVICO DE BOMBEAMENTO (NBR 8953)</v>
          </cell>
          <cell r="C5916" t="str">
            <v>M3</v>
          </cell>
          <cell r="D5916">
            <v>292.54000000000002</v>
          </cell>
        </row>
        <row r="5917">
          <cell r="A5917" t="str">
            <v>MT34568</v>
          </cell>
          <cell r="B5917" t="str">
            <v>BLOCO CONCRETO ESTRUTURAL 14 X 19 X 39 CM. FBK 10 MPA (NBR 6136)</v>
          </cell>
          <cell r="C5917" t="str">
            <v>UN</v>
          </cell>
          <cell r="D5917">
            <v>2.8</v>
          </cell>
        </row>
        <row r="5918">
          <cell r="A5918" t="str">
            <v>MT34569</v>
          </cell>
          <cell r="B5918" t="str">
            <v>BLOCO CONCRETO ESTRUTURAL 14 X 19 X 39 CM. FBK 12 MPA (NBR 6136)</v>
          </cell>
          <cell r="C5918" t="str">
            <v>UN</v>
          </cell>
          <cell r="D5918">
            <v>2.86</v>
          </cell>
        </row>
        <row r="5919">
          <cell r="A5919" t="str">
            <v>MT34570</v>
          </cell>
          <cell r="B5919" t="str">
            <v>BLOCO CONCRETO ESTRUTURAL 14 X 19 X 39 CM. FBK 14 MPA (NBR 6136)</v>
          </cell>
          <cell r="C5919" t="str">
            <v>UN</v>
          </cell>
          <cell r="D5919">
            <v>3.06</v>
          </cell>
        </row>
        <row r="5920">
          <cell r="A5920" t="str">
            <v>MT34571</v>
          </cell>
          <cell r="B5920" t="str">
            <v>BLOCO CONCRETO ESTRUTURAL 14 X 19 X 39 CM. FBK 6 MPA (NBR 6136)</v>
          </cell>
          <cell r="C5920" t="str">
            <v>UN</v>
          </cell>
          <cell r="D5920">
            <v>2.39</v>
          </cell>
        </row>
        <row r="5921">
          <cell r="A5921" t="str">
            <v>MT34573</v>
          </cell>
          <cell r="B5921" t="str">
            <v>BLOCO CONCRETO ESTRUTURAL 14 X 19 X 39 CM. FBK 8 MPA (NBR 6136)</v>
          </cell>
          <cell r="C5921" t="str">
            <v>UN</v>
          </cell>
          <cell r="D5921">
            <v>2.52</v>
          </cell>
        </row>
        <row r="5922">
          <cell r="A5922" t="str">
            <v>MT34576</v>
          </cell>
          <cell r="B5922" t="str">
            <v>BLOCO CONCRETO ESTRUTURAL 19 X 19 X 39 CM. FBK 10 MPA (NBR 6136)</v>
          </cell>
          <cell r="C5922" t="str">
            <v>UN</v>
          </cell>
          <cell r="D5922">
            <v>3.48</v>
          </cell>
        </row>
        <row r="5923">
          <cell r="A5923" t="str">
            <v>MT34577</v>
          </cell>
          <cell r="B5923" t="str">
            <v>BLOCO CONCRETO ESTRUTURAL 19 X 19 X 39 CM. FBK 12 MPA (NBR 6136)</v>
          </cell>
          <cell r="C5923" t="str">
            <v>UN</v>
          </cell>
          <cell r="D5923">
            <v>3.72</v>
          </cell>
        </row>
        <row r="5924">
          <cell r="A5924" t="str">
            <v>MT34578</v>
          </cell>
          <cell r="B5924" t="str">
            <v>BLOCO CONCRETO ESTRUTURAL 19 X 19 X 39 CM. FBK 14 MPA (NBR 6136)</v>
          </cell>
          <cell r="C5924" t="str">
            <v>UN</v>
          </cell>
          <cell r="D5924">
            <v>4.12</v>
          </cell>
        </row>
        <row r="5925">
          <cell r="A5925" t="str">
            <v>MT34579</v>
          </cell>
          <cell r="B5925" t="str">
            <v>BLOCO CONCRETO ESTRUTURAL 19 X 19 X 39 CM. FBK 16 MPA (NBR 6136)</v>
          </cell>
          <cell r="C5925" t="str">
            <v>UN</v>
          </cell>
          <cell r="D5925">
            <v>5.28</v>
          </cell>
        </row>
        <row r="5926">
          <cell r="A5926" t="str">
            <v>MT34580</v>
          </cell>
          <cell r="B5926" t="str">
            <v>BLOCO CONCRETO ESTRUTURAL 19 X 19 X 39 CM. FBK 8 MPA (NBR 6136)</v>
          </cell>
          <cell r="C5926" t="str">
            <v>UN</v>
          </cell>
          <cell r="D5926">
            <v>3.32</v>
          </cell>
        </row>
        <row r="5927">
          <cell r="A5927" t="str">
            <v>MT34587</v>
          </cell>
          <cell r="B5927" t="str">
            <v>BLOCO ESTRUTURAL CERAMICO 14 X 19 X 39 CM. 3.0 MPA (NBR 15270)</v>
          </cell>
          <cell r="C5927" t="str">
            <v>UN</v>
          </cell>
          <cell r="D5927">
            <v>1.05</v>
          </cell>
        </row>
        <row r="5928">
          <cell r="A5928" t="str">
            <v>MT34588</v>
          </cell>
          <cell r="B5928" t="str">
            <v>BLOCO ESTRUTURAL CERAMICO 14 X 19 X 39 CM. 6.0 MPA (NBR 15270)</v>
          </cell>
          <cell r="C5928" t="str">
            <v>UN</v>
          </cell>
          <cell r="D5928">
            <v>1.1100000000000001</v>
          </cell>
        </row>
        <row r="5929">
          <cell r="A5929" t="str">
            <v>MT34591</v>
          </cell>
          <cell r="B5929" t="str">
            <v>BLOCO ESTRUTURAL CERAMICO 19 X 19 X 39 CM. 6.0 MPA (NBR 15270)</v>
          </cell>
          <cell r="C5929" t="str">
            <v>UN</v>
          </cell>
          <cell r="D5929">
            <v>1.49</v>
          </cell>
        </row>
        <row r="5930">
          <cell r="A5930" t="str">
            <v>MT34616</v>
          </cell>
          <cell r="B5930" t="str">
            <v>DISJUNTOR TIPO DIN/IEC. BIPOLAR DE 6 ATE 32A</v>
          </cell>
          <cell r="C5930" t="str">
            <v>M</v>
          </cell>
          <cell r="D5930">
            <v>36.11</v>
          </cell>
        </row>
        <row r="5931">
          <cell r="A5931" t="str">
            <v>MT34653</v>
          </cell>
          <cell r="B5931" t="str">
            <v>DISJUNTOR TIPO DIN/IEC. MONOPOLAR DE 6 ATE 32A</v>
          </cell>
          <cell r="C5931" t="str">
            <v>UN</v>
          </cell>
          <cell r="D5931">
            <v>6.3</v>
          </cell>
        </row>
        <row r="5932">
          <cell r="A5932" t="str">
            <v>MT34709</v>
          </cell>
          <cell r="B5932" t="str">
            <v>DISJUNTOR TIPO DIN/IEC. TRIPOLAR DE 10 ATE 50A</v>
          </cell>
          <cell r="C5932" t="str">
            <v>UN</v>
          </cell>
          <cell r="D5932">
            <v>44.24</v>
          </cell>
        </row>
        <row r="5933">
          <cell r="A5933" t="str">
            <v>MT37107</v>
          </cell>
          <cell r="B5933" t="str">
            <v>BLOCO CONCRETO ESTRUTURAL 14 X 19 X 39. FCK 16 MPA - NBR 6136/2007</v>
          </cell>
          <cell r="C5933" t="str">
            <v>UN</v>
          </cell>
          <cell r="D5933">
            <v>3.72</v>
          </cell>
        </row>
        <row r="5934">
          <cell r="A5934" t="str">
            <v>MT37370</v>
          </cell>
          <cell r="B5934" t="str">
            <v>ALIMENTACAO (ENCARGOS COMPLEMENTARES) *COLETADO CAIXA*</v>
          </cell>
          <cell r="C5934" t="str">
            <v>H</v>
          </cell>
          <cell r="D5934">
            <v>1.62</v>
          </cell>
        </row>
        <row r="5935">
          <cell r="A5935" t="str">
            <v>MT37371</v>
          </cell>
          <cell r="B5935" t="str">
            <v>TRANSPORTE (ENCARGOS COMPLEMENTARES) *COLETADO CAIXA*</v>
          </cell>
          <cell r="C5935" t="str">
            <v>H</v>
          </cell>
          <cell r="D5935">
            <v>0.45</v>
          </cell>
        </row>
        <row r="5936">
          <cell r="A5936" t="str">
            <v>MT37372</v>
          </cell>
          <cell r="B5936" t="str">
            <v>EXAMES (ENCARGOS COMPLEMENTARES) *COLETADO CAIXA*</v>
          </cell>
          <cell r="C5936" t="str">
            <v>H</v>
          </cell>
          <cell r="D5936">
            <v>0.09</v>
          </cell>
        </row>
        <row r="5937">
          <cell r="A5937" t="str">
            <v>MT37373</v>
          </cell>
          <cell r="B5937" t="str">
            <v>SEGURO (ENCARGOS COMPLEMENTARES) *COLETADO CAIXA*</v>
          </cell>
          <cell r="C5937" t="str">
            <v>H</v>
          </cell>
          <cell r="D5937">
            <v>0.04</v>
          </cell>
        </row>
        <row r="5938">
          <cell r="A5938" t="str">
            <v>MT83271</v>
          </cell>
          <cell r="B5938" t="str">
            <v>REGISTRO CHATO. FLANGE-FLANGE DE DN 200. FORNECIMENTO</v>
          </cell>
          <cell r="C5938" t="str">
            <v>UN</v>
          </cell>
          <cell r="D5938">
            <v>1239.26</v>
          </cell>
        </row>
        <row r="5939">
          <cell r="A5939" t="str">
            <v>MT83272</v>
          </cell>
          <cell r="B5939" t="str">
            <v>REGISTRO CHATO. FLANGE-FLANGE DE DN 250. FORNECIMENTO</v>
          </cell>
          <cell r="C5939" t="str">
            <v>UN</v>
          </cell>
          <cell r="D5939">
            <v>2203.12</v>
          </cell>
        </row>
        <row r="5940">
          <cell r="A5940" t="str">
            <v>MT90073</v>
          </cell>
          <cell r="B5940" t="str">
            <v>ABRAÇADEIRA DE NYLON P/AMARRAÇÃO DE CABOS 140MM X 3,5MM</v>
          </cell>
          <cell r="C5940" t="str">
            <v>UN</v>
          </cell>
          <cell r="D5940">
            <v>0.08</v>
          </cell>
        </row>
        <row r="5941">
          <cell r="A5941" t="str">
            <v>MT90074</v>
          </cell>
          <cell r="B5941" t="str">
            <v>ADAPTADOR PVC SOLDAVEL, COM FLANGES LIVRES, 85 MM X 3", PARA CAIXA D' AGUA</v>
          </cell>
          <cell r="C5941" t="str">
            <v>UN</v>
          </cell>
          <cell r="D5941">
            <v>142.78</v>
          </cell>
        </row>
        <row r="5942">
          <cell r="A5942" t="str">
            <v>MT90081</v>
          </cell>
          <cell r="B5942" t="str">
            <v>ADAPTADOR PVC SOLDAVEL, LONGO, COM FLANGE LIVRE, 60 MM X 2", PARA CAIXA D' AGUA</v>
          </cell>
          <cell r="C5942" t="str">
            <v>UN</v>
          </cell>
          <cell r="D5942">
            <v>36.51</v>
          </cell>
        </row>
        <row r="5943">
          <cell r="A5943" t="str">
            <v>MT90082</v>
          </cell>
          <cell r="B5943" t="str">
            <v>ADAPTADOR PVC SOLDAVEL, LONGO, COM FLANGE LIVRE, 75 MM X 2 1/2", PARA CAIXA D' AGUA</v>
          </cell>
          <cell r="C5943" t="str">
            <v>UN</v>
          </cell>
          <cell r="D5943">
            <v>142.08000000000001</v>
          </cell>
        </row>
        <row r="5944">
          <cell r="A5944" t="str">
            <v>MT90083</v>
          </cell>
          <cell r="B5944" t="str">
            <v>ADAPTADOR PVC SOLDAVEL, COM FLANGES LIVRES, 75 MM X 2 1/2", PARA CAIXA D' AGUA</v>
          </cell>
          <cell r="C5944" t="str">
            <v>UN</v>
          </cell>
          <cell r="D5944">
            <v>105.99</v>
          </cell>
        </row>
        <row r="5945">
          <cell r="A5945" t="str">
            <v>MT90084</v>
          </cell>
          <cell r="B5945" t="str">
            <v>ADAPTADOR PVC PARA VALVULA PIA OU LAVATORIO, 40 MM</v>
          </cell>
          <cell r="C5945" t="str">
            <v>UN</v>
          </cell>
          <cell r="D5945">
            <v>1.05</v>
          </cell>
        </row>
        <row r="5946">
          <cell r="A5946" t="str">
            <v>MT90085</v>
          </cell>
          <cell r="B5946" t="str">
            <v>ADAPTADOR CURTO, PVC RIGIDO SOLDAVEL, C/ BOLSA E ROSCA P/ REGISTRO, D= 25M M X 3/4"</v>
          </cell>
          <cell r="C5946" t="str">
            <v>UN</v>
          </cell>
          <cell r="D5946">
            <v>0.6</v>
          </cell>
        </row>
        <row r="5947">
          <cell r="A5947" t="str">
            <v>MT90097</v>
          </cell>
          <cell r="B5947" t="str">
            <v>ADAPTADOR LONGO, PVC RIGIDO SOLDAVEL, C/ FLANGES LIVRES P/ CAIXA AGUA, D= 25MM X 3/4"</v>
          </cell>
          <cell r="C5947" t="str">
            <v>UN</v>
          </cell>
          <cell r="D5947">
            <v>12.08</v>
          </cell>
        </row>
        <row r="5948">
          <cell r="A5948" t="str">
            <v>MT90158</v>
          </cell>
          <cell r="B5948" t="str">
            <v>IMUNIZANTE PARA MADEIRAS BRUTAS TIPO CARBOLINEUM OU EQUIVALENTE</v>
          </cell>
          <cell r="C5948" t="str">
            <v>L</v>
          </cell>
          <cell r="D5948">
            <v>20.309999999999999</v>
          </cell>
        </row>
        <row r="5949">
          <cell r="A5949" t="str">
            <v>MT90159</v>
          </cell>
          <cell r="B5949" t="str">
            <v>AMONÍACO</v>
          </cell>
          <cell r="C5949" t="str">
            <v>L</v>
          </cell>
          <cell r="D5949">
            <v>3.15</v>
          </cell>
        </row>
        <row r="5950">
          <cell r="A5950" t="str">
            <v>MT90295</v>
          </cell>
          <cell r="B5950" t="str">
            <v>ANEL BORRACHA PARA TUBO ESGOTO PREDIAL DN 40 MM (NBR 5688)</v>
          </cell>
          <cell r="C5950" t="str">
            <v>UN</v>
          </cell>
          <cell r="D5950">
            <v>0.66</v>
          </cell>
        </row>
        <row r="5951">
          <cell r="A5951" t="str">
            <v>MT90296</v>
          </cell>
          <cell r="B5951" t="str">
            <v>ABRAÇADEIRA NYLON PARA CABO TELEFÔNICO</v>
          </cell>
          <cell r="C5951" t="str">
            <v>UN</v>
          </cell>
          <cell r="D5951">
            <v>0.1</v>
          </cell>
        </row>
        <row r="5952">
          <cell r="A5952" t="str">
            <v>MT90298</v>
          </cell>
          <cell r="B5952" t="str">
            <v>BRAÇO RETO PARA LUMINÁRIA PÚBLICA PADRÃO ENERGISA 1 X 1,00 M</v>
          </cell>
          <cell r="C5952" t="str">
            <v>UN</v>
          </cell>
          <cell r="D5952">
            <v>34.9</v>
          </cell>
        </row>
        <row r="5953">
          <cell r="A5953" t="str">
            <v>MT90300</v>
          </cell>
          <cell r="B5953" t="str">
            <v>BRAQUETE TRIFÁSICO</v>
          </cell>
          <cell r="C5953" t="str">
            <v>UN</v>
          </cell>
          <cell r="D5953">
            <v>5.21</v>
          </cell>
        </row>
        <row r="5954">
          <cell r="A5954" t="str">
            <v>MT90305</v>
          </cell>
          <cell r="B5954" t="str">
            <v>BRISES EM PVC COM ALETAS NA COR BRANCO TRANSLÚCIDO E MONTANTE EM ALUMÍNIO REF 100 MARCA COMOVENT OU SIMILAR</v>
          </cell>
          <cell r="C5954" t="str">
            <v>M2</v>
          </cell>
          <cell r="D5954">
            <v>206.36</v>
          </cell>
        </row>
        <row r="5955">
          <cell r="A5955" t="str">
            <v>MT90314</v>
          </cell>
          <cell r="B5955" t="str">
            <v>BUCHA ALUMINIO P/ELETRODUTO D=1 1/ 4"</v>
          </cell>
          <cell r="C5955" t="str">
            <v>UN</v>
          </cell>
          <cell r="D5955">
            <v>0.57999999999999996</v>
          </cell>
        </row>
        <row r="5956">
          <cell r="A5956" t="str">
            <v>MT90319</v>
          </cell>
          <cell r="B5956" t="str">
            <v>BUCHA DE NYLON S-07</v>
          </cell>
          <cell r="C5956" t="str">
            <v>UN</v>
          </cell>
          <cell r="D5956">
            <v>0.14000000000000001</v>
          </cell>
        </row>
        <row r="5957">
          <cell r="A5957" t="str">
            <v>MT90392</v>
          </cell>
          <cell r="B5957" t="str">
            <v>CABO DE AÇO 9,5 MM AWG</v>
          </cell>
          <cell r="C5957" t="str">
            <v>KG</v>
          </cell>
          <cell r="D5957">
            <v>10.35</v>
          </cell>
        </row>
        <row r="5958">
          <cell r="A5958" t="str">
            <v>MT90393</v>
          </cell>
          <cell r="B5958" t="str">
            <v>ABRACADEIRA METALICA PARA AMARRACAO DE ELETRODUTOS, TIPO D, COM 1" E PARAFUSO DE FIXACAO</v>
          </cell>
          <cell r="C5958" t="str">
            <v>UN</v>
          </cell>
          <cell r="D5958">
            <v>1.2</v>
          </cell>
        </row>
        <row r="5959">
          <cell r="A5959" t="str">
            <v>MT90400</v>
          </cell>
          <cell r="B5959" t="str">
            <v>CABO DE ALUMÍNIO NU ASC, SEM ALMA DE AÇO, 7X1 FIOS - 336,4 MCM</v>
          </cell>
          <cell r="C5959" t="str">
            <v>KG</v>
          </cell>
          <cell r="D5959">
            <v>20.64</v>
          </cell>
        </row>
        <row r="5960">
          <cell r="A5960" t="str">
            <v>MT90402</v>
          </cell>
          <cell r="B5960" t="str">
            <v>GANCHO OLHAL EM ACO GALVANIZADO, ESPESSURA 16MM, ABERTURA 21MM</v>
          </cell>
          <cell r="C5960" t="str">
            <v>UN</v>
          </cell>
          <cell r="D5960">
            <v>5.8</v>
          </cell>
        </row>
        <row r="5961">
          <cell r="A5961" t="str">
            <v>MT90414</v>
          </cell>
          <cell r="B5961" t="str">
            <v>ABRACADEIRA DE NYLON PARA AMARRACAO DE CABOS, COMPRIMENTO DE 100 X 2,5 MM</v>
          </cell>
          <cell r="C5961" t="str">
            <v>UN</v>
          </cell>
          <cell r="D5961">
            <v>0.03</v>
          </cell>
        </row>
        <row r="5962">
          <cell r="A5962" t="str">
            <v>MT90436</v>
          </cell>
          <cell r="B5962" t="str">
            <v>PARAFUSO FRANCES M16 EM ACO GALVANIZADO, COMPRIMENTO = 150 MM, DIAMETRO = 16 MM, CABECA ABAULADA</v>
          </cell>
          <cell r="C5962" t="str">
            <v>UN</v>
          </cell>
          <cell r="D5962">
            <v>4.03</v>
          </cell>
        </row>
        <row r="5963">
          <cell r="A5963" t="str">
            <v>MT90437</v>
          </cell>
          <cell r="B5963" t="str">
            <v>CAIXA DE PASSAGEM EM ALUMÍNIO 40 X 40 X 20 CM</v>
          </cell>
          <cell r="C5963" t="str">
            <v>UN</v>
          </cell>
          <cell r="D5963">
            <v>214.9</v>
          </cell>
        </row>
        <row r="5964">
          <cell r="A5964" t="str">
            <v>MT90439</v>
          </cell>
          <cell r="B5964" t="str">
            <v>CAIXA DE PASSAGEM EM ALUMÍNIO PARA PISO 4" X 4"</v>
          </cell>
          <cell r="C5964" t="str">
            <v>UN</v>
          </cell>
          <cell r="D5964">
            <v>8.6999999999999993</v>
          </cell>
        </row>
        <row r="5965">
          <cell r="A5965" t="str">
            <v>MT90442</v>
          </cell>
          <cell r="B5965" t="str">
            <v>CAIXA DE INCÊNDIO DIMENSÕES 0.90X0.60X0.17 M, INCLUSIVE MANGUEIRA DE ALGODÃO DE 2 1/2" L=30.00 M, ADAPTADOR E ESGUICHO</v>
          </cell>
          <cell r="C5965" t="str">
            <v>UN</v>
          </cell>
          <cell r="D5965">
            <v>1566.33</v>
          </cell>
        </row>
        <row r="5966">
          <cell r="A5966" t="str">
            <v>MT90504</v>
          </cell>
          <cell r="B5966" t="str">
            <v>EMULSAO ASFALTICA CATIONICA RM-1C PARA USO EM PAVIMENTACAO ASFALTICA (COM ICMS)</v>
          </cell>
          <cell r="C5966" t="str">
            <v>T</v>
          </cell>
          <cell r="D5966">
            <v>1419.4</v>
          </cell>
        </row>
        <row r="5967">
          <cell r="A5967" t="str">
            <v>MT90506</v>
          </cell>
          <cell r="B5967" t="str">
            <v>EMULSAO ASFALTICA CATIONICA RL-1C PARA USO EM PAVIMENTACAO ASFALTICA (COM ICMS)</v>
          </cell>
          <cell r="C5967" t="str">
            <v>T</v>
          </cell>
          <cell r="D5967">
            <v>1279.02</v>
          </cell>
        </row>
        <row r="5968">
          <cell r="A5968" t="str">
            <v>MT90512</v>
          </cell>
          <cell r="B5968" t="str">
            <v>PRIMER TP ADEFLEX 612 ASFALTOS VITORIA OU EQUIV</v>
          </cell>
          <cell r="C5968" t="str">
            <v>KG</v>
          </cell>
          <cell r="D5968">
            <v>17.760000000000002</v>
          </cell>
        </row>
        <row r="5969">
          <cell r="A5969" t="str">
            <v>MT90546</v>
          </cell>
          <cell r="B5969" t="str">
            <v>CASCALHO (PIÇARRA BRANCA)</v>
          </cell>
          <cell r="C5969" t="str">
            <v>M3</v>
          </cell>
          <cell r="D5969">
            <v>11.63</v>
          </cell>
        </row>
        <row r="5970">
          <cell r="A5970" t="str">
            <v>MT90547</v>
          </cell>
          <cell r="B5970" t="str">
            <v>BARRA DE FERRO RETANGULAR. BARRA CHATA. 2 X 3/8" (L X E). 3.79KG/M</v>
          </cell>
          <cell r="C5970" t="str">
            <v>M</v>
          </cell>
          <cell r="D5970">
            <v>17.579999999999998</v>
          </cell>
        </row>
        <row r="5971">
          <cell r="A5971" t="str">
            <v>MT90559</v>
          </cell>
          <cell r="B5971" t="str">
            <v>QUADRO DE DISTRIBUIÇÃO (CENTRO), SOBREPOR, P/ATÉ 36 DISJUNTORES S/ BARRAMENTO</v>
          </cell>
          <cell r="C5971" t="str">
            <v>UN</v>
          </cell>
          <cell r="D5971">
            <v>113.66</v>
          </cell>
        </row>
        <row r="5972">
          <cell r="A5972" t="str">
            <v>MT90560</v>
          </cell>
          <cell r="B5972" t="str">
            <v>QUADRO DE DISTRIBUIÇÃO (CENTRO), SOBREPOR, CHAPA DE AÇO, P/ATÉ 48 DISJUNTORES C/BARRAMENTO</v>
          </cell>
          <cell r="C5972" t="str">
            <v>UN</v>
          </cell>
          <cell r="D5972">
            <v>591.08000000000004</v>
          </cell>
        </row>
        <row r="5973">
          <cell r="A5973" t="str">
            <v>MT90665</v>
          </cell>
          <cell r="B5973" t="str">
            <v>ELEMENTO VAZADO DE CONCRETO, QUADRICULADO, 16 FUROS *50 X 50 X 7* CM</v>
          </cell>
          <cell r="C5973" t="str">
            <v>UN</v>
          </cell>
          <cell r="D5973">
            <v>18.66</v>
          </cell>
        </row>
        <row r="5974">
          <cell r="A5974" t="str">
            <v>MT90780</v>
          </cell>
          <cell r="B5974" t="str">
            <v>BUCHA REDUCAO FERRO GALV ROSCA REF. 3X2 1/2"</v>
          </cell>
          <cell r="C5974" t="str">
            <v>UN</v>
          </cell>
          <cell r="D5974">
            <v>23.6</v>
          </cell>
        </row>
        <row r="5975">
          <cell r="A5975" t="str">
            <v>MT90782</v>
          </cell>
          <cell r="B5975" t="str">
            <v>BUCHA REDUCAO FERRO GALV ROSCA REF. 4"X3"</v>
          </cell>
          <cell r="C5975" t="str">
            <v>UN</v>
          </cell>
          <cell r="D5975">
            <v>59.18</v>
          </cell>
        </row>
        <row r="5976">
          <cell r="A5976" t="str">
            <v>MT90793</v>
          </cell>
          <cell r="B5976" t="str">
            <v>BUCHA REDUCAO PVC, ROSCAVEL, 1 1/2" X1 1/4 "</v>
          </cell>
          <cell r="C5976" t="str">
            <v>UN</v>
          </cell>
          <cell r="D5976">
            <v>2.75</v>
          </cell>
        </row>
        <row r="5977">
          <cell r="A5977" t="str">
            <v>MT90794</v>
          </cell>
          <cell r="B5977" t="str">
            <v>BUCHA REDUCAO PVC, ROSCAVEL, 1 1/4" X 1 "</v>
          </cell>
          <cell r="C5977" t="str">
            <v>UN</v>
          </cell>
          <cell r="D5977">
            <v>1.95</v>
          </cell>
        </row>
        <row r="5978">
          <cell r="A5978" t="str">
            <v>MT90813</v>
          </cell>
          <cell r="B5978" t="str">
            <v>BUCHA DE REDUCAO DE PVC, SOLDAVEL, LONGA, COM 50 X 25 MM, PARA AGUA FRIA PREDIAL</v>
          </cell>
          <cell r="C5978" t="str">
            <v>UN</v>
          </cell>
          <cell r="D5978">
            <v>2.44</v>
          </cell>
        </row>
        <row r="5979">
          <cell r="A5979" t="str">
            <v>MT90815</v>
          </cell>
          <cell r="B5979" t="str">
            <v>BUCHA DE REDUCAO DE PVC, SOLDAVEL, LONGA, COM 60 X 40 MM, PARA AGUA FRIA PREDIAL</v>
          </cell>
          <cell r="C5979" t="str">
            <v>UN</v>
          </cell>
          <cell r="D5979">
            <v>5.86</v>
          </cell>
        </row>
        <row r="5980">
          <cell r="A5980" t="str">
            <v>MT90816</v>
          </cell>
          <cell r="B5980" t="str">
            <v>BUCHA DE REDUCAO DE PVC, SOLDAVEL, LONGA, COM 60 X 25 MM, PARA AGUA FRIA PREDIAL</v>
          </cell>
          <cell r="C5980" t="str">
            <v>UN</v>
          </cell>
          <cell r="D5980">
            <v>4.58</v>
          </cell>
        </row>
        <row r="5981">
          <cell r="A5981" t="str">
            <v>MT90818</v>
          </cell>
          <cell r="B5981" t="str">
            <v>BUCHA DE REDUCAO DE PVC, SOLDAVEL, CURTA, COM 60 X 50 MM, PARA AGUA FRIA PREDIAL</v>
          </cell>
          <cell r="C5981" t="str">
            <v>UN</v>
          </cell>
          <cell r="D5981">
            <v>3.61</v>
          </cell>
        </row>
        <row r="5982">
          <cell r="A5982" t="str">
            <v>MT90821</v>
          </cell>
          <cell r="B5982" t="str">
            <v>BUCHA DE REDUCAO DE PVC, SOLDAVEL, LONGA, COM 75 X 50 MM, PARA AGUA FRIA PREDIAL</v>
          </cell>
          <cell r="C5982" t="str">
            <v>UN</v>
          </cell>
          <cell r="D5982">
            <v>8.11</v>
          </cell>
        </row>
        <row r="5983">
          <cell r="A5983" t="str">
            <v>MT90822</v>
          </cell>
          <cell r="B5983" t="str">
            <v>BUCHA DE REDUCAO DE PVC, SOLDAVEL, LONGA, COM 60 X 50 MM, PARA AGUA FRIA PREDIAL</v>
          </cell>
          <cell r="C5983" t="str">
            <v>UN</v>
          </cell>
          <cell r="D5983">
            <v>6.78</v>
          </cell>
        </row>
        <row r="5984">
          <cell r="A5984" t="str">
            <v>MT90823</v>
          </cell>
          <cell r="B5984" t="str">
            <v>BUCHA DE REDUCAO DE PVC, SOLDAVEL, CURTA, COM 75 X 60 MM, PARA AGUA FRIA PREDIAL</v>
          </cell>
          <cell r="C5984" t="str">
            <v>UN</v>
          </cell>
          <cell r="D5984">
            <v>8.93</v>
          </cell>
        </row>
        <row r="5985">
          <cell r="A5985" t="str">
            <v>MT90825</v>
          </cell>
          <cell r="B5985" t="str">
            <v>BUCHA DE REDUCAO DE PVC, SOLDAVEL, LONGA, COM 50 X 20 MM, PARA AGUA FRIA PREDIAL</v>
          </cell>
          <cell r="C5985" t="str">
            <v>UN</v>
          </cell>
          <cell r="D5985">
            <v>2</v>
          </cell>
        </row>
        <row r="5986">
          <cell r="A5986" t="str">
            <v>MT90827</v>
          </cell>
          <cell r="B5986" t="str">
            <v>BUCHA REDUCAO PVC SOLD LONGA P/ AGUA FRIA PRED 110MM X 75MM</v>
          </cell>
          <cell r="C5986" t="str">
            <v>UN</v>
          </cell>
          <cell r="D5986">
            <v>18.059999999999999</v>
          </cell>
        </row>
        <row r="5987">
          <cell r="A5987" t="str">
            <v>MT90828</v>
          </cell>
          <cell r="B5987" t="str">
            <v>BUCHA DE REDUCAO DE PVC, SOLDAVEL, CURTA, COM 25 X 20 MM, PARA AGUA FRIA PREDIAL</v>
          </cell>
          <cell r="C5987" t="str">
            <v>UN</v>
          </cell>
          <cell r="D5987">
            <v>0.26</v>
          </cell>
        </row>
        <row r="5988">
          <cell r="A5988" t="str">
            <v>MT90829</v>
          </cell>
          <cell r="B5988" t="str">
            <v>BUCHA DE REDUCAO DE PVC, SOLDAVEL, CURTA, COM 32 X 25 MM, PARA AGUA FRIA PREDIAL</v>
          </cell>
          <cell r="C5988" t="str">
            <v>UN</v>
          </cell>
          <cell r="D5988">
            <v>0.51</v>
          </cell>
        </row>
        <row r="5989">
          <cell r="A5989" t="str">
            <v>MT90831</v>
          </cell>
          <cell r="B5989" t="str">
            <v>BUCHA DE REDUCAO DE PVC, SOLDAVEL, CURTA, COM 110 X 85 MM, PARA AGUA FRIA PREDIAL</v>
          </cell>
          <cell r="C5989" t="str">
            <v>UN</v>
          </cell>
          <cell r="D5989">
            <v>36.659999999999997</v>
          </cell>
        </row>
        <row r="5990">
          <cell r="A5990" t="str">
            <v>MT90832</v>
          </cell>
          <cell r="B5990" t="str">
            <v>BUCHA DE REDUCAO DE PVC, SOLDAVEL, LONGA, COM 32 X 20 MM, PARA AGUA FRIA PREDIAL</v>
          </cell>
          <cell r="C5990" t="str">
            <v>UN</v>
          </cell>
          <cell r="D5990">
            <v>1.1499999999999999</v>
          </cell>
        </row>
        <row r="5991">
          <cell r="A5991" t="str">
            <v>MT90833</v>
          </cell>
          <cell r="B5991" t="str">
            <v>BUCHA DE REDUCAO DE PVC, SOLDAVEL, LONGA, COM 40 X 20 MM, PARA AGUA FRIA PREDIAL</v>
          </cell>
          <cell r="C5991" t="str">
            <v>UN</v>
          </cell>
          <cell r="D5991">
            <v>1.69</v>
          </cell>
        </row>
        <row r="5992">
          <cell r="A5992" t="str">
            <v>MT90834</v>
          </cell>
          <cell r="B5992" t="str">
            <v>BUCHA DE REDUCAO DE PVC, SOLDAVEL, LONGA, COM 40 X 25 MM, PARA AGUA FRIA PREDIAL</v>
          </cell>
          <cell r="C5992" t="str">
            <v>UN</v>
          </cell>
          <cell r="D5992">
            <v>1.87</v>
          </cell>
        </row>
        <row r="5993">
          <cell r="A5993" t="str">
            <v>MT90861</v>
          </cell>
          <cell r="B5993" t="str">
            <v>CABO DE COBRE NU 6 MM2 MEIO-DURO</v>
          </cell>
          <cell r="C5993" t="str">
            <v>M</v>
          </cell>
          <cell r="D5993">
            <v>3.06</v>
          </cell>
        </row>
        <row r="5994">
          <cell r="A5994" t="str">
            <v>MT90908</v>
          </cell>
          <cell r="B5994" t="str">
            <v>JUNCAO INVERTIDA PVC SOLD P/ ESG PREDIAL REDUCAO 100 X 50MM</v>
          </cell>
          <cell r="C5994" t="str">
            <v>UN</v>
          </cell>
          <cell r="D5994">
            <v>8.0500000000000007</v>
          </cell>
        </row>
        <row r="5995">
          <cell r="A5995" t="str">
            <v>MT90944</v>
          </cell>
          <cell r="B5995" t="str">
            <v>FECHADURA PADO. LINHA VICTORIA, COM MAÇANETA EM ALUMÍNIO, EXTERNA, REF.735- 766CR OU SIMILAR</v>
          </cell>
          <cell r="C5995" t="str">
            <v>UN</v>
          </cell>
          <cell r="D5995">
            <v>95.15</v>
          </cell>
        </row>
        <row r="5996">
          <cell r="A5996" t="str">
            <v>MT90977</v>
          </cell>
          <cell r="B5996" t="str">
            <v>CABO DE COBRE ISOLAMENTO ANTI-CHAMA 0,6/1KV 70MM2 (1 CONDUTOR) TP SINTENAX PIRELLI OU EQUIV</v>
          </cell>
          <cell r="C5996" t="str">
            <v>M</v>
          </cell>
          <cell r="D5996">
            <v>26.06</v>
          </cell>
        </row>
        <row r="5997">
          <cell r="A5997" t="str">
            <v>MT90980</v>
          </cell>
          <cell r="B5997" t="str">
            <v>CABO DE COBRE ISOLAMENTO ANTI-CHAMA 450/750V 10MM2, FLEXIVEL, TP FORESPLAST ALCOA OU EQUIV</v>
          </cell>
          <cell r="C5997" t="str">
            <v>M</v>
          </cell>
          <cell r="D5997">
            <v>4.99</v>
          </cell>
        </row>
        <row r="5998">
          <cell r="A5998" t="str">
            <v>MT90981</v>
          </cell>
          <cell r="B5998" t="str">
            <v>CABO DE COBRE ISOLAMENTO ANTI-CHAMA 450/750V 4MM2, FLEXIVEL, TP FORESPLAST ALCOA OU EQUIV</v>
          </cell>
          <cell r="C5998" t="str">
            <v>M</v>
          </cell>
          <cell r="D5998">
            <v>1.89</v>
          </cell>
        </row>
        <row r="5999">
          <cell r="A5999" t="str">
            <v>MT90982</v>
          </cell>
          <cell r="B5999" t="str">
            <v>CABO DE COBRE ISOLAMENTO ANTI-CHAMA 450/750V 6MM2, FLEXIVEL, TP FORESPLAST ALCOA OU EQUIV</v>
          </cell>
          <cell r="C5999" t="str">
            <v>M</v>
          </cell>
          <cell r="D5999">
            <v>2.83</v>
          </cell>
        </row>
        <row r="6000">
          <cell r="A6000" t="str">
            <v>MT91015</v>
          </cell>
          <cell r="B6000" t="str">
            <v>FORRO DE FIBRA MINERAL ARMSTRONG GEORGIAN - RH 90 (OU SIMILAR)</v>
          </cell>
          <cell r="C6000" t="str">
            <v>M2</v>
          </cell>
          <cell r="D6000">
            <v>70</v>
          </cell>
        </row>
        <row r="6001">
          <cell r="A6001" t="str">
            <v>MT91017</v>
          </cell>
          <cell r="B6001" t="str">
            <v>CABO DE COBRE ISOLAMENTO ANTI-CHAMA 0,6/1KV 120MM2 (1 CONDUTOR) TP SINTENAX PIRELLI OU EQUIV</v>
          </cell>
          <cell r="C6001" t="str">
            <v>M</v>
          </cell>
          <cell r="D6001">
            <v>42.19</v>
          </cell>
        </row>
        <row r="6002">
          <cell r="A6002" t="str">
            <v>MT91019</v>
          </cell>
          <cell r="B6002" t="str">
            <v>FORRO DE PVC, EM RÉGUAS DE 10 OU 20 CM, APLICADO, INCLUSIVE ESTRUTURA DE FIXA ÇÃO (PERFIS PVC PLASTILON) REF:ARAFORROS OU SIMILAR</v>
          </cell>
          <cell r="C6002" t="str">
            <v>M2</v>
          </cell>
          <cell r="D6002">
            <v>26.9</v>
          </cell>
        </row>
        <row r="6003">
          <cell r="A6003" t="str">
            <v>MT91020</v>
          </cell>
          <cell r="B6003" t="str">
            <v>FORRO DE MADEIRA ANGELIN, EM RÉGUAS 10 CM</v>
          </cell>
          <cell r="C6003" t="str">
            <v>M2</v>
          </cell>
          <cell r="D6003">
            <v>58.48</v>
          </cell>
        </row>
        <row r="6004">
          <cell r="A6004" t="str">
            <v>MT91074</v>
          </cell>
          <cell r="B6004" t="str">
            <v>REATOR PARTIDA CONVENCIONAL P/ 1 LAMPADA FLUORESCENTE 20W/220V</v>
          </cell>
          <cell r="C6004" t="str">
            <v>UN</v>
          </cell>
          <cell r="D6004">
            <v>10.19</v>
          </cell>
        </row>
        <row r="6005">
          <cell r="A6005" t="str">
            <v>MT91075</v>
          </cell>
          <cell r="B6005" t="str">
            <v>REATOR PARTIDA CONVENCIONAL P/ 1 LAMPADA FLUORESCENTE 40W/127V</v>
          </cell>
          <cell r="C6005" t="str">
            <v>UN</v>
          </cell>
          <cell r="D6005">
            <v>18.52</v>
          </cell>
        </row>
        <row r="6006">
          <cell r="A6006" t="str">
            <v>MT91082</v>
          </cell>
          <cell r="B6006" t="str">
            <v>GRUPO GERADOR YG100ME A 0010 E A 0020 10 KVA MONOFÁSICO - RADIADOR E PARTIDA ELÉTRICA AUTOMÁTICO</v>
          </cell>
          <cell r="C6006" t="str">
            <v>UN</v>
          </cell>
          <cell r="D6006">
            <v>16000</v>
          </cell>
        </row>
        <row r="6007">
          <cell r="A6007" t="str">
            <v>MT91111</v>
          </cell>
          <cell r="B6007" t="str">
            <v>RUFO CHAPA GALVANIZADA NUM 24 L = 33CM</v>
          </cell>
          <cell r="C6007" t="str">
            <v>M</v>
          </cell>
          <cell r="D6007">
            <v>23.61</v>
          </cell>
        </row>
        <row r="6008">
          <cell r="A6008" t="str">
            <v>MT91164</v>
          </cell>
          <cell r="B6008" t="str">
            <v>JOELHO 45° FERRO GALVANIZADO D=6"</v>
          </cell>
          <cell r="C6008" t="str">
            <v>UN</v>
          </cell>
          <cell r="D6008">
            <v>115.61</v>
          </cell>
        </row>
        <row r="6009">
          <cell r="A6009" t="str">
            <v>MT91299</v>
          </cell>
          <cell r="B6009" t="str">
            <v>TAMPAO FOFO SIMPLES, CLASSE A15 CARGA MAX 1,5 T, *550 X 1100* MM, REDE TELEFONE</v>
          </cell>
          <cell r="C6009" t="str">
            <v>UN</v>
          </cell>
          <cell r="D6009">
            <v>458.35</v>
          </cell>
        </row>
        <row r="6010">
          <cell r="A6010" t="str">
            <v>MT91332</v>
          </cell>
          <cell r="B6010" t="str">
            <v>CHAPA ACO GROSSA PRETA 3/8"(9,53MM) 74,695KG/M2</v>
          </cell>
          <cell r="C6010" t="str">
            <v>KG</v>
          </cell>
          <cell r="D6010">
            <v>2.89</v>
          </cell>
        </row>
        <row r="6011">
          <cell r="A6011" t="str">
            <v>MT91341</v>
          </cell>
          <cell r="B6011" t="str">
            <v>LUMINÁRIA PLAFONIER TIPO DROPS (SOBREPOR) GLOBO (TECNOLUX REF. 2385 OU SIMILA R)</v>
          </cell>
          <cell r="C6011" t="str">
            <v>UN</v>
          </cell>
          <cell r="D6011">
            <v>33.770000000000003</v>
          </cell>
        </row>
        <row r="6012">
          <cell r="A6012" t="str">
            <v>MT91347</v>
          </cell>
          <cell r="B6012" t="str">
            <v>LUMINÁRIA (CALHA) P/ LAMPADA FLUORESCENTE 4 X 40W</v>
          </cell>
          <cell r="C6012" t="str">
            <v>UN</v>
          </cell>
          <cell r="D6012">
            <v>26.74</v>
          </cell>
        </row>
        <row r="6013">
          <cell r="A6013" t="str">
            <v>MT91355</v>
          </cell>
          <cell r="B6013" t="str">
            <v>LUMINÁRIA DECORATIVA QUADRUPLA, BASE ALUMÍNIO FUNDIDO, DIFUSOR ESFÉRICO VIDRO , COM POSTE DE 2,5M (TECNOLUX - REF.CW-382/Q OU SIMILAR)</v>
          </cell>
          <cell r="C6013" t="str">
            <v>UN</v>
          </cell>
          <cell r="D6013">
            <v>465.63</v>
          </cell>
        </row>
        <row r="6014">
          <cell r="A6014" t="str">
            <v>MT91358</v>
          </cell>
          <cell r="B6014" t="str">
            <v>LUMINÁRIA ECONÔMICA ALUMÍNIO P/ ILUMINAÇÃO DE RUAS (TECNOLUX - REF.CW - 30/3 OU SIMILAR)</v>
          </cell>
          <cell r="C6014" t="str">
            <v>UN</v>
          </cell>
          <cell r="D6014">
            <v>167.2</v>
          </cell>
        </row>
        <row r="6015">
          <cell r="A6015" t="str">
            <v>MT91379</v>
          </cell>
          <cell r="B6015" t="str">
            <v>LUMINÁRIA FLUORESCENTE PLAFONIER (SOBREPOR) COM DIFUSOR PLAFONIER POLIESTIREN O OU ACRÍLICO 2 X 20W (TECNOLUX REF.FLP-1014/22 OU SIMILAR)</v>
          </cell>
          <cell r="C6015" t="str">
            <v>UN</v>
          </cell>
          <cell r="D6015">
            <v>133.05000000000001</v>
          </cell>
        </row>
        <row r="6016">
          <cell r="A6016" t="str">
            <v>MT91380</v>
          </cell>
          <cell r="B6016" t="str">
            <v>LUMINÁRIA FLUORESCENTE PLAFONIER (SOBREPOR) COM DIFUSOR PLAFONIER POLIESTIREN O OU ACRÍLICO 2 X 40W (TECNOLUX REF.FLP-1014 OU SIMILAR)</v>
          </cell>
          <cell r="C6016" t="str">
            <v>UN</v>
          </cell>
          <cell r="D6016">
            <v>195.36</v>
          </cell>
        </row>
        <row r="6017">
          <cell r="A6017" t="str">
            <v>MT91523</v>
          </cell>
          <cell r="B6017" t="str">
            <v>LUVA REDUÇÃO FERRO GALVANIZADO D= 5 " X 1 1/2"</v>
          </cell>
          <cell r="C6017" t="str">
            <v>UN</v>
          </cell>
          <cell r="D6017">
            <v>110.33</v>
          </cell>
        </row>
        <row r="6018">
          <cell r="A6018" t="str">
            <v>MT91539</v>
          </cell>
          <cell r="B6018" t="str">
            <v>CONECTOR PARAFUSO FENDIDO PARA CABO 16 MM2</v>
          </cell>
          <cell r="C6018" t="str">
            <v>UN</v>
          </cell>
          <cell r="D6018">
            <v>2.59</v>
          </cell>
        </row>
        <row r="6019">
          <cell r="A6019" t="str">
            <v>MT91550</v>
          </cell>
          <cell r="B6019" t="str">
            <v>CONECTOR PARAFUSO FENDIDO PARA CABO 25 MM2</v>
          </cell>
          <cell r="C6019" t="str">
            <v>UN</v>
          </cell>
          <cell r="D6019">
            <v>2.74</v>
          </cell>
        </row>
        <row r="6020">
          <cell r="A6020" t="str">
            <v>MT91576</v>
          </cell>
          <cell r="B6020" t="str">
            <v>TERMINAL A COMPRESSAO EM COBRE ESTANHADO P/ CABO 25MM2</v>
          </cell>
          <cell r="C6020" t="str">
            <v>UN</v>
          </cell>
          <cell r="D6020">
            <v>0.92</v>
          </cell>
        </row>
        <row r="6021">
          <cell r="A6021" t="str">
            <v>MT91579</v>
          </cell>
          <cell r="B6021" t="str">
            <v>TERMINAL A COMPRESSAO EM COBRE ESTANHADO P/ CABO 70MM2</v>
          </cell>
          <cell r="C6021" t="str">
            <v>UN</v>
          </cell>
          <cell r="D6021">
            <v>2.2599999999999998</v>
          </cell>
        </row>
        <row r="6022">
          <cell r="A6022" t="str">
            <v>MT91580</v>
          </cell>
          <cell r="B6022" t="str">
            <v>MANGUEIRA DE ALGODÃO PARA INCÊNDIO 1 1/2" CO 15M</v>
          </cell>
          <cell r="C6022" t="str">
            <v>UN</v>
          </cell>
          <cell r="D6022">
            <v>287.12</v>
          </cell>
        </row>
        <row r="6023">
          <cell r="A6023" t="str">
            <v>MT91581</v>
          </cell>
          <cell r="B6023" t="str">
            <v>TERMINAL A COMPRESSAO EM COBRE ESTANHADO P/ CABO120MM2</v>
          </cell>
          <cell r="C6023" t="str">
            <v>UN</v>
          </cell>
          <cell r="D6023">
            <v>3.91</v>
          </cell>
        </row>
        <row r="6024">
          <cell r="A6024" t="str">
            <v>MT91585</v>
          </cell>
          <cell r="B6024" t="str">
            <v>TERMINAL A PRESSAO 1 CABO 16MM2 C/ 1 FURO DE FIXACAO</v>
          </cell>
          <cell r="C6024" t="str">
            <v>UN</v>
          </cell>
          <cell r="D6024">
            <v>1.81</v>
          </cell>
        </row>
        <row r="6025">
          <cell r="A6025" t="str">
            <v>MT91611</v>
          </cell>
          <cell r="B6025" t="str">
            <v>MASSA P/ VEDACAO DE TELHA DE AMIANTO</v>
          </cell>
          <cell r="C6025" t="str">
            <v>KG</v>
          </cell>
          <cell r="D6025">
            <v>56.36</v>
          </cell>
        </row>
        <row r="6026">
          <cell r="A6026" t="str">
            <v>MT91725</v>
          </cell>
          <cell r="B6026" t="str">
            <v>CRUZETA PVC PBA EB 183 JE BBBB DN 50/DE 60MM</v>
          </cell>
          <cell r="C6026" t="str">
            <v>UN</v>
          </cell>
          <cell r="D6026">
            <v>10.1</v>
          </cell>
        </row>
        <row r="6027">
          <cell r="A6027" t="str">
            <v>MT91744</v>
          </cell>
          <cell r="B6027" t="str">
            <v>PIA DE MÁRMORE SINTÉTICO COM FRONTAL, DIMENSÕES 1,00X0,50 M</v>
          </cell>
          <cell r="C6027" t="str">
            <v>UN</v>
          </cell>
          <cell r="D6027">
            <v>53.82</v>
          </cell>
        </row>
        <row r="6028">
          <cell r="A6028" t="str">
            <v>MT91745</v>
          </cell>
          <cell r="B6028" t="str">
            <v>BANCA/PIA DE ACO INOXIDAVEL (AISI 430) COM 1 CUBA CENTRAL, SEM VALVULA, ESCORREDOR DUPLO, DE *0,55 X 1,60* M</v>
          </cell>
          <cell r="C6028" t="str">
            <v>UN</v>
          </cell>
          <cell r="D6028">
            <v>152.27000000000001</v>
          </cell>
        </row>
        <row r="6029">
          <cell r="A6029" t="str">
            <v>MT91747</v>
          </cell>
          <cell r="B6029" t="str">
            <v>PIA DE MÁRMORE SINTÉTICO COM FRONTAL, DIMENSÕES 1,60X0,50 M</v>
          </cell>
          <cell r="C6029" t="str">
            <v>UN</v>
          </cell>
          <cell r="D6029">
            <v>88.19</v>
          </cell>
        </row>
        <row r="6030">
          <cell r="A6030" t="str">
            <v>MT91750</v>
          </cell>
          <cell r="B6030" t="str">
            <v>BANCA/PIA DE ACO INOXIDAVEL (AISI 430) COM 2 CUBAS, COM VALVULAS, ESCORREDOR DUPLO, DE *0,55 X 2,00* M</v>
          </cell>
          <cell r="C6030" t="str">
            <v>UN</v>
          </cell>
          <cell r="D6030">
            <v>355.83</v>
          </cell>
        </row>
        <row r="6031">
          <cell r="A6031" t="str">
            <v>MT91780</v>
          </cell>
          <cell r="B6031" t="str">
            <v>CURVA FERRO GALVANIZADO 45G ROSCA FEMEA REF. 4"</v>
          </cell>
          <cell r="C6031" t="str">
            <v>UN</v>
          </cell>
          <cell r="D6031">
            <v>224.84</v>
          </cell>
        </row>
        <row r="6032">
          <cell r="A6032" t="str">
            <v>MT91781</v>
          </cell>
          <cell r="B6032" t="str">
            <v>PLACA TRIANGULAR PADRÃO DNER, ALTURA=1,00M</v>
          </cell>
          <cell r="C6032" t="str">
            <v>UN</v>
          </cell>
          <cell r="D6032">
            <v>704.51</v>
          </cell>
        </row>
        <row r="6033">
          <cell r="A6033" t="str">
            <v>MT91802</v>
          </cell>
          <cell r="B6033" t="str">
            <v>CURVA FERRO GALVANIZADO 90G ROSCA MACHO REF. 6"</v>
          </cell>
          <cell r="C6033" t="str">
            <v>UN</v>
          </cell>
          <cell r="D6033">
            <v>596.85</v>
          </cell>
        </row>
        <row r="6034">
          <cell r="A6034" t="str">
            <v>MT91803</v>
          </cell>
          <cell r="B6034" t="str">
            <v>PORTA CADEADO</v>
          </cell>
          <cell r="C6034" t="str">
            <v>UN</v>
          </cell>
          <cell r="D6034">
            <v>6.46</v>
          </cell>
        </row>
        <row r="6035">
          <cell r="A6035" t="str">
            <v>MT91806</v>
          </cell>
          <cell r="B6035" t="str">
            <v>CURVA FERRO GALVANIZADO 90G ROSCA MACHO/FEMEA REF. 2"</v>
          </cell>
          <cell r="C6035" t="str">
            <v>UN</v>
          </cell>
          <cell r="D6035">
            <v>71.97</v>
          </cell>
        </row>
        <row r="6036">
          <cell r="A6036" t="str">
            <v>MT91807</v>
          </cell>
          <cell r="B6036" t="str">
            <v>CURVA FERRO GALVANIZADO 90G ROSCA MACHO/FEMEA REF. 3"</v>
          </cell>
          <cell r="C6036" t="str">
            <v>UN</v>
          </cell>
          <cell r="D6036">
            <v>160.85</v>
          </cell>
        </row>
        <row r="6037">
          <cell r="A6037" t="str">
            <v>MT91808</v>
          </cell>
          <cell r="B6037" t="str">
            <v>CURVA FERRO GALVANIZADO 90G ROSCA MACHO/FEMEA REF. 4"</v>
          </cell>
          <cell r="C6037" t="str">
            <v>UN</v>
          </cell>
          <cell r="D6037">
            <v>253.78</v>
          </cell>
        </row>
        <row r="6038">
          <cell r="A6038" t="str">
            <v>MT91809</v>
          </cell>
          <cell r="B6038" t="str">
            <v>CURVA FERRO GALVANIZADO 90G ROSCA MACHO/FEMEA REF. 1 1/2"</v>
          </cell>
          <cell r="C6038" t="str">
            <v>UN</v>
          </cell>
          <cell r="D6038">
            <v>45.99</v>
          </cell>
        </row>
        <row r="6039">
          <cell r="A6039" t="str">
            <v>MT91821</v>
          </cell>
          <cell r="B6039" t="str">
            <v>CURVA FERRO GALVANIZADO 90G ROSCA MACHO/FEMEA REF. 2 1/2"</v>
          </cell>
          <cell r="C6039" t="str">
            <v>UN</v>
          </cell>
          <cell r="D6039">
            <v>117.33</v>
          </cell>
        </row>
        <row r="6040">
          <cell r="A6040" t="str">
            <v>MT91836</v>
          </cell>
          <cell r="B6040" t="str">
            <v>CURVA PVC 45G NBR-10569 P/ REDE COLET ESG PB JE DN 200MM</v>
          </cell>
          <cell r="C6040" t="str">
            <v>UN</v>
          </cell>
          <cell r="D6040">
            <v>187.24</v>
          </cell>
        </row>
        <row r="6041">
          <cell r="A6041" t="str">
            <v>MT91837</v>
          </cell>
          <cell r="B6041" t="str">
            <v>CURVA PVC 45G NBR-10569 P/ REDE COLET ESG PB JE DN 250MM</v>
          </cell>
          <cell r="C6041" t="str">
            <v>UN</v>
          </cell>
          <cell r="D6041">
            <v>307.99</v>
          </cell>
        </row>
        <row r="6042">
          <cell r="A6042" t="str">
            <v>MT91844</v>
          </cell>
          <cell r="B6042" t="str">
            <v>CURVA PVC 45G NBR-10569 P/ REDE COLET ESG PB JE DN 150MM</v>
          </cell>
          <cell r="C6042" t="str">
            <v>UN</v>
          </cell>
          <cell r="D6042">
            <v>85</v>
          </cell>
        </row>
        <row r="6043">
          <cell r="A6043" t="str">
            <v>MT91860</v>
          </cell>
          <cell r="B6043" t="str">
            <v>CURVA PVC 45G NBR-10569 P/ REDE COLET ESG PB JE DN 300MM</v>
          </cell>
          <cell r="C6043" t="str">
            <v>UN</v>
          </cell>
          <cell r="D6043">
            <v>606.53</v>
          </cell>
        </row>
        <row r="6044">
          <cell r="A6044" t="str">
            <v>MT91863</v>
          </cell>
          <cell r="B6044" t="str">
            <v>CURVA PVC 90G NBR-10569 P/ REDE COLET ESG PB JE DN 100MM</v>
          </cell>
          <cell r="C6044" t="str">
            <v>UN</v>
          </cell>
          <cell r="D6044">
            <v>19.05</v>
          </cell>
        </row>
        <row r="6045">
          <cell r="A6045" t="str">
            <v>MT91865</v>
          </cell>
          <cell r="B6045" t="str">
            <v>CURVA PVC 90G NBR-10569 P/ REDE COLET ESG PB JE DN 150MM</v>
          </cell>
          <cell r="C6045" t="str">
            <v>UN</v>
          </cell>
          <cell r="D6045">
            <v>85.59</v>
          </cell>
        </row>
        <row r="6046">
          <cell r="A6046" t="str">
            <v>MT91866</v>
          </cell>
          <cell r="B6046" t="str">
            <v>CURVA PVC 90G NBR-10569 P/ REDE COLET ESG PB JE DN 200MM</v>
          </cell>
          <cell r="C6046" t="str">
            <v>UN</v>
          </cell>
          <cell r="D6046">
            <v>234.16</v>
          </cell>
        </row>
        <row r="6047">
          <cell r="A6047" t="str">
            <v>MT91867</v>
          </cell>
          <cell r="B6047" t="str">
            <v>CURVA PVC 90G NBR-10569 P/ REDE COLET ESG PB JE DN 300MM</v>
          </cell>
          <cell r="C6047" t="str">
            <v>UN</v>
          </cell>
          <cell r="D6047">
            <v>766.38</v>
          </cell>
        </row>
        <row r="6048">
          <cell r="A6048" t="str">
            <v>MT91870</v>
          </cell>
          <cell r="B6048" t="str">
            <v>POSTE CONCRETO DUPLO T (DT) 12/1000</v>
          </cell>
          <cell r="C6048" t="str">
            <v>UN</v>
          </cell>
          <cell r="D6048">
            <v>1950</v>
          </cell>
        </row>
        <row r="6049">
          <cell r="A6049" t="str">
            <v>MT91872</v>
          </cell>
          <cell r="B6049" t="str">
            <v>POSTE EM AÇO GALVANIZADO, PARA ILUMINAÇÃO PÚBLICA, CÔNICO, CONTÍNUO, RETO, H=6.00M, D=126MM (BASE) E D
=60MM (TOPO)REF.1006/B</v>
          </cell>
          <cell r="C6049" t="str">
            <v>UN</v>
          </cell>
          <cell r="D6049">
            <v>858</v>
          </cell>
        </row>
        <row r="6050">
          <cell r="A6050" t="str">
            <v>MT91873</v>
          </cell>
          <cell r="B6050" t="str">
            <v>POSTE EM AÇO CARBONO, PARA ILUMINAÇÃO PÚBLICA, CÔNICO, CONTÍNUO, RETO, H=8.00 M, D=14 8MM (BASE) E D=6 0MM (TOPO)REF.1008/B</v>
          </cell>
          <cell r="C6050" t="str">
            <v>UN</v>
          </cell>
          <cell r="D6050">
            <v>1210</v>
          </cell>
        </row>
        <row r="6051">
          <cell r="A6051" t="str">
            <v>MT91877</v>
          </cell>
          <cell r="B6051" t="str">
            <v>POSTE OFICIAL PARA VOLEI EM AÇO GALVANIZADO D=3", C/ESTICADOR E CATRACA (COD. 3008 )</v>
          </cell>
          <cell r="C6051" t="str">
            <v>PAR</v>
          </cell>
          <cell r="D6051">
            <v>786.45</v>
          </cell>
        </row>
        <row r="6052">
          <cell r="A6052" t="str">
            <v>MT91884</v>
          </cell>
          <cell r="B6052" t="str">
            <v>CURVA PVC 90G P/ ELETRODUTO ROSCAVEL 1"</v>
          </cell>
          <cell r="C6052" t="str">
            <v>UN</v>
          </cell>
          <cell r="D6052">
            <v>3.25</v>
          </cell>
        </row>
        <row r="6053">
          <cell r="A6053" t="str">
            <v>MT91891</v>
          </cell>
          <cell r="B6053" t="str">
            <v>PRIMER EPÓXI ZINCO</v>
          </cell>
          <cell r="C6053" t="str">
            <v>L</v>
          </cell>
          <cell r="D6053">
            <v>59.91</v>
          </cell>
        </row>
        <row r="6054">
          <cell r="A6054" t="str">
            <v>MT91892</v>
          </cell>
          <cell r="B6054" t="str">
            <v>PRIMER UNIVERSAL</v>
          </cell>
          <cell r="C6054" t="str">
            <v>L</v>
          </cell>
          <cell r="D6054">
            <v>22.67</v>
          </cell>
        </row>
        <row r="6055">
          <cell r="A6055" t="str">
            <v>MT91893</v>
          </cell>
          <cell r="B6055" t="str">
            <v>LUVA PVC ROSCAVEL P/ ELETRODUTO 1.1/2"</v>
          </cell>
          <cell r="C6055" t="str">
            <v>UN</v>
          </cell>
          <cell r="D6055">
            <v>3.25</v>
          </cell>
        </row>
        <row r="6056">
          <cell r="A6056" t="str">
            <v>MT91894</v>
          </cell>
          <cell r="B6056" t="str">
            <v>LUVA PVC ROSCAVEL P/ ELETRODUTO 2''</v>
          </cell>
          <cell r="C6056" t="str">
            <v>UN</v>
          </cell>
          <cell r="D6056">
            <v>5.24</v>
          </cell>
        </row>
        <row r="6057">
          <cell r="A6057" t="str">
            <v>MT91896</v>
          </cell>
          <cell r="B6057" t="str">
            <v>LUVA PVC ROSCAVEL P/ ELETRODUTO 3''</v>
          </cell>
          <cell r="C6057" t="str">
            <v>UN</v>
          </cell>
          <cell r="D6057">
            <v>17.399999999999999</v>
          </cell>
        </row>
        <row r="6058">
          <cell r="A6058" t="str">
            <v>MT91902</v>
          </cell>
          <cell r="B6058" t="str">
            <v>LUVA PVC ROSCAVEL P/ ELETRODUTO 1.1/4"</v>
          </cell>
          <cell r="C6058" t="str">
            <v>UN</v>
          </cell>
          <cell r="D6058">
            <v>2.6</v>
          </cell>
        </row>
        <row r="6059">
          <cell r="A6059" t="str">
            <v>MT91907</v>
          </cell>
          <cell r="B6059" t="str">
            <v>LUVA PVC ROSCAVEL P/ ELETRODUTO 2.1/2"</v>
          </cell>
          <cell r="C6059" t="str">
            <v>UN</v>
          </cell>
          <cell r="D6059">
            <v>14.27</v>
          </cell>
        </row>
        <row r="6060">
          <cell r="A6060" t="str">
            <v>MT91922</v>
          </cell>
          <cell r="B6060" t="str">
            <v>CURVA DE PVC 45 GRAUS, SOLDAVEL, 75 MM, PARA AGUA FRIA PREDIAL (NBR 5648)</v>
          </cell>
          <cell r="C6060" t="str">
            <v>UN</v>
          </cell>
          <cell r="D6060">
            <v>24.76</v>
          </cell>
        </row>
        <row r="6061">
          <cell r="A6061" t="str">
            <v>MT91925</v>
          </cell>
          <cell r="B6061" t="str">
            <v>CURVA DE PVC 90 GRAUS, SOLDAVEL, 60 MM, PARA AGUA FRIA PREDIAL (NBR 5648)</v>
          </cell>
          <cell r="C6061" t="str">
            <v>UN</v>
          </cell>
          <cell r="D6061">
            <v>19.71</v>
          </cell>
        </row>
        <row r="6062">
          <cell r="A6062" t="str">
            <v>MT91926</v>
          </cell>
          <cell r="B6062" t="str">
            <v>CURVA DE PVC 45 GRAUS, SOLDAVEL, 20 MM, PARA AGUA FRIA PREDIAL (NBR 5648)</v>
          </cell>
          <cell r="C6062" t="str">
            <v>UN</v>
          </cell>
          <cell r="D6062">
            <v>1.39</v>
          </cell>
        </row>
        <row r="6063">
          <cell r="A6063" t="str">
            <v>MT91929</v>
          </cell>
          <cell r="B6063" t="str">
            <v>CURVA DE PVC 45 GRAUS, SOLDAVEL, 40 MM, PARA AGUA FRIA PREDIAL (NBR 5648)</v>
          </cell>
          <cell r="C6063" t="str">
            <v>UN</v>
          </cell>
          <cell r="D6063">
            <v>3.47</v>
          </cell>
        </row>
        <row r="6064">
          <cell r="A6064" t="str">
            <v>MT91930</v>
          </cell>
          <cell r="B6064" t="str">
            <v>CURVA DE PVC 45 GRAUS, SOLDAVEL, 50 MM, PARA AGUA FRIA PREDIAL (NBR 5648)</v>
          </cell>
          <cell r="C6064" t="str">
            <v>UN</v>
          </cell>
          <cell r="D6064">
            <v>7.2</v>
          </cell>
        </row>
        <row r="6065">
          <cell r="A6065" t="str">
            <v>MT91932</v>
          </cell>
          <cell r="B6065" t="str">
            <v>REDE VOLEI EM NYLON, PROFISSIONAL, LONA EM PVC, C/MEDIDOR ALTURA (COD.2006P)</v>
          </cell>
          <cell r="C6065" t="str">
            <v>UN</v>
          </cell>
          <cell r="D6065">
            <v>193.2</v>
          </cell>
        </row>
        <row r="6066">
          <cell r="A6066" t="str">
            <v>MT91933</v>
          </cell>
          <cell r="B6066" t="str">
            <v>REDUÇÃO CONCÊNTRICA 150 X 50 MM / 75 X 50 MM (REF. VL 3.01-18 GE VALEMAM OU SIMILAR)</v>
          </cell>
          <cell r="C6066" t="str">
            <v>UN</v>
          </cell>
          <cell r="D6066">
            <v>17.420000000000002</v>
          </cell>
        </row>
        <row r="6067">
          <cell r="A6067" t="str">
            <v>MT91937</v>
          </cell>
          <cell r="B6067" t="str">
            <v>CURVA PVC 90 GRAUS, ROSCAVEL, 1/2", AGUA FRIA PREDIAL</v>
          </cell>
          <cell r="C6067" t="str">
            <v>UN</v>
          </cell>
          <cell r="D6067">
            <v>2.02</v>
          </cell>
        </row>
        <row r="6068">
          <cell r="A6068" t="str">
            <v>MT91938</v>
          </cell>
          <cell r="B6068" t="str">
            <v>CURVA PVC 90 GRAUS, ROSCAVEL, 3/4", AGUA FRIA PREDIAL</v>
          </cell>
          <cell r="C6068" t="str">
            <v>UN</v>
          </cell>
          <cell r="D6068">
            <v>2.5499999999999998</v>
          </cell>
        </row>
        <row r="6069">
          <cell r="A6069" t="str">
            <v>MT91939</v>
          </cell>
          <cell r="B6069" t="str">
            <v>CURVA PVC 90 GRAUS, ROSCAVEL, 1", AGUA FRIA PREDIAL</v>
          </cell>
          <cell r="C6069" t="str">
            <v>UN</v>
          </cell>
          <cell r="D6069">
            <v>4.6399999999999997</v>
          </cell>
        </row>
        <row r="6070">
          <cell r="A6070" t="str">
            <v>MT91951</v>
          </cell>
          <cell r="B6070" t="str">
            <v>CURVA PVC CURTA 90 GRAUS, DN 75 MM, PARA ESGOTO PREDIAL</v>
          </cell>
          <cell r="C6070" t="str">
            <v>UN</v>
          </cell>
          <cell r="D6070">
            <v>13.59</v>
          </cell>
        </row>
        <row r="6071">
          <cell r="A6071" t="str">
            <v>MT91965</v>
          </cell>
          <cell r="B6071" t="str">
            <v>CURVA PVC LONGA 45 GRAUS, 100 MM, PARA ESGOTO PREDIAL</v>
          </cell>
          <cell r="C6071" t="str">
            <v>UN</v>
          </cell>
          <cell r="D6071">
            <v>26.47</v>
          </cell>
        </row>
        <row r="6072">
          <cell r="A6072" t="str">
            <v>MT91966</v>
          </cell>
          <cell r="B6072" t="str">
            <v>CURVA PVC CURTA 90 GRAUS. 100 MM. PARA ESGOTO PREDIAL</v>
          </cell>
          <cell r="C6072" t="str">
            <v>UN</v>
          </cell>
          <cell r="D6072">
            <v>14.42</v>
          </cell>
        </row>
        <row r="6073">
          <cell r="A6073" t="str">
            <v>MT91967</v>
          </cell>
          <cell r="B6073" t="str">
            <v>REGISTRO PRESSÃO 1" ACAB.CROMADO P/ MICTÓRIO (LINHA TARGA C40 - REF. 1416 DECA OU SIMILAR)</v>
          </cell>
          <cell r="C6073" t="str">
            <v>UN</v>
          </cell>
          <cell r="D6073">
            <v>50.66</v>
          </cell>
        </row>
        <row r="6074">
          <cell r="A6074" t="str">
            <v>MT91968</v>
          </cell>
          <cell r="B6074" t="str">
            <v>REGISTRO PRESSÃO 1/2" EM PVC</v>
          </cell>
          <cell r="C6074" t="str">
            <v>UN</v>
          </cell>
          <cell r="D6074">
            <v>2.2200000000000002</v>
          </cell>
        </row>
        <row r="6075">
          <cell r="A6075" t="str">
            <v>MT91969</v>
          </cell>
          <cell r="B6075" t="str">
            <v>CURVA PVC LONGA 90 GRAUS, 75 MM, PARA ESGOTO PREDIAL</v>
          </cell>
          <cell r="C6075" t="str">
            <v>UN</v>
          </cell>
          <cell r="D6075">
            <v>20.73</v>
          </cell>
        </row>
        <row r="6076">
          <cell r="A6076" t="str">
            <v>MT91970</v>
          </cell>
          <cell r="B6076" t="str">
            <v>CURVA PVC LONGA 90 GRAUS, 100 MM, PARA ESGOTO PREDIAL</v>
          </cell>
          <cell r="C6076" t="str">
            <v>UN</v>
          </cell>
          <cell r="D6076">
            <v>33.14</v>
          </cell>
        </row>
        <row r="6077">
          <cell r="A6077" t="str">
            <v>MT92391</v>
          </cell>
          <cell r="B6077" t="str">
            <v>DISJUNTOR TERMOMAGNETICO TRIPOLAR 125A</v>
          </cell>
          <cell r="C6077" t="str">
            <v>UN</v>
          </cell>
          <cell r="D6077">
            <v>241.35</v>
          </cell>
        </row>
        <row r="6078">
          <cell r="A6078" t="str">
            <v>MT92411</v>
          </cell>
          <cell r="B6078" t="str">
            <v>DIVISORIA (N3) PAINEL/VIDRO/PAINEL MSO/COMEIA E=35MM - PERFIS SIMPLES ACO GALV PINTADO - COLOCADA</v>
          </cell>
          <cell r="C6078" t="str">
            <v>M2</v>
          </cell>
          <cell r="D6078">
            <v>100.42</v>
          </cell>
        </row>
        <row r="6079">
          <cell r="A6079" t="str">
            <v>MT92418</v>
          </cell>
          <cell r="B6079" t="str">
            <v>DOBRADICA EM ACO/FERRO, 3" X 2 Â^", E= 1,2 A 1,8 MM, SEM ANEL, CROMADO OU ZINCADO, TAMPA BOLA, COM PARAFUSOS</v>
          </cell>
          <cell r="C6079" t="str">
            <v>UN</v>
          </cell>
          <cell r="D6079">
            <v>9.06</v>
          </cell>
        </row>
        <row r="6080">
          <cell r="A6080" t="str">
            <v>MT92433</v>
          </cell>
          <cell r="B6080" t="str">
            <v>DOBRADICA EM ACO/FERRO, 3" X 2 Â^", E= 1,2 A 1,8 MM, SEM ANEL, CROMADO OU ZINCADO, TAMPA CHATA, COM PARAFUSOS</v>
          </cell>
          <cell r="C6080" t="str">
            <v>UN</v>
          </cell>
          <cell r="D6080">
            <v>6.61</v>
          </cell>
        </row>
        <row r="6081">
          <cell r="A6081" t="str">
            <v>MT92442</v>
          </cell>
          <cell r="B6081" t="str">
            <v>ELETRODUTO 3" TIPO KANALEX OU EQUIV</v>
          </cell>
          <cell r="C6081" t="str">
            <v>M</v>
          </cell>
          <cell r="D6081">
            <v>12.13</v>
          </cell>
        </row>
        <row r="6082">
          <cell r="A6082" t="str">
            <v>MT92446</v>
          </cell>
          <cell r="B6082" t="str">
            <v>ELETRODUTO 2" TIPO KANALEX OU EQUIV</v>
          </cell>
          <cell r="C6082" t="str">
            <v>M</v>
          </cell>
          <cell r="D6082">
            <v>7.5</v>
          </cell>
        </row>
        <row r="6083">
          <cell r="A6083" t="str">
            <v>MT92535</v>
          </cell>
          <cell r="B6083" t="str">
            <v>QUADRO DE DISTRIBUIÇÃO (CENTRO), EMBUTIR, EM RESINA TERMOPLASTICA, P/ATÉ 03 D ISJUNTORES S/BARRAMENTO, PADRÃO DIN</v>
          </cell>
          <cell r="C6083" t="str">
            <v>UN</v>
          </cell>
          <cell r="D6083">
            <v>11.95</v>
          </cell>
        </row>
        <row r="6084">
          <cell r="A6084" t="str">
            <v>MT92560</v>
          </cell>
          <cell r="B6084" t="str">
            <v>CONDULETE DE ALUMINIO TIPO C, PARA ELETRODUTO ROSCAVEL DE 1", COM TAMPA CEGA</v>
          </cell>
          <cell r="C6084" t="str">
            <v>UN</v>
          </cell>
          <cell r="D6084">
            <v>6.56</v>
          </cell>
        </row>
        <row r="6085">
          <cell r="A6085" t="str">
            <v>MT92574</v>
          </cell>
          <cell r="B6085" t="str">
            <v>CONDULETE DE ALUMINIO TIPO T, PARA ELETRODUTO ROSCAVEL DE 3/4", COM TAMPA CEGA</v>
          </cell>
          <cell r="C6085" t="str">
            <v>UN</v>
          </cell>
          <cell r="D6085">
            <v>5.0599999999999996</v>
          </cell>
        </row>
        <row r="6086">
          <cell r="A6086" t="str">
            <v>MT92620</v>
          </cell>
          <cell r="B6086" t="str">
            <v>CURVA 90G FERRO GALV ELETROLITICO 3" P/ ELETRODUTO</v>
          </cell>
          <cell r="C6086" t="str">
            <v>UN</v>
          </cell>
          <cell r="D6086">
            <v>32.9</v>
          </cell>
        </row>
        <row r="6087">
          <cell r="A6087" t="str">
            <v>MT92642</v>
          </cell>
          <cell r="B6087" t="str">
            <v>LUVA FERRO GALV ELETROLITICO 3" P/ ELETRODUTO</v>
          </cell>
          <cell r="C6087" t="str">
            <v>UN</v>
          </cell>
          <cell r="D6087">
            <v>6.4</v>
          </cell>
        </row>
        <row r="6088">
          <cell r="A6088" t="str">
            <v>MT92673</v>
          </cell>
          <cell r="B6088" t="str">
            <v>CONECTOR CUNHA P/C 2 C/ 1/0 AWG A1</v>
          </cell>
          <cell r="C6088" t="str">
            <v>UN</v>
          </cell>
          <cell r="D6088">
            <v>26</v>
          </cell>
        </row>
        <row r="6089">
          <cell r="A6089" t="str">
            <v>MT92674</v>
          </cell>
          <cell r="B6089" t="str">
            <v>TERMINAL DE COMPRESSÃO PRÉ ISOLADO TIPO GARFO PARA CABO 2,5 MM2</v>
          </cell>
          <cell r="C6089" t="str">
            <v>UN</v>
          </cell>
          <cell r="D6089">
            <v>0.17</v>
          </cell>
        </row>
        <row r="6090">
          <cell r="A6090" t="str">
            <v>MT92680</v>
          </cell>
          <cell r="B6090" t="str">
            <v>PLANTA-HERBÁCEA / JASMIN MANGA</v>
          </cell>
          <cell r="C6090" t="str">
            <v>UN</v>
          </cell>
          <cell r="D6090">
            <v>11.6</v>
          </cell>
        </row>
        <row r="6091">
          <cell r="A6091" t="str">
            <v>MT92681</v>
          </cell>
          <cell r="B6091" t="str">
            <v>PLANTA-HERBÁCEA / MINIXÓRIA</v>
          </cell>
          <cell r="C6091" t="str">
            <v>UN</v>
          </cell>
          <cell r="D6091">
            <v>1.21</v>
          </cell>
        </row>
        <row r="6092">
          <cell r="A6092" t="str">
            <v>MT92682</v>
          </cell>
          <cell r="B6092" t="str">
            <v>ELETRODUTO DE PVC ROSCÁVEL DE 2 1/2, SEM LUVA</v>
          </cell>
          <cell r="C6092" t="str">
            <v>M</v>
          </cell>
          <cell r="D6092">
            <v>14.85</v>
          </cell>
        </row>
        <row r="6093">
          <cell r="A6093" t="str">
            <v>MT92684</v>
          </cell>
          <cell r="B6093" t="str">
            <v>ELETRODUTO DE PVC ROSCÁVEL DE 1 1/4, SEM LUVA</v>
          </cell>
          <cell r="C6093" t="str">
            <v>M</v>
          </cell>
          <cell r="D6093">
            <v>4.6100000000000003</v>
          </cell>
        </row>
        <row r="6094">
          <cell r="A6094" t="str">
            <v>MT92685</v>
          </cell>
          <cell r="B6094" t="str">
            <v>TELHA EM ALUMÍNIO ESP = 0,6 MM (FORNECIMENTO E MONTAGEM)</v>
          </cell>
          <cell r="C6094" t="str">
            <v>M2</v>
          </cell>
          <cell r="D6094">
            <v>33.770000000000003</v>
          </cell>
        </row>
        <row r="6095">
          <cell r="A6095" t="str">
            <v>MT92686</v>
          </cell>
          <cell r="B6095" t="str">
            <v>ELETRODUTO DE PVC ROSCÁVEL DE 3, SEM LUVA</v>
          </cell>
          <cell r="C6095" t="str">
            <v>M</v>
          </cell>
          <cell r="D6095">
            <v>18.79</v>
          </cell>
        </row>
        <row r="6096">
          <cell r="A6096" t="str">
            <v>MT92688</v>
          </cell>
          <cell r="B6096" t="str">
            <v>TELHA EM ALUMÍNIO, SIMPLES, PRÉ PINTADA NAS DUAS FACES, ESP = 0,6 MM, (FORN. E MONTAGEM)</v>
          </cell>
          <cell r="C6096" t="str">
            <v>M2</v>
          </cell>
          <cell r="D6096">
            <v>90</v>
          </cell>
        </row>
        <row r="6097">
          <cell r="A6097" t="str">
            <v>MT92692</v>
          </cell>
          <cell r="B6097" t="str">
            <v>ELETROCALHA METÁLICA PERFURADA 200 X 50 X . 3000 MM (REF. MOPA OU SIMILAR)</v>
          </cell>
          <cell r="C6097" t="str">
            <v>M</v>
          </cell>
          <cell r="D6097">
            <v>24</v>
          </cell>
        </row>
        <row r="6098">
          <cell r="A6098" t="str">
            <v>MT92711</v>
          </cell>
          <cell r="B6098" t="str">
            <v>CHAPA EM POLICARBONATO MR-10, COR CRISTAL, GE, 4 MM</v>
          </cell>
          <cell r="C6098" t="str">
            <v>M2</v>
          </cell>
          <cell r="D6098">
            <v>414.53</v>
          </cell>
        </row>
        <row r="6099">
          <cell r="A6099" t="str">
            <v>MT92751</v>
          </cell>
          <cell r="B6099" t="str">
            <v>SINALIZADOR NOTURNO C/ 1 LÂMPADA DE 100W</v>
          </cell>
          <cell r="C6099" t="str">
            <v>UN</v>
          </cell>
          <cell r="D6099">
            <v>45.75</v>
          </cell>
        </row>
        <row r="6100">
          <cell r="A6100" t="str">
            <v>MT93108</v>
          </cell>
          <cell r="B6100" t="str">
            <v>TRICLOROETANO P.A.</v>
          </cell>
          <cell r="C6100" t="str">
            <v>L</v>
          </cell>
          <cell r="D6100">
            <v>234.52</v>
          </cell>
        </row>
        <row r="6101">
          <cell r="A6101" t="str">
            <v>MT93113</v>
          </cell>
          <cell r="B6101" t="str">
            <v>BOLO DE ARMÊNIO, CORES AMARELA, LARANJA E VERMELHA</v>
          </cell>
          <cell r="C6101" t="str">
            <v>L</v>
          </cell>
          <cell r="D6101">
            <v>274</v>
          </cell>
        </row>
        <row r="6102">
          <cell r="A6102" t="str">
            <v>MT93117</v>
          </cell>
          <cell r="B6102" t="str">
            <v>VARA LATAO CROMADO P/ CREMONA H = 120CM</v>
          </cell>
          <cell r="C6102" t="str">
            <v>M</v>
          </cell>
          <cell r="D6102">
            <v>17.88</v>
          </cell>
        </row>
        <row r="6103">
          <cell r="A6103" t="str">
            <v>MT93119</v>
          </cell>
          <cell r="B6103" t="str">
            <v>FERROLHO/FECHO/TARJETA OU TRINCO PINO REDONDO 2" SOBREPOR FERRO ZINC/GALV OU POLIDO</v>
          </cell>
          <cell r="C6103" t="str">
            <v>UN</v>
          </cell>
          <cell r="D6103">
            <v>1.42</v>
          </cell>
        </row>
        <row r="6104">
          <cell r="A6104" t="str">
            <v>MT93253</v>
          </cell>
          <cell r="B6104" t="str">
            <v>FLANGE PVC, ROSCAVEL, SEXTAVADO, SEM FUROS 4"</v>
          </cell>
          <cell r="C6104" t="str">
            <v>UN</v>
          </cell>
          <cell r="D6104">
            <v>69.349999999999994</v>
          </cell>
        </row>
        <row r="6105">
          <cell r="A6105" t="str">
            <v>MT93255</v>
          </cell>
          <cell r="B6105" t="str">
            <v>FLANGE PVC ROSCAVEL SEXTAVADO SEM FUROS 3/4"</v>
          </cell>
          <cell r="C6105" t="str">
            <v>UN</v>
          </cell>
          <cell r="D6105">
            <v>3.11</v>
          </cell>
        </row>
        <row r="6106">
          <cell r="A6106" t="str">
            <v>MT93258</v>
          </cell>
          <cell r="B6106" t="str">
            <v>FLANGE PVC, ROSCAVEL, SEXTAVADO, SEM FUROS, 1 1/4"</v>
          </cell>
          <cell r="C6106" t="str">
            <v>UN</v>
          </cell>
          <cell r="D6106">
            <v>4.4000000000000004</v>
          </cell>
        </row>
        <row r="6107">
          <cell r="A6107" t="str">
            <v>MT93259</v>
          </cell>
          <cell r="B6107" t="str">
            <v>FLANGE PVC, ROSCAVEL, SEXTAVADO, SEM FUROS, 1 1/2"</v>
          </cell>
          <cell r="C6107" t="str">
            <v>UN</v>
          </cell>
          <cell r="D6107">
            <v>5.8</v>
          </cell>
        </row>
        <row r="6108">
          <cell r="A6108" t="str">
            <v>MT93263</v>
          </cell>
          <cell r="B6108" t="str">
            <v>FLANGE SEXTAVADO FERRO GALV ROSCA REF. 3/4"</v>
          </cell>
          <cell r="C6108" t="str">
            <v>UN</v>
          </cell>
          <cell r="D6108">
            <v>10.09</v>
          </cell>
        </row>
        <row r="6109">
          <cell r="A6109" t="str">
            <v>MT93264</v>
          </cell>
          <cell r="B6109" t="str">
            <v>FLANGE SEXTAVADO FERRO GALV ROSCA REF. 1"</v>
          </cell>
          <cell r="C6109" t="str">
            <v>UN</v>
          </cell>
          <cell r="D6109">
            <v>12.11</v>
          </cell>
        </row>
        <row r="6110">
          <cell r="A6110" t="str">
            <v>MT93265</v>
          </cell>
          <cell r="B6110" t="str">
            <v>FLANGE SEXTAVADO FERRO GALV ROSCA REF. 1 1/4"</v>
          </cell>
          <cell r="C6110" t="str">
            <v>UN</v>
          </cell>
          <cell r="D6110">
            <v>15.34</v>
          </cell>
        </row>
        <row r="6111">
          <cell r="A6111" t="str">
            <v>MT93266</v>
          </cell>
          <cell r="B6111" t="str">
            <v>FLANGE SEXTAVADO FERRO GALV ROSCA REF. 2"</v>
          </cell>
          <cell r="C6111" t="str">
            <v>UN</v>
          </cell>
          <cell r="D6111">
            <v>28.22</v>
          </cell>
        </row>
        <row r="6112">
          <cell r="A6112" t="str">
            <v>MT93267</v>
          </cell>
          <cell r="B6112" t="str">
            <v>FLANGE SEXTAVADO FERRO GALV ROSCA REF. 2 1/2'</v>
          </cell>
          <cell r="C6112" t="str">
            <v>UN</v>
          </cell>
          <cell r="D6112">
            <v>39.840000000000003</v>
          </cell>
        </row>
        <row r="6113">
          <cell r="A6113" t="str">
            <v>MT93268</v>
          </cell>
          <cell r="B6113" t="str">
            <v>FLANGE SEXTAVADO FERRO GALV ROSCA REF. 3"</v>
          </cell>
          <cell r="C6113" t="str">
            <v>UN</v>
          </cell>
          <cell r="D6113">
            <v>60.03</v>
          </cell>
        </row>
        <row r="6114">
          <cell r="A6114" t="str">
            <v>MT93270</v>
          </cell>
          <cell r="B6114" t="str">
            <v>FLANGE SEXTAVADO FERRO GALV ROSCA REF. 6"</v>
          </cell>
          <cell r="C6114" t="str">
            <v>UN</v>
          </cell>
          <cell r="D6114">
            <v>105.75</v>
          </cell>
        </row>
        <row r="6115">
          <cell r="A6115" t="str">
            <v>MT93271</v>
          </cell>
          <cell r="B6115" t="str">
            <v>FLANGE SEXTAVADO FERRO GALV ROSCA REF. 4"</v>
          </cell>
          <cell r="C6115" t="str">
            <v>UN</v>
          </cell>
          <cell r="D6115">
            <v>75.959999999999994</v>
          </cell>
        </row>
        <row r="6116">
          <cell r="A6116" t="str">
            <v>MT93272</v>
          </cell>
          <cell r="B6116" t="str">
            <v>FLANGE SEXTAVADO FERRO GALV ROSCA REF. 1 1/2"</v>
          </cell>
          <cell r="C6116" t="str">
            <v>UN</v>
          </cell>
          <cell r="D6116">
            <v>21.53</v>
          </cell>
        </row>
        <row r="6117">
          <cell r="A6117" t="str">
            <v>MT93283</v>
          </cell>
          <cell r="B6117" t="str">
            <v>FORRO DE MADEIRA PINUS OU EQUIVALENTE DA REGIAO, ENCAIXE MACHO/FEMEA COM FRISO, *10 X 1* CM (SEM COLOCACAO)</v>
          </cell>
          <cell r="C6117" t="str">
            <v>M2</v>
          </cell>
          <cell r="D6117">
            <v>14.7</v>
          </cell>
        </row>
        <row r="6118">
          <cell r="A6118" t="str">
            <v>MT93292</v>
          </cell>
          <cell r="B6118" t="str">
            <v>FUSIVEL NH 20 A TAMANHO 000, CAPACIDADE DE INTERRUPCAO DE 120 KA, TENSAO NOMIMNAL DE 500 V</v>
          </cell>
          <cell r="C6118" t="str">
            <v>UN</v>
          </cell>
          <cell r="D6118">
            <v>13.25</v>
          </cell>
        </row>
        <row r="6119">
          <cell r="A6119" t="str">
            <v>MT93301</v>
          </cell>
          <cell r="B6119" t="str">
            <v>CAIXA DE MEDIÇÃO TRIFASICA CP REDE</v>
          </cell>
          <cell r="C6119" t="str">
            <v>UN</v>
          </cell>
          <cell r="D6119">
            <v>315</v>
          </cell>
        </row>
        <row r="6120">
          <cell r="A6120" t="str">
            <v>MT93324</v>
          </cell>
          <cell r="B6120" t="str">
            <v>CONFECÇÃO, MONTAGEM E INSTALAÇÃO DE PLACA DE SINALIZAÇÃO EM CHAPA DE AÇO GALV ANIZADO N° 18 (60X50 CM), COM 02 DEMÃOS DE FUNDO ANTI-CORROSIVO (SUPER GALVIT E), 02 DEMÃOS DE ESMALTE E MENSAGEM EM PELÍC</v>
          </cell>
          <cell r="C6120" t="str">
            <v>UN</v>
          </cell>
          <cell r="D6120">
            <v>125</v>
          </cell>
        </row>
        <row r="6121">
          <cell r="A6121" t="str">
            <v>MT93379</v>
          </cell>
          <cell r="B6121" t="str">
            <v>HASTE DE ATERRAMENTO, DN 5/8 X 3000MM, EM ACO REVESTIDO COM UMA CAMADA DE COBRE ELETROLÍTICO.</v>
          </cell>
          <cell r="C6121" t="str">
            <v>UN</v>
          </cell>
          <cell r="D6121">
            <v>28.73</v>
          </cell>
        </row>
        <row r="6122">
          <cell r="A6122" t="str">
            <v>MT93383</v>
          </cell>
          <cell r="B6122" t="str">
            <v>HASTE ANCORAMENTO 2400MM X 16MM (5/8")</v>
          </cell>
          <cell r="C6122" t="str">
            <v>UN</v>
          </cell>
          <cell r="D6122">
            <v>23.72</v>
          </cell>
        </row>
        <row r="6123">
          <cell r="A6123" t="str">
            <v>MT93390</v>
          </cell>
          <cell r="B6123" t="str">
            <v>DESLOCAMENTO DE EQUIPAMENTO DE SONDAGEM À TRADO ENTRE FUROS NA MESMA ÁREA (DI STÂNCIA DE 30 À 100 M)</v>
          </cell>
          <cell r="C6123" t="str">
            <v>UN</v>
          </cell>
          <cell r="D6123">
            <v>135</v>
          </cell>
        </row>
        <row r="6124">
          <cell r="A6124" t="str">
            <v>MT93391</v>
          </cell>
          <cell r="B6124" t="str">
            <v>IGNITOR PARA LAMPADA DE VAPOR DE SODIO / VAPOR METALICO ATE 2000 W, TENSAO DE PULSO ENTRE 600 A 750 V</v>
          </cell>
          <cell r="C6124" t="str">
            <v>UN</v>
          </cell>
          <cell r="D6124">
            <v>50.31</v>
          </cell>
        </row>
        <row r="6125">
          <cell r="A6125" t="str">
            <v>MT93398</v>
          </cell>
          <cell r="B6125" t="str">
            <v>PAPELEIRA DE PLÁSTICO, AKROS OU SIMILAR</v>
          </cell>
          <cell r="C6125" t="str">
            <v>UN</v>
          </cell>
          <cell r="D6125">
            <v>7.45</v>
          </cell>
        </row>
        <row r="6126">
          <cell r="A6126" t="str">
            <v>MT93441</v>
          </cell>
          <cell r="B6126" t="str">
            <v>JOELHO FERRO GALV 45G ROSCA 1/2"</v>
          </cell>
          <cell r="C6126" t="str">
            <v>UN</v>
          </cell>
          <cell r="D6126">
            <v>5.07</v>
          </cell>
        </row>
        <row r="6127">
          <cell r="A6127" t="str">
            <v>MT93442</v>
          </cell>
          <cell r="B6127" t="str">
            <v>JOELHO FERRO GALV 45G ROSCA 3/4"</v>
          </cell>
          <cell r="C6127" t="str">
            <v>UN</v>
          </cell>
          <cell r="D6127">
            <v>7.62</v>
          </cell>
        </row>
        <row r="6128">
          <cell r="A6128" t="str">
            <v>MT93445</v>
          </cell>
          <cell r="B6128" t="str">
            <v>JOELHO FERRO GALV 45G ROSCA 1 1/4'</v>
          </cell>
          <cell r="C6128" t="str">
            <v>UN</v>
          </cell>
          <cell r="D6128">
            <v>17.63</v>
          </cell>
        </row>
        <row r="6129">
          <cell r="A6129" t="str">
            <v>MT93446</v>
          </cell>
          <cell r="B6129" t="str">
            <v>TERMINAL DE COMPRESSÃO PARA CABO DE 240 MM2</v>
          </cell>
          <cell r="C6129" t="str">
            <v>UN</v>
          </cell>
          <cell r="D6129">
            <v>13.9</v>
          </cell>
        </row>
        <row r="6130">
          <cell r="A6130" t="str">
            <v>MT93458</v>
          </cell>
          <cell r="B6130" t="str">
            <v>ELETROCALHA METÁLICA U SIMILAR) PERFURADA 150 X 100 X 3000 MM (REF. VL 3.01 GE VALEMAM O</v>
          </cell>
          <cell r="C6130" t="str">
            <v>UN</v>
          </cell>
          <cell r="D6130">
            <v>80.989999999999995</v>
          </cell>
        </row>
        <row r="6131">
          <cell r="A6131" t="str">
            <v>MT93464</v>
          </cell>
          <cell r="B6131" t="str">
            <v>JOELHO FERRO GALV 90G C/ REDUCAO ROSCA 1"X3/4"</v>
          </cell>
          <cell r="C6131" t="str">
            <v>UN</v>
          </cell>
          <cell r="D6131">
            <v>7.85</v>
          </cell>
        </row>
        <row r="6132">
          <cell r="A6132" t="str">
            <v>MT93466</v>
          </cell>
          <cell r="B6132" t="str">
            <v>JOELHO FERRO GALV 90G C/ REDUCAO ROSCA 2 1/2"X2"</v>
          </cell>
          <cell r="C6132" t="str">
            <v>UN</v>
          </cell>
          <cell r="D6132">
            <v>54.42</v>
          </cell>
        </row>
        <row r="6133">
          <cell r="A6133" t="str">
            <v>MT93467</v>
          </cell>
          <cell r="B6133" t="str">
            <v>JOELHO FERRO GALV 90G C/ REDUCAO ROSCA 2"X1 1/2"</v>
          </cell>
          <cell r="C6133" t="str">
            <v>UN</v>
          </cell>
          <cell r="D6133">
            <v>28.94</v>
          </cell>
        </row>
        <row r="6134">
          <cell r="A6134" t="str">
            <v>MT93468</v>
          </cell>
          <cell r="B6134" t="str">
            <v>JOELHO FERRO GALV 90G C/ REDUCAO ROSCA 1 1/2"X1"</v>
          </cell>
          <cell r="C6134" t="str">
            <v>UN</v>
          </cell>
          <cell r="D6134">
            <v>17.850000000000001</v>
          </cell>
        </row>
        <row r="6135">
          <cell r="A6135" t="str">
            <v>MT93485</v>
          </cell>
          <cell r="B6135" t="str">
            <v>JOELHO PVC C/ROSCA 45G P/ AGUA FRIA PREDIAL 1"</v>
          </cell>
          <cell r="C6135" t="str">
            <v>UN</v>
          </cell>
          <cell r="D6135">
            <v>4.62</v>
          </cell>
        </row>
        <row r="6136">
          <cell r="A6136" t="str">
            <v>MT93499</v>
          </cell>
          <cell r="B6136" t="str">
            <v>CABEÇOTE DE ALUMÍNIO DE 1 1/4"</v>
          </cell>
          <cell r="C6136" t="str">
            <v>UN</v>
          </cell>
          <cell r="D6136">
            <v>4.6500000000000004</v>
          </cell>
        </row>
        <row r="6137">
          <cell r="A6137" t="str">
            <v>MT93505</v>
          </cell>
          <cell r="B6137" t="str">
            <v>JOELHO PVC C/ROSCA 90G P/ AGUA FRIA PREDIAL 3/4"</v>
          </cell>
          <cell r="C6137" t="str">
            <v>UN</v>
          </cell>
          <cell r="D6137">
            <v>1.2</v>
          </cell>
        </row>
        <row r="6138">
          <cell r="A6138" t="str">
            <v>MT93510</v>
          </cell>
          <cell r="B6138" t="str">
            <v>DISCO DE CORTE 7", PARA FERRO</v>
          </cell>
          <cell r="C6138" t="str">
            <v>UN</v>
          </cell>
          <cell r="D6138">
            <v>3.6</v>
          </cell>
        </row>
        <row r="6139">
          <cell r="A6139" t="str">
            <v>MT93511</v>
          </cell>
          <cell r="B6139" t="str">
            <v>JOELHO PVC SOLD 90G P/ AGUA FRIA PREDIAL 75 MM</v>
          </cell>
          <cell r="C6139" t="str">
            <v>UN</v>
          </cell>
          <cell r="D6139">
            <v>41.39</v>
          </cell>
        </row>
        <row r="6140">
          <cell r="A6140" t="str">
            <v>MT93513</v>
          </cell>
          <cell r="B6140" t="str">
            <v>JOELHO PVC SOLD 90G P/ AGUA FRIA PREDIAL 85 MM</v>
          </cell>
          <cell r="C6140" t="str">
            <v>UN</v>
          </cell>
          <cell r="D6140">
            <v>46.66</v>
          </cell>
        </row>
        <row r="6141">
          <cell r="A6141" t="str">
            <v>MT93526</v>
          </cell>
          <cell r="B6141" t="str">
            <v>JOELHO PVC SOLD 90G PB P/ ESG PREDIAL DN 50MM</v>
          </cell>
          <cell r="C6141" t="str">
            <v>UN</v>
          </cell>
          <cell r="D6141">
            <v>1.31</v>
          </cell>
        </row>
        <row r="6142">
          <cell r="A6142" t="str">
            <v>MT93527</v>
          </cell>
          <cell r="B6142" t="str">
            <v>JOELHO REDUCAO 90G PVC SOLD/ROSCA P/AGUA FRIA PREDIAL 32MM X 3/4"</v>
          </cell>
          <cell r="C6142" t="str">
            <v>UN</v>
          </cell>
          <cell r="D6142">
            <v>5.34</v>
          </cell>
        </row>
        <row r="6143">
          <cell r="A6143" t="str">
            <v>MT93528</v>
          </cell>
          <cell r="B6143" t="str">
            <v>FECHADURA PARA PORTAS INTERNAS, IMAB, LINHA NEBULA, REF 0921 OU SIMILAR</v>
          </cell>
          <cell r="C6143" t="str">
            <v>UN</v>
          </cell>
          <cell r="D6143">
            <v>92.33</v>
          </cell>
        </row>
        <row r="6144">
          <cell r="A6144" t="str">
            <v>MT93529</v>
          </cell>
          <cell r="B6144" t="str">
            <v>DOBRADIÇA EM CHAPA DE AÇO CARBONO, ESP 1/8", FABRICADA ARTESANALMENTE, 4" X 2</v>
          </cell>
          <cell r="C6144" t="str">
            <v>UN</v>
          </cell>
          <cell r="D6144">
            <v>31.25</v>
          </cell>
        </row>
        <row r="6145">
          <cell r="A6145" t="str">
            <v>MT93530</v>
          </cell>
          <cell r="B6145" t="str">
            <v>JOELHO PVC SOLD 90G P/ AGUA FRIA PREDIAL 110 MM</v>
          </cell>
          <cell r="C6145" t="str">
            <v>UN</v>
          </cell>
          <cell r="D6145">
            <v>108.56</v>
          </cell>
        </row>
        <row r="6146">
          <cell r="A6146" t="str">
            <v>MT93531</v>
          </cell>
          <cell r="B6146" t="str">
            <v>JOELHO REDUCAO 90G PVC SOLD/ROSCA P/AGUA FRIA PREDIAL 25MM X 1/2"</v>
          </cell>
          <cell r="C6146" t="str">
            <v>UN</v>
          </cell>
          <cell r="D6146">
            <v>1.05</v>
          </cell>
        </row>
        <row r="6147">
          <cell r="A6147" t="str">
            <v>MT93532</v>
          </cell>
          <cell r="B6147" t="str">
            <v>JOELHO REDUCAO 90G PVC SOLD C/ BUCHA DE LATAO 32MM X 3/4"</v>
          </cell>
          <cell r="C6147" t="str">
            <v>UN</v>
          </cell>
          <cell r="D6147">
            <v>7.82</v>
          </cell>
        </row>
        <row r="6148">
          <cell r="A6148" t="str">
            <v>MT93542</v>
          </cell>
          <cell r="B6148" t="str">
            <v>JOELHO PVC SOLD 90G P/AGUA FRIA PREDIAL 20 MM</v>
          </cell>
          <cell r="C6148" t="str">
            <v>UN</v>
          </cell>
          <cell r="D6148">
            <v>0.3</v>
          </cell>
        </row>
        <row r="6149">
          <cell r="A6149" t="str">
            <v>MT93543</v>
          </cell>
          <cell r="B6149" t="str">
            <v>CABEÇOTE DE ALUMÍNIO DE 2 1/2"</v>
          </cell>
          <cell r="C6149" t="str">
            <v>UN</v>
          </cell>
          <cell r="D6149">
            <v>9.8000000000000007</v>
          </cell>
        </row>
        <row r="6150">
          <cell r="A6150" t="str">
            <v>MT93590</v>
          </cell>
          <cell r="B6150" t="str">
            <v>JUNCAO FERRO GALV 45 ROSCA 2 1/2"</v>
          </cell>
          <cell r="C6150" t="str">
            <v>UN</v>
          </cell>
          <cell r="D6150">
            <v>110.78</v>
          </cell>
        </row>
        <row r="6151">
          <cell r="A6151" t="str">
            <v>MT93658</v>
          </cell>
          <cell r="B6151" t="str">
            <v>TAMPA DE EXTREMIDADE P/ CANALETA 110 X 20MM (REF.304 00 SISTEMA "X", PIAL LE GRAND OU SIMILAR )</v>
          </cell>
          <cell r="C6151" t="str">
            <v>UN</v>
          </cell>
          <cell r="D6151">
            <v>3.64</v>
          </cell>
        </row>
        <row r="6152">
          <cell r="A6152" t="str">
            <v>MT93662</v>
          </cell>
          <cell r="B6152" t="str">
            <v>JUNCAO SIMPLES PVC P/ ESG PREDIAL DN 50X50MM</v>
          </cell>
          <cell r="C6152" t="str">
            <v>UN</v>
          </cell>
          <cell r="D6152">
            <v>4.0599999999999996</v>
          </cell>
        </row>
        <row r="6153">
          <cell r="A6153" t="str">
            <v>MT93663</v>
          </cell>
          <cell r="B6153" t="str">
            <v>JUNCAO 45G PVC C/ ROSCA 1"</v>
          </cell>
          <cell r="C6153" t="str">
            <v>UN</v>
          </cell>
          <cell r="D6153">
            <v>5.64</v>
          </cell>
        </row>
        <row r="6154">
          <cell r="A6154" t="str">
            <v>MT93664</v>
          </cell>
          <cell r="B6154" t="str">
            <v>JUNCAO 45G PVC C/ ROSCA 3/4"</v>
          </cell>
          <cell r="C6154" t="str">
            <v>UN</v>
          </cell>
          <cell r="D6154">
            <v>5.23</v>
          </cell>
        </row>
        <row r="6155">
          <cell r="A6155" t="str">
            <v>MT93674</v>
          </cell>
          <cell r="B6155" t="str">
            <v>JUNTA DILATACAO ELASTICA PARA CONCRETO (FUGENBAND) O-12, ATE 5 MCA</v>
          </cell>
          <cell r="C6155" t="str">
            <v>M</v>
          </cell>
          <cell r="D6155">
            <v>45.62</v>
          </cell>
        </row>
        <row r="6156">
          <cell r="A6156" t="str">
            <v>MT93678</v>
          </cell>
          <cell r="B6156" t="str">
            <v>PERFIL ELASTOMERICO PRE-FORMADO EM EPMD, PARA JUNTA DE DILATACAO DE USO GERAL EM MEDIAS SOLICITACOES, 8 MM DE LARGURA, MOVIMENTACAO DE *5 A 11* MM</v>
          </cell>
          <cell r="C6156" t="str">
            <v>M</v>
          </cell>
          <cell r="D6156">
            <v>47.04</v>
          </cell>
        </row>
        <row r="6157">
          <cell r="A6157" t="str">
            <v>MT93749</v>
          </cell>
          <cell r="B6157" t="str">
            <v>DISJUNTOR BIPOLAR DR 40 A, TIPO AC, CORRENTE NOMINAL RESIDUAL 30MA, REF.5SM1 314-OMB SIEMENS OU SIMILAR</v>
          </cell>
          <cell r="C6157" t="str">
            <v>UN</v>
          </cell>
          <cell r="D6157">
            <v>109.9</v>
          </cell>
        </row>
        <row r="6158">
          <cell r="A6158" t="str">
            <v>MT93750</v>
          </cell>
          <cell r="B6158" t="str">
            <v>DISJUNTOR TRIPOLAR 150 A, PADRÃO DIN ( LINHA BRANÇA ), CORRENTE DE INTERRUPÇÃ O 10KA, REF.: SIEMENS OU SIMILAR</v>
          </cell>
          <cell r="C6158" t="str">
            <v>UN</v>
          </cell>
          <cell r="D6158">
            <v>340</v>
          </cell>
        </row>
        <row r="6159">
          <cell r="A6159" t="str">
            <v>MT93751</v>
          </cell>
          <cell r="B6159" t="str">
            <v>DISJUNTOR TRIPOLAR 175 A, PADRÃO DIN ( LINHA BRANÇA ), CORRENTE DE INTERRUPÇÃ O 10KA, REF.: SIEMENS OU SIMILAR</v>
          </cell>
          <cell r="C6159" t="str">
            <v>UN</v>
          </cell>
          <cell r="D6159">
            <v>163.1</v>
          </cell>
        </row>
        <row r="6160">
          <cell r="A6160" t="str">
            <v>MT93754</v>
          </cell>
          <cell r="B6160" t="str">
            <v>TELA DE AÇO GALVANIZADO, FIO 14BWG, MALHA 3/4", ONDULADA, QUADRADA, SEM REVES TIMENTO</v>
          </cell>
          <cell r="C6160" t="str">
            <v>M2</v>
          </cell>
          <cell r="D6160">
            <v>50.78</v>
          </cell>
        </row>
        <row r="6161">
          <cell r="A6161" t="str">
            <v>MT93755</v>
          </cell>
          <cell r="B6161" t="str">
            <v>TELA DE AÇO GALVANIZADO, FIO 14BWG, MALHA 3/4", LOSANGULAR, COM REVESTIMENTO</v>
          </cell>
          <cell r="C6161" t="str">
            <v>M2</v>
          </cell>
          <cell r="D6161">
            <v>50.78</v>
          </cell>
        </row>
        <row r="6162">
          <cell r="A6162" t="str">
            <v>MT93757</v>
          </cell>
          <cell r="B6162" t="str">
            <v>CORRIMÃO DE ALUMÍNIO REF. CG 003 ALCOA</v>
          </cell>
          <cell r="C6162" t="str">
            <v>M</v>
          </cell>
          <cell r="D6162">
            <v>327.55</v>
          </cell>
        </row>
        <row r="6163">
          <cell r="A6163" t="str">
            <v>MT93763</v>
          </cell>
          <cell r="B6163" t="str">
            <v>MISTURADOR COM TEMOSTATO MOD. 2430 LINHA C OU SIMILAR</v>
          </cell>
          <cell r="C6163" t="str">
            <v>UN</v>
          </cell>
          <cell r="D6163">
            <v>637.03</v>
          </cell>
        </row>
        <row r="6164">
          <cell r="A6164" t="str">
            <v>MT93764</v>
          </cell>
          <cell r="B6164" t="str">
            <v>DUCHA MANUAL MOD. 1972 LINHA C OU SIMILAR</v>
          </cell>
          <cell r="C6164" t="str">
            <v>UN</v>
          </cell>
          <cell r="D6164">
            <v>220.12</v>
          </cell>
        </row>
        <row r="6165">
          <cell r="A6165" t="str">
            <v>MT93837</v>
          </cell>
          <cell r="B6165" t="str">
            <v>LUVA SIMPLES PVC PBA JE NBR 10351 P/ REDE AGUA DN 100/DE 11 0MM</v>
          </cell>
          <cell r="C6165" t="str">
            <v>UN</v>
          </cell>
          <cell r="D6165">
            <v>20.67</v>
          </cell>
        </row>
        <row r="6166">
          <cell r="A6166" t="str">
            <v>MT93869</v>
          </cell>
          <cell r="B6166" t="str">
            <v>LUVA REDUCAO PVC SOLD P/AGUA FRIA PREDIAL 32 MM X 25 MM</v>
          </cell>
          <cell r="C6166" t="str">
            <v>UN</v>
          </cell>
          <cell r="D6166">
            <v>1.71</v>
          </cell>
        </row>
        <row r="6167">
          <cell r="A6167" t="str">
            <v>MT93929</v>
          </cell>
          <cell r="B6167" t="str">
            <v>LUVA REDUCAO FERRO GALV ROSCA 3" X 1.1/2"</v>
          </cell>
          <cell r="C6167" t="str">
            <v>UN</v>
          </cell>
          <cell r="D6167">
            <v>55.9</v>
          </cell>
        </row>
        <row r="6168">
          <cell r="A6168" t="str">
            <v>MT94011</v>
          </cell>
          <cell r="B6168" t="str">
            <v>CURVA VERTICAL 100 X 50 MM PARA ELETROCALHA METÁLICA, COM ÂNGULO 90° (REF.: M OPA OU SIMILAR)</v>
          </cell>
          <cell r="C6168" t="str">
            <v>UN</v>
          </cell>
          <cell r="D6168">
            <v>24</v>
          </cell>
        </row>
        <row r="6169">
          <cell r="A6169" t="str">
            <v>MT94015</v>
          </cell>
          <cell r="B6169" t="str">
            <v>MANTA IMPERMEABILIZANTE A BASE DE ASFALTO MODIFICADO C/ POLIMEROS DE APP TIPO TORODIM 4MM VIAPOL OU EQUIV</v>
          </cell>
          <cell r="C6169" t="str">
            <v>M2</v>
          </cell>
          <cell r="D6169">
            <v>38.130000000000003</v>
          </cell>
        </row>
        <row r="6170">
          <cell r="A6170" t="str">
            <v>MT94102</v>
          </cell>
          <cell r="B6170" t="str">
            <v>MOURAO DE CONCRETO RETO, 10 X 10 CM, H= 3,00 M</v>
          </cell>
          <cell r="C6170" t="str">
            <v>UN</v>
          </cell>
          <cell r="D6170">
            <v>35.25</v>
          </cell>
        </row>
        <row r="6171">
          <cell r="A6171" t="str">
            <v>MT94115</v>
          </cell>
          <cell r="B6171" t="str">
            <v>DUCHA EM AÇO CROMADA, ORIENTE, REF 1901 C-53 OU SIMILAR</v>
          </cell>
          <cell r="C6171" t="str">
            <v>UN</v>
          </cell>
          <cell r="D6171">
            <v>89.9</v>
          </cell>
        </row>
        <row r="6172">
          <cell r="A6172" t="str">
            <v>MT94179</v>
          </cell>
          <cell r="B6172" t="str">
            <v>NIPEL FERRO GALV ROSCA 1"</v>
          </cell>
          <cell r="C6172" t="str">
            <v>UN</v>
          </cell>
          <cell r="D6172">
            <v>6.28</v>
          </cell>
        </row>
        <row r="6173">
          <cell r="A6173" t="str">
            <v>MT94215</v>
          </cell>
          <cell r="B6173" t="str">
            <v>NIPEL PVC, ROSCAVEL, 1 1/4", AGUA FRIA PREDIAL</v>
          </cell>
          <cell r="C6173" t="str">
            <v>UN</v>
          </cell>
          <cell r="D6173">
            <v>2.66</v>
          </cell>
        </row>
        <row r="6174">
          <cell r="A6174" t="str">
            <v>MT94221</v>
          </cell>
          <cell r="B6174" t="str">
            <v>OLEO DIESEL COMBUSTIVEL COMUM</v>
          </cell>
          <cell r="C6174" t="str">
            <v>L</v>
          </cell>
          <cell r="D6174">
            <v>2.74</v>
          </cell>
        </row>
        <row r="6175">
          <cell r="A6175" t="str">
            <v>MT94229</v>
          </cell>
          <cell r="B6175" t="str">
            <v>MADEIRA LOURO SERRADA</v>
          </cell>
          <cell r="C6175" t="str">
            <v>M3</v>
          </cell>
          <cell r="D6175">
            <v>3213</v>
          </cell>
        </row>
        <row r="6176">
          <cell r="A6176" t="str">
            <v>MT94267</v>
          </cell>
          <cell r="B6176" t="str">
            <v>PAPELEIRA DE LOUCA BRANCA</v>
          </cell>
          <cell r="C6176" t="str">
            <v>UN</v>
          </cell>
          <cell r="D6176">
            <v>21.9</v>
          </cell>
        </row>
        <row r="6177">
          <cell r="A6177" t="str">
            <v>MT94274</v>
          </cell>
          <cell r="B6177" t="str">
            <v>PARA-RAIOS TIPO FRANKLIN, EM LATAO CROMADO, DUAS DESCIDAS, GRANDE, PARA PROTECAO DE EDIFICACOES CONTRA DESCARGAS ATMOSFERICAS</v>
          </cell>
          <cell r="C6177" t="str">
            <v>UN</v>
          </cell>
          <cell r="D6177">
            <v>51.5</v>
          </cell>
        </row>
        <row r="6178">
          <cell r="A6178" t="str">
            <v>MT94305</v>
          </cell>
          <cell r="B6178" t="str">
            <v>CONTRA FECHADURA BICO DE PAPAGAIO COM ABAS REF. AL 511, P/ ESQUADRIA DE VIDRO TEMPERADO OU SIMILAR</v>
          </cell>
          <cell r="C6178" t="str">
            <v>UN</v>
          </cell>
          <cell r="D6178">
            <v>50.42</v>
          </cell>
        </row>
        <row r="6179">
          <cell r="A6179" t="str">
            <v>MT94307</v>
          </cell>
          <cell r="B6179" t="str">
            <v>PLACA DE VENTILACAO PARA TELHA DE FIBROCIMENTO, CANALETE 90 OU KALHETAO</v>
          </cell>
          <cell r="C6179" t="str">
            <v>UN</v>
          </cell>
          <cell r="D6179">
            <v>8.42</v>
          </cell>
        </row>
        <row r="6180">
          <cell r="A6180" t="str">
            <v>MT94310</v>
          </cell>
          <cell r="B6180" t="str">
            <v>CONECTOR P/ HASTE GALVANIZADA ATERRAMENTO</v>
          </cell>
          <cell r="C6180" t="str">
            <v>UN</v>
          </cell>
          <cell r="D6180">
            <v>1.5</v>
          </cell>
        </row>
        <row r="6181">
          <cell r="A6181" t="str">
            <v>MT94312</v>
          </cell>
          <cell r="B6181" t="str">
            <v>FIXADOR DE ABA SIMPLES PARA TELHA DE FIBROCIMENTO, TIPO CANALETA 90 OU KALHETAO</v>
          </cell>
          <cell r="C6181" t="str">
            <v>UN</v>
          </cell>
          <cell r="D6181">
            <v>1.99</v>
          </cell>
        </row>
        <row r="6182">
          <cell r="A6182" t="str">
            <v>MT94337</v>
          </cell>
          <cell r="B6182" t="str">
            <v>ENSAIO - ABRASÃ 45º S ANGELES - FONTE CODEVASF</v>
          </cell>
          <cell r="C6182" t="str">
            <v>UN</v>
          </cell>
          <cell r="D6182">
            <v>171.36</v>
          </cell>
        </row>
        <row r="6183">
          <cell r="A6183" t="str">
            <v>MT94339</v>
          </cell>
          <cell r="B6183" t="str">
            <v>ENSAIO - ÍNDICE DE FORMA</v>
          </cell>
          <cell r="C6183" t="str">
            <v>UN</v>
          </cell>
          <cell r="D6183">
            <v>230.77</v>
          </cell>
        </row>
        <row r="6184">
          <cell r="A6184" t="str">
            <v>MT94342</v>
          </cell>
          <cell r="B6184" t="str">
            <v>ENSAIO - ADENSAMENTO OEDOMÉTRICO - FONTE: CODEVASF</v>
          </cell>
          <cell r="C6184" t="str">
            <v>UN</v>
          </cell>
          <cell r="D6184">
            <v>119</v>
          </cell>
        </row>
        <row r="6185">
          <cell r="A6185" t="str">
            <v>MT94460</v>
          </cell>
          <cell r="B6185" t="str">
            <v>FILETE DE GRANITO VITÓRIA 3 X 2CM</v>
          </cell>
          <cell r="C6185" t="str">
            <v>M</v>
          </cell>
          <cell r="D6185">
            <v>9.3699999999999992</v>
          </cell>
        </row>
        <row r="6186">
          <cell r="A6186" t="str">
            <v>MT94481</v>
          </cell>
          <cell r="B6186" t="str">
            <v>PECA DE MADEIRA DE LEI *7.5 X 15* CM ( 3" X 6" ). NÃO APARELHADA. (P/TELHADO. ESTRUTURAS PERMANENTES)</v>
          </cell>
          <cell r="C6186" t="str">
            <v>M</v>
          </cell>
          <cell r="D6186">
            <v>27.2</v>
          </cell>
        </row>
        <row r="6187">
          <cell r="A6187" t="str">
            <v>MT94704</v>
          </cell>
          <cell r="B6187" t="str">
            <v>REATOR PARTIDA RÁPIDA FATOR DE POTÊNCIA = 0,95 PARA LÂMPADA FLUORESCENTE 2X40 W 127V</v>
          </cell>
          <cell r="C6187" t="str">
            <v>UN</v>
          </cell>
          <cell r="D6187">
            <v>35.1</v>
          </cell>
        </row>
        <row r="6188">
          <cell r="A6188" t="str">
            <v>MT94718</v>
          </cell>
          <cell r="B6188" t="str">
            <v>TINTA EMBORRACHADA BRANCA</v>
          </cell>
          <cell r="C6188" t="str">
            <v>L</v>
          </cell>
          <cell r="D6188">
            <v>21.66</v>
          </cell>
        </row>
        <row r="6189">
          <cell r="A6189" t="str">
            <v>MT94720</v>
          </cell>
          <cell r="B6189" t="str">
            <v>PONTEIRO DE AÇO</v>
          </cell>
          <cell r="C6189" t="str">
            <v>UN</v>
          </cell>
          <cell r="D6189">
            <v>27.5</v>
          </cell>
        </row>
        <row r="6190">
          <cell r="A6190" t="str">
            <v>MT94722</v>
          </cell>
          <cell r="B6190" t="str">
            <v>PEDRA BRITADA N. 3 (38 A 50 MM) POSTO PEDREIRA/FORNECEDOR, SEM FRETE</v>
          </cell>
          <cell r="C6190" t="str">
            <v>M3</v>
          </cell>
          <cell r="D6190">
            <v>57.5</v>
          </cell>
        </row>
        <row r="6191">
          <cell r="A6191" t="str">
            <v>MT94730</v>
          </cell>
          <cell r="B6191" t="str">
            <v>ADESIVO ACRÍLICO MASTERFIX ACRÍLICO OU SIMILAR</v>
          </cell>
          <cell r="C6191" t="str">
            <v>KG</v>
          </cell>
          <cell r="D6191">
            <v>14.65</v>
          </cell>
        </row>
        <row r="6192">
          <cell r="A6192" t="str">
            <v>MT94741</v>
          </cell>
          <cell r="B6192" t="str">
            <v>FUNDO PREPARADOR DE PAREDE A BASE DAGUA PARA SUPERFÍCIES INTERNA E EXTERNA ( EUCATEX OU SIMILAR)</v>
          </cell>
          <cell r="C6192" t="str">
            <v>L</v>
          </cell>
          <cell r="D6192">
            <v>10.64</v>
          </cell>
        </row>
        <row r="6193">
          <cell r="A6193" t="str">
            <v>MT94777</v>
          </cell>
          <cell r="B6193" t="str">
            <v>BOLA DE LIMPEZA</v>
          </cell>
          <cell r="C6193" t="str">
            <v>UN</v>
          </cell>
          <cell r="D6193">
            <v>18.649999999999999</v>
          </cell>
        </row>
        <row r="6194">
          <cell r="A6194" t="str">
            <v>MT94806</v>
          </cell>
          <cell r="B6194" t="str">
            <v>TESTEIRA VINILICA - PECA 5M</v>
          </cell>
          <cell r="C6194" t="str">
            <v>M</v>
          </cell>
          <cell r="D6194">
            <v>22.2</v>
          </cell>
        </row>
        <row r="6195">
          <cell r="A6195" t="str">
            <v>MT94895</v>
          </cell>
          <cell r="B6195" t="str">
            <v>ELETRODUTO CONDULETE PVC RÍGIDO, D= 1"</v>
          </cell>
          <cell r="C6195" t="str">
            <v>M</v>
          </cell>
          <cell r="D6195">
            <v>7.99</v>
          </cell>
        </row>
        <row r="6196">
          <cell r="A6196" t="str">
            <v>MT94896</v>
          </cell>
          <cell r="B6196" t="str">
            <v>PLUG PVC ROSCAVEL 3/4", PARA AGUA FRIA PREDIAL</v>
          </cell>
          <cell r="C6196" t="str">
            <v>UN</v>
          </cell>
          <cell r="D6196">
            <v>0.37</v>
          </cell>
        </row>
        <row r="6197">
          <cell r="A6197" t="str">
            <v>MT94914</v>
          </cell>
          <cell r="B6197" t="str">
            <v>PORTA ALUMINIO ABRIR, PERFIL SERIE 25, CHAPA CORRUGADA C/ GUARNICAO 87 X 210CM</v>
          </cell>
          <cell r="C6197" t="str">
            <v>M2</v>
          </cell>
          <cell r="D6197">
            <v>564.09</v>
          </cell>
        </row>
        <row r="6198">
          <cell r="A6198" t="str">
            <v>MT94917</v>
          </cell>
          <cell r="B6198" t="str">
            <v>CAIXA PARA ALOJAMENTO DO MODELO 4801 DA ITAIM OU SIMILAR, EM CHAPA DE AÇO TRA TADO COM PINTURA ELETROSTÁTICA EPÓXI-PÓ NA COR BRANCA</v>
          </cell>
          <cell r="C6198" t="str">
            <v>UN</v>
          </cell>
          <cell r="D6198">
            <v>81.05</v>
          </cell>
        </row>
        <row r="6199">
          <cell r="A6199" t="str">
            <v>MT95020</v>
          </cell>
          <cell r="B6199" t="str">
            <v>ACOMPANHAMENTO TÉCNICO PARA POÇO DE 200 A 350M</v>
          </cell>
          <cell r="C6199" t="str">
            <v>UN</v>
          </cell>
          <cell r="D6199">
            <v>877.09</v>
          </cell>
        </row>
        <row r="6200">
          <cell r="A6200" t="str">
            <v>MT95075</v>
          </cell>
          <cell r="B6200" t="str">
            <v>REDUÇÃO DIÂMETRO 10 X 6" GALVANIZADA</v>
          </cell>
          <cell r="C6200" t="str">
            <v>UN</v>
          </cell>
          <cell r="D6200">
            <v>264.17</v>
          </cell>
        </row>
        <row r="6201">
          <cell r="A6201" t="str">
            <v>MT95076</v>
          </cell>
          <cell r="B6201" t="str">
            <v>REDUÇÃO DIÂMETRO 10 X 8" GALVANIZADA REFORÇADA</v>
          </cell>
          <cell r="C6201" t="str">
            <v>UN</v>
          </cell>
          <cell r="D6201">
            <v>266.55</v>
          </cell>
        </row>
        <row r="6202">
          <cell r="A6202" t="str">
            <v>MT95080</v>
          </cell>
          <cell r="B6202" t="str">
            <v>PUXADOR ZAMAK CENTRAL P/ ESQUADRIA ALUMINIO</v>
          </cell>
          <cell r="C6202" t="str">
            <v>UN</v>
          </cell>
          <cell r="D6202">
            <v>9.9</v>
          </cell>
        </row>
        <row r="6203">
          <cell r="A6203" t="str">
            <v>MT95085</v>
          </cell>
          <cell r="B6203" t="str">
            <v>REVESTIMENTO FILTRO AÇO GALVANIZADO DN 8"</v>
          </cell>
          <cell r="C6203" t="str">
            <v>M</v>
          </cell>
          <cell r="D6203">
            <v>267.01</v>
          </cell>
        </row>
        <row r="6204">
          <cell r="A6204" t="str">
            <v>MT95102</v>
          </cell>
          <cell r="B6204" t="str">
            <v>RALO SECO PVC QUADRADO, 100 X 100 X 53 MM, SAIDA 40 MM, COM GRELHA BRANCA</v>
          </cell>
          <cell r="C6204" t="str">
            <v>UN</v>
          </cell>
          <cell r="D6204">
            <v>6.41</v>
          </cell>
        </row>
        <row r="6205">
          <cell r="A6205" t="str">
            <v>MT95103</v>
          </cell>
          <cell r="B6205" t="str">
            <v>CAIXA SIFONADA PVC, 100 X 100 X 50 MM, COM GRELHA REDONDA BRANCA</v>
          </cell>
          <cell r="C6205" t="str">
            <v>UN</v>
          </cell>
          <cell r="D6205">
            <v>9.06</v>
          </cell>
        </row>
        <row r="6206">
          <cell r="A6206" t="str">
            <v>MT95320</v>
          </cell>
          <cell r="B6206" t="str">
            <v>REMOVEDOR DE TINTA OLEO/ESMALTE VERNIZ</v>
          </cell>
          <cell r="C6206" t="str">
            <v>L</v>
          </cell>
          <cell r="D6206">
            <v>27.32</v>
          </cell>
        </row>
        <row r="6207">
          <cell r="A6207" t="str">
            <v>MT95327</v>
          </cell>
          <cell r="B6207" t="str">
            <v>PIGMENTO EM PO PARA ARGAMASSAS, CIMENTOS E OUTROS</v>
          </cell>
          <cell r="C6207" t="str">
            <v>KG</v>
          </cell>
          <cell r="D6207">
            <v>24.49</v>
          </cell>
        </row>
        <row r="6208">
          <cell r="A6208" t="str">
            <v>MT95330</v>
          </cell>
          <cell r="B6208" t="str">
            <v>CURVA 22° 30' DE PVC JE, PONTA / BOLSA, D= 75MM</v>
          </cell>
          <cell r="C6208" t="str">
            <v>UN</v>
          </cell>
          <cell r="D6208">
            <v>27.85</v>
          </cell>
        </row>
        <row r="6209">
          <cell r="A6209" t="str">
            <v>MT96085</v>
          </cell>
          <cell r="B6209" t="str">
            <v>TUBO EM FOFO, C/ FLANGES PN 10, D= 200MM, L=2,00M</v>
          </cell>
          <cell r="C6209" t="str">
            <v>UN</v>
          </cell>
          <cell r="D6209">
            <v>1215.26</v>
          </cell>
        </row>
        <row r="6210">
          <cell r="A6210" t="str">
            <v>MT97060</v>
          </cell>
          <cell r="B6210" t="str">
            <v>TE PVC 90G NBR 10569 P/ REDE COLET ESG JE BBB DN 250MM</v>
          </cell>
          <cell r="C6210" t="str">
            <v>UN</v>
          </cell>
          <cell r="D6210">
            <v>1869.17</v>
          </cell>
        </row>
        <row r="6211">
          <cell r="A6211" t="str">
            <v>MT97066</v>
          </cell>
          <cell r="B6211" t="str">
            <v>TE REDUCAO PVC 90G NBR 10569 P/ REDE COLET ESG JE BBB DN 200 X 150MM</v>
          </cell>
          <cell r="C6211" t="str">
            <v>UN</v>
          </cell>
          <cell r="D6211">
            <v>566.26</v>
          </cell>
        </row>
        <row r="6212">
          <cell r="A6212" t="str">
            <v>MT97082</v>
          </cell>
          <cell r="B6212" t="str">
            <v>TE PVC 90G NBR 10569 P/ REDE COLET ESG JE BBB DN 100MM</v>
          </cell>
          <cell r="C6212" t="str">
            <v>UN</v>
          </cell>
          <cell r="D6212">
            <v>177.04</v>
          </cell>
        </row>
        <row r="6213">
          <cell r="A6213" t="str">
            <v>MT97091</v>
          </cell>
          <cell r="B6213" t="str">
            <v>PLANTA - AGAVE AZUL (AGAVE AMERICANA)</v>
          </cell>
          <cell r="C6213" t="str">
            <v>UN</v>
          </cell>
          <cell r="D6213">
            <v>20.52</v>
          </cell>
        </row>
        <row r="6214">
          <cell r="A6214" t="str">
            <v>MT97097</v>
          </cell>
          <cell r="B6214" t="str">
            <v>TE SANITARIO, PVC, DN 50X50, SERIE NORMAL, PARA ESGOTO PREDIAL</v>
          </cell>
          <cell r="C6214" t="str">
            <v>UN</v>
          </cell>
          <cell r="D6214">
            <v>4.92</v>
          </cell>
        </row>
        <row r="6215">
          <cell r="A6215" t="str">
            <v>MT97098</v>
          </cell>
          <cell r="B6215" t="str">
            <v>PLANTA-MULUNGU (ERYTHRINA VELUTINA)</v>
          </cell>
          <cell r="C6215" t="str">
            <v>UN</v>
          </cell>
          <cell r="D6215">
            <v>34.22</v>
          </cell>
        </row>
        <row r="6216">
          <cell r="A6216" t="str">
            <v>MT97104</v>
          </cell>
          <cell r="B6216" t="str">
            <v>PLANTA-CARNAÚBA (COPERNICIA PRUNIFERA) H=1,00M</v>
          </cell>
          <cell r="C6216" t="str">
            <v>UN</v>
          </cell>
          <cell r="D6216">
            <v>303.92</v>
          </cell>
        </row>
        <row r="6217">
          <cell r="A6217" t="str">
            <v>MT97108</v>
          </cell>
          <cell r="B6217" t="str">
            <v>TE REDUCAO PVC SOLD 90G P/ AGUA FRIA PREDIAL 50 MM X 20 MM</v>
          </cell>
          <cell r="C6217" t="str">
            <v>UN</v>
          </cell>
          <cell r="D6217">
            <v>6.62</v>
          </cell>
        </row>
        <row r="6218">
          <cell r="A6218" t="str">
            <v>MT97110</v>
          </cell>
          <cell r="B6218" t="str">
            <v>TE PVC, ROSCAVEL, 90 GRAUS, 2", AGUA FRIA PREDIAL</v>
          </cell>
          <cell r="C6218" t="str">
            <v>UN</v>
          </cell>
          <cell r="D6218">
            <v>18.010000000000002</v>
          </cell>
        </row>
        <row r="6219">
          <cell r="A6219" t="str">
            <v>MT97116</v>
          </cell>
          <cell r="B6219" t="str">
            <v>GRADE DE FERRO COM QUADRO EM VERGALHÃO DE FERRO DE 1/2", VERGALHÃO DE FERRO DE 1/2" NA VERTICAL E BARRA DE FERRO CHATA DE 1 X 3/16" NA HORIZONTAL</v>
          </cell>
          <cell r="C6219" t="str">
            <v>M2</v>
          </cell>
          <cell r="D6219">
            <v>170</v>
          </cell>
        </row>
        <row r="6220">
          <cell r="A6220" t="str">
            <v>MT97117</v>
          </cell>
          <cell r="B6220" t="str">
            <v>TE PVC ROSCAVEL, 90 GRAUS, 1 1/4", AGUA FRIA PREDIAL</v>
          </cell>
          <cell r="C6220" t="str">
            <v>UN</v>
          </cell>
          <cell r="D6220">
            <v>7.58</v>
          </cell>
        </row>
        <row r="6221">
          <cell r="A6221" t="str">
            <v>MT97119</v>
          </cell>
          <cell r="B6221" t="str">
            <v>TE REDUCAO PVC C/ ROSCA 90G P/ AGUA FRIA PREDIAL 1 X 3/4"</v>
          </cell>
          <cell r="C6221" t="str">
            <v>UN</v>
          </cell>
          <cell r="D6221">
            <v>6.05</v>
          </cell>
        </row>
        <row r="6222">
          <cell r="A6222" t="str">
            <v>MT97122</v>
          </cell>
          <cell r="B6222" t="str">
            <v>TE PVC SOLD 90G C/ BUCHA LATAO NA BOLSA CENTRAL 25MM X 3/4"</v>
          </cell>
          <cell r="C6222" t="str">
            <v>UN</v>
          </cell>
          <cell r="D6222">
            <v>7.36</v>
          </cell>
        </row>
        <row r="6223">
          <cell r="A6223" t="str">
            <v>MT97130</v>
          </cell>
          <cell r="B6223" t="str">
            <v>RODAPÉ GRANITO BRANCO SIENA POLIDO 7 X 2CM</v>
          </cell>
          <cell r="C6223" t="str">
            <v>M</v>
          </cell>
          <cell r="D6223">
            <v>19.18</v>
          </cell>
        </row>
        <row r="6224">
          <cell r="A6224" t="str">
            <v>MT97137</v>
          </cell>
          <cell r="B6224" t="str">
            <v>TE PVC SOLD 90G C/ BUCHA LATAO NA BOLSA CENTRAL 25MM X 1/2"</v>
          </cell>
          <cell r="C6224" t="str">
            <v>UN</v>
          </cell>
          <cell r="D6224">
            <v>7.14</v>
          </cell>
        </row>
        <row r="6225">
          <cell r="A6225" t="str">
            <v>MT97142</v>
          </cell>
          <cell r="B6225" t="str">
            <v>TE PVC SOLD 90G P/ AGUA FRIA PREDIAL 50MM</v>
          </cell>
          <cell r="C6225" t="str">
            <v>UN</v>
          </cell>
          <cell r="D6225">
            <v>6.88</v>
          </cell>
        </row>
        <row r="6226">
          <cell r="A6226" t="str">
            <v>MT97144</v>
          </cell>
          <cell r="B6226" t="str">
            <v>TE PVC SOLD 90G P/ AGUA FRIA PREDIAL 75MM</v>
          </cell>
          <cell r="C6226" t="str">
            <v>UN</v>
          </cell>
          <cell r="D6226">
            <v>37.82</v>
          </cell>
        </row>
        <row r="6227">
          <cell r="A6227" t="str">
            <v>MT97145</v>
          </cell>
          <cell r="B6227" t="str">
            <v>TE PVC SOLD 90G P/ AGUA FRIA PREDIAL 85MM</v>
          </cell>
          <cell r="C6227" t="str">
            <v>UN</v>
          </cell>
          <cell r="D6227">
            <v>59.32</v>
          </cell>
        </row>
        <row r="6228">
          <cell r="A6228" t="str">
            <v>MT97146</v>
          </cell>
          <cell r="B6228" t="str">
            <v>TE PVC SOLD 90G P/ AGUA FRIA PREDIAL 110MM</v>
          </cell>
          <cell r="C6228" t="str">
            <v>UN</v>
          </cell>
          <cell r="D6228">
            <v>110.96</v>
          </cell>
        </row>
        <row r="6229">
          <cell r="A6229" t="str">
            <v>MT97176</v>
          </cell>
          <cell r="B6229" t="str">
            <v>CORAÇÃO EM FIBRA DE VIDRO, COM PINTURA AUTOMOTIVA, PARA FIXAÇÃO EM MARCO INAU GURAL - TAMANHO GRANDE</v>
          </cell>
          <cell r="C6229" t="str">
            <v>UN</v>
          </cell>
          <cell r="D6229">
            <v>1638</v>
          </cell>
        </row>
        <row r="6230">
          <cell r="A6230" t="str">
            <v>MT97276</v>
          </cell>
          <cell r="B6230" t="str">
            <v>TIL PVC PASSAGEM NBR 10569 P/REDE COLET ESG JE BBB DN 200X150MM</v>
          </cell>
          <cell r="C6230" t="str">
            <v>UN</v>
          </cell>
          <cell r="D6230">
            <v>94.85</v>
          </cell>
        </row>
        <row r="6231">
          <cell r="A6231" t="str">
            <v>MT97278</v>
          </cell>
          <cell r="B6231" t="str">
            <v>TIL PVC PASSAGEM NBR 10569 P/REDE COLET ESG JE BBB DN 300X150MM</v>
          </cell>
          <cell r="C6231" t="str">
            <v>UN</v>
          </cell>
          <cell r="D6231">
            <v>169.01</v>
          </cell>
        </row>
        <row r="6232">
          <cell r="A6232" t="str">
            <v>MT97280</v>
          </cell>
          <cell r="B6232" t="str">
            <v>TIL PVC PASSAGEM NBR 10569 P/REDE COLET ESG JE BBB DN 100X100MM</v>
          </cell>
          <cell r="C6232" t="str">
            <v>UN</v>
          </cell>
          <cell r="D6232">
            <v>65.66</v>
          </cell>
        </row>
        <row r="6233">
          <cell r="A6233" t="str">
            <v>MT97282</v>
          </cell>
          <cell r="B6233" t="str">
            <v>TIL PVC PASSAGEM NBR 10569 P/REDE COLET ESG JE BBB DN 150X150MM</v>
          </cell>
          <cell r="C6233" t="str">
            <v>UN</v>
          </cell>
          <cell r="D6233">
            <v>66.75</v>
          </cell>
        </row>
        <row r="6234">
          <cell r="A6234" t="str">
            <v>MT97288</v>
          </cell>
          <cell r="B6234" t="str">
            <v>TINTA ESMALTE SINTETICO FOSCO</v>
          </cell>
          <cell r="C6234" t="str">
            <v>L</v>
          </cell>
          <cell r="D6234">
            <v>22.33</v>
          </cell>
        </row>
        <row r="6235">
          <cell r="A6235" t="str">
            <v>MT97293</v>
          </cell>
          <cell r="B6235" t="str">
            <v>TINTA GRAFITE ESMALTE PROTETORA DE SUPERFICIE METALICA</v>
          </cell>
          <cell r="C6235" t="str">
            <v>L</v>
          </cell>
          <cell r="D6235">
            <v>21.21</v>
          </cell>
        </row>
        <row r="6236">
          <cell r="A6236" t="str">
            <v>MT97304</v>
          </cell>
          <cell r="B6236" t="str">
            <v>TINTA EPOXI</v>
          </cell>
          <cell r="C6236" t="str">
            <v>L</v>
          </cell>
          <cell r="D6236">
            <v>48.9</v>
          </cell>
        </row>
        <row r="6237">
          <cell r="A6237" t="str">
            <v>MT97343</v>
          </cell>
          <cell r="B6237" t="str">
            <v>DISJUNTOR MONOPOLAR DR 20 A, DISPOSITIVO RESIDUAL DIFERENCIAL, CORRENTE DE CA RGA 30MA</v>
          </cell>
          <cell r="C6237" t="str">
            <v>UN</v>
          </cell>
          <cell r="D6237">
            <v>236.14</v>
          </cell>
        </row>
        <row r="6238">
          <cell r="A6238" t="str">
            <v>MT97531</v>
          </cell>
          <cell r="B6238" t="str">
            <v>TOMADA DUPLA PARA LÓGICA RJ45, 4"X2", EMBUTIR, COMPLETA, REF.0605, FAME OU SI MILAR</v>
          </cell>
          <cell r="C6238" t="str">
            <v>UN</v>
          </cell>
          <cell r="D6238">
            <v>44</v>
          </cell>
        </row>
        <row r="6239">
          <cell r="A6239" t="str">
            <v>MT97543</v>
          </cell>
          <cell r="B6239" t="str">
            <v>TAMPA CEGA EM PVC P/CONDULETE 4 X 2"</v>
          </cell>
          <cell r="C6239" t="str">
            <v>UN</v>
          </cell>
          <cell r="D6239">
            <v>2.87</v>
          </cell>
        </row>
        <row r="6240">
          <cell r="A6240" t="str">
            <v>MT97549</v>
          </cell>
          <cell r="B6240" t="str">
            <v>CENTRAL PABX HIBRIDA, CAPACIDADE 16 LINHAS E 40 RAMAIS, MOD.IMPACTA 94, INTEL BRÁS OU SIMILAR</v>
          </cell>
          <cell r="C6240" t="str">
            <v>UN</v>
          </cell>
          <cell r="D6240">
            <v>5113.53</v>
          </cell>
        </row>
        <row r="6241">
          <cell r="A6241" t="str">
            <v>MT97559</v>
          </cell>
          <cell r="B6241" t="str">
            <v>PORTA METÁLICA (0,80X2,10M) EM TUBO DE FERRO GALVANIZADO D=1 1/2", BARRA MACI ÇA 3/8"X3/8", CHAPA DE FERRO 1/8" SOLDADA NA ARMAÇÃO E TELA DE FERRO (1X1CM) C/ABERTURA E DE (2X2CM) EXTERNA SOLDADA (P/DE</v>
          </cell>
          <cell r="C6241" t="str">
            <v>UN</v>
          </cell>
          <cell r="D6241">
            <v>2750</v>
          </cell>
        </row>
        <row r="6242">
          <cell r="A6242" t="str">
            <v>MT97560</v>
          </cell>
          <cell r="B6242" t="str">
            <v>PORTA METÁLICA (0,80X2,10M) EM TUBO DE FERRO GALVANIZADO D=1 1/2", BARRA MACI ÇA 3/8"X3/8", CHAPA DE FERRO 1/8" SOLDADA NA ARMAÇÃO E TELA DE FERRO (1X1CM) C/ABERTURA E DE (2X2CM) EXTERNA SOLDADA, FERR</v>
          </cell>
          <cell r="C6242" t="str">
            <v>UN</v>
          </cell>
          <cell r="D6242">
            <v>3570</v>
          </cell>
        </row>
        <row r="6243">
          <cell r="A6243" t="str">
            <v>MT97608</v>
          </cell>
          <cell r="B6243" t="str">
            <v>TUBO PVC P/IRRIGAÇÃO LF PN 40 JE 0 150MM, LINHA IRRIGA-LF, TIGRE OU SIMILAR</v>
          </cell>
          <cell r="C6243" t="str">
            <v>M</v>
          </cell>
          <cell r="D6243">
            <v>39.479999999999997</v>
          </cell>
        </row>
        <row r="6244">
          <cell r="A6244" t="str">
            <v>MT97611</v>
          </cell>
          <cell r="B6244" t="str">
            <v>ACIONADOR MANUAL (BOTOEIRA) TIPO QUEBRA-VIDRO, P/INCENDIO</v>
          </cell>
          <cell r="C6244" t="str">
            <v>UN</v>
          </cell>
          <cell r="D6244">
            <v>91.39</v>
          </cell>
        </row>
        <row r="6245">
          <cell r="A6245" t="str">
            <v>MT97614</v>
          </cell>
          <cell r="B6245" t="str">
            <v>SWITCH 16 PORTAS 10/100 MBPS</v>
          </cell>
          <cell r="C6245" t="str">
            <v>UN</v>
          </cell>
          <cell r="D6245">
            <v>350.04</v>
          </cell>
        </row>
        <row r="6246">
          <cell r="A6246" t="str">
            <v>MT97615</v>
          </cell>
          <cell r="B6246" t="str">
            <v>TRANSFORMADOR TRIFASICO 13,8KV/220-127V; 300KVA IMERSO EM OLEO MINERAL"</v>
          </cell>
          <cell r="C6246" t="str">
            <v>UN</v>
          </cell>
          <cell r="D6246">
            <v>26016.19</v>
          </cell>
        </row>
        <row r="6247">
          <cell r="A6247" t="str">
            <v>MT97616</v>
          </cell>
          <cell r="B6247" t="str">
            <v>TRANSFORMADOR TRIFASICO 13,8KV/220-127V; 500KVA IMERSO EM OLEO MINERAL"</v>
          </cell>
          <cell r="C6247" t="str">
            <v>UN</v>
          </cell>
          <cell r="D6247">
            <v>42454.29</v>
          </cell>
        </row>
        <row r="6248">
          <cell r="A6248" t="str">
            <v>MT97696</v>
          </cell>
          <cell r="B6248" t="str">
            <v>TUBO ACO GALV C/ COSTURA DIN 2440/NBR 5580 CLASSE MEDIA DN 2" (50MM) E=3,65MM -5,10KG/M</v>
          </cell>
          <cell r="C6248" t="str">
            <v>M</v>
          </cell>
          <cell r="D6248">
            <v>42.06</v>
          </cell>
        </row>
        <row r="6249">
          <cell r="A6249" t="str">
            <v>MT97725</v>
          </cell>
          <cell r="B6249" t="str">
            <v>UNIÃO C/ASSENTO CÔNICO EM BRONZE D=1/2"</v>
          </cell>
          <cell r="C6249" t="str">
            <v>UN</v>
          </cell>
          <cell r="D6249">
            <v>16</v>
          </cell>
        </row>
        <row r="6250">
          <cell r="A6250" t="str">
            <v>MT97778</v>
          </cell>
          <cell r="B6250" t="str">
            <v>CORTINA DIVISÓRIA DE LEITO EM PVC (VINIL), LARGURA DE 1,80M, COM TRILHOS E AC ESSÓRIOS, DA BR GOODS OU SIMILAR</v>
          </cell>
          <cell r="C6250" t="str">
            <v>M</v>
          </cell>
          <cell r="D6250">
            <v>303.62</v>
          </cell>
        </row>
        <row r="6251">
          <cell r="A6251" t="str">
            <v>MT97892</v>
          </cell>
          <cell r="B6251" t="str">
            <v>BUCHA DE REDUÇÃO COBRE D= 79MM X 42MM</v>
          </cell>
          <cell r="C6251" t="str">
            <v>UN</v>
          </cell>
          <cell r="D6251">
            <v>65.08</v>
          </cell>
        </row>
        <row r="6252">
          <cell r="A6252" t="str">
            <v>MT98319</v>
          </cell>
          <cell r="B6252" t="str">
            <v>TE REDUCAO FERRO GALV 90G ROSCA 1.1/2" X 1"</v>
          </cell>
          <cell r="C6252" t="str">
            <v>UN</v>
          </cell>
          <cell r="D6252">
            <v>21.08</v>
          </cell>
        </row>
        <row r="6253">
          <cell r="A6253" t="str">
            <v>MT98708</v>
          </cell>
          <cell r="B6253" t="str">
            <v>CARPETE DE POLIESTER, E = 4,5 MM, COLOCADO</v>
          </cell>
          <cell r="C6253" t="str">
            <v>M2</v>
          </cell>
          <cell r="D6253">
            <v>29.03</v>
          </cell>
        </row>
        <row r="6254">
          <cell r="A6254" t="str">
            <v>MT98829</v>
          </cell>
          <cell r="B6254" t="str">
            <v>REGULADOR DE GÁS 2º ESTÁGIO DE 2 KG/H</v>
          </cell>
          <cell r="C6254" t="str">
            <v>UN</v>
          </cell>
          <cell r="D6254">
            <v>18.93</v>
          </cell>
        </row>
        <row r="6255">
          <cell r="A6255" t="str">
            <v>MT98830</v>
          </cell>
          <cell r="B6255" t="str">
            <v>MANGUEIRA METÁLICA PARA GÁS D=1/2" X 120CM</v>
          </cell>
          <cell r="C6255" t="str">
            <v>UN</v>
          </cell>
          <cell r="D6255">
            <v>31.9</v>
          </cell>
        </row>
        <row r="6256">
          <cell r="A6256" t="str">
            <v>MT98841</v>
          </cell>
          <cell r="B6256" t="str">
            <v>JANELA FIXA - J11 E J12 - (2,00X0,50M), COM GRADE EM BARRA CHATA DE FERRO 1"X 1" E MOLDURA EM BARRA CHATA DE FERRO 1"X1", CONFORME PROJETO (OBRA: UNID.SOC IOEDUCATIVA)</v>
          </cell>
          <cell r="C6256" t="str">
            <v>UN</v>
          </cell>
          <cell r="D6256">
            <v>500</v>
          </cell>
        </row>
        <row r="6257">
          <cell r="A6257" t="str">
            <v>MT98854</v>
          </cell>
          <cell r="B6257" t="str">
            <v>CONECTOR PARAFUSO FENDIDO PARA CABO 35 MM2</v>
          </cell>
          <cell r="C6257" t="str">
            <v>UN</v>
          </cell>
          <cell r="D6257">
            <v>3.42</v>
          </cell>
        </row>
        <row r="6258">
          <cell r="A6258" t="str">
            <v>MT98863</v>
          </cell>
          <cell r="B6258" t="str">
            <v>CONECTOR PARAFUSO FENDIDO PARA CABO 6 MM2</v>
          </cell>
          <cell r="C6258" t="str">
            <v>UN</v>
          </cell>
          <cell r="D6258">
            <v>1.94</v>
          </cell>
        </row>
        <row r="6259">
          <cell r="A6259" t="str">
            <v>MT98864</v>
          </cell>
          <cell r="B6259" t="str">
            <v>CONECTOR PARAFUSO FENDIDO PARA CABO 95 MM2</v>
          </cell>
          <cell r="C6259" t="str">
            <v>UN</v>
          </cell>
          <cell r="D6259">
            <v>10.83</v>
          </cell>
        </row>
        <row r="6260">
          <cell r="A6260" t="str">
            <v>MT98871</v>
          </cell>
          <cell r="B6260" t="str">
            <v>CAIXA D'AGUA DE FIBRA DE VIDRO, PARA 500 LITROS, COM TAMPA</v>
          </cell>
          <cell r="C6260" t="str">
            <v>UN</v>
          </cell>
          <cell r="D6260">
            <v>185.17</v>
          </cell>
        </row>
        <row r="6261">
          <cell r="A6261" t="str">
            <v>MT98891</v>
          </cell>
          <cell r="B6261" t="str">
            <v>BUCHA DE REDUÇÃO COBRE D= 79MM X 35MM</v>
          </cell>
          <cell r="C6261" t="str">
            <v>UN</v>
          </cell>
          <cell r="D6261">
            <v>65.08</v>
          </cell>
        </row>
        <row r="6262">
          <cell r="A6262" t="str">
            <v>MT98892</v>
          </cell>
          <cell r="B6262" t="str">
            <v>EXTINTOR DE INCENDIO PORTATIL COM CARGA DE PO QUIMICO SECO (PQS) DE 6 KG, CLASSE BC</v>
          </cell>
          <cell r="C6262" t="str">
            <v>UN</v>
          </cell>
          <cell r="D6262">
            <v>122</v>
          </cell>
        </row>
        <row r="6263">
          <cell r="A6263" t="str">
            <v>MT98901</v>
          </cell>
          <cell r="B6263" t="str">
            <v>PARAFUSO AUTO-ATARRAXANTE EM AÇO INOX - 4,2 X 32MM</v>
          </cell>
          <cell r="C6263" t="str">
            <v>UN</v>
          </cell>
          <cell r="D6263">
            <v>0.3</v>
          </cell>
        </row>
        <row r="6264">
          <cell r="A6264" t="str">
            <v>MT98908</v>
          </cell>
          <cell r="B6264" t="str">
            <v>FECHADURA PARA PORTA FERRO COM PINO DE TRAVAMENTO (OBRA: UNID.SOCIOEDUCATIVA)</v>
          </cell>
          <cell r="C6264" t="str">
            <v>UN</v>
          </cell>
          <cell r="D6264">
            <v>50.35</v>
          </cell>
        </row>
        <row r="6265">
          <cell r="A6265" t="str">
            <v>MT98909</v>
          </cell>
          <cell r="B6265" t="str">
            <v>JUNCAO INVERTIDA PVC SOLD P/ ESG PREDIAL REDUCAO 100 X 75MM</v>
          </cell>
          <cell r="C6265" t="str">
            <v>UN</v>
          </cell>
          <cell r="D6265">
            <v>13.28</v>
          </cell>
        </row>
        <row r="6266">
          <cell r="A6266" t="str">
            <v>MT98921</v>
          </cell>
          <cell r="B6266" t="str">
            <v>CABO TELEFONICO USO INTERNO TP CI PARA 30 PARES</v>
          </cell>
          <cell r="C6266" t="str">
            <v>M</v>
          </cell>
          <cell r="D6266">
            <v>10.99</v>
          </cell>
        </row>
        <row r="6267">
          <cell r="A6267" t="str">
            <v>MT99065</v>
          </cell>
          <cell r="B6267" t="str">
            <v>TAMPAO PARA TELHA DE FIBROCIMENTO TIPO CANALETE 90 (SEM AMIANTO)</v>
          </cell>
          <cell r="C6267" t="str">
            <v>UN</v>
          </cell>
          <cell r="D6267">
            <v>13.96</v>
          </cell>
        </row>
        <row r="6268">
          <cell r="A6268" t="str">
            <v>MT99066</v>
          </cell>
          <cell r="B6268" t="str">
            <v>TAMPAO PARA TELHA DE FIBROCIMENTO TIPO CANALETE 49 OU KALHETA (SEM AMIANTO)</v>
          </cell>
          <cell r="C6268" t="str">
            <v>UN</v>
          </cell>
          <cell r="D6268">
            <v>12.18</v>
          </cell>
        </row>
        <row r="6269">
          <cell r="A6269" t="str">
            <v>MT99071</v>
          </cell>
          <cell r="B6269" t="str">
            <v>PERFIL "I" W250 X 17,9MM (17,90 KG/M)</v>
          </cell>
          <cell r="C6269" t="str">
            <v>KG</v>
          </cell>
          <cell r="D6269">
            <v>4</v>
          </cell>
        </row>
        <row r="6270">
          <cell r="A6270" t="str">
            <v>MT99072</v>
          </cell>
          <cell r="B6270" t="str">
            <v>ARRUELA LISA DE 3/8"</v>
          </cell>
          <cell r="C6270" t="str">
            <v>UN</v>
          </cell>
          <cell r="D6270">
            <v>0.1</v>
          </cell>
        </row>
        <row r="6271">
          <cell r="A6271" t="str">
            <v>MT99073</v>
          </cell>
          <cell r="B6271" t="str">
            <v>BUCHA DE PASSAGEM INTERNA/INTERNA, EM PORCELANA, CLASSE 15 KV, CORRENTE 400A (NBI 110 KV)</v>
          </cell>
          <cell r="C6271" t="str">
            <v>UN</v>
          </cell>
          <cell r="D6271">
            <v>304.01</v>
          </cell>
        </row>
        <row r="6272">
          <cell r="A6272" t="str">
            <v>MT99088</v>
          </cell>
          <cell r="B6272" t="str">
            <v>LIMPEZA DE RESERVATÓRIO</v>
          </cell>
          <cell r="C6272" t="str">
            <v>M3</v>
          </cell>
          <cell r="D6272">
            <v>12.5</v>
          </cell>
        </row>
        <row r="6273">
          <cell r="A6273" t="str">
            <v>MT99134</v>
          </cell>
          <cell r="B6273" t="str">
            <v>CHAPA DE MADEIRA COMPENSADA NAVAL (COM COLA FENOLICA), E = 10 MM, DE *1,60 X 2,20* M</v>
          </cell>
          <cell r="C6273" t="str">
            <v>M2</v>
          </cell>
          <cell r="D6273">
            <v>28.4</v>
          </cell>
        </row>
        <row r="6274">
          <cell r="A6274" t="str">
            <v>MT99136</v>
          </cell>
          <cell r="B6274" t="str">
            <v>QDGBT - QUADRO / PAINEL EM CHAPA DE AÇO COM PINTURA EPOXI A PÓ NA COR CINZA R AL, FECHO TIPO FENDA, GRAU DE PROTEÇÃO IP 54, COM DISJUNTORES, BARRAMENTOS E ACESSÓRIOS DE MONTAGEM - 1000X600X250MM - OBR</v>
          </cell>
          <cell r="C6274" t="str">
            <v>UN</v>
          </cell>
          <cell r="D6274">
            <v>4315.93</v>
          </cell>
        </row>
        <row r="6275">
          <cell r="A6275" t="str">
            <v>MT99137</v>
          </cell>
          <cell r="B6275" t="str">
            <v>QD16 - QUADRO / PAINEL EM CHAPA DE AÇO COM PINTURA EPOXI A PÓ NA COR CINZA RA L, FECHO TIPO FENDA, GRAU DE PROTEÇÃO IP 54, COM DISJUNTORES, BARRAMENTOS E A CESSÓRIOS DE MONTAGEM - 800X600X200MM - OBRA</v>
          </cell>
          <cell r="C6275" t="str">
            <v>UN</v>
          </cell>
          <cell r="D6275">
            <v>1882.37</v>
          </cell>
        </row>
        <row r="6276">
          <cell r="A6276" t="str">
            <v>MT99154</v>
          </cell>
          <cell r="B6276" t="str">
            <v>PORTA CORTA FOGO 0,90X2,10X0,04M</v>
          </cell>
          <cell r="C6276" t="str">
            <v>UN</v>
          </cell>
          <cell r="D6276">
            <v>742.21</v>
          </cell>
        </row>
        <row r="6277">
          <cell r="A6277" t="str">
            <v>MT99186</v>
          </cell>
          <cell r="B6277" t="str">
            <v>ESPELHO CRISTAL E = 4 MM</v>
          </cell>
          <cell r="C6277" t="str">
            <v>M2</v>
          </cell>
          <cell r="D6277">
            <v>240.79</v>
          </cell>
        </row>
        <row r="6278">
          <cell r="A6278" t="str">
            <v>MT99189</v>
          </cell>
          <cell r="B6278" t="str">
            <v>VIDRO LISO FUME E = 6MM - SEM COLOCACAO</v>
          </cell>
          <cell r="C6278" t="str">
            <v>M2</v>
          </cell>
          <cell r="D6278">
            <v>168</v>
          </cell>
        </row>
        <row r="6279">
          <cell r="A6279" t="str">
            <v>MT99234</v>
          </cell>
          <cell r="B6279" t="str">
            <v>PERFIS EM AÇO GALVANIZADO E "T" INVERTIDO</v>
          </cell>
          <cell r="C6279" t="str">
            <v>M</v>
          </cell>
          <cell r="D6279">
            <v>1.75</v>
          </cell>
        </row>
        <row r="6280">
          <cell r="A6280" t="str">
            <v>MT99250</v>
          </cell>
          <cell r="B6280" t="str">
            <v>CAIXA DE PASSAGEM N 2 PADRAO TELEBRAS DIM 20 X 20 X 12CM EM CHAPA DE ACO GALV</v>
          </cell>
          <cell r="C6280" t="str">
            <v>UN</v>
          </cell>
          <cell r="D6280">
            <v>50.69</v>
          </cell>
        </row>
        <row r="6281">
          <cell r="A6281" t="str">
            <v>MT99251</v>
          </cell>
          <cell r="B6281" t="str">
            <v>CAIXA DE PASSAGEM N 3 PADRAO TELEBRAS DIM 40 X 40 X 12CM EM CHAPA DE ACO GALV</v>
          </cell>
          <cell r="C6281" t="str">
            <v>UN</v>
          </cell>
          <cell r="D6281">
            <v>91.8</v>
          </cell>
        </row>
        <row r="6282">
          <cell r="A6282" t="str">
            <v>MT99253</v>
          </cell>
          <cell r="B6282" t="str">
            <v>CAIXA DE PASSAGEM N 4 PADRAO TELEBRAS DIM 60 X 60 X 12CM EM CHAPA DE ACO GALV</v>
          </cell>
          <cell r="C6282" t="str">
            <v>UN</v>
          </cell>
          <cell r="D6282">
            <v>145.83000000000001</v>
          </cell>
        </row>
        <row r="6283">
          <cell r="A6283" t="str">
            <v>MT99255</v>
          </cell>
          <cell r="B6283" t="str">
            <v>CAIXA DE PASSAGEM N 5 PADRAO TELEBRAS DIM 80 X 80 X 12CM EM CHAPA DE ACO GALV</v>
          </cell>
          <cell r="C6283" t="str">
            <v>UN</v>
          </cell>
          <cell r="D6283">
            <v>215.65</v>
          </cell>
        </row>
        <row r="6284">
          <cell r="A6284" t="str">
            <v>MT99404</v>
          </cell>
          <cell r="B6284" t="str">
            <v>VALVULA DE RETENCAO HORIZONTAL, DE BRONZE (PN-25), 1/2", 400 PSI, TAMPA DE PORCA DE UNIAO, EXTREMIDADES COM ROSCA</v>
          </cell>
          <cell r="C6284" t="str">
            <v>UN</v>
          </cell>
          <cell r="D6284">
            <v>36.93</v>
          </cell>
        </row>
        <row r="6285">
          <cell r="A6285" t="str">
            <v>MT99405</v>
          </cell>
          <cell r="B6285" t="str">
            <v>VALVULA DE RETENCAO HORIZONTAL, DE BRONZE (PN-25), 2 1/2", 400 PSI, TAMPA DE PORCA DE UNIAO, EXTREMIDADES COM ROSCA</v>
          </cell>
          <cell r="C6285" t="str">
            <v>UN</v>
          </cell>
          <cell r="D6285">
            <v>203.88</v>
          </cell>
        </row>
        <row r="6286">
          <cell r="A6286" t="str">
            <v>MT99409</v>
          </cell>
          <cell r="B6286" t="str">
            <v>CONECTOR FEMEA DE COBRE, SOLDA E ROSCA 15MM X 1/2" (INSTAL.GÁS)</v>
          </cell>
          <cell r="C6286" t="str">
            <v>UN</v>
          </cell>
          <cell r="D6286">
            <v>9.8699999999999992</v>
          </cell>
        </row>
        <row r="6287">
          <cell r="A6287" t="str">
            <v>MT99410</v>
          </cell>
          <cell r="B6287" t="str">
            <v>VALVULA DE RETENCAO HORIZONTAL, DE BRONZE (PN-25), 1", 400 PSI, TAMPA DE PORCA DE UNIAO, EXTREMIDADES COM ROSCA</v>
          </cell>
          <cell r="C6287" t="str">
            <v>UN</v>
          </cell>
          <cell r="D6287">
            <v>60.82</v>
          </cell>
        </row>
        <row r="6288">
          <cell r="A6288" t="str">
            <v>MT99411</v>
          </cell>
          <cell r="B6288" t="str">
            <v>VALVULA DE RETENCAO HORIZONTAL, DE BRONZE (PN-25), 1 1/4", 400 PSI, TAMPA DE PORCA DE UNIAO, EXTREMIDADES COM ROSCA</v>
          </cell>
          <cell r="C6288" t="str">
            <v>UN</v>
          </cell>
          <cell r="D6288">
            <v>91.06</v>
          </cell>
        </row>
        <row r="6289">
          <cell r="A6289" t="str">
            <v>MT99412</v>
          </cell>
          <cell r="B6289" t="str">
            <v>VALVULA DE RETENCAO HORIZONTAL, DE BRONZE (PN-25), 3/4", 400 PSI, TAMPA DE PORCA DE UNIAO, EXTREMIDADES COM ROSCA</v>
          </cell>
          <cell r="C6289" t="str">
            <v>UN</v>
          </cell>
          <cell r="D6289">
            <v>44.75</v>
          </cell>
        </row>
        <row r="6290">
          <cell r="A6290" t="str">
            <v>MT99417</v>
          </cell>
          <cell r="B6290" t="str">
            <v>VALVULA DE RETENCAO VERTICAL, DE BRONZE (PN-16), 2", 200 PSI, EXTREMIDADES COM ROSCA</v>
          </cell>
          <cell r="C6290" t="str">
            <v>UN</v>
          </cell>
          <cell r="D6290">
            <v>78.930000000000007</v>
          </cell>
        </row>
        <row r="6291">
          <cell r="A6291" t="str">
            <v>MT99418</v>
          </cell>
          <cell r="B6291" t="str">
            <v>VALVULA DE RETENCAO VERTICAL, DE BRONZE (PN-16), 1", 200 PSI, EXTREMIDADES COM ROSCA</v>
          </cell>
          <cell r="C6291" t="str">
            <v>UN</v>
          </cell>
          <cell r="D6291">
            <v>31.34</v>
          </cell>
        </row>
        <row r="6292">
          <cell r="A6292" t="str">
            <v>MT99425</v>
          </cell>
          <cell r="B6292" t="str">
            <v>LUMINÁRIA DE EMBUTIR COM ALETAS EM ALUMINIO, PARA LÂMPADA FLUORESCENTE COMPAC TA 2 X 26W, REF. C-2338, DA LUSTRES PROJETO OU SIMILAR</v>
          </cell>
          <cell r="C6292" t="str">
            <v>UN</v>
          </cell>
          <cell r="D6292">
            <v>99.6</v>
          </cell>
        </row>
        <row r="6293">
          <cell r="A6293" t="str">
            <v>MT99482</v>
          </cell>
          <cell r="B6293" t="str">
            <v>VOICE PANEL 24 PORTAS CAT 6</v>
          </cell>
          <cell r="C6293" t="str">
            <v>UN</v>
          </cell>
          <cell r="D6293">
            <v>157.69999999999999</v>
          </cell>
        </row>
        <row r="6294">
          <cell r="A6294" t="str">
            <v>MT99492</v>
          </cell>
          <cell r="B6294" t="str">
            <v>VIDRO LISO INCOLOR 4MM - SEM COLOCACAO</v>
          </cell>
          <cell r="C6294" t="str">
            <v>M2</v>
          </cell>
          <cell r="D6294">
            <v>83.99</v>
          </cell>
        </row>
        <row r="6295">
          <cell r="A6295" t="str">
            <v>MT99560</v>
          </cell>
          <cell r="B6295" t="str">
            <v>MOLA FECHA PORTA P/ PORTA C/ LARGURA ATE 90CM</v>
          </cell>
          <cell r="C6295" t="str">
            <v>UN</v>
          </cell>
          <cell r="D6295">
            <v>174.28</v>
          </cell>
        </row>
        <row r="6296">
          <cell r="A6296" t="str">
            <v>MT99581</v>
          </cell>
          <cell r="B6296" t="str">
            <v>LOGOMARCA DO GOVERNO DE SERGIPE 2015, MED. 1.730MM X 1.600MM, EM ESTRUTURA ME TÁLICA TRATADA COM JATEAMENTO, APLIC. DE ANTICORROSIVO EPOXI E REVESTIDA POR</v>
          </cell>
          <cell r="C6296" t="str">
            <v>UN</v>
          </cell>
          <cell r="D6296">
            <v>13490</v>
          </cell>
        </row>
        <row r="6297">
          <cell r="A6297" t="str">
            <v>MT99647</v>
          </cell>
          <cell r="B6297" t="str">
            <v>GRADIL COM QUADRO EM TUBO METALON 40X30MM, TELA SOLDADDA DE 3X3CM E TUBO META LON DE 35X25MM, CONFORME PROJETO DA CONSTRUÇÃO DO GINÁSIO POLIESPORTIVO DE IT</v>
          </cell>
          <cell r="C6297" t="str">
            <v>M2</v>
          </cell>
          <cell r="D6297">
            <v>262.10000000000002</v>
          </cell>
        </row>
        <row r="6298">
          <cell r="A6298" t="str">
            <v>MT99655</v>
          </cell>
          <cell r="B6298" t="str">
            <v>POSTE CONCRETO DUPLO T (DT) 7/150</v>
          </cell>
          <cell r="C6298" t="str">
            <v>UN</v>
          </cell>
          <cell r="D6298">
            <v>339</v>
          </cell>
        </row>
        <row r="6299">
          <cell r="A6299" t="str">
            <v>MT99657</v>
          </cell>
          <cell r="B6299" t="str">
            <v>LUMINÁRIA HERMÉTICA CORPO EM FIBRA DE VIDRO BLINDADA, MOD. TLH34, DA TEC &amp; LU Z OU SIMILAR, INCLUSIVE DUAS LÂMPADAS TUBULAR DE LED, TIPO T8 (PARA CÂMARA FR</v>
          </cell>
          <cell r="C6299" t="str">
            <v>UN</v>
          </cell>
          <cell r="D6299">
            <v>322.98</v>
          </cell>
        </row>
        <row r="6300">
          <cell r="A6300" t="str">
            <v>MT99658</v>
          </cell>
          <cell r="B6300" t="str">
            <v>QUADRO DE TRANSFERÊNCIA AUTOMÁTICA P/ GRUPO DE GERADORES ATÉ 50 KVA</v>
          </cell>
          <cell r="C6300" t="str">
            <v>UN</v>
          </cell>
          <cell r="D6300">
            <v>6759.61</v>
          </cell>
        </row>
        <row r="6301">
          <cell r="A6301" t="str">
            <v>MT99707</v>
          </cell>
          <cell r="B6301" t="str">
            <v>RALO SEMI-ESFERICO FOFO TP ABACAXI D = 75MM P/ LAJES, CALHAS ETC</v>
          </cell>
          <cell r="C6301" t="str">
            <v>UN</v>
          </cell>
          <cell r="D6301">
            <v>10.25</v>
          </cell>
        </row>
        <row r="6302">
          <cell r="A6302" t="str">
            <v>MT99708</v>
          </cell>
          <cell r="B6302" t="str">
            <v>POSTE DE GRADIL NYLOFOR 3D, H—2,60M, SEÇÃO DE 40X60MM, BELGO OU SIMILAR</v>
          </cell>
          <cell r="C6302" t="str">
            <v>PÇ</v>
          </cell>
          <cell r="D6302">
            <v>114</v>
          </cell>
        </row>
        <row r="6303">
          <cell r="A6303" t="str">
            <v>MT99712</v>
          </cell>
          <cell r="B6303" t="str">
            <v>CAIXA SIFONADA PVC, 150 X 150 X 50 MM, COM GRELHA QUADRADA BRANCA (NBR 5688)</v>
          </cell>
          <cell r="C6303" t="str">
            <v>UN</v>
          </cell>
          <cell r="D6303">
            <v>21.11</v>
          </cell>
        </row>
        <row r="6304">
          <cell r="A6304" t="str">
            <v>MT99713</v>
          </cell>
          <cell r="B6304" t="str">
            <v>GRELHA EM AÇO INOX PARA CALHA, DIM 140 X 15 X 2.5 CM - INCLUSIVE QUADRO DE CAGRELHA EM AÇO INOX PARA CALHA, DIM 140 X 15 X 2.5 CM - INCLUSIVE QUADRO DE CA</v>
          </cell>
          <cell r="C6304" t="str">
            <v>UN</v>
          </cell>
          <cell r="D6304">
            <v>763.35</v>
          </cell>
        </row>
        <row r="6305">
          <cell r="A6305" t="str">
            <v>MT99758</v>
          </cell>
          <cell r="B6305" t="str">
            <v>TELHA CERÂMICA TIPO COLONIAL, REDONDA, COR VERMELHA, 1A QUALID, COMP=46,00CM,</v>
          </cell>
          <cell r="C6305" t="str">
            <v>UN</v>
          </cell>
          <cell r="D6305">
            <v>2.58</v>
          </cell>
        </row>
        <row r="6306">
          <cell r="A6306" t="str">
            <v>MT99761</v>
          </cell>
          <cell r="B6306" t="str">
            <v>LAVADOR DE AVENTAL EM AÇO INOX AISI 304, CHAPA 16, DIM. 1,10X0,40X2,00M, TUBU LAÇÃO DE ÁGUA DE 0 1/2", INCLUSIVE MANGUEIRA TIPO CRISTA, ESCOVA PLÁSTICAL E ESGUINCHO PLÁSTICO</v>
          </cell>
          <cell r="C6306" t="str">
            <v>UN</v>
          </cell>
          <cell r="D6306">
            <v>3045</v>
          </cell>
        </row>
        <row r="6307">
          <cell r="A6307" t="str">
            <v>MT99762</v>
          </cell>
          <cell r="B6307" t="str">
            <v>LAVATÓRIO EM AÇO INOX, AISI 304, DIM.250X300X250MM C/ESTERILIZADOR P/4 FACAS E 2 CHAIRA, C/TERMÔMETRO E RESISTÊNCIA ELÉTRICA (ÁGUA QUENTE), C/VÁLVULA DE J OELHO (RETORNO AUTOMÁTICO), INCLU. MANGUEIRA</v>
          </cell>
          <cell r="C6307" t="str">
            <v>UN</v>
          </cell>
          <cell r="D6307">
            <v>1459.5</v>
          </cell>
        </row>
        <row r="6308">
          <cell r="A6308" t="str">
            <v>MT99763</v>
          </cell>
          <cell r="B6308" t="str">
            <v>TORNEIRA DE BOIA REAL 1.1/2" C/ BALAO PLASTICO</v>
          </cell>
          <cell r="C6308" t="str">
            <v>UN</v>
          </cell>
          <cell r="D6308">
            <v>92.72</v>
          </cell>
        </row>
        <row r="6309">
          <cell r="A6309" t="str">
            <v>MT99764</v>
          </cell>
          <cell r="B6309" t="str">
            <v>TORNEIRA DE BOIA REAL 1.1/4" C/ BALAO PLASTICO</v>
          </cell>
          <cell r="C6309" t="str">
            <v>UN</v>
          </cell>
          <cell r="D6309">
            <v>78.959999999999994</v>
          </cell>
        </row>
        <row r="6310">
          <cell r="A6310" t="str">
            <v>MT99765</v>
          </cell>
          <cell r="B6310" t="str">
            <v>TORNEIRA DE BOIA VAZAO TOTAL 1" C/ BALAO PLASTICO OU METALICO</v>
          </cell>
          <cell r="C6310" t="str">
            <v>UN</v>
          </cell>
          <cell r="D6310">
            <v>51.94</v>
          </cell>
        </row>
        <row r="6311">
          <cell r="A6311" t="str">
            <v>MT99767</v>
          </cell>
          <cell r="B6311" t="str">
            <v>CURVA PVC LONGA 45G, DN 75 MM, PARA ESGOTO PREDIAL</v>
          </cell>
          <cell r="C6311" t="str">
            <v>UN</v>
          </cell>
          <cell r="D6311">
            <v>18.43</v>
          </cell>
        </row>
        <row r="6312">
          <cell r="A6312" t="str">
            <v>MT99769</v>
          </cell>
          <cell r="B6312" t="str">
            <v>MISTURADOR CROMADO DE MESA BICA BAIXA PARA LAVATORIO (REF 1875)</v>
          </cell>
          <cell r="C6312" t="str">
            <v>UN</v>
          </cell>
          <cell r="D6312">
            <v>147.54</v>
          </cell>
        </row>
        <row r="6313">
          <cell r="A6313" t="str">
            <v>MT99781</v>
          </cell>
          <cell r="B6313" t="str">
            <v>VALVULA DESCARGA 1 1/4" C/ REGISTRO - ACABAMENTO EM METAL CROMADO</v>
          </cell>
          <cell r="C6313" t="str">
            <v>UN</v>
          </cell>
          <cell r="D6313">
            <v>129.62</v>
          </cell>
        </row>
        <row r="6314">
          <cell r="A6314" t="str">
            <v>MT99784</v>
          </cell>
          <cell r="B6314" t="str">
            <v>PORTA EM CHAPA LISA DE ALUMÍNIO, 02 FOLHAS, 1,00X2,10M, TIPO VAI-VEM, COM VIS OR DE VIDRO, INCLUSIVE DOBRADIÇA</v>
          </cell>
          <cell r="C6314" t="str">
            <v>UN</v>
          </cell>
          <cell r="D6314">
            <v>670</v>
          </cell>
        </row>
        <row r="6315">
          <cell r="A6315" t="str">
            <v>MT99786</v>
          </cell>
          <cell r="B6315" t="str">
            <v>GUARDA-CORPO TUBO FERRO GALVANIZADO, ALT=1,10M, COM BARRAS VERTICAIS A CADA 11CM (1") E BARRAS HORIZONTAIS (QUADRO) DE 2"</v>
          </cell>
          <cell r="C6315" t="str">
            <v>M</v>
          </cell>
          <cell r="D6315">
            <v>180</v>
          </cell>
        </row>
        <row r="6316">
          <cell r="A6316" t="str">
            <v>MT99789</v>
          </cell>
          <cell r="B6316" t="str">
            <v>ANEL DE DISTRIBUICAO EM ACO GALVANIZADO PARA FIO FE-160</v>
          </cell>
          <cell r="C6316" t="str">
            <v>UN</v>
          </cell>
          <cell r="D6316">
            <v>0.41</v>
          </cell>
        </row>
        <row r="6317">
          <cell r="A6317" t="str">
            <v>MT99790</v>
          </cell>
          <cell r="B6317" t="str">
            <v>PARAFUSO M16 EM ACO GALVANIZADO, COMPRIMENTO = 450 MM, DIAMETRO = 16 MM, ROSCA MAQUINA, CABECA QUADRADA</v>
          </cell>
          <cell r="C6317" t="str">
            <v>UN</v>
          </cell>
          <cell r="D6317">
            <v>10.69</v>
          </cell>
        </row>
        <row r="6318">
          <cell r="A6318" t="str">
            <v>MT99817</v>
          </cell>
          <cell r="B6318" t="str">
            <v>RECUPERAÇÃO ESTRUTURAL (ARQUIBANCADAS E MARQUISE) DO ESTÁDIO ESTADUAL LOURIVA L BATISTA</v>
          </cell>
          <cell r="C6318" t="str">
            <v>M2</v>
          </cell>
          <cell r="D6318">
            <v>316.06</v>
          </cell>
        </row>
        <row r="6319">
          <cell r="A6319" t="str">
            <v>MT99818</v>
          </cell>
          <cell r="B6319" t="str">
            <v>TUBO PVC EB-644 P/ REDE COLET ESG JE DN 150MM</v>
          </cell>
          <cell r="C6319" t="str">
            <v>M</v>
          </cell>
          <cell r="D6319">
            <v>20.440000000000001</v>
          </cell>
        </row>
        <row r="6320">
          <cell r="A6320" t="str">
            <v>MT99819</v>
          </cell>
          <cell r="B6320" t="str">
            <v>TUBO PVC EB 644 P/ REDE COLET ESG JE DN 200MM</v>
          </cell>
          <cell r="C6320" t="str">
            <v>M</v>
          </cell>
          <cell r="D6320">
            <v>31.6</v>
          </cell>
        </row>
        <row r="6321">
          <cell r="A6321" t="str">
            <v>MT99821</v>
          </cell>
          <cell r="B6321" t="str">
            <v>TUBO PVC EB-644 P/ REDE COLET ESG JE DN 300MM</v>
          </cell>
          <cell r="C6321" t="str">
            <v>M</v>
          </cell>
          <cell r="D6321">
            <v>84.49</v>
          </cell>
        </row>
        <row r="6322">
          <cell r="A6322" t="str">
            <v>MT99823</v>
          </cell>
          <cell r="B6322" t="str">
            <v>TUBO PVC EB-644 P/ REDE COLET ESG JE DN 400MM</v>
          </cell>
          <cell r="C6322" t="str">
            <v>M</v>
          </cell>
          <cell r="D6322">
            <v>138.46</v>
          </cell>
        </row>
        <row r="6323">
          <cell r="A6323" t="str">
            <v>MT99825</v>
          </cell>
          <cell r="B6323" t="str">
            <v>CONECTOR DE BRONZE D = 22MM X 1/2"</v>
          </cell>
          <cell r="C6323" t="str">
            <v>UN</v>
          </cell>
          <cell r="D6323">
            <v>7.65</v>
          </cell>
        </row>
        <row r="6324">
          <cell r="A6324" t="str">
            <v>MT99827</v>
          </cell>
          <cell r="B6324" t="str">
            <v>PRATELEIRA LINHA FLEX, REF. 2030 CFLX, DA DECA OU SIMILAR</v>
          </cell>
          <cell r="C6324" t="str">
            <v>UN</v>
          </cell>
          <cell r="D6324">
            <v>307.45999999999998</v>
          </cell>
        </row>
        <row r="6325">
          <cell r="A6325" t="str">
            <v>MT99828</v>
          </cell>
          <cell r="B6325" t="str">
            <v>TORNEIRA PARA LAVATÓRIO, DE MESA, BICA BAIXA, LINHA LINK, REF.1197 C.LNK, D=1 /2", DA DECA OU SIMILAR</v>
          </cell>
          <cell r="C6325" t="str">
            <v>UN</v>
          </cell>
          <cell r="D6325">
            <v>166.9</v>
          </cell>
        </row>
        <row r="6326">
          <cell r="A6326" t="str">
            <v>MT99829</v>
          </cell>
          <cell r="B6326" t="str">
            <v>TORNEIRA PARA LAVATÓRIO DE MESA, COM CHAPA, BICA ALTA, LINHA DREAM, REF. 1191 C87, D= 1/2", DECA OU SIMILAR</v>
          </cell>
          <cell r="C6326" t="str">
            <v>UN</v>
          </cell>
          <cell r="D6326">
            <v>1297.21</v>
          </cell>
        </row>
        <row r="6327">
          <cell r="A6327" t="str">
            <v>MT99830</v>
          </cell>
          <cell r="B6327" t="str">
            <v>ACABAMENTO PARA REGISTRO 1/2", 3/4" E 1" (PQ), REF. 4900 - C43, DA DECA OU SI MILAR ACABAMENTO PARA REGISTRO, LINHA DREAM - REF. 4900.C87.GD, DECA OU SIMILAR</v>
          </cell>
          <cell r="C6327" t="str">
            <v>UN</v>
          </cell>
          <cell r="D6327">
            <v>494.72</v>
          </cell>
        </row>
        <row r="6328">
          <cell r="A6328" t="str">
            <v>MT99835</v>
          </cell>
          <cell r="B6328" t="str">
            <v>PORTA TOALHA, LINHA QUADRATTA, REF. 2040 C83, DA DECA OU SIMILAR</v>
          </cell>
          <cell r="C6328" t="str">
            <v>UN</v>
          </cell>
          <cell r="D6328">
            <v>492.9</v>
          </cell>
        </row>
        <row r="6329">
          <cell r="A6329" t="str">
            <v>MT99836</v>
          </cell>
          <cell r="B6329" t="str">
            <v>PORTA TOALHA, LINHA SLIM, REF. 2042.C.SLM, DA DECA OU SIMILAR</v>
          </cell>
          <cell r="C6329" t="str">
            <v>UN</v>
          </cell>
          <cell r="D6329">
            <v>427.36</v>
          </cell>
        </row>
        <row r="6330">
          <cell r="A6330" t="str">
            <v>MT99837</v>
          </cell>
          <cell r="B6330" t="str">
            <v>PRATELEIRA LINHA SLIM, REF. 2030.C.SLM, DA DECA OU SIMILAR</v>
          </cell>
          <cell r="C6330" t="str">
            <v>UN</v>
          </cell>
          <cell r="D6330">
            <v>399.62</v>
          </cell>
        </row>
        <row r="6331">
          <cell r="A6331" t="str">
            <v>MT99838</v>
          </cell>
          <cell r="B6331" t="str">
            <v>ASSENTO DESPORTIVO PARA AS BÚRICAS DO ESTÁDIO ESTADUAL LOURIVAL BATISTA</v>
          </cell>
          <cell r="C6331" t="str">
            <v>UN</v>
          </cell>
          <cell r="D6331">
            <v>444.64</v>
          </cell>
        </row>
        <row r="6332">
          <cell r="A6332" t="str">
            <v>MT99839</v>
          </cell>
          <cell r="B6332" t="str">
            <v>PAPELEIRA DUPLA, LINHA QUADRATTA, REF. 2022 C83, DECA OU SIMILAR</v>
          </cell>
          <cell r="C6332" t="str">
            <v>UN</v>
          </cell>
          <cell r="D6332">
            <v>480.9</v>
          </cell>
        </row>
        <row r="6333">
          <cell r="A6333" t="str">
            <v>MT99840</v>
          </cell>
          <cell r="B6333" t="str">
            <v>TUBO PVC, PBV, SERIE R, DN 150 MM, PARA ESGOTO OU AGUAS PLUVIAIS PREDIAL (NBR 5688)</v>
          </cell>
          <cell r="C6333" t="str">
            <v>M</v>
          </cell>
          <cell r="D6333">
            <v>31.94</v>
          </cell>
        </row>
        <row r="6334">
          <cell r="A6334" t="str">
            <v>MT99841</v>
          </cell>
          <cell r="B6334" t="str">
            <v>PRATELEIRA LINHA TARGA, REF. 2030 C40, DA DECA OU SIMILAR</v>
          </cell>
          <cell r="C6334" t="str">
            <v>UN</v>
          </cell>
          <cell r="D6334">
            <v>186.84</v>
          </cell>
        </row>
        <row r="6335">
          <cell r="A6335" t="str">
            <v>MT99844</v>
          </cell>
          <cell r="B6335" t="str">
            <v>CABIDE EM AÇO INOX, LINHA QUADRATTA, REF. 2060 C83, DECA OU SIMILAR</v>
          </cell>
          <cell r="C6335" t="str">
            <v>UN</v>
          </cell>
          <cell r="D6335">
            <v>199.9</v>
          </cell>
        </row>
        <row r="6336">
          <cell r="A6336" t="str">
            <v>MT99850</v>
          </cell>
          <cell r="B6336" t="str">
            <v>TUBO PVC DE REVESTIMENTO GEOMECANICO NERVURADO REFORCADO, DN = 150 MM, COMPRIMENTO = 2 M</v>
          </cell>
          <cell r="C6336" t="str">
            <v>M</v>
          </cell>
          <cell r="D6336">
            <v>77.27</v>
          </cell>
        </row>
        <row r="6337">
          <cell r="A6337" t="str">
            <v>MT99853</v>
          </cell>
          <cell r="B6337" t="str">
            <v>TUBO PVC DE REVESTIMENTO GEOMECANICO NERVURADO REFORCADO, DN = 200 MM, COMPRIMENTO = 2 M</v>
          </cell>
          <cell r="C6337" t="str">
            <v>M</v>
          </cell>
          <cell r="D6337">
            <v>137.41</v>
          </cell>
        </row>
        <row r="6338">
          <cell r="A6338" t="str">
            <v>MT99854</v>
          </cell>
          <cell r="B6338" t="str">
            <v>TUBO PVC DE REVESTIMENTO GEOMECANICO NERVURADO STANDARD, DN = 154 MM, COMPRIMENTO = 2 M</v>
          </cell>
          <cell r="C6338" t="str">
            <v>M</v>
          </cell>
          <cell r="D6338">
            <v>60.2</v>
          </cell>
        </row>
        <row r="6339">
          <cell r="A6339" t="str">
            <v>MT99855</v>
          </cell>
          <cell r="B6339" t="str">
            <v>TUBO PVC DE REVESTIMENTO GEOMECANICO NERVURADO STANDARD, DN = 250 MM, COMPRIMENTO = 2 M</v>
          </cell>
          <cell r="C6339" t="str">
            <v>M</v>
          </cell>
          <cell r="D6339">
            <v>174.61</v>
          </cell>
        </row>
        <row r="6340">
          <cell r="A6340" t="str">
            <v>MT99856</v>
          </cell>
          <cell r="B6340" t="str">
            <v>CABO DE COBRE ISOLADO EPR, FLEXIVEL, 35MM2, 8,7/15KV / 90 ° C (EPROTENAX OU SIMILAR)</v>
          </cell>
          <cell r="C6340" t="str">
            <v>M</v>
          </cell>
          <cell r="D6340">
            <v>32</v>
          </cell>
        </row>
        <row r="6341">
          <cell r="A6341" t="str">
            <v>MT99857</v>
          </cell>
          <cell r="B6341" t="str">
            <v>TUBO PVC, ROSCAVEL, 3", AGUA FRIA PREDIAL</v>
          </cell>
          <cell r="C6341" t="str">
            <v>M</v>
          </cell>
          <cell r="D6341">
            <v>35.83</v>
          </cell>
        </row>
        <row r="6342">
          <cell r="A6342" t="str">
            <v>MT99860</v>
          </cell>
          <cell r="B6342" t="str">
            <v>TAMPA DE ENCAIXE 38MM PARA PERFILADO</v>
          </cell>
          <cell r="C6342" t="str">
            <v>M</v>
          </cell>
          <cell r="D6342">
            <v>5.65</v>
          </cell>
        </row>
        <row r="6343">
          <cell r="A6343" t="str">
            <v>MT99861</v>
          </cell>
          <cell r="B6343" t="str">
            <v>PAINEL - QD-CFRIA/QD-C.FRIGOR/QD-T.GELO - TIPO ARMÁRIO PARA 30 ESPAÇOS COM DI SJUNTORES E ACESSÓRIOS</v>
          </cell>
          <cell r="C6343" t="str">
            <v>UN</v>
          </cell>
          <cell r="D6343">
            <v>2049.88</v>
          </cell>
        </row>
        <row r="6344">
          <cell r="A6344" t="str">
            <v>MT99862</v>
          </cell>
          <cell r="B6344" t="str">
            <v>COLA BRANCA BRASFORT OU SIMILAR</v>
          </cell>
          <cell r="C6344" t="str">
            <v>KG</v>
          </cell>
          <cell r="D6344">
            <v>9.2899999999999991</v>
          </cell>
        </row>
        <row r="6345">
          <cell r="A6345" t="str">
            <v>MT99863</v>
          </cell>
          <cell r="B6345" t="str">
            <v>TUBO PVC, ROSCAVEL, 2 1/2", AGUA FRIA PREDIAL</v>
          </cell>
          <cell r="C6345" t="str">
            <v>M</v>
          </cell>
          <cell r="D6345">
            <v>27.37</v>
          </cell>
        </row>
        <row r="6346">
          <cell r="A6346" t="str">
            <v>MT99864</v>
          </cell>
          <cell r="B6346" t="str">
            <v>TUBO PVC, ROSCAVEL, 4", AGUA FRIA PREDIAL</v>
          </cell>
          <cell r="C6346" t="str">
            <v>M</v>
          </cell>
          <cell r="D6346">
            <v>41.9</v>
          </cell>
        </row>
        <row r="6347">
          <cell r="A6347" t="str">
            <v>MT99866</v>
          </cell>
          <cell r="B6347" t="str">
            <v>TALA PLANA PERFURADA 38MM</v>
          </cell>
          <cell r="C6347" t="str">
            <v>UN</v>
          </cell>
          <cell r="D6347">
            <v>1.1000000000000001</v>
          </cell>
        </row>
        <row r="6348">
          <cell r="A6348" t="str">
            <v>MT99869</v>
          </cell>
          <cell r="B6348" t="str">
            <v>SUPORTE HORIZONTAL 100 X 50 MM PARA ELETROCALHA METÁLICA (REF. MOPA OU SIMILAR)</v>
          </cell>
          <cell r="C6348" t="str">
            <v>UN</v>
          </cell>
          <cell r="D6348">
            <v>1.49</v>
          </cell>
        </row>
        <row r="6349">
          <cell r="A6349" t="str">
            <v>MT99870</v>
          </cell>
          <cell r="B6349" t="str">
            <v>TUBO PVC, SOLDAVEL, DN 110 MM, AGUA FRIA (NBR-5648)</v>
          </cell>
          <cell r="C6349" t="str">
            <v>M</v>
          </cell>
          <cell r="D6349">
            <v>39.97</v>
          </cell>
        </row>
        <row r="6350">
          <cell r="A6350" t="str">
            <v>MT99871</v>
          </cell>
          <cell r="B6350" t="str">
            <v>EXAUSTOR EÓLICO REF. LM-60 MASTER TURBO, DA LUFTMAXI OU SIMILAR</v>
          </cell>
          <cell r="C6350" t="str">
            <v>UN</v>
          </cell>
          <cell r="D6350">
            <v>315.12</v>
          </cell>
        </row>
        <row r="6351">
          <cell r="A6351" t="str">
            <v>MT99873</v>
          </cell>
          <cell r="B6351" t="str">
            <v>TUBO PVC, SOLDAVEL, DN 60 MM, AGUA FRIA (NBR-5648)</v>
          </cell>
          <cell r="C6351" t="str">
            <v>M</v>
          </cell>
          <cell r="D6351">
            <v>13.4</v>
          </cell>
        </row>
        <row r="6352">
          <cell r="A6352" t="str">
            <v>MT99875</v>
          </cell>
          <cell r="B6352" t="str">
            <v>TOMADA 4P + T, BLINDADA, DE SOBREPOR, 16A - 220V</v>
          </cell>
          <cell r="C6352" t="str">
            <v>UN</v>
          </cell>
          <cell r="D6352">
            <v>30.63</v>
          </cell>
        </row>
        <row r="6353">
          <cell r="A6353" t="str">
            <v>MT99882</v>
          </cell>
          <cell r="B6353" t="str">
            <v>BUCHA DE REDUÇÃO COBRE D= 66MM X 15MM</v>
          </cell>
          <cell r="C6353" t="str">
            <v>UN</v>
          </cell>
          <cell r="D6353">
            <v>24.91</v>
          </cell>
        </row>
        <row r="6354">
          <cell r="A6354" t="str">
            <v>MT99883</v>
          </cell>
          <cell r="B6354" t="str">
            <v>BUCHA DE REDUÇÃO COBRE D= 66MM X 22MM</v>
          </cell>
          <cell r="C6354" t="str">
            <v>UN</v>
          </cell>
          <cell r="D6354">
            <v>24.91</v>
          </cell>
        </row>
        <row r="6355">
          <cell r="A6355" t="str">
            <v>MT99884</v>
          </cell>
          <cell r="B6355" t="str">
            <v>UNIAO FERRO GALV ROSCA 1 1/2"</v>
          </cell>
          <cell r="C6355" t="str">
            <v>UN</v>
          </cell>
          <cell r="D6355">
            <v>41.28</v>
          </cell>
        </row>
        <row r="6356">
          <cell r="A6356" t="str">
            <v>MT99885</v>
          </cell>
          <cell r="B6356" t="str">
            <v>RODOPIA EM CHAPA DE AÇO INOX 304, DIMENSÕES 3800X600MM (BOX DE LANCHONETE T1)</v>
          </cell>
          <cell r="C6356" t="str">
            <v>UN</v>
          </cell>
          <cell r="D6356">
            <v>803.15</v>
          </cell>
        </row>
        <row r="6357">
          <cell r="A6357" t="str">
            <v>MT99886</v>
          </cell>
          <cell r="B6357" t="str">
            <v>EXTINTOR DE INCENDIO PORTATIL COM CARGA DE AGUA PRESSURIZADA DE 10 L, CLASSE A</v>
          </cell>
          <cell r="C6357" t="str">
            <v>UN</v>
          </cell>
          <cell r="D6357">
            <v>106.75</v>
          </cell>
        </row>
        <row r="6358">
          <cell r="A6358" t="str">
            <v>MT99889</v>
          </cell>
          <cell r="B6358" t="str">
            <v>BUCHA DE REDUÇÃO COBRE D= 79MM X 22MM</v>
          </cell>
          <cell r="C6358" t="str">
            <v>UN</v>
          </cell>
          <cell r="D6358">
            <v>65.08</v>
          </cell>
        </row>
        <row r="6359">
          <cell r="A6359" t="str">
            <v>MT99890</v>
          </cell>
          <cell r="B6359" t="str">
            <v>BUCHA DE REDUÇÃO COBRE D= 79MM X 28MM</v>
          </cell>
          <cell r="C6359" t="str">
            <v>UN</v>
          </cell>
          <cell r="D6359">
            <v>65.08</v>
          </cell>
        </row>
        <row r="6360">
          <cell r="A6360" t="str">
            <v>MT99891</v>
          </cell>
          <cell r="B6360" t="str">
            <v>EXTINTOR DE INCENDIO PORTATIL COM CARGA DE PO QUIMICO SECO (PQS) DE 4 KG, CLASSE BC</v>
          </cell>
          <cell r="C6360" t="str">
            <v>UN</v>
          </cell>
          <cell r="D6360">
            <v>103.23</v>
          </cell>
        </row>
        <row r="6361">
          <cell r="A6361" t="str">
            <v>MT99892</v>
          </cell>
          <cell r="B6361" t="str">
            <v>JANELA DE ENCOSTO SEMI-EMBUTIDA PARA CÂMARA FRIGORÍFICA EM CHAPA DE AÇO INOX COM ISOLANTE EM PUR 100MM COM AQUECIMENTO DE SOLEIRA E BATENTE</v>
          </cell>
          <cell r="C6361" t="str">
            <v>M2</v>
          </cell>
          <cell r="D6361">
            <v>1048.42</v>
          </cell>
        </row>
        <row r="6362">
          <cell r="A6362" t="str">
            <v>MT99893</v>
          </cell>
          <cell r="B6362" t="str">
            <v>UNIAO PVC C/ROSCA P/AGUA FRIA PREDIAL 2"</v>
          </cell>
          <cell r="C6362" t="str">
            <v>UN</v>
          </cell>
          <cell r="D6362">
            <v>36.6</v>
          </cell>
        </row>
        <row r="6363">
          <cell r="A6363" t="str">
            <v>MT99894</v>
          </cell>
          <cell r="B6363" t="str">
            <v>UNIAO PVC SOLD P/AGUA FRIA PREDIAL 40MM</v>
          </cell>
          <cell r="C6363" t="str">
            <v>UN</v>
          </cell>
          <cell r="D6363">
            <v>12.64</v>
          </cell>
        </row>
        <row r="6364">
          <cell r="A6364" t="str">
            <v>MT99895</v>
          </cell>
          <cell r="B6364" t="str">
            <v>UNIAO PVC SOLD P/AGUA FRIA PREDIAL 32MM</v>
          </cell>
          <cell r="C6364" t="str">
            <v>UN</v>
          </cell>
          <cell r="D6364">
            <v>6.47</v>
          </cell>
        </row>
        <row r="6365">
          <cell r="A6365" t="str">
            <v>MT99896</v>
          </cell>
          <cell r="B6365" t="str">
            <v>UNIAO PVC C/ROSCA P/AGUA FRIA PREDIAL 1 1/4"</v>
          </cell>
          <cell r="C6365" t="str">
            <v>UN</v>
          </cell>
          <cell r="D6365">
            <v>13.86</v>
          </cell>
        </row>
        <row r="6366">
          <cell r="A6366" t="str">
            <v>MT99897</v>
          </cell>
          <cell r="B6366" t="str">
            <v>UNIAO PVC SOLD P/AGUA FRIA PREDIAL 50MM</v>
          </cell>
          <cell r="C6366" t="str">
            <v>UN</v>
          </cell>
          <cell r="D6366">
            <v>14.87</v>
          </cell>
        </row>
        <row r="6367">
          <cell r="A6367" t="str">
            <v>MT99900</v>
          </cell>
          <cell r="B6367" t="str">
            <v>UNIAO PVC C/ROSCA P/AGUA FRIA PREDIAL 1"</v>
          </cell>
          <cell r="C6367" t="str">
            <v>UN</v>
          </cell>
          <cell r="D6367">
            <v>8.58</v>
          </cell>
        </row>
        <row r="6368">
          <cell r="A6368" t="str">
            <v>MT99901</v>
          </cell>
          <cell r="B6368" t="str">
            <v>UNIAO PVC C/ROSCA P/AGUA FRIA PREDIAL 1 1/2"</v>
          </cell>
          <cell r="C6368" t="str">
            <v>UN</v>
          </cell>
          <cell r="D6368">
            <v>16.100000000000001</v>
          </cell>
        </row>
        <row r="6369">
          <cell r="A6369" t="str">
            <v>MT99902</v>
          </cell>
          <cell r="B6369" t="str">
            <v>UNIAO PVC C/ROSCA P/AGUA FRIA PREDIAL 3"</v>
          </cell>
          <cell r="C6369" t="str">
            <v>UN</v>
          </cell>
          <cell r="D6369">
            <v>95.32</v>
          </cell>
        </row>
        <row r="6370">
          <cell r="A6370" t="str">
            <v>MT99904</v>
          </cell>
          <cell r="B6370" t="str">
            <v>TUBO CORRUGADO PAREDE DUPLA PEAD, D=1200MM (48"), P/SISTEMAS SANEAMENTO, TIGR E-ADS N-12 OU SIMILAR</v>
          </cell>
          <cell r="C6370" t="str">
            <v>M</v>
          </cell>
          <cell r="D6370">
            <v>969.31</v>
          </cell>
        </row>
        <row r="6371">
          <cell r="A6371" t="str">
            <v>MT99905</v>
          </cell>
          <cell r="B6371" t="str">
            <v>UNIAO PVC SOLD P/AGUA FRIA PREDIAL 20MM</v>
          </cell>
          <cell r="C6371" t="str">
            <v>UN</v>
          </cell>
          <cell r="D6371">
            <v>3.24</v>
          </cell>
        </row>
        <row r="6372">
          <cell r="A6372" t="str">
            <v>MT99907</v>
          </cell>
          <cell r="B6372" t="str">
            <v>UNIAO PVC SOLD P/AGUA FRIA PREDIAL 85MM</v>
          </cell>
          <cell r="C6372" t="str">
            <v>UN</v>
          </cell>
          <cell r="D6372">
            <v>106.14</v>
          </cell>
        </row>
        <row r="6373">
          <cell r="A6373" t="str">
            <v>MT99908</v>
          </cell>
          <cell r="B6373" t="str">
            <v>UNIAO PVC SOLD P/AGUA FRIA PREDIAL 110MM</v>
          </cell>
          <cell r="C6373" t="str">
            <v>UN</v>
          </cell>
          <cell r="D6373">
            <v>241.39</v>
          </cell>
        </row>
        <row r="6374">
          <cell r="A6374" t="str">
            <v>MT99909</v>
          </cell>
          <cell r="B6374" t="str">
            <v>UNIAO PVC SOLD P/AGUA FRIA PREDIAL 75MM</v>
          </cell>
          <cell r="C6374" t="str">
            <v>UN</v>
          </cell>
          <cell r="D6374">
            <v>71.5</v>
          </cell>
        </row>
        <row r="6375">
          <cell r="A6375" t="str">
            <v>MT99910</v>
          </cell>
          <cell r="B6375" t="str">
            <v>UNIAO PVC SOLD P/AGUA FRIA PREDIAL 60MM</v>
          </cell>
          <cell r="C6375" t="str">
            <v>UN</v>
          </cell>
          <cell r="D6375">
            <v>34.409999999999997</v>
          </cell>
        </row>
        <row r="6376">
          <cell r="A6376" t="str">
            <v>MT99911</v>
          </cell>
          <cell r="B6376" t="str">
            <v>UNIAO PVC C/ROSCA P/AGUA FRIA PREDIAL 4"</v>
          </cell>
          <cell r="C6376" t="str">
            <v>UN</v>
          </cell>
          <cell r="D6376">
            <v>165.82</v>
          </cell>
        </row>
        <row r="6377">
          <cell r="A6377" t="str">
            <v>MT99920</v>
          </cell>
          <cell r="B6377" t="str">
            <v>CABO TELEFONICO USO INTERNO TP CI PARA 20 PARES</v>
          </cell>
          <cell r="C6377" t="str">
            <v>M</v>
          </cell>
          <cell r="D6377">
            <v>8.07</v>
          </cell>
        </row>
        <row r="6378">
          <cell r="A6378" t="str">
            <v>MT99921</v>
          </cell>
          <cell r="B6378" t="str">
            <v>COIFA EM AÇO INOX ESCOVADO AISI 304, TIPO ENCOSTADA, COM FILTROS INERCIAS, DE SCARGA VERTICAL SUPERIOR COM DIAM=30CM, EXAUSTOR, DUTO, CHAPEU CHINES, FILTRO , DIMENSÕES: LARG=1400 X PROF=1200 X ALT=600</v>
          </cell>
          <cell r="C6378" t="str">
            <v>UN</v>
          </cell>
          <cell r="D6378">
            <v>2838.15</v>
          </cell>
        </row>
        <row r="6379">
          <cell r="A6379" t="str">
            <v>MT99927</v>
          </cell>
          <cell r="B6379" t="str">
            <v>CURVA 90° EM CHAPA GALVANIZADA N°18, DIAM=300MM, P/SISTEMA EXAUSTÃO</v>
          </cell>
          <cell r="C6379" t="str">
            <v>UN</v>
          </cell>
          <cell r="D6379">
            <v>412</v>
          </cell>
        </row>
        <row r="6380">
          <cell r="A6380" t="str">
            <v>MT99935</v>
          </cell>
          <cell r="B6380" t="str">
            <v>TRANSFORMADOR TRIFÁSICO 225 KVA, 220/127V, A SECO</v>
          </cell>
          <cell r="C6380" t="str">
            <v>UN</v>
          </cell>
          <cell r="D6380">
            <v>17644.169999999998</v>
          </cell>
        </row>
        <row r="6381">
          <cell r="A6381" t="str">
            <v>MT99997</v>
          </cell>
          <cell r="B6381" t="str">
            <v>LUMINÁRIA DE SOBREPOR COM REFLETOR PARABÓLICO E ALETAS PLANAS PARA LÂMPADAS F LUORESCENTES 2X32W REF.C-2155 - LUSTRE PROJETO OU SIMILAR</v>
          </cell>
          <cell r="C6381" t="str">
            <v>UN</v>
          </cell>
          <cell r="D6381">
            <v>184.53</v>
          </cell>
        </row>
        <row r="6382">
          <cell r="A6382" t="str">
            <v>SE00011</v>
          </cell>
          <cell r="B6382" t="str">
            <v>CONJUNTO DE PONTEIRAS (25UN) FILTRANTESCOM 40MDECOLETORES PARA REBAIXAMENT O DE LENÇOL FREÁTICO E EQUIPAMENTO (ALUGUEL MENSAL)</v>
          </cell>
          <cell r="C6382" t="str">
            <v>MÊS</v>
          </cell>
          <cell r="D6382">
            <v>5500</v>
          </cell>
        </row>
        <row r="6383">
          <cell r="A6383" t="str">
            <v>SE00012</v>
          </cell>
          <cell r="B6383" t="str">
            <v>CONTROLE TECNOLÓGICO DE CONCRETO "COM" MOLDAGEM DE CORPOS DE PROVA. BORATORISTA ATÉ 8 HS. COLETA CORPOS DE PROVA E EMISSÃO CERTIFICADOS E ARACAJU. DE SEGUNDA A SEXTA DIÁRIA LA . DENTRO D</v>
          </cell>
          <cell r="C6383" t="str">
            <v>DIA</v>
          </cell>
          <cell r="D6383">
            <v>538.14</v>
          </cell>
        </row>
        <row r="6384">
          <cell r="A6384" t="str">
            <v>SE00013</v>
          </cell>
          <cell r="B6384" t="str">
            <v>DOMUS DE ILUMINAÇÃO ZENITAL. MODULADO EM FIBER-GLASS TRANSLÚCIDO LEITOSO. E= 1.2 MM</v>
          </cell>
          <cell r="C6384" t="str">
            <v>M2</v>
          </cell>
          <cell r="D6384">
            <v>400</v>
          </cell>
        </row>
        <row r="6385">
          <cell r="A6385" t="str">
            <v>SE00014</v>
          </cell>
          <cell r="B6385" t="str">
            <v>POLIMENTO DE PISO DE ALTA RESITÊNCIA - EXISTENTE</v>
          </cell>
          <cell r="C6385" t="str">
            <v>M2</v>
          </cell>
          <cell r="D6385">
            <v>14</v>
          </cell>
        </row>
        <row r="6386">
          <cell r="A6386" t="str">
            <v>SE00019</v>
          </cell>
          <cell r="B6386" t="str">
            <v>FORNECIMENTO E INSTALAÇÃO DE AR CONDICIONADO TIPO SPLIT WALL 18.000 BTU'S (EV APORADORA E CONDENSADORA)</v>
          </cell>
          <cell r="C6386" t="str">
            <v>UN</v>
          </cell>
          <cell r="D6386">
            <v>2800</v>
          </cell>
        </row>
        <row r="6387">
          <cell r="A6387" t="str">
            <v>SE00020</v>
          </cell>
          <cell r="B6387" t="str">
            <v>FORNECIMENTO E INSTALAÇÃO DE AR CONDICIONADO TIPO SPLIT WALL 24.000 BTU'S (EV APORADORA E CONDENSADORA)</v>
          </cell>
          <cell r="C6387" t="str">
            <v>UN</v>
          </cell>
          <cell r="D6387">
            <v>3200</v>
          </cell>
        </row>
        <row r="6388">
          <cell r="A6388" t="str">
            <v>SE00022</v>
          </cell>
          <cell r="B6388" t="str">
            <v>FORNECIMENTO DE AR CONDICIONADO TIPO SPLIT WALL 48.000 BTU'S (EVAPORADORA E ONDENSADORA) C</v>
          </cell>
          <cell r="C6388" t="str">
            <v>UN</v>
          </cell>
          <cell r="D6388">
            <v>5500</v>
          </cell>
        </row>
        <row r="6389">
          <cell r="A6389" t="str">
            <v>SE00024</v>
          </cell>
          <cell r="B6389" t="str">
            <v>FORNECIMENTO E APLICAÇÃO DE PAINEL LÃ DE VIDRO E=25MM (ISOVER-SANTA MARINA RE F PSI-30/25MM OU SIMILAR)</v>
          </cell>
          <cell r="C6389" t="str">
            <v>M2</v>
          </cell>
          <cell r="D6389">
            <v>35</v>
          </cell>
        </row>
        <row r="6390">
          <cell r="A6390" t="str">
            <v>SE00025</v>
          </cell>
          <cell r="B6390" t="str">
            <v>FORNECIMENTO E APLICAÇÃO DE PAINEL LÃ DE VIDRO E=50MM (ISOVER-SANTA MARINA RE F PSI-30/50MM OU SIMILAR)</v>
          </cell>
          <cell r="C6390" t="str">
            <v>M2</v>
          </cell>
          <cell r="D6390">
            <v>27</v>
          </cell>
        </row>
        <row r="6391">
          <cell r="A6391" t="str">
            <v>SE00034</v>
          </cell>
          <cell r="B6391" t="str">
            <v>LIGAÇÃO PROVISÓRIA DE ÁGUA</v>
          </cell>
          <cell r="C6391" t="str">
            <v>UN</v>
          </cell>
          <cell r="D6391">
            <v>251</v>
          </cell>
        </row>
        <row r="6392">
          <cell r="A6392" t="str">
            <v>SE00035</v>
          </cell>
          <cell r="B6392" t="str">
            <v>L I MP EZA DE FOSSA</v>
          </cell>
          <cell r="C6392" t="str">
            <v>M3</v>
          </cell>
          <cell r="D6392">
            <v>50</v>
          </cell>
        </row>
        <row r="6393">
          <cell r="A6393" t="str">
            <v>SE00036</v>
          </cell>
          <cell r="B6393" t="str">
            <v>MÃO DE OBRA PARA CONFECÇÃO DE GRADIL PADRÃO CEHOP INCLUSIVE SOLDA</v>
          </cell>
          <cell r="C6393" t="str">
            <v>M2</v>
          </cell>
          <cell r="D6393">
            <v>155</v>
          </cell>
        </row>
        <row r="6394">
          <cell r="A6394" t="str">
            <v>SE00037</v>
          </cell>
          <cell r="B6394" t="str">
            <v>PAREDE DE GESSO ACARTONADO - DRY - WALL D 100/75/60 2 ST 12.5MM SISTEMAS LAFA RGE GYPSUM OU SIMILAR</v>
          </cell>
          <cell r="C6394" t="str">
            <v>M2</v>
          </cell>
          <cell r="D6394">
            <v>90</v>
          </cell>
        </row>
        <row r="6395">
          <cell r="A6395" t="str">
            <v>SE00038</v>
          </cell>
          <cell r="B6395" t="str">
            <v>PAREDE DE GESSO ACARTONADO - DRY - WALL D 125/75/60 4 ST 12.5MM SISTEMA LAFAR GE GYPSUM OU SIMILAR</v>
          </cell>
          <cell r="C6395" t="str">
            <v>M2</v>
          </cell>
          <cell r="D6395">
            <v>130</v>
          </cell>
        </row>
        <row r="6396">
          <cell r="A6396" t="str">
            <v>SE00039</v>
          </cell>
          <cell r="B6396" t="str">
            <v>PAREDE DE GESSO ACARTONADO - DRY - WALL D 73/48/60 2 ST 12.5 MM SISTEMAS LAFA RGE GYPSUM OU SIMILAR</v>
          </cell>
          <cell r="C6396" t="str">
            <v>M2</v>
          </cell>
          <cell r="D6396">
            <v>85</v>
          </cell>
        </row>
        <row r="6397">
          <cell r="A6397" t="str">
            <v>SE00040</v>
          </cell>
          <cell r="B6397" t="str">
            <v>PAREDE DE GESSO ACARTONADO - DRY - WALL D= 98/48/60 4 ST 12.5MM SISTEMAS LAFA RGE GYPSUM OU SIMILAR</v>
          </cell>
          <cell r="C6397" t="str">
            <v>M2</v>
          </cell>
          <cell r="D6397">
            <v>120</v>
          </cell>
        </row>
        <row r="6398">
          <cell r="A6398" t="str">
            <v>SE00042</v>
          </cell>
          <cell r="B6398" t="str">
            <v>RASPAGEM. CALAFETAGEM. APLICAÇÃO DE SELADOR E POLIMENTO COM CERA EM ASSOALHO</v>
          </cell>
          <cell r="C6398" t="str">
            <v>M2</v>
          </cell>
          <cell r="D6398">
            <v>15.99</v>
          </cell>
        </row>
        <row r="6399">
          <cell r="A6399" t="str">
            <v>SE00044</v>
          </cell>
          <cell r="B6399" t="str">
            <v>TELHA DUPLA TRAPEZOIDAL TERMOACÚSTICA EM ALUMÍNIO. ESP= 0.6 MM. TIPO SANDUICH E. ISOLAMENTO ESPUMA RÍGIDA POLIURET. 30 MM PINTADA</v>
          </cell>
          <cell r="C6399" t="str">
            <v>M2</v>
          </cell>
          <cell r="D6399">
            <v>105.24</v>
          </cell>
        </row>
        <row r="6400">
          <cell r="A6400" t="str">
            <v>SE00045</v>
          </cell>
          <cell r="B6400" t="str">
            <v>TELHA TRAPEZOIDAL ALUMÍNIO ESP.= 0.5 MM. ALUMÍNIO NATURAL</v>
          </cell>
          <cell r="C6400" t="str">
            <v>M2</v>
          </cell>
          <cell r="D6400">
            <v>45.29</v>
          </cell>
        </row>
        <row r="6401">
          <cell r="A6401" t="str">
            <v>SE00055</v>
          </cell>
          <cell r="B6401" t="str">
            <v>UNIDADE DE SERVIÇO PADRAO ENERGISA</v>
          </cell>
          <cell r="C6401" t="str">
            <v>US</v>
          </cell>
          <cell r="D6401">
            <v>15.14</v>
          </cell>
        </row>
        <row r="6402">
          <cell r="A6402" t="str">
            <v>SE00160</v>
          </cell>
          <cell r="B6402" t="str">
            <v>ALUGUEL DE ANDAIME METÁLICO TUBULAR SIMPLES - ALUGUEL DIÁRIO POR PEÇA</v>
          </cell>
          <cell r="C6402" t="str">
            <v>PXD</v>
          </cell>
          <cell r="D6402">
            <v>0.14000000000000001</v>
          </cell>
        </row>
        <row r="6403">
          <cell r="A6403" t="str">
            <v>SE00290</v>
          </cell>
          <cell r="B6403" t="str">
            <v>ALUGUEL DE BOMBEAMENTO CONCRETO C/ BOMBA REBOQUE OU ESTACIONARIA</v>
          </cell>
          <cell r="C6403" t="str">
            <v>M3</v>
          </cell>
          <cell r="D6403">
            <v>30.31</v>
          </cell>
        </row>
        <row r="6404">
          <cell r="A6404" t="str">
            <v>SE00686</v>
          </cell>
          <cell r="B6404" t="str">
            <v>FORNECIMENTO. TRANSPORTE E PLANTIO DE COQUEIRO JOVEM. ALTURA DO TRONCO = 1.20 M. INCLUSIVE ADUBAÇÃO E MANUTENÇÃO POR 90 DIAS</v>
          </cell>
          <cell r="C6404" t="str">
            <v>UN</v>
          </cell>
          <cell r="D6404">
            <v>750</v>
          </cell>
        </row>
        <row r="6405">
          <cell r="A6405" t="str">
            <v>SE01753</v>
          </cell>
          <cell r="B6405" t="str">
            <v>PISO ALTA RESISTENCIA. COMUM. COR CINZA. E=10MM. APLICADO COM JUNTAS. POLIDO ATÉ O ESMERIL 320 E ENCERADO</v>
          </cell>
          <cell r="C6405" t="str">
            <v>M2</v>
          </cell>
          <cell r="D6405">
            <v>32</v>
          </cell>
        </row>
        <row r="6406">
          <cell r="A6406" t="str">
            <v>SE01754</v>
          </cell>
          <cell r="B6406" t="str">
            <v>PISO ALTA RESISTENCIA. COMUM. COR CINZA. E=12MM. APLICADO COM JUNTAS. POLIDO ATÉ O ESMERIL 320 E ENCERADO</v>
          </cell>
          <cell r="C6406" t="str">
            <v>M2</v>
          </cell>
          <cell r="D6406">
            <v>35</v>
          </cell>
        </row>
        <row r="6407">
          <cell r="A6407" t="str">
            <v>SE01755</v>
          </cell>
          <cell r="B6407" t="str">
            <v>PISO ALTA RESISTENCIA. COMUM. COR CINZA. E=15MM. APLICADO COM JUNTAS. POLIDO ATÉ O ESMERIL 320 E ENCERADO</v>
          </cell>
          <cell r="C6407" t="str">
            <v>M2</v>
          </cell>
          <cell r="D6407">
            <v>40</v>
          </cell>
        </row>
        <row r="6408">
          <cell r="A6408" t="str">
            <v>SE01757</v>
          </cell>
          <cell r="B6408" t="str">
            <v>PISO ELEVADO C/ PLACA DE AÇO PREENCHIDA COM CONCRETO CELULAR. REVESTIDO COM PAVIFLEX E=3.2MM C/ PEDESTAIS TELESCÓPICO GALV. À FOGO. DIM.600 X 600 X 30MM</v>
          </cell>
          <cell r="C6408" t="str">
            <v>M2</v>
          </cell>
          <cell r="D6408">
            <v>335</v>
          </cell>
        </row>
        <row r="6409">
          <cell r="A6409" t="str">
            <v>SE01880</v>
          </cell>
          <cell r="B6409" t="str">
            <v>PRANCHA METÁLICA. E=4.7 MM. L=0.30 M</v>
          </cell>
          <cell r="C6409" t="str">
            <v>M</v>
          </cell>
          <cell r="D6409">
            <v>39.57</v>
          </cell>
        </row>
        <row r="6410">
          <cell r="A6410" t="str">
            <v>SE01927</v>
          </cell>
          <cell r="B6410" t="str">
            <v>FORNECIMENTO E INSTALAÇÃO DE REDE DE PROTEÇÃO EM NYLON MALHA 10 X 10 CM PARA QUADRAS DE ESPORTE</v>
          </cell>
          <cell r="C6410" t="str">
            <v>M2</v>
          </cell>
          <cell r="D6410">
            <v>9.77</v>
          </cell>
        </row>
        <row r="6411">
          <cell r="A6411" t="str">
            <v>SE01978</v>
          </cell>
          <cell r="B6411" t="str">
            <v>RODAPÉ ALTA RESISTÊNCIA. ALT= 7CM</v>
          </cell>
          <cell r="C6411" t="str">
            <v>M</v>
          </cell>
          <cell r="D6411">
            <v>12</v>
          </cell>
        </row>
        <row r="6412">
          <cell r="A6412" t="str">
            <v>SE01979</v>
          </cell>
          <cell r="B6412" t="str">
            <v>RODAPÉ ALTA RESISTÊNCIA. ALT=10CM</v>
          </cell>
          <cell r="C6412" t="str">
            <v>M</v>
          </cell>
          <cell r="D6412">
            <v>14</v>
          </cell>
        </row>
        <row r="6413">
          <cell r="A6413" t="str">
            <v>SE02455</v>
          </cell>
          <cell r="B6413" t="str">
            <v>ALUGUEL DE CAMINHÃO GUINDAUTO 3.0 T ( M. BENZ - 1215 C/48- 143.0 HP )</v>
          </cell>
          <cell r="C6413" t="str">
            <v>H</v>
          </cell>
          <cell r="D6413">
            <v>108</v>
          </cell>
        </row>
        <row r="6414">
          <cell r="A6414" t="str">
            <v>SE02460</v>
          </cell>
          <cell r="B6414" t="str">
            <v>ALUGUEL DE COMPACTADOR PLACA 156 KG (DYNAPAC - CM 13 DIESEL - 4.0 HP)</v>
          </cell>
          <cell r="C6414" t="str">
            <v>H</v>
          </cell>
          <cell r="D6414">
            <v>2.7</v>
          </cell>
        </row>
        <row r="6415">
          <cell r="A6415" t="str">
            <v>SE02561</v>
          </cell>
          <cell r="B6415" t="str">
            <v>PISO CONCREDUR 33X33CM. COR NATURAL REF. 3302 OU SIMILAR</v>
          </cell>
          <cell r="C6415" t="str">
            <v>M2</v>
          </cell>
          <cell r="D6415">
            <v>34.229999999999997</v>
          </cell>
        </row>
        <row r="6416">
          <cell r="A6416" t="str">
            <v>SE02562</v>
          </cell>
          <cell r="B6416" t="str">
            <v>PISO CONCREDUR 33X33CM. COR VERMELHA OU SIMILAR</v>
          </cell>
          <cell r="C6416" t="str">
            <v>M2</v>
          </cell>
          <cell r="D6416">
            <v>45.72</v>
          </cell>
        </row>
        <row r="6417">
          <cell r="A6417" t="str">
            <v>SE02702</v>
          </cell>
          <cell r="B6417" t="str">
            <v>ALUGUEL DE HIDROJATEADORA CINOJET 350/18</v>
          </cell>
          <cell r="C6417" t="str">
            <v>H</v>
          </cell>
          <cell r="D6417">
            <v>12.32</v>
          </cell>
        </row>
        <row r="6418">
          <cell r="A6418" t="str">
            <v>SE02717</v>
          </cell>
          <cell r="B6418" t="str">
            <v>ALUGUEL DE MAKITA</v>
          </cell>
          <cell r="C6418" t="str">
            <v>DIA</v>
          </cell>
          <cell r="D6418">
            <v>7</v>
          </cell>
        </row>
        <row r="6419">
          <cell r="A6419" t="str">
            <v>SE02829</v>
          </cell>
          <cell r="B6419" t="str">
            <v>ASFALTO COLORIDO PAVICOR OU SIMILAR. ESPESSURA 12 MM (FORNECIMENTO O) E APLICAÇÃ</v>
          </cell>
          <cell r="C6419" t="str">
            <v>M2</v>
          </cell>
          <cell r="D6419">
            <v>44.8</v>
          </cell>
        </row>
        <row r="6420">
          <cell r="A6420" t="str">
            <v>SE02926</v>
          </cell>
          <cell r="B6420" t="str">
            <v>DEMARCAÇÃO DE PAVIMENTOS COM PINTURA DE 1 DEMÃO DE RESINA ACRÍLICA. E APLICAÇ ÃO DE MICRO-ESFERAS PARA SINALIZAÇÃO HORIZONTAL (ESTACIONAMENTOS. FAIXAS DE P EDRESTRES. ETC.)</v>
          </cell>
          <cell r="C6420" t="str">
            <v>M2</v>
          </cell>
          <cell r="D6420">
            <v>11.64</v>
          </cell>
        </row>
        <row r="6421">
          <cell r="A6421" t="str">
            <v>SE02986</v>
          </cell>
          <cell r="B6421" t="str">
            <v>CARGA E DESCARGA MECÂNICA DE ESTRUTURAS METÁLICAS</v>
          </cell>
          <cell r="C6421" t="str">
            <v>KG</v>
          </cell>
          <cell r="D6421">
            <v>0.69</v>
          </cell>
        </row>
        <row r="6422">
          <cell r="A6422" t="str">
            <v>SE03034</v>
          </cell>
          <cell r="B6422" t="str">
            <v>JATEAMENTO ABRASIVO EM ESTRUTURAS DE AÇO CARBONO TIPO SA 2.1/2. METAL QUASE B RANCO. COM GRANALHA</v>
          </cell>
          <cell r="C6422" t="str">
            <v>M2</v>
          </cell>
          <cell r="D6422">
            <v>50</v>
          </cell>
        </row>
        <row r="6423">
          <cell r="A6423" t="str">
            <v>SE03048</v>
          </cell>
          <cell r="B6423" t="str">
            <v>APARELHAMENTO DE PEÇA DE MADEIRA DE LEI. SEÇÃO 5 X 9</v>
          </cell>
          <cell r="C6423" t="str">
            <v>M</v>
          </cell>
          <cell r="D6423">
            <v>1.1200000000000001</v>
          </cell>
        </row>
        <row r="6424">
          <cell r="A6424" t="str">
            <v>SE03049</v>
          </cell>
          <cell r="B6424" t="str">
            <v>APARELHAMENTO OU LIXAMENTO DE PEÇA DE MADEIRA DE LEI. SEÇÃO 7CM A 20CM</v>
          </cell>
          <cell r="C6424" t="str">
            <v>M</v>
          </cell>
          <cell r="D6424">
            <v>2.76</v>
          </cell>
        </row>
        <row r="6425">
          <cell r="A6425" t="str">
            <v>SE03050</v>
          </cell>
          <cell r="B6425" t="str">
            <v>APARELHAMENTO DE PEÇA DE MADEIRA DE LEI. SEÇÃO 5 X 14</v>
          </cell>
          <cell r="C6425" t="str">
            <v>M</v>
          </cell>
          <cell r="D6425">
            <v>1.72</v>
          </cell>
        </row>
        <row r="6426">
          <cell r="A6426" t="str">
            <v>SE03052</v>
          </cell>
          <cell r="B6426" t="str">
            <v>APARELHAMENTO DE RIPA DE MADEIRA DE LEI</v>
          </cell>
          <cell r="C6426" t="str">
            <v>M</v>
          </cell>
          <cell r="D6426">
            <v>0.19</v>
          </cell>
        </row>
        <row r="6427">
          <cell r="A6427" t="str">
            <v>SE03053</v>
          </cell>
          <cell r="B6427" t="str">
            <v>APARELHAMENTO DE RIPÃO DE MADEIRA DE LEI</v>
          </cell>
          <cell r="C6427" t="str">
            <v>M</v>
          </cell>
          <cell r="D6427">
            <v>0.57999999999999996</v>
          </cell>
        </row>
        <row r="6428">
          <cell r="A6428" t="str">
            <v>SE03077</v>
          </cell>
          <cell r="B6428" t="str">
            <v>PISO ALTA RESISTENCIA. COLORIDO. E=10MM. APLICADO COM JUNTAS. POLIDO ATÉ O ES MERIL 320 E ENCERADO</v>
          </cell>
          <cell r="C6428" t="str">
            <v>M2</v>
          </cell>
          <cell r="D6428">
            <v>45</v>
          </cell>
        </row>
        <row r="6429">
          <cell r="A6429" t="str">
            <v>SE03078</v>
          </cell>
          <cell r="B6429" t="str">
            <v>PISO ALTA RESISTENCIA. COLORIDO. E=12MM. APLICADO COM JUNTAS. POLIDO ATÉ O ES MERIL 320 E ENCERADO</v>
          </cell>
          <cell r="C6429" t="str">
            <v>M2</v>
          </cell>
          <cell r="D6429">
            <v>50</v>
          </cell>
        </row>
        <row r="6430">
          <cell r="A6430" t="str">
            <v>SE03080</v>
          </cell>
          <cell r="B6430" t="str">
            <v>PISO ALTA RESISTENCIA. COLORIDO. E=15MM. APLICADO COM JUNTAS. POLIDO ATÉ O ES MERIL 320 E ENCERADO</v>
          </cell>
          <cell r="C6430" t="str">
            <v>M2</v>
          </cell>
          <cell r="D6430">
            <v>60</v>
          </cell>
        </row>
        <row r="6431">
          <cell r="A6431" t="str">
            <v>SE03333</v>
          </cell>
          <cell r="B6431" t="str">
            <v>ALUGUEL DE RETRO ESCAVADEIRA DE PNEUS 0.23 M3 (CASE - 580-H - 75.0 HP OU EQUI VALENTE) COM FORNECIMENTO DE COMBUSTÍVEL</v>
          </cell>
          <cell r="C6431" t="str">
            <v>H</v>
          </cell>
          <cell r="D6431">
            <v>78.2</v>
          </cell>
        </row>
        <row r="6432">
          <cell r="A6432" t="str">
            <v>SE03334</v>
          </cell>
          <cell r="B6432" t="str">
            <v>ALUGUEL DE GRUPO GERADOR. CAPACIDADE 6 KVA. COM FORNECIMENTO DE COMBUSTÍVEL</v>
          </cell>
          <cell r="C6432" t="str">
            <v>H</v>
          </cell>
          <cell r="D6432">
            <v>9.0500000000000007</v>
          </cell>
        </row>
        <row r="6433">
          <cell r="A6433" t="str">
            <v>SE03342</v>
          </cell>
          <cell r="B6433" t="str">
            <v>CONTROLE TECNOLÓGICO DE CONCRETO "SEM" MOLDAGEM DE CORPOS BORATORISTA ATÉ 8 HS. COLETA CORPOS DE PROVA E EMISSÃO DE O DE ARACAJU. DE SEGUNDA A SEXTA DE PROVA. DIÁRIA LA CERTIFICADOS. DENTR</v>
          </cell>
          <cell r="C6433" t="str">
            <v>DIA</v>
          </cell>
          <cell r="D6433">
            <v>247.87</v>
          </cell>
        </row>
        <row r="6434">
          <cell r="A6434" t="str">
            <v>SE03512</v>
          </cell>
          <cell r="B6434" t="str">
            <v>ALUGUEL DE MÁQUINA DE CORTE PARA PISO EM CONCRETO E ASFALTO</v>
          </cell>
          <cell r="C6434" t="str">
            <v>H</v>
          </cell>
          <cell r="D6434">
            <v>3.96</v>
          </cell>
        </row>
        <row r="6435">
          <cell r="A6435" t="str">
            <v>SE04131</v>
          </cell>
          <cell r="B6435" t="str">
            <v>INSTALAÇÃO DE CONDICIONADOR DE AR TIPO SPLIT HIGH WALL. 7000 BTU</v>
          </cell>
          <cell r="C6435" t="str">
            <v>UN</v>
          </cell>
          <cell r="D6435">
            <v>490</v>
          </cell>
        </row>
        <row r="6436">
          <cell r="A6436" t="str">
            <v>SE04132</v>
          </cell>
          <cell r="B6436" t="str">
            <v>INSTALAÇÃO DE CONDICIONADOR DE AR TIPO SPLIT HIGH WALL. 8000 BTU</v>
          </cell>
          <cell r="C6436" t="str">
            <v>UN</v>
          </cell>
          <cell r="D6436">
            <v>490</v>
          </cell>
        </row>
        <row r="6437">
          <cell r="A6437" t="str">
            <v>SE04133</v>
          </cell>
          <cell r="B6437" t="str">
            <v>INSTALAÇÃO DE CONDICIONADOR DE AR TIPO SPLIT HIGH WALL. 9000 BTU</v>
          </cell>
          <cell r="C6437" t="str">
            <v>UN</v>
          </cell>
          <cell r="D6437">
            <v>490</v>
          </cell>
        </row>
        <row r="6438">
          <cell r="A6438" t="str">
            <v>SE04134</v>
          </cell>
          <cell r="B6438" t="str">
            <v>INSTALAÇÃO DE CONDICIONADOR DE AR TIPO SPLIT HIGH WALL.12000 BTU</v>
          </cell>
          <cell r="C6438" t="str">
            <v>UN</v>
          </cell>
          <cell r="D6438">
            <v>610</v>
          </cell>
        </row>
        <row r="6439">
          <cell r="A6439" t="str">
            <v>SE04135</v>
          </cell>
          <cell r="B6439" t="str">
            <v>INSTALAÇÃO DE CONDICIONADOR DE AR TIPO SPLIT PISO-TETO.12000 BTU</v>
          </cell>
          <cell r="C6439" t="str">
            <v>UN</v>
          </cell>
          <cell r="D6439">
            <v>550</v>
          </cell>
        </row>
        <row r="6440">
          <cell r="A6440" t="str">
            <v>SE04136</v>
          </cell>
          <cell r="B6440" t="str">
            <v>INSTALAÇÃO DE CONDICIONADOR DE AR TIPO SPLIT PISO-TETO.18000 BTU</v>
          </cell>
          <cell r="C6440" t="str">
            <v>UN</v>
          </cell>
          <cell r="D6440">
            <v>550</v>
          </cell>
        </row>
        <row r="6441">
          <cell r="A6441" t="str">
            <v>SE04137</v>
          </cell>
          <cell r="B6441" t="str">
            <v>INSTALAÇÃO DE CONDICIONADOR DE AR TIPO SPLIT HIGH WALL.18000 BTU</v>
          </cell>
          <cell r="C6441" t="str">
            <v>UN</v>
          </cell>
          <cell r="D6441">
            <v>660</v>
          </cell>
        </row>
        <row r="6442">
          <cell r="A6442" t="str">
            <v>SE04138</v>
          </cell>
          <cell r="B6442" t="str">
            <v>INSTALAÇÃO DE CONDICIONADOR DE AR TIPO SPLIT HIGH WALL.24000 BTU</v>
          </cell>
          <cell r="C6442" t="str">
            <v>UN</v>
          </cell>
          <cell r="D6442">
            <v>660</v>
          </cell>
        </row>
        <row r="6443">
          <cell r="A6443" t="str">
            <v>SE04139</v>
          </cell>
          <cell r="B6443" t="str">
            <v>INSTALAÇÃO DE CONDICIONADOR DE AR TIPO SPLIT PISO-TETO.24000 BTU</v>
          </cell>
          <cell r="C6443" t="str">
            <v>UN</v>
          </cell>
          <cell r="D6443">
            <v>580</v>
          </cell>
        </row>
        <row r="6444">
          <cell r="A6444" t="str">
            <v>SE04140</v>
          </cell>
          <cell r="B6444" t="str">
            <v>INSTALAÇÃO DE CONDICIONADOR DE AR TIPO SPLIT PISO-TETO.30000 BTU</v>
          </cell>
          <cell r="C6444" t="str">
            <v>UN</v>
          </cell>
          <cell r="D6444">
            <v>630</v>
          </cell>
        </row>
        <row r="6445">
          <cell r="A6445" t="str">
            <v>SE04141</v>
          </cell>
          <cell r="B6445" t="str">
            <v>INSTALAÇÃO DE CONDICIONADOR DE AR TIPO SPLIT HIGH WALL.30000 BTU</v>
          </cell>
          <cell r="C6445" t="str">
            <v>UN</v>
          </cell>
          <cell r="D6445">
            <v>710</v>
          </cell>
        </row>
        <row r="6446">
          <cell r="A6446" t="str">
            <v>SE04142</v>
          </cell>
          <cell r="B6446" t="str">
            <v>INSTALAÇÃO DE CONDICIONADOR DE AR TIPO SPLIT HIGH WALL.36000 BTU</v>
          </cell>
          <cell r="C6446" t="str">
            <v>UN</v>
          </cell>
          <cell r="D6446">
            <v>750</v>
          </cell>
        </row>
        <row r="6447">
          <cell r="A6447" t="str">
            <v>SE04143</v>
          </cell>
          <cell r="B6447" t="str">
            <v>INSTALAÇÃO DE CONDICIONADOR DE AR TIPO SPLIT PISO-TETO.36000 BTU</v>
          </cell>
          <cell r="C6447" t="str">
            <v>UN</v>
          </cell>
          <cell r="D6447">
            <v>630</v>
          </cell>
        </row>
        <row r="6448">
          <cell r="A6448" t="str">
            <v>SE04144</v>
          </cell>
          <cell r="B6448" t="str">
            <v>INSTALAÇÃO DE CONDICIONADOR DE AR TIPO SPLIT PISO-TETO.48000 BTU</v>
          </cell>
          <cell r="C6448" t="str">
            <v>UN</v>
          </cell>
          <cell r="D6448">
            <v>750</v>
          </cell>
        </row>
        <row r="6449">
          <cell r="A6449" t="str">
            <v>SE04145</v>
          </cell>
          <cell r="B6449" t="str">
            <v>INSTALAÇÃO DE CONDICIONADOR DE AR TIPO SPLIT PISO-TETO.60000 BTU</v>
          </cell>
          <cell r="C6449" t="str">
            <v>UN</v>
          </cell>
          <cell r="D6449">
            <v>800</v>
          </cell>
        </row>
        <row r="6450">
          <cell r="A6450" t="str">
            <v>SE04146</v>
          </cell>
          <cell r="B6450" t="str">
            <v>INSTALAÇÃO DE CONDICIONADOR DE AR TIPO SPLIT PISO-TETO.80000 BTU</v>
          </cell>
          <cell r="C6450" t="str">
            <v>UN</v>
          </cell>
          <cell r="D6450">
            <v>800</v>
          </cell>
        </row>
        <row r="6451">
          <cell r="A6451" t="str">
            <v>SE04147</v>
          </cell>
          <cell r="B6451" t="str">
            <v>INSTALAÇÃO DE CONDICIONADOR DE AR TIPO BI-SPLIT. 2X9000 BTU</v>
          </cell>
          <cell r="C6451" t="str">
            <v>UN</v>
          </cell>
          <cell r="D6451">
            <v>720</v>
          </cell>
        </row>
        <row r="6452">
          <cell r="A6452" t="str">
            <v>SE04149</v>
          </cell>
          <cell r="B6452" t="str">
            <v>INSTALAÇÃO DE CONDICIONADOR DE AR TIPO BI-SPLIT. 2X18000 BTU</v>
          </cell>
          <cell r="C6452" t="str">
            <v>UN</v>
          </cell>
          <cell r="D6452">
            <v>1060</v>
          </cell>
        </row>
        <row r="6453">
          <cell r="A6453" t="str">
            <v>SE04150</v>
          </cell>
          <cell r="B6453" t="str">
            <v>INSTALAÇÃO DE CONDICIONADOR DE AR TIPO TRI-SPLIT. 3X9000 BTU</v>
          </cell>
          <cell r="C6453" t="str">
            <v>UN</v>
          </cell>
          <cell r="D6453">
            <v>802.53</v>
          </cell>
        </row>
        <row r="6454">
          <cell r="A6454" t="str">
            <v>SE04151</v>
          </cell>
          <cell r="B6454" t="str">
            <v>INSTALAÇÃO DE CONDICIONADOR DE AR TIPO TRI-SPLIT PISO-TETO. 2X12000 BTU/1X240 00 BTU</v>
          </cell>
          <cell r="C6454" t="str">
            <v>UN</v>
          </cell>
          <cell r="D6454">
            <v>1080</v>
          </cell>
        </row>
        <row r="6455">
          <cell r="A6455" t="str">
            <v>SE04152</v>
          </cell>
          <cell r="B6455" t="str">
            <v>INSTALAÇÃO DE CONDICIONADOR DE AR TIPO QUADRII-SPLIT</v>
          </cell>
          <cell r="C6455" t="str">
            <v>UN</v>
          </cell>
          <cell r="D6455">
            <v>1426.72</v>
          </cell>
        </row>
        <row r="6456">
          <cell r="A6456" t="str">
            <v>SE04154</v>
          </cell>
          <cell r="B6456" t="str">
            <v>ALUGUEL DE ANDAIME TUBULAR METÁLICO FACHADEIRO (ALUGUEL MENSAL) M2 X MÊS - LA RGURA=2.00M; ALTURA=1.20M</v>
          </cell>
          <cell r="C6456" t="str">
            <v>I2XMÊ.</v>
          </cell>
          <cell r="D6456">
            <v>2.74</v>
          </cell>
        </row>
        <row r="6457">
          <cell r="A6457" t="str">
            <v>SE04178</v>
          </cell>
          <cell r="B6457" t="str">
            <v>ALUGUEL DE MÁQUINA LAVAJATO PRESSÃO MÍNIMA 1200LB COM MANGUEIRA E BICO DIREC IONAL</v>
          </cell>
          <cell r="C6457" t="str">
            <v>H</v>
          </cell>
          <cell r="D6457">
            <v>1.88</v>
          </cell>
        </row>
        <row r="6458">
          <cell r="A6458" t="str">
            <v>SE04183</v>
          </cell>
          <cell r="B6458" t="str">
            <v>ALUGUEL DE SERRA CIRCULAR P/ CERÂMICA OU MARMORE</v>
          </cell>
          <cell r="C6458" t="str">
            <v>DIA</v>
          </cell>
          <cell r="D6458">
            <v>5.66</v>
          </cell>
        </row>
        <row r="6459">
          <cell r="A6459" t="str">
            <v>SE04394</v>
          </cell>
          <cell r="B6459" t="str">
            <v>FORNECIMENTO E SUBSTITUIÇAO DE BICOS DE JATO DE D'ÁGUA</v>
          </cell>
          <cell r="C6459" t="str">
            <v>UN</v>
          </cell>
          <cell r="D6459">
            <v>173.41</v>
          </cell>
        </row>
        <row r="6460">
          <cell r="A6460" t="str">
            <v>SE04440</v>
          </cell>
          <cell r="B6460" t="str">
            <v>PISO ALTA RESISTENCIA. COMUM. COR BRANCA. E=12MM. APLICADO COM JUNTAS. POLIDO ATÉ O ESMERIL 320 E ENCERADO</v>
          </cell>
          <cell r="C6460" t="str">
            <v>M2</v>
          </cell>
          <cell r="D6460">
            <v>45</v>
          </cell>
        </row>
        <row r="6461">
          <cell r="A6461" t="str">
            <v>SE04871</v>
          </cell>
          <cell r="B6461" t="str">
            <v>PORTÃO EM GRADE DE FERRO GALVANIZADO COM QUADRO EM BARRA CHATA 2" X 3/8 ". B ARRA QUADRADA VERTICAL DE 1". BARRA CHATA HORIZONTAL 2" X 1/4"</v>
          </cell>
          <cell r="C6461" t="str">
            <v>M2</v>
          </cell>
          <cell r="D6461">
            <v>657.79</v>
          </cell>
        </row>
        <row r="6462">
          <cell r="A6462" t="str">
            <v>SE05028</v>
          </cell>
          <cell r="B6462" t="str">
            <v>DESENVOLVIMENTO COM COMPRESSOR 125PSI - 250CFM</v>
          </cell>
          <cell r="C6462" t="str">
            <v>H</v>
          </cell>
          <cell r="D6462">
            <v>80.14</v>
          </cell>
        </row>
        <row r="6463">
          <cell r="A6463" t="str">
            <v>SE05029</v>
          </cell>
          <cell r="B6463" t="str">
            <v>DESENVOLVIMENTO COM COMPRESSOR 150PSI - 600CFM</v>
          </cell>
          <cell r="C6463" t="str">
            <v>H</v>
          </cell>
          <cell r="D6463">
            <v>118.43</v>
          </cell>
        </row>
        <row r="6464">
          <cell r="A6464" t="str">
            <v>SE05030</v>
          </cell>
          <cell r="B6464" t="str">
            <v>DESENVOLVIMENTO COM COMPRESSOR 250PSI - 750CFM</v>
          </cell>
          <cell r="C6464" t="str">
            <v>H</v>
          </cell>
          <cell r="D6464">
            <v>158.41</v>
          </cell>
        </row>
        <row r="6465">
          <cell r="A6465" t="str">
            <v>SE05031</v>
          </cell>
          <cell r="B6465" t="str">
            <v>DESENVOLVIMENTO COM PLUNGER</v>
          </cell>
          <cell r="C6465" t="str">
            <v>H</v>
          </cell>
          <cell r="D6465">
            <v>145.19</v>
          </cell>
        </row>
        <row r="6466">
          <cell r="A6466" t="str">
            <v>SE05032</v>
          </cell>
          <cell r="B6466" t="str">
            <v>ENSAIO DE VAZÃO COM BOMBA SUBMERSA</v>
          </cell>
          <cell r="C6466" t="str">
            <v>H</v>
          </cell>
          <cell r="D6466">
            <v>197.32</v>
          </cell>
        </row>
        <row r="6467">
          <cell r="A6467" t="str">
            <v>SE05033</v>
          </cell>
          <cell r="B6467" t="str">
            <v>ENSAIO DE VAZÃO COM COMPRESSOR 125PSI / 250CFM</v>
          </cell>
          <cell r="C6467" t="str">
            <v>H</v>
          </cell>
          <cell r="D6467">
            <v>79.239999999999995</v>
          </cell>
        </row>
        <row r="6468">
          <cell r="A6468" t="str">
            <v>SE05034</v>
          </cell>
          <cell r="B6468" t="str">
            <v>ENSAIO DE VAZÃO COM COMPRESSOR 150PSI - 600CFM</v>
          </cell>
          <cell r="C6468" t="str">
            <v>H</v>
          </cell>
          <cell r="D6468">
            <v>118.43</v>
          </cell>
        </row>
        <row r="6469">
          <cell r="A6469" t="str">
            <v>SE05035</v>
          </cell>
          <cell r="B6469" t="str">
            <v>ENSAIO DE VAZÃO COM COMPRESSOR 250PSI - 750CFM</v>
          </cell>
          <cell r="C6469" t="str">
            <v>H</v>
          </cell>
          <cell r="D6469">
            <v>158.41</v>
          </cell>
        </row>
        <row r="6470">
          <cell r="A6470" t="str">
            <v>SE05036</v>
          </cell>
          <cell r="B6470" t="str">
            <v>HEXAMETAFOSFATO DE POTÁSSIO ETC.</v>
          </cell>
          <cell r="C6470" t="str">
            <v>UN</v>
          </cell>
          <cell r="D6470">
            <v>104.56</v>
          </cell>
        </row>
        <row r="6471">
          <cell r="A6471" t="str">
            <v>SE05037</v>
          </cell>
          <cell r="B6471" t="str">
            <v>INSTALAÇÃO DE COMPRESSOR 125 PSI / 250 CFM</v>
          </cell>
          <cell r="C6471" t="str">
            <v>UN</v>
          </cell>
          <cell r="D6471">
            <v>312.81</v>
          </cell>
        </row>
        <row r="6472">
          <cell r="A6472" t="str">
            <v>SE05038</v>
          </cell>
          <cell r="B6472" t="str">
            <v>INSTALAÇÃO DE COMPRESSOR 150 PSI / 660 CFM</v>
          </cell>
          <cell r="C6472" t="str">
            <v>UN</v>
          </cell>
          <cell r="D6472">
            <v>535.52</v>
          </cell>
        </row>
        <row r="6473">
          <cell r="A6473" t="str">
            <v>SE05039</v>
          </cell>
          <cell r="B6473" t="str">
            <v>INSTALAÇÃO DE COMPRESSOR 250 PSI/750 CFM</v>
          </cell>
          <cell r="C6473" t="str">
            <v>UN</v>
          </cell>
          <cell r="D6473">
            <v>605.95000000000005</v>
          </cell>
        </row>
        <row r="6474">
          <cell r="A6474" t="str">
            <v>SE05040</v>
          </cell>
          <cell r="B6474" t="str">
            <v>INSTALAÇÃO DE PERFURATRIZ ROTATIVA ATÉ 200M DE PROFUNDIDADE</v>
          </cell>
          <cell r="C6474" t="str">
            <v>UN</v>
          </cell>
          <cell r="D6474">
            <v>1310.46</v>
          </cell>
        </row>
        <row r="6475">
          <cell r="A6475" t="str">
            <v>SE05041</v>
          </cell>
          <cell r="B6475" t="str">
            <v>INSTALAÇÃO DE PERFURATRIZ ROTATIVA DE 200 A 350M DE PROFUNDIDADE</v>
          </cell>
          <cell r="C6475" t="str">
            <v>UN</v>
          </cell>
          <cell r="D6475">
            <v>1995.77</v>
          </cell>
        </row>
        <row r="6476">
          <cell r="A6476" t="str">
            <v>SE05043</v>
          </cell>
          <cell r="B6476" t="str">
            <v>LAJE DE PROTEÇÃO PARA POÇO</v>
          </cell>
          <cell r="C6476" t="str">
            <v>UN</v>
          </cell>
          <cell r="D6476">
            <v>126.03</v>
          </cell>
        </row>
        <row r="6477">
          <cell r="A6477" t="str">
            <v>SE05044</v>
          </cell>
          <cell r="B6477" t="str">
            <v>PERFILAGEM DE POÇO ARTESIANO ( IEL-RESISTIVIDADE E SP. GR-RAIOS GAMA API. BCS -SÔNICO-POROSIDADE. XYC-PERFIL DE CALIPER DE 4 BRAÇOS E MEL-CALIPER E PERFIL DE INTERPRETAÇÃO COMPUTADORIZADO HIDRO-LOG OU</v>
          </cell>
          <cell r="C6477" t="str">
            <v>M</v>
          </cell>
          <cell r="D6477">
            <v>32.64</v>
          </cell>
        </row>
        <row r="6478">
          <cell r="A6478" t="str">
            <v>SE05045</v>
          </cell>
          <cell r="B6478" t="str">
            <v>PERFURAÇÃO DE ALARGAMENTO EM ROCHA SEDIMENTAR EM 12.1/4"</v>
          </cell>
          <cell r="C6478" t="str">
            <v>M</v>
          </cell>
          <cell r="D6478">
            <v>152.52000000000001</v>
          </cell>
        </row>
        <row r="6479">
          <cell r="A6479" t="str">
            <v>SE05046</v>
          </cell>
          <cell r="B6479" t="str">
            <v>PERFURAÇÃO DE ALARGAMENTO EM ROCHA SEDIMENTAR EM 14.3/4"</v>
          </cell>
          <cell r="C6479" t="str">
            <v>M</v>
          </cell>
          <cell r="D6479">
            <v>110.79</v>
          </cell>
        </row>
        <row r="6480">
          <cell r="A6480" t="str">
            <v>SE05047</v>
          </cell>
          <cell r="B6480" t="str">
            <v>PERFURAÇÃO DE ALARGAMENTO EM ROCHA SEDIMENTAR EM 17"</v>
          </cell>
          <cell r="C6480" t="str">
            <v>M</v>
          </cell>
          <cell r="D6480">
            <v>151.33000000000001</v>
          </cell>
        </row>
        <row r="6481">
          <cell r="A6481" t="str">
            <v>SE05048</v>
          </cell>
          <cell r="B6481" t="str">
            <v>PERFURAÇÃO EM ROCHA CRISTALINA - ROCHA CRISTALINA ALTERADA / COMPACTA DN 6" ( POÇO 100M)</v>
          </cell>
          <cell r="C6481" t="str">
            <v>M</v>
          </cell>
          <cell r="D6481">
            <v>71.73</v>
          </cell>
        </row>
        <row r="6482">
          <cell r="A6482" t="str">
            <v>SE05049</v>
          </cell>
          <cell r="B6482" t="str">
            <v>PERFURAÇÃO EM ROCHA CRISTALINA - ROCHA CRISTALINA ALTERADA / COMPACTA DN 8" ( POÇO 100M)</v>
          </cell>
          <cell r="C6482" t="str">
            <v>M</v>
          </cell>
          <cell r="D6482">
            <v>83.47</v>
          </cell>
        </row>
        <row r="6483">
          <cell r="A6483" t="str">
            <v>SE05050</v>
          </cell>
          <cell r="B6483" t="str">
            <v>PERFURAÇAO EM ROCHA METASSEDIMENTAR - METASSEDIMENTO ALTERADO / COMPACTO DN 1 0" (POÇO 120M)</v>
          </cell>
          <cell r="C6483" t="str">
            <v>M</v>
          </cell>
          <cell r="D6483">
            <v>112.92</v>
          </cell>
        </row>
        <row r="6484">
          <cell r="A6484" t="str">
            <v>SE05051</v>
          </cell>
          <cell r="B6484" t="str">
            <v>PERFURAÇAO EM ROCHA METASSEDIMENTAR - METASSEDIMENTO ALTERADO / COMPACTO DN 6 " (POÇO 120M)</v>
          </cell>
          <cell r="C6484" t="str">
            <v>M</v>
          </cell>
          <cell r="D6484">
            <v>66.430000000000007</v>
          </cell>
        </row>
        <row r="6485">
          <cell r="A6485" t="str">
            <v>SE05052</v>
          </cell>
          <cell r="B6485" t="str">
            <v>PERFURAÇAO EM ROCHA METASSEDIMENTAR - METASSEDIMENTO ALTERADO / COMPACTO DN 8 " (POÇO 120M)</v>
          </cell>
          <cell r="C6485" t="str">
            <v>M</v>
          </cell>
          <cell r="D6485">
            <v>96.68</v>
          </cell>
        </row>
        <row r="6486">
          <cell r="A6486" t="str">
            <v>SE05053</v>
          </cell>
          <cell r="B6486" t="str">
            <v>PERFURAÇÃO ROCHA CALCÁRIA - CALCÁRIO / CAMADAS ALTERADAS DN 10" (POÇO 150M)</v>
          </cell>
          <cell r="C6486" t="str">
            <v>M</v>
          </cell>
          <cell r="D6486">
            <v>106.38</v>
          </cell>
        </row>
        <row r="6487">
          <cell r="A6487" t="str">
            <v>SE05054</v>
          </cell>
          <cell r="B6487" t="str">
            <v>PERFURAÇÃO ROCHA CALCÁRIA - CALCÁRIO / CAMADAS ALTERADAS DN 12" (POÇO 150M)</v>
          </cell>
          <cell r="C6487" t="str">
            <v>M</v>
          </cell>
          <cell r="D6487">
            <v>129.78</v>
          </cell>
        </row>
        <row r="6488">
          <cell r="A6488" t="str">
            <v>SE05055</v>
          </cell>
          <cell r="B6488" t="str">
            <v>PERFURAÇÃO ROCHA CALCÁRIA - CALCÁRIO / CAMADAS ALTERADAS DN 6" (POÇO 150M)</v>
          </cell>
          <cell r="C6488" t="str">
            <v>M</v>
          </cell>
          <cell r="D6488">
            <v>71.73</v>
          </cell>
        </row>
        <row r="6489">
          <cell r="A6489" t="str">
            <v>SE05056</v>
          </cell>
          <cell r="B6489" t="str">
            <v>PERFURAÇÃO ROCHA CALCÁRIA - CALCÁRIO / CAMADAS ALTERADAS DN 8" (POÇO 150M)</v>
          </cell>
          <cell r="C6489" t="str">
            <v>M</v>
          </cell>
          <cell r="D6489">
            <v>83.47</v>
          </cell>
        </row>
        <row r="6490">
          <cell r="A6490" t="str">
            <v>SE05057</v>
          </cell>
          <cell r="B6490" t="str">
            <v>PERFURAÇÃO ROCHA SEDIMENTAR SEDIMENTO / CAMADAS INCONSOLIDADAS DN 12.1/2" - P OÇO ATÉ 150M</v>
          </cell>
          <cell r="C6490" t="str">
            <v>M</v>
          </cell>
          <cell r="D6490">
            <v>133.46</v>
          </cell>
        </row>
        <row r="6491">
          <cell r="A6491" t="str">
            <v>SE05058</v>
          </cell>
          <cell r="B6491" t="str">
            <v>PERFURAÇÃO ROCHA SEDIMENTAR SEDIMENTO / CAMADAS INCONSOLIDADAS DN 12.1/2" - P OÇO DE 150 A 250M</v>
          </cell>
          <cell r="C6491" t="str">
            <v>M</v>
          </cell>
          <cell r="D6491">
            <v>167.65</v>
          </cell>
        </row>
        <row r="6492">
          <cell r="A6492" t="str">
            <v>SE05059</v>
          </cell>
          <cell r="B6492" t="str">
            <v>PERFURAÇÃO ROCHA SEDIMENTAR SEDIMENTO / CAMADAS INCONSOLIDADAS DN 14.3/4" - P OÇO ATÉ 100M</v>
          </cell>
          <cell r="C6492" t="str">
            <v>M</v>
          </cell>
          <cell r="D6492">
            <v>149.83000000000001</v>
          </cell>
        </row>
        <row r="6493">
          <cell r="A6493" t="str">
            <v>SE05060</v>
          </cell>
          <cell r="B6493" t="str">
            <v>PERFURAÇÃO ROCHA SEDIMENTAR SEDIMENTO / CAMADAS INCONSOLIDADAS DN 14.3/4" - P OÇO DE 100 A 250M</v>
          </cell>
          <cell r="C6493" t="str">
            <v>M</v>
          </cell>
          <cell r="D6493">
            <v>171.62</v>
          </cell>
        </row>
        <row r="6494">
          <cell r="A6494" t="str">
            <v>SE05061</v>
          </cell>
          <cell r="B6494" t="str">
            <v>PERFURAÇÃO ROCHA SEDIMENTAR SEDIMENTO / CAMADAS INCONSOLIDADAS DN 14.3/4" - P OÇO DE 250 A 350M</v>
          </cell>
          <cell r="C6494" t="str">
            <v>UN</v>
          </cell>
          <cell r="D6494">
            <v>187.96</v>
          </cell>
        </row>
        <row r="6495">
          <cell r="A6495" t="str">
            <v>SE05062</v>
          </cell>
          <cell r="B6495" t="str">
            <v>PERFURAÇÃO ROCHA SEDIMENTAR SEDIMENTO / CAMADAS INCONSOLIDADAS DN 17.1/2" - P OÇO ATÉ 150M</v>
          </cell>
          <cell r="C6495" t="str">
            <v>M</v>
          </cell>
          <cell r="D6495">
            <v>184.14</v>
          </cell>
        </row>
        <row r="6496">
          <cell r="A6496" t="str">
            <v>SE05063</v>
          </cell>
          <cell r="B6496" t="str">
            <v>PERFURAÇÃO ROCHA SEDIMENTAR SEDIMENTO / CAMADAS INCONSOLIDADAS DN 17.1/2" - P OÇO DE 150 A 250M</v>
          </cell>
          <cell r="C6496" t="str">
            <v>M</v>
          </cell>
          <cell r="D6496">
            <v>203.85</v>
          </cell>
        </row>
        <row r="6497">
          <cell r="A6497" t="str">
            <v>SE05064</v>
          </cell>
          <cell r="B6497" t="str">
            <v>PERFURAÇÃO ROCHA SEDIMENTAR SEDIMENTO / CAMADAS INCONSOLIDADAS DN 17.1/2" - P OÇO DE 250 A 300M</v>
          </cell>
          <cell r="C6497" t="str">
            <v>M</v>
          </cell>
          <cell r="D6497">
            <v>221.07</v>
          </cell>
        </row>
        <row r="6498">
          <cell r="A6498" t="str">
            <v>SE05065</v>
          </cell>
          <cell r="B6498" t="str">
            <v>PERFURAÇÃO ROCHA SEDIMENTAR SEDIMENTO / CAMADAS INCONSOLIDADAS DN 20" - POÇO ATÉ 150M</v>
          </cell>
          <cell r="C6498" t="str">
            <v>M</v>
          </cell>
          <cell r="D6498">
            <v>221.3</v>
          </cell>
        </row>
        <row r="6499">
          <cell r="A6499" t="str">
            <v>SE05066</v>
          </cell>
          <cell r="B6499" t="str">
            <v>PERFURAÇÃO ROCHA SEDIMENTAR SEDIMENTO / CAMADAS INCONSOLIDADAS DN 20" - POÇO DE 100M</v>
          </cell>
          <cell r="C6499" t="str">
            <v>M</v>
          </cell>
          <cell r="D6499">
            <v>201.18</v>
          </cell>
        </row>
        <row r="6500">
          <cell r="A6500" t="str">
            <v>SE05067</v>
          </cell>
          <cell r="B6500" t="str">
            <v>PERFURAÇÃO ROCHA SEDIMENTAR SEDIMENTO / CAMADAS INCONSOLIDADAS DN 22" - POÇO ATÉ 150M</v>
          </cell>
          <cell r="C6500" t="str">
            <v>M</v>
          </cell>
          <cell r="D6500">
            <v>231.82</v>
          </cell>
        </row>
        <row r="6501">
          <cell r="A6501" t="str">
            <v>SE05068</v>
          </cell>
          <cell r="B6501" t="str">
            <v>PERFURAÇÃO ROCHA SEDIMENTAR SEDIMENTO / CAMADAS INCONSOLIDADAS DN 24" - POÇO DE 100 A 150M</v>
          </cell>
          <cell r="C6501" t="str">
            <v>M</v>
          </cell>
          <cell r="D6501">
            <v>265.55</v>
          </cell>
        </row>
        <row r="6502">
          <cell r="A6502" t="str">
            <v>SE05069</v>
          </cell>
          <cell r="B6502" t="str">
            <v>PERFURAÇÃO ROCHA SEDIMENTAR SEDIMENTO / CAMADAS INCONSOLIDADAS DN 26" - POÇO DE 150 A 250M</v>
          </cell>
          <cell r="C6502" t="str">
            <v>M</v>
          </cell>
          <cell r="D6502">
            <v>287.68</v>
          </cell>
        </row>
        <row r="6503">
          <cell r="A6503" t="str">
            <v>SE05070</v>
          </cell>
          <cell r="B6503" t="str">
            <v>PERFURAÇÃO ROCHA SEDIMENTAR SEDIMENTO / CAMADAS INCONSOLIDADAS DN 28" - POÇO DE 250 A 350M</v>
          </cell>
          <cell r="C6503" t="str">
            <v>M</v>
          </cell>
          <cell r="D6503">
            <v>309.81</v>
          </cell>
        </row>
        <row r="6504">
          <cell r="A6504" t="str">
            <v>SE05071</v>
          </cell>
          <cell r="B6504" t="str">
            <v>PERFURAÇÃO ROCHA SEDIMENTAR SEDIMENTO / CAMADAS INCONSOLIDADAS DN 8.1/2 A 9.1 /2" - ATÉ 150M</v>
          </cell>
          <cell r="C6504" t="str">
            <v>M</v>
          </cell>
          <cell r="D6504">
            <v>140.86000000000001</v>
          </cell>
        </row>
        <row r="6505">
          <cell r="A6505" t="str">
            <v>SE05072</v>
          </cell>
          <cell r="B6505" t="str">
            <v>PERFURAÇÃO ROCHA SEDIMENTAR SEDIMENTO / CAMADAS INCONSOLIDADAS DN 8.1/2 A 9.1 /2" - DE 150 A 300M</v>
          </cell>
          <cell r="C6505" t="str">
            <v>M</v>
          </cell>
          <cell r="D6505">
            <v>129.21</v>
          </cell>
        </row>
        <row r="6506">
          <cell r="A6506" t="str">
            <v>SE05073</v>
          </cell>
          <cell r="B6506" t="str">
            <v>PRÉ-FILTRO COMUM</v>
          </cell>
          <cell r="C6506" t="str">
            <v>M3</v>
          </cell>
          <cell r="D6506">
            <v>304.86</v>
          </cell>
        </row>
        <row r="6507">
          <cell r="A6507" t="str">
            <v>SE05074</v>
          </cell>
          <cell r="B6507" t="str">
            <v>PRÉ-FILTRO PÉROLA - CASCALHO DE QUARTZO ARREDONDADO</v>
          </cell>
          <cell r="C6507" t="str">
            <v>M3</v>
          </cell>
          <cell r="D6507">
            <v>479.4</v>
          </cell>
        </row>
        <row r="6508">
          <cell r="A6508" t="str">
            <v>SE05107</v>
          </cell>
          <cell r="B6508" t="str">
            <v>REVESTIMENTO TUBO LISO AÇO SCH-40 EM 6"</v>
          </cell>
          <cell r="C6508" t="str">
            <v>M</v>
          </cell>
          <cell r="D6508">
            <v>239.49</v>
          </cell>
        </row>
        <row r="6509">
          <cell r="A6509" t="str">
            <v>SE05119</v>
          </cell>
          <cell r="B6509" t="str">
            <v>TAMPA DE FUNDO - VÁLVULA DE FUNDO EM 6"</v>
          </cell>
          <cell r="C6509" t="str">
            <v>UN</v>
          </cell>
          <cell r="D6509">
            <v>181.9</v>
          </cell>
        </row>
        <row r="6510">
          <cell r="A6510" t="str">
            <v>SE05120</v>
          </cell>
          <cell r="B6510" t="str">
            <v>TAMPA DE FUNDO - VÁLVULA DE FUNDO EM 8"</v>
          </cell>
          <cell r="C6510" t="str">
            <v>UN</v>
          </cell>
          <cell r="D6510">
            <v>242.55</v>
          </cell>
        </row>
        <row r="6511">
          <cell r="A6511" t="str">
            <v>SE06800</v>
          </cell>
          <cell r="B6511" t="str">
            <v>ALUGUEL DE SERRA CIRCULAR 7.1/4</v>
          </cell>
          <cell r="C6511" t="str">
            <v>DIA</v>
          </cell>
          <cell r="D6511">
            <v>10</v>
          </cell>
        </row>
        <row r="6512">
          <cell r="A6512" t="str">
            <v>SE06878</v>
          </cell>
          <cell r="B6512" t="str">
            <v>MOBILIZAÇÃO E DESMOBILIZAÇÃO DE PESSOAL E EQUIPAMENTOS (DISTÂNCIA ENTRE FUROS DE ATÉ 30M) DMT ATÉ 61 A 100 KM</v>
          </cell>
          <cell r="C6512" t="str">
            <v>UN</v>
          </cell>
          <cell r="D6512">
            <v>2720</v>
          </cell>
        </row>
        <row r="6513">
          <cell r="A6513" t="str">
            <v>SE06918</v>
          </cell>
          <cell r="B6513" t="str">
            <v>ALUGUEL DE ESCORAMENTO METÁLICO TIPO PALESTUB PARA LAJE NERVURADA. INCLUSIVE MONTAGEM E DESMONTAGEM</v>
          </cell>
          <cell r="C6513" t="str">
            <v>KG</v>
          </cell>
          <cell r="D6513">
            <v>0.38</v>
          </cell>
        </row>
        <row r="6514">
          <cell r="A6514" t="str">
            <v>SE07088</v>
          </cell>
          <cell r="B6514" t="str">
            <v>ESCORA TUBULAR CONVENCIONAL TIPO "A" (H=2.11 À 3.20 M) C/ACESSÓRIOS S E VIGAS MACIÇAS (ALUGUEL MENSAL) PARA LAJE</v>
          </cell>
          <cell r="C6514" t="str">
            <v>MÊS</v>
          </cell>
          <cell r="D6514">
            <v>4.07</v>
          </cell>
        </row>
        <row r="6515">
          <cell r="A6515" t="str">
            <v>SE07089</v>
          </cell>
          <cell r="B6515" t="str">
            <v>ESCORA TUBULAR CONVENCIONAL TIPO "B" (H=3.00 À 4.50 M) C/ACESSÓRIOS S E VIGAS MACIÇAS (ALUGUEL MENSAL PARA LAJE</v>
          </cell>
          <cell r="C6515" t="str">
            <v>MÊS</v>
          </cell>
          <cell r="D6515">
            <v>6.11</v>
          </cell>
        </row>
        <row r="6516">
          <cell r="A6516" t="str">
            <v>SE07090</v>
          </cell>
          <cell r="B6516" t="str">
            <v>ESCORA TUBULAR CONVENCIONAL TIPO "C" (H=1.76 À 2.80 M) C/ACESSÓRIOS S E VIGAS MACIÇAS (ALUGUEL MENSAL) PARA LAJE</v>
          </cell>
          <cell r="C6516" t="str">
            <v>MÊS</v>
          </cell>
          <cell r="D6516">
            <v>4.07</v>
          </cell>
        </row>
        <row r="6517">
          <cell r="A6517" t="str">
            <v>SE07155</v>
          </cell>
          <cell r="B6517" t="str">
            <v>GRADE DE FERRO COM BARRAS VERTICAIS QUADRADA 1"X1" E QUADRO EM BARRA CHATA 2" X 1/2"</v>
          </cell>
          <cell r="C6517" t="str">
            <v>M2</v>
          </cell>
          <cell r="D6517">
            <v>225</v>
          </cell>
        </row>
        <row r="6518">
          <cell r="A6518" t="str">
            <v>SE07323</v>
          </cell>
          <cell r="B6518" t="str">
            <v>GRADE EM TELA PENEIRA FIO 19 MALHA 4MM. COM QUADRO EM ALUMÍNIO</v>
          </cell>
          <cell r="C6518" t="str">
            <v>M2</v>
          </cell>
          <cell r="D6518">
            <v>176</v>
          </cell>
        </row>
        <row r="6519">
          <cell r="A6519" t="str">
            <v>SE07324</v>
          </cell>
          <cell r="B6519" t="str">
            <v>GRADE DE FERRO COM BARRA QUADRADA DE 1/2" NA VERTICAL. QUATRO BARRAS DE FERRO CHATA DE 1 1/2" X 3/16" NA HORIZONTAL E MONTANTES EM PERFIL "U" DOBRADO DE C HAPA UDC SIMPLES DE 75 X 38 X 2.65MM</v>
          </cell>
          <cell r="C6519" t="str">
            <v>M2</v>
          </cell>
          <cell r="D6519">
            <v>160</v>
          </cell>
        </row>
        <row r="6520">
          <cell r="A6520" t="str">
            <v>SE07401</v>
          </cell>
          <cell r="B6520" t="str">
            <v>GRADIL DE FERRO COM BARRA CHATA 2"X1/4" VERTICAIS ESPAÇADAS DE 10CM. MONTANTE EM PERFIL SEÇÃO QUADRADA DE 1" VERTICAL ESPAÇADA DE 3 M. BARRAS PARALELAS HOR IZONTAIS 2"X1/4"</v>
          </cell>
          <cell r="C6520" t="str">
            <v>M2</v>
          </cell>
          <cell r="D6520">
            <v>250</v>
          </cell>
        </row>
        <row r="6521">
          <cell r="A6521" t="str">
            <v>SE07412</v>
          </cell>
          <cell r="B6521" t="str">
            <v>COLA PARA ISOLAMENTO HI - 17 15 LITROS</v>
          </cell>
          <cell r="C6521" t="str">
            <v>L</v>
          </cell>
          <cell r="D6521">
            <v>428.4</v>
          </cell>
        </row>
        <row r="6522">
          <cell r="A6522" t="str">
            <v>SE07556</v>
          </cell>
          <cell r="B6522" t="str">
            <v>VISOR FIXO (40X60CM) EM CANTONEIRAS DE FERRO ABAS DESIGUAIS (18X30MM) PARAFUS ADA NA PAREDE. POLICARBONATO INCOLOR COMP.CRISTAL 38X58MM. ESP=10MM (P/DELEGACIA)</v>
          </cell>
          <cell r="C6522" t="str">
            <v>UN</v>
          </cell>
          <cell r="D6522">
            <v>1550</v>
          </cell>
        </row>
        <row r="6523">
          <cell r="A6523" t="str">
            <v>SE07557</v>
          </cell>
          <cell r="B6523" t="str">
            <v>VISOR FIXO (100X90CM) EM CANTONEIRAS DE FERRO ABAS DESIGUAIS (18X30MM) PARAFU SADA NA PAREDE. POLICARBONATO INCOLOR COMP.CRISTAL 38X58MM. ESP=10MM (P/DELEGACIA)</v>
          </cell>
          <cell r="C6523" t="str">
            <v>UN</v>
          </cell>
          <cell r="D6523">
            <v>1750</v>
          </cell>
        </row>
        <row r="6524">
          <cell r="A6524" t="str">
            <v>SE07575</v>
          </cell>
          <cell r="B6524" t="str">
            <v>ESTRUTURA ESPACIAL FORMATO PIRAMIDAL. CONFECCIONADA EM TUBO DE ALUMINIO REDON DO D=4" (P/GINÁSIO PADRÃO - PROG.SERGIPE-CIDADE)</v>
          </cell>
          <cell r="C6524" t="str">
            <v>M2</v>
          </cell>
          <cell r="D6524">
            <v>249.93</v>
          </cell>
        </row>
        <row r="6525">
          <cell r="A6525" t="str">
            <v>SE07880</v>
          </cell>
          <cell r="B6525" t="str">
            <v>ALICATE DE COMPRESSÃO PARA TERMINAIS DE COMPRESSÃO DE CABOS COM SEÇÃO ATÉ 120 MM2</v>
          </cell>
          <cell r="C6525" t="str">
            <v>H</v>
          </cell>
          <cell r="D6525">
            <v>2.99</v>
          </cell>
        </row>
        <row r="6526">
          <cell r="A6526" t="str">
            <v>SE07881</v>
          </cell>
          <cell r="B6526" t="str">
            <v>ALICATE DE COMPRESSÃO PARA TERMINAIS DE COMPRESSÃO DE CABOS COM SEÇÃO ATÉ 150 MM2 A 300MM2</v>
          </cell>
          <cell r="C6526" t="str">
            <v>H</v>
          </cell>
          <cell r="D6526">
            <v>7.42</v>
          </cell>
        </row>
        <row r="6527">
          <cell r="A6527" t="str">
            <v>SE07945</v>
          </cell>
          <cell r="B6527" t="str">
            <v>EXECUÇÃO DE ESTACA ROTATIVA INJETADA. EXCLUSIVE CIMENTO. AGREGADOS E AÇO - 02 5 0MM</v>
          </cell>
          <cell r="C6527" t="str">
            <v>M</v>
          </cell>
          <cell r="D6527">
            <v>115</v>
          </cell>
        </row>
        <row r="6528">
          <cell r="A6528" t="str">
            <v>SE07962</v>
          </cell>
          <cell r="B6528" t="str">
            <v>LOCAÇÃO DE CAIXA COLETORA DE ENTULHO CAPACIDADE 5 M3 (LOCAL: ARACAJ U)</v>
          </cell>
          <cell r="C6528" t="str">
            <v>UN</v>
          </cell>
          <cell r="D6528">
            <v>350</v>
          </cell>
        </row>
        <row r="6529">
          <cell r="A6529" t="str">
            <v>SE08249</v>
          </cell>
          <cell r="B6529" t="str">
            <v>GÁS ATAL ( GÁS ARGÔNIO + OXIGÊNIO) GARRAFA COM 10KG</v>
          </cell>
          <cell r="C6529" t="str">
            <v>UN</v>
          </cell>
          <cell r="D6529">
            <v>320</v>
          </cell>
        </row>
        <row r="6530">
          <cell r="A6530" t="str">
            <v>SE08262</v>
          </cell>
          <cell r="B6530" t="str">
            <v>GRUPO GERADOR - MANUAL/ELETRICO. CAPACIDADE 14 KW - OPERATIVO</v>
          </cell>
          <cell r="C6530" t="str">
            <v>H</v>
          </cell>
          <cell r="D6530">
            <v>18.760000000000002</v>
          </cell>
        </row>
        <row r="6531">
          <cell r="A6531" t="str">
            <v>SE08263</v>
          </cell>
          <cell r="B6531" t="str">
            <v>GRUPO GERADOR - MANUAL/ELETRICO. CAPACIDADE 14 KW - IMPRODUTIVO</v>
          </cell>
          <cell r="C6531" t="str">
            <v>H</v>
          </cell>
          <cell r="D6531">
            <v>14.13</v>
          </cell>
        </row>
        <row r="6532">
          <cell r="A6532" t="str">
            <v>SE08317</v>
          </cell>
          <cell r="B6532" t="str">
            <v>MÃO-DE-OBRA PARA INSTALAÇÃO DE ASSENTO DESPORTIVO</v>
          </cell>
          <cell r="C6532" t="str">
            <v>UN</v>
          </cell>
          <cell r="D6532">
            <v>6</v>
          </cell>
        </row>
        <row r="6533">
          <cell r="A6533" t="str">
            <v>SE08344</v>
          </cell>
          <cell r="B6533" t="str">
            <v>COLA PARA ISOPOR 18 LT</v>
          </cell>
          <cell r="C6533" t="str">
            <v>L</v>
          </cell>
          <cell r="D6533">
            <v>29.08</v>
          </cell>
        </row>
        <row r="6534">
          <cell r="A6534" t="str">
            <v>SE08347</v>
          </cell>
          <cell r="B6534" t="str">
            <v>ARRUELA LISA ZINCADA 0 1/4"</v>
          </cell>
          <cell r="C6534" t="str">
            <v>UN</v>
          </cell>
          <cell r="D6534">
            <v>0.05</v>
          </cell>
        </row>
        <row r="6535">
          <cell r="A6535" t="str">
            <v>SE08415</v>
          </cell>
          <cell r="B6535" t="str">
            <v>ENSAIO - TAXA DE PERCOLAÇÃO DO SOLO (PARA CADA DETERMINAÇÃO OU FURO)</v>
          </cell>
          <cell r="C6535" t="str">
            <v>UN</v>
          </cell>
          <cell r="D6535">
            <v>648</v>
          </cell>
        </row>
        <row r="6536">
          <cell r="A6536" t="str">
            <v>SE08428</v>
          </cell>
          <cell r="B6536" t="str">
            <v>PISO ALTA RESISTENCIA. COMUM. COR CINZA. E=12MM. APLICADO COM JUNTAS. SEM POL IMENTO</v>
          </cell>
          <cell r="C6536" t="str">
            <v>M2</v>
          </cell>
          <cell r="D6536">
            <v>25</v>
          </cell>
        </row>
        <row r="6537">
          <cell r="A6537" t="str">
            <v>SE08863</v>
          </cell>
          <cell r="B6537" t="str">
            <v>ALUGUEL DE MÁQUINA SOLDA - 250AMP - 8KW</v>
          </cell>
          <cell r="C6537" t="str">
            <v>H</v>
          </cell>
          <cell r="D6537">
            <v>0.08</v>
          </cell>
        </row>
        <row r="6538">
          <cell r="A6538" t="str">
            <v>SE08864</v>
          </cell>
          <cell r="B6538" t="str">
            <v>TUBO DE AÇO SEM COSTURA SCHEDULE 20 0 NOMINAL 18" X 0 EXTERNO 457.20MM X 0 IN TERNO 441.36MM X ESPESSURA DA PAREDE 7.92MM X 87.70KG/M</v>
          </cell>
          <cell r="C6538" t="str">
            <v>M</v>
          </cell>
          <cell r="D6538">
            <v>480.59</v>
          </cell>
        </row>
        <row r="6539">
          <cell r="A6539" t="str">
            <v>SE09288</v>
          </cell>
          <cell r="B6539" t="str">
            <v>PISO ASFÁLTICO PARA QUADRA DE TÊNIS. E=10CM. INCLUSIVE ACESSÓRIOS PARA TÊNIS. DESPESAS COM ALIMENTAÇÃO. HOSPEDAGEM E PASSAGEM DOS FUNCIONÁRIOS RESP. PELA E XECUÇÃO E FRETE DOS MATERIAIS</v>
          </cell>
          <cell r="C6539" t="str">
            <v>M2</v>
          </cell>
          <cell r="D6539">
            <v>97.69</v>
          </cell>
        </row>
        <row r="6540">
          <cell r="A6540" t="str">
            <v>SE09315</v>
          </cell>
          <cell r="B6540" t="str">
            <v>DAMPER CORTA-FOGO PARA DUTO REDONDO COM FUSÍVEL 200° DE ATUAÇÃO E REARME ANUA L. 0 4 8CM</v>
          </cell>
          <cell r="C6540" t="str">
            <v>UN</v>
          </cell>
          <cell r="D6540">
            <v>1289.75</v>
          </cell>
        </row>
        <row r="6541">
          <cell r="A6541" t="str">
            <v>SE09483</v>
          </cell>
          <cell r="B6541" t="str">
            <v>TRANSPORTES COMERCIAL COM CAMINHÃO CARROCERIA EM RODOVIA PAVIMENTADA</v>
          </cell>
          <cell r="C6541" t="str">
            <v>TKM</v>
          </cell>
          <cell r="D6541">
            <v>0.4</v>
          </cell>
        </row>
        <row r="6542">
          <cell r="A6542" t="str">
            <v>SE09807</v>
          </cell>
          <cell r="B6542" t="str">
            <v>RECUPERAÇÃO E PINTURA DA ESTRUTURA METÁLICA (TRIBUNAS) DO ESTÁDIO ESTADUAL LO URIVAL BATISTA (INCLUINDO REMOÇÃO E REPOSIÇÃO DE TELHAS. HIDROJATEAMENTO. PR IMER EPOXI E PINTURA DE ACABAMENTO A BASE EPO</v>
          </cell>
          <cell r="C6542" t="str">
            <v>UN</v>
          </cell>
          <cell r="D6542">
            <v>95000</v>
          </cell>
        </row>
        <row r="6543">
          <cell r="A6543" t="str">
            <v>SE09992</v>
          </cell>
          <cell r="B6543" t="str">
            <v>ABRIGO PARA PONTO DE ÔNIBUS. PADRÃO EMURB. EM ESTRUTURA METALICA. MEDINDO (8. 00 X 2.00)M. COM BANCO DUPLO E JARDINEIRAS. PINTADO COM EPÓXI E ESMALTE SINTÉ TICO (FORNECIMENTO. TRANSPORTE E MONTAGEM DA</v>
          </cell>
          <cell r="C6543" t="str">
            <v>UN</v>
          </cell>
          <cell r="D6543">
            <v>20028.189999999999</v>
          </cell>
        </row>
        <row r="6544">
          <cell r="A6544" t="str">
            <v>SE10000</v>
          </cell>
          <cell r="B6544" t="str">
            <v>FORNECIMENTO E INSTALAÇÃO DE ALAMBRADO EM PAINEL FIXO DE VIDRO LISO INCOLOR T EMPERADO 20MM(10+10TL). DIM.:1.50X2.00M. INCLUSIVE PERFIS DE AÇO PATINÁVEL. F ERRAGENS. TRANSPORTE. FRETE E MÃO DE OBRA DE</v>
          </cell>
          <cell r="C6544" t="str">
            <v>M2</v>
          </cell>
          <cell r="D6544">
            <v>896.27</v>
          </cell>
        </row>
        <row r="6545">
          <cell r="A6545" t="str">
            <v>SE10022</v>
          </cell>
          <cell r="B6545" t="str">
            <v>MÃO DE OBRA PARA INSTALAÇÃO E ESTRUTURAS METÁLICAS DO PAINEL MINIWAVE. DA HUN TER DOUGLAS</v>
          </cell>
          <cell r="C6545" t="str">
            <v>M2</v>
          </cell>
          <cell r="D6545">
            <v>120</v>
          </cell>
        </row>
        <row r="6546">
          <cell r="A6546" t="str">
            <v>SE10027</v>
          </cell>
          <cell r="B6546" t="str">
            <v>TRANSPORTE ESPECIAL COM CARRETÃO EM RODOVIA NÃO PAVIMENTADA - PEDRA &gt; 1.5T</v>
          </cell>
          <cell r="C6546" t="str">
            <v>M3KM</v>
          </cell>
          <cell r="D6546">
            <v>1.68</v>
          </cell>
        </row>
        <row r="6547">
          <cell r="A6547" t="str">
            <v>SE10028</v>
          </cell>
          <cell r="B6547" t="str">
            <v>TRANSPORTE ESPECIAL COM CARRETÃO EM RODOVIA PAVIMENTADA - PEDRA &gt; 1.5T</v>
          </cell>
          <cell r="C6547" t="str">
            <v>M3KM</v>
          </cell>
          <cell r="D6547">
            <v>1.26</v>
          </cell>
        </row>
        <row r="6548">
          <cell r="A6548" t="str">
            <v>SE10029</v>
          </cell>
          <cell r="B6548" t="str">
            <v>CARGA E LANÇAMENTO DE PEDRA COM ESCAVADEIRA</v>
          </cell>
          <cell r="C6548" t="str">
            <v>M3</v>
          </cell>
          <cell r="D6548">
            <v>17.440000000000001</v>
          </cell>
        </row>
        <row r="6549">
          <cell r="A6549" t="str">
            <v>SE10030</v>
          </cell>
          <cell r="B6549" t="str">
            <v>SONDAGEM A TRADO 0 4" - CODEVASF</v>
          </cell>
          <cell r="C6549" t="str">
            <v>M</v>
          </cell>
          <cell r="D6549">
            <v>40.799999999999997</v>
          </cell>
        </row>
        <row r="6550">
          <cell r="A6550" t="str">
            <v>SE10153</v>
          </cell>
          <cell r="B6550" t="str">
            <v>REDE FRIGORÍGENA COM TUBOS DE COBRE DE 1/4" SEM COSTURA. ISOLAMENTO TÉRMICO. ABRAÇADEIRAS. LIMPEZA DO SISTEMA COM NITROGÊNIO. CARGA DE GÁS FREON R-22- FOR NECIMENTO E INSTALAÇÃO</v>
          </cell>
          <cell r="C6550" t="str">
            <v>M</v>
          </cell>
          <cell r="D6550">
            <v>18.5</v>
          </cell>
        </row>
        <row r="6551">
          <cell r="A6551" t="str">
            <v>SE10154</v>
          </cell>
          <cell r="B6551" t="str">
            <v>REDE FRIGORÍGENA COM TUBOS DE COBRE DE 3/8" SEM COSTURA. ISOLAMENTO TÉRMICO. ABRAÇADEIRAS. LIMPEZA DO SISTEMA COM NITROGÊNIO. CARGA DE GÁS FREON R-22- FOR NECIMENTO E INSTALAÇÃO</v>
          </cell>
          <cell r="C6551" t="str">
            <v>M</v>
          </cell>
          <cell r="D6551">
            <v>24.38</v>
          </cell>
        </row>
        <row r="6552">
          <cell r="A6552" t="str">
            <v>SE10155</v>
          </cell>
          <cell r="B6552" t="str">
            <v>REDE FRIGORÍGENA COM TUBOS DE COBRE DE 1/2" SEM COSTURA. ISOLAMENTO TÉRMICO. ABRAÇADEIRAS. LIMPEZA DO SISTEMA COM NITROGÊNIO. CARGA DE GÁS FREON R-22- FOR NECIMENTO E INSTALAÇÃO</v>
          </cell>
          <cell r="C6552" t="str">
            <v>M</v>
          </cell>
          <cell r="D6552">
            <v>33.200000000000003</v>
          </cell>
        </row>
        <row r="6553">
          <cell r="A6553" t="str">
            <v>SE10156</v>
          </cell>
          <cell r="B6553" t="str">
            <v>REDE FRIGORÍGENA COM TUBOS DE COBRE DE 5/8" SEM COSTURA. ISOLAMENTO TÉRMICO. ABRAÇADEIRAS. LIMPEZA DO SISTEMA COM NITROGÊNIO. CARGA DE GÁS FREON R-22- FOR NECIMENTO E INSTALAÇÃO</v>
          </cell>
          <cell r="C6553" t="str">
            <v>M</v>
          </cell>
          <cell r="D6553">
            <v>49.78</v>
          </cell>
        </row>
        <row r="6554">
          <cell r="A6554" t="str">
            <v>SE10157</v>
          </cell>
          <cell r="B6554" t="str">
            <v>REDE FRIGORÍGENA COM TUBOS DE COBRE DE 3/4" SEM COSTURA. ISOLAMENTO TÉRMICO. ABRAÇADEIRAS. LIMPEZA DO SISTEMA COM NITROGÊNIO. CARGA DE GÁS FREON R-22- FOR NECIMENTO E INSTALAÇÃO</v>
          </cell>
          <cell r="C6554" t="str">
            <v>M</v>
          </cell>
          <cell r="D6554">
            <v>64.900000000000006</v>
          </cell>
        </row>
        <row r="6555">
          <cell r="A6555" t="str">
            <v>SE10158</v>
          </cell>
          <cell r="B6555" t="str">
            <v>REDE FRIGORÍGENA COM TUBOS DE COBRE DE 7/8" SEM COSTURA. ISOLAMENTO TÉRMICO. ABRAÇADEIRAS. LIMPEZA DO SISTEMA COM NITROGÊNIO. CARGA DE GÁS FREON R-22- FOR NECIMENTO E INSTALAÇÃO</v>
          </cell>
          <cell r="C6555" t="str">
            <v>M</v>
          </cell>
          <cell r="D6555">
            <v>69.599999999999994</v>
          </cell>
        </row>
        <row r="6556">
          <cell r="A6556" t="str">
            <v>SE10159</v>
          </cell>
          <cell r="B6556" t="str">
            <v>REDE FRIGORÍGENA COM TUBOS DE COBRE DE 1" SEM COSTURA. ISOLAMENTO TÉRMICO. AB RAÇADEIRAS. LIMPEZA DO SISTEMA COM NITROGÊNIO. CARGA DE GÁS FREON R-22- FORNE CIMENTO E INSTALAÇÃO</v>
          </cell>
          <cell r="C6556" t="str">
            <v>M</v>
          </cell>
          <cell r="D6556">
            <v>85.75</v>
          </cell>
        </row>
        <row r="6557">
          <cell r="A6557" t="str">
            <v>SE10270</v>
          </cell>
          <cell r="B6557" t="str">
            <v>GRELHA DE RETORNO. TAMANHO 1200 X 300 MM.</v>
          </cell>
          <cell r="C6557" t="str">
            <v>UN</v>
          </cell>
          <cell r="D6557">
            <v>161.13999999999999</v>
          </cell>
        </row>
        <row r="6558">
          <cell r="A6558" t="str">
            <v>SE10271</v>
          </cell>
          <cell r="B6558" t="str">
            <v>GRELHA DE RETORNO. TAMANHO 900 X 300 MM.</v>
          </cell>
          <cell r="C6558" t="str">
            <v>UN</v>
          </cell>
          <cell r="D6558">
            <v>161.13999999999999</v>
          </cell>
        </row>
        <row r="6559">
          <cell r="A6559" t="str">
            <v>SE10283</v>
          </cell>
          <cell r="B6559" t="str">
            <v>REMOÇÃO DE GUARITA EM FIBRA. ÁREA=10M2. PARA OBRA DO SERGIPETEC</v>
          </cell>
          <cell r="C6559" t="str">
            <v>UN</v>
          </cell>
          <cell r="D6559">
            <v>3056.75</v>
          </cell>
        </row>
        <row r="6560">
          <cell r="A6560" t="str">
            <v>SE10284</v>
          </cell>
          <cell r="B6560" t="str">
            <v>MARCO INAUGURAL (OBRA DE ARTE). CONFORME PROJETO. PARA OBRA DO SERGIPETEC</v>
          </cell>
          <cell r="C6560" t="str">
            <v>UN</v>
          </cell>
          <cell r="D6560">
            <v>52372.31</v>
          </cell>
        </row>
        <row r="6561">
          <cell r="A6561" t="str">
            <v>SE10308</v>
          </cell>
          <cell r="B6561" t="str">
            <v>INSTALAÇÃO DE SISTEMA DE DESINFECÇÃO ULTRAVIOLETA. MODULO UVNAT 7503 DE 3 LAM PADAS DA SNATURAL OU SIMILAR (OBRA:SERGIPETEC)</v>
          </cell>
          <cell r="C6561" t="str">
            <v>UN</v>
          </cell>
          <cell r="D6561">
            <v>529.74</v>
          </cell>
        </row>
        <row r="6562">
          <cell r="A6562" t="str">
            <v>SE10332</v>
          </cell>
          <cell r="B6562" t="str">
            <v>DOCUMENTAÇÃO "AS BUILT" (SERGIPETEC)</v>
          </cell>
          <cell r="C6562" t="str">
            <v>UN</v>
          </cell>
          <cell r="D6562">
            <v>4606.3</v>
          </cell>
        </row>
        <row r="6563">
          <cell r="A6563" t="str">
            <v>SE10362</v>
          </cell>
          <cell r="B6563" t="str">
            <v>SEGURO DE VIDA E ACIDENTE EM GRUPO</v>
          </cell>
          <cell r="C6563" t="str">
            <v>UN</v>
          </cell>
          <cell r="D6563">
            <v>5.65</v>
          </cell>
        </row>
        <row r="6564">
          <cell r="A6564" t="str">
            <v>SE10367</v>
          </cell>
          <cell r="B6564" t="str">
            <v>FORNECIMENTO E INSTALAÇÃO DE ALAMBRADO EM PAINEL FIXO DE VIDRO LISO INCOLOR T EMPERADO 20MM(10+10TL). DIM.:1.50X2.00M. INCLUSIVE PERFIS DE ALUMÍNIO REFORÇA DO E=4MM. FERRAGENS. TRANSP. FRETE E MÃO DE</v>
          </cell>
          <cell r="C6564" t="str">
            <v>M2</v>
          </cell>
          <cell r="D6564">
            <v>896.27</v>
          </cell>
        </row>
        <row r="6565">
          <cell r="A6565" t="str">
            <v>SE10369</v>
          </cell>
          <cell r="B6565" t="str">
            <v>ESCAVAÇÃO MECÂNICA A TRADO 0 250MM PARA ESTACA ESCAVADA</v>
          </cell>
          <cell r="C6565" t="str">
            <v>M</v>
          </cell>
          <cell r="D6565">
            <v>10.11</v>
          </cell>
        </row>
        <row r="6566">
          <cell r="A6566" t="str">
            <v>SE10370</v>
          </cell>
          <cell r="B6566" t="str">
            <v>ESCAVAÇÃO MECÂNICA A TRADO 0 400MM PARA ESTACA ESCAVADA</v>
          </cell>
          <cell r="C6566" t="str">
            <v>M</v>
          </cell>
          <cell r="D6566">
            <v>15.38</v>
          </cell>
        </row>
        <row r="6567">
          <cell r="A6567" t="str">
            <v>SE10372</v>
          </cell>
          <cell r="B6567" t="str">
            <v>LOCAÇÃO DE CUBETA / CABACINHA PLÁSTICA DE POLIPROPILENO PARA LAJE NERVURADA - 61X61X18CM</v>
          </cell>
          <cell r="C6567" t="str">
            <v>UN/DIA</v>
          </cell>
          <cell r="D6567">
            <v>0.25</v>
          </cell>
        </row>
        <row r="6568">
          <cell r="A6568" t="str">
            <v>SE10375</v>
          </cell>
          <cell r="B6568" t="str">
            <v>SERVIÇO DE PROTENSÃO PARA CORDOALHA ENGRAXADA 10 12.5MM</v>
          </cell>
          <cell r="C6568" t="str">
            <v>UN</v>
          </cell>
          <cell r="D6568">
            <v>109.58</v>
          </cell>
        </row>
        <row r="6569">
          <cell r="A6569" t="str">
            <v>SE10393</v>
          </cell>
          <cell r="B6569" t="str">
            <v>LOCAÇÃO DE EQUIPAMENTO DE REBAIXAMENTO DE LENCOL FREÁTICO</v>
          </cell>
          <cell r="C6569" t="str">
            <v>MÊS</v>
          </cell>
          <cell r="D6569">
            <v>217.36</v>
          </cell>
        </row>
        <row r="6570">
          <cell r="A6570" t="str">
            <v>SE10400</v>
          </cell>
          <cell r="B6570" t="str">
            <v>ESQUADRIA FIXA EM ALUMINIO ANODIZADO. NATURAL. COR FOSCA</v>
          </cell>
          <cell r="C6570" t="str">
            <v>M2</v>
          </cell>
          <cell r="D6570">
            <v>180</v>
          </cell>
        </row>
        <row r="6571">
          <cell r="A6571" t="str">
            <v>SE10416</v>
          </cell>
          <cell r="B6571" t="str">
            <v>ARMÁRIO PARA PIA COM PORTAS E GAVETAS REVESTIDA EM FÓRMICA (POSTFORMING) BRAN CO. L=0.57M (EXCETO A PIA). FORNECIMENTO E ASSENTAMENTO</v>
          </cell>
          <cell r="C6571" t="str">
            <v>M2</v>
          </cell>
          <cell r="D6571">
            <v>1692.3</v>
          </cell>
        </row>
        <row r="6572">
          <cell r="A6572" t="str">
            <v>SE10420</v>
          </cell>
          <cell r="B6572" t="str">
            <v>GRADE DE FERRO EM PERFIL "T" D=1" NA VERTICAL E CANTONEIRA 1" X 1" X 1/4" E T ELA DE ARAME GALVANIZADO FIO 12 BWG E MALHA QUADRADA DE 1"</v>
          </cell>
          <cell r="C6572" t="str">
            <v>M2</v>
          </cell>
          <cell r="D6572">
            <v>220.24</v>
          </cell>
        </row>
        <row r="6573">
          <cell r="A6573" t="str">
            <v>SE10488</v>
          </cell>
          <cell r="B6573" t="str">
            <v>LOCAÇÃO DE CUBETA / CABACINHA PLÁSTICA DE POLIPROPILENO PARA LAJE NERVURADA - 65X65X21CM</v>
          </cell>
          <cell r="C6573" t="str">
            <v>UN/DIA</v>
          </cell>
          <cell r="D6573">
            <v>0.28000000000000003</v>
          </cell>
        </row>
        <row r="6574">
          <cell r="A6574" t="str">
            <v>SE10493</v>
          </cell>
          <cell r="B6574" t="str">
            <v>FORNECIMENTO E INSTALAÇÃO DE FACHADA EM PELE DE VIDRO. LINHA CITTA DUE ALCOA. EM VIDRO LAMINADO 3+3 PRATA REFLETIVO MEDINDO 8.30X6.87M.C/06 MOD.VERTICAL E 11 MOD.HORIZ. E 05 JANELAS MAXI MAR (OBRA:SUP</v>
          </cell>
          <cell r="C6574" t="str">
            <v>M2</v>
          </cell>
          <cell r="D6574">
            <v>1374.52</v>
          </cell>
        </row>
        <row r="6575">
          <cell r="A6575" t="str">
            <v>SE10503</v>
          </cell>
          <cell r="B6575" t="str">
            <v>DESCARTE DE RESÍDUOS DA CONSTRUÇÃO CIVIL EM ÁREA LICENCIADA.</v>
          </cell>
          <cell r="C6575" t="str">
            <v>T</v>
          </cell>
          <cell r="D6575">
            <v>35</v>
          </cell>
        </row>
        <row r="6576">
          <cell r="A6576" t="str">
            <v>SE10505</v>
          </cell>
          <cell r="B6576" t="str">
            <v>FORNECIMENTO E INSTALAÇÃO DE GRAMA SINTÉTICA 42MM. ALTA DURABILIDADE. COR VER DE. PROTEÇÃO RAIOS UV E LUZ SOLAR. INCLUSO COLA. TYPE. AREIA TRATADA. BORRACH A E MÃO DE OBRA ESPECIALIZADA</v>
          </cell>
          <cell r="C6576" t="str">
            <v>M2</v>
          </cell>
          <cell r="D6576">
            <v>89.9</v>
          </cell>
        </row>
        <row r="6577">
          <cell r="A6577" t="str">
            <v>SE10517</v>
          </cell>
          <cell r="B6577" t="str">
            <v>EXAMES ADMISSIONAIS/DEMISSIONAIS (CHECKUP)</v>
          </cell>
          <cell r="C6577" t="str">
            <v>CJ</v>
          </cell>
          <cell r="D6577">
            <v>197</v>
          </cell>
        </row>
        <row r="6578">
          <cell r="A6578" t="str">
            <v>SE10761</v>
          </cell>
          <cell r="B6578" t="str">
            <v>REFEIÇÃO - CAFÉ DA MANHÃ ( CAFÉ COM LEITE E DOIS PÃES COM MANTEIGA)</v>
          </cell>
          <cell r="C6578" t="str">
            <v>UN</v>
          </cell>
          <cell r="D6578">
            <v>2.5</v>
          </cell>
        </row>
        <row r="6579">
          <cell r="A6579" t="str">
            <v>SE10768</v>
          </cell>
          <cell r="B6579" t="str">
            <v>FORNECIMENTO E INSTALAÇÃO DE FACHADA VENTILADA EM PLACAS DE GRÊS PORCELÂNICO EXTRUDADO (E=16MM). FIXADO COM SUBESTRUTURA DE ALUMÍNIO. DA TEMPIO. REF.: GRI S GR02-02</v>
          </cell>
          <cell r="C6579" t="str">
            <v>M2</v>
          </cell>
          <cell r="D6579">
            <v>650</v>
          </cell>
        </row>
        <row r="6580">
          <cell r="A6580" t="str">
            <v>SE10769</v>
          </cell>
          <cell r="B6580" t="str">
            <v>FORNECIMENTO E INSTALAÇÃO DE FACHADA VENTILADA EM PLACAS DE GRÊS PORCELÂNICO EXTRUDADO (E=16MM). FIXADO COM SUBESTRUTURA DE ALUMÍNIO. DA TEMPIO. REF.: BLU E EGEO E1350</v>
          </cell>
          <cell r="C6580" t="str">
            <v>M2</v>
          </cell>
          <cell r="D6580">
            <v>680</v>
          </cell>
        </row>
        <row r="6581">
          <cell r="A6581" t="str">
            <v>SE10817</v>
          </cell>
          <cell r="B6581" t="str">
            <v>SERVIÇO DE CORTE EM PAREDE DE CONCRETO ARMADO COM DIMENSÕES 1.10X2.10M E ESP= 15CM. UTILIZANDO DISCO DIAMANTADO (OBRA: ESPAÇO ZÉ PEIXE)</v>
          </cell>
          <cell r="C6581" t="str">
            <v>UN</v>
          </cell>
          <cell r="D6581">
            <v>2406.25</v>
          </cell>
        </row>
        <row r="6582">
          <cell r="A6582" t="str">
            <v>SE10889</v>
          </cell>
          <cell r="B6582" t="str">
            <v>MODERNIZAÇÃO DO ELEVADOR SOCIAL - OBRA DO ESTADI 45º URIVAL BATISTA</v>
          </cell>
          <cell r="C6582" t="str">
            <v>UN</v>
          </cell>
          <cell r="D6582">
            <v>54680</v>
          </cell>
        </row>
        <row r="6583">
          <cell r="A6583" t="str">
            <v>SE10920</v>
          </cell>
          <cell r="B6583" t="str">
            <v>DAMPER CORTA-FOGO PARA DUTO REDONDO 0 30CM. COM FUSÍVEL TÉRMICO 72° DE SENSIB ILIDADE. REF:SÉRIE TNR-F-BR. TROX OU SIMILAR</v>
          </cell>
          <cell r="C6583" t="str">
            <v>UN</v>
          </cell>
          <cell r="D6583">
            <v>675.06</v>
          </cell>
        </row>
        <row r="6584">
          <cell r="A6584" t="str">
            <v>SE11118</v>
          </cell>
          <cell r="B6584" t="str">
            <v>SERVIÇO DE CORTE E MONTAGEM DE DESENHO EM ISOPOR. DIM: 1.20 X 1.20M. PARA EXE CUÇÃO DE PISO</v>
          </cell>
          <cell r="C6584" t="str">
            <v>UN</v>
          </cell>
          <cell r="D6584">
            <v>20</v>
          </cell>
        </row>
        <row r="6585">
          <cell r="A6585" t="str">
            <v>SE11235</v>
          </cell>
          <cell r="B6585" t="str">
            <v>FORNECIMENTO E IMPLANTAÇÃO DE PLACA DE SINALIZAÇÃO TOTALMENTE REFLETIVA - PAD RÃO DNIT. EXCLUSIVE POSTE</v>
          </cell>
          <cell r="C6585" t="str">
            <v>M2</v>
          </cell>
          <cell r="D6585">
            <v>282.07</v>
          </cell>
        </row>
        <row r="6586">
          <cell r="A6586" t="str">
            <v>SE11359</v>
          </cell>
          <cell r="B6586" t="str">
            <v>EXECUÇÃO DE ESTACA HÉLICE CONTÍNUA MONITORADA D= 500MM</v>
          </cell>
          <cell r="C6586" t="str">
            <v>M</v>
          </cell>
          <cell r="D6586">
            <v>49</v>
          </cell>
        </row>
        <row r="6587">
          <cell r="A6587" t="str">
            <v>SE11360</v>
          </cell>
          <cell r="B6587" t="str">
            <v>EXECUÇÃO DE ESTACA HÉLICE CONTÍNUA MONITORADA D= 400MM</v>
          </cell>
          <cell r="C6587" t="str">
            <v>M</v>
          </cell>
          <cell r="D6587">
            <v>38</v>
          </cell>
        </row>
        <row r="6588">
          <cell r="A6588" t="str">
            <v>SE11573</v>
          </cell>
          <cell r="B6588" t="str">
            <v>GRELHA DE RETORNO. TAMANHO 400 X 300 MM.</v>
          </cell>
          <cell r="C6588" t="str">
            <v>UN</v>
          </cell>
          <cell r="D6588">
            <v>59.22</v>
          </cell>
        </row>
        <row r="6589">
          <cell r="A6589" t="str">
            <v>SE11850</v>
          </cell>
          <cell r="B6589" t="str">
            <v>SERVIÇOS DE RETIRADA E RECOLOCAÇÃO DE 24 ASSENTOS E INSTALAÇÃO DE 06 ASSENTOS P/ACOMPANHANTE DO CADEIRANTE EM POLIPROPILENO, MODELO COPACABANA STANDART, KANGO OU SIMILAR, DIM: LARG. ASSENTO (430MM), PROF. ASSENTO (450MM), PROF. ABERTO (570MM)</v>
          </cell>
          <cell r="C6589" t="str">
            <v>UN</v>
          </cell>
          <cell r="D6589">
            <v>1500</v>
          </cell>
        </row>
        <row r="6590">
          <cell r="A6590" t="str">
            <v>SE11899</v>
          </cell>
          <cell r="B6590" t="str">
            <v>ARRUELA DE NYLON Ø 1/4"</v>
          </cell>
          <cell r="C6590" t="str">
            <v>UN</v>
          </cell>
          <cell r="D6590">
            <v>0.2</v>
          </cell>
        </row>
        <row r="6591">
          <cell r="A6591" t="str">
            <v>TP04368</v>
          </cell>
          <cell r="B6591" t="str">
            <v>TRANSPORTE DE ALTITUDE</v>
          </cell>
          <cell r="C6591" t="str">
            <v>KM</v>
          </cell>
          <cell r="D6591">
            <v>335</v>
          </cell>
        </row>
        <row r="6592">
          <cell r="A6592" t="str">
            <v>TP04462</v>
          </cell>
          <cell r="B6592" t="str">
            <v>TRANSPORTE DE MASSA ASFÁLTICA QUENTE PELA EMURB</v>
          </cell>
          <cell r="C6592" t="str">
            <v>TKM</v>
          </cell>
          <cell r="D6592">
            <v>0.86</v>
          </cell>
        </row>
        <row r="6593">
          <cell r="A6593" t="str">
            <v>TP05130</v>
          </cell>
          <cell r="B6593" t="str">
            <v>TRANSPORTE DE COMPRESSOR 125PSI / 250 CFM ATÉ 300KM (MÍNIMO 100KM)</v>
          </cell>
          <cell r="C6593" t="str">
            <v>UN</v>
          </cell>
          <cell r="D6593">
            <v>523.54</v>
          </cell>
        </row>
        <row r="6594">
          <cell r="A6594" t="str">
            <v>TP05131</v>
          </cell>
          <cell r="B6594" t="str">
            <v>TRANSPORTE DE COMPRESSOR 150PSI / 600 CFM ATÉ 300KM (MÍNIMO 100KM)</v>
          </cell>
          <cell r="C6594" t="str">
            <v>UN</v>
          </cell>
          <cell r="D6594">
            <v>1363.09</v>
          </cell>
        </row>
        <row r="6595">
          <cell r="A6595" t="str">
            <v>TP05132</v>
          </cell>
          <cell r="B6595" t="str">
            <v>TRANSPORTE DE COMPRESSOR 250PSI / 750 CFM ATÉ 300KM (MÍNIMO 100KM)</v>
          </cell>
          <cell r="C6595" t="str">
            <v>UN</v>
          </cell>
          <cell r="D6595">
            <v>1215.83</v>
          </cell>
        </row>
        <row r="6596">
          <cell r="A6596" t="str">
            <v>TP05133</v>
          </cell>
          <cell r="B6596" t="str">
            <v>TRANSPORTE DE PERFURATRIZ ROTATIVA ATÉ 250 (MÍNIMO 100KM)</v>
          </cell>
          <cell r="C6596" t="str">
            <v>UN</v>
          </cell>
          <cell r="D6596">
            <v>1066.95</v>
          </cell>
        </row>
        <row r="6597">
          <cell r="A6597" t="str">
            <v>TP05134</v>
          </cell>
          <cell r="B6597" t="str">
            <v>TRANSPORTE DE PERFURATRIZ ROTATIVA DE 250 A 350KM</v>
          </cell>
          <cell r="C6597" t="str">
            <v>UN</v>
          </cell>
          <cell r="D6597">
            <v>2285.21</v>
          </cell>
        </row>
        <row r="6598">
          <cell r="A6598" t="str">
            <v>TP05135</v>
          </cell>
          <cell r="B6598" t="str">
            <v>TRANSPORTE DE SONDA / PERFURATRIZ ROTOPNEUMÁTICA PARA POÇOS ARTESIANOS DE ATÉ 150M COM DISTÂNCIA ATÉ 250KM</v>
          </cell>
          <cell r="C6598" t="str">
            <v>KM</v>
          </cell>
          <cell r="D6598">
            <v>1509.65</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pageSetUpPr fitToPage="1"/>
  </sheetPr>
  <dimension ref="A1:G12"/>
  <sheetViews>
    <sheetView view="pageBreakPreview" zoomScale="70" zoomScaleNormal="70" zoomScaleSheetLayoutView="70" workbookViewId="0">
      <selection activeCell="D14" sqref="D14"/>
    </sheetView>
  </sheetViews>
  <sheetFormatPr defaultColWidth="8.85546875" defaultRowHeight="19.899999999999999" customHeight="1" x14ac:dyDescent="0.2"/>
  <cols>
    <col min="1" max="1" width="10.7109375" style="54" customWidth="1"/>
    <col min="2" max="2" width="15.7109375" style="56" customWidth="1"/>
    <col min="3" max="3" width="67.7109375" style="9" customWidth="1"/>
    <col min="4" max="4" width="22" style="58" customWidth="1"/>
    <col min="5" max="5" width="13.85546875" style="9" customWidth="1"/>
    <col min="6" max="6" width="15.28515625" style="9" customWidth="1"/>
    <col min="7" max="7" width="15.7109375" style="53" bestFit="1" customWidth="1"/>
    <col min="8" max="16384" width="8.85546875" style="9"/>
  </cols>
  <sheetData>
    <row r="1" spans="1:7" s="46" customFormat="1" ht="34.9" customHeight="1" x14ac:dyDescent="0.2">
      <c r="A1" s="42"/>
      <c r="B1" s="43"/>
      <c r="C1" s="44"/>
      <c r="D1" s="45"/>
    </row>
    <row r="2" spans="1:7" s="46" customFormat="1" ht="29.25" customHeight="1" x14ac:dyDescent="0.2">
      <c r="A2" s="47"/>
      <c r="B2" s="43"/>
      <c r="C2" s="392" t="s">
        <v>261</v>
      </c>
      <c r="D2" s="392"/>
    </row>
    <row r="3" spans="1:7" s="46" customFormat="1" ht="24" customHeight="1" x14ac:dyDescent="0.2">
      <c r="A3" s="47"/>
      <c r="B3" s="43"/>
      <c r="C3" s="393" t="s">
        <v>260</v>
      </c>
      <c r="D3" s="393"/>
    </row>
    <row r="4" spans="1:7" s="46" customFormat="1" ht="27.75" x14ac:dyDescent="0.2">
      <c r="A4" s="47"/>
      <c r="B4" s="43"/>
      <c r="C4" s="88"/>
      <c r="D4" s="48"/>
    </row>
    <row r="5" spans="1:7" s="52" customFormat="1" ht="19.899999999999999" customHeight="1" x14ac:dyDescent="0.2">
      <c r="A5" s="49"/>
      <c r="B5" s="50"/>
      <c r="C5" s="89"/>
      <c r="D5" s="51"/>
    </row>
    <row r="6" spans="1:7" s="52" customFormat="1" ht="30" customHeight="1" x14ac:dyDescent="0.2">
      <c r="A6" s="177" t="s">
        <v>620</v>
      </c>
      <c r="B6" s="178"/>
      <c r="C6" s="179"/>
      <c r="D6" s="180"/>
    </row>
    <row r="7" spans="1:7" s="52" customFormat="1" ht="19.899999999999999" customHeight="1" x14ac:dyDescent="0.2">
      <c r="A7" s="153"/>
      <c r="B7" s="154"/>
      <c r="C7" s="155" t="s">
        <v>255</v>
      </c>
      <c r="D7" s="156"/>
    </row>
    <row r="8" spans="1:7" s="92" customFormat="1" ht="19.899999999999999" customHeight="1" x14ac:dyDescent="0.2">
      <c r="A8" s="394" t="s">
        <v>131</v>
      </c>
      <c r="B8" s="395" t="s">
        <v>133</v>
      </c>
      <c r="C8" s="396" t="s">
        <v>134</v>
      </c>
      <c r="D8" s="157" t="s">
        <v>136</v>
      </c>
    </row>
    <row r="9" spans="1:7" s="92" customFormat="1" ht="37.5" customHeight="1" x14ac:dyDescent="0.2">
      <c r="A9" s="394"/>
      <c r="B9" s="395"/>
      <c r="C9" s="396"/>
      <c r="D9" s="157" t="s">
        <v>259</v>
      </c>
    </row>
    <row r="10" spans="1:7" s="87" customFormat="1" ht="19.899999999999999" customHeight="1" x14ac:dyDescent="0.2">
      <c r="A10" s="158" t="s">
        <v>253</v>
      </c>
      <c r="B10" s="159"/>
      <c r="C10" s="160" t="s">
        <v>256</v>
      </c>
      <c r="D10" s="161">
        <f>MATERIAIS!G27</f>
        <v>100784.17999999998</v>
      </c>
    </row>
    <row r="11" spans="1:7" s="87" customFormat="1" ht="30" customHeight="1" x14ac:dyDescent="0.2">
      <c r="A11" s="162" t="s">
        <v>257</v>
      </c>
      <c r="B11" s="90"/>
      <c r="C11" s="91" t="s">
        <v>251</v>
      </c>
      <c r="D11" s="163">
        <f>SERVIÇOS!G65</f>
        <v>579899.66</v>
      </c>
    </row>
    <row r="12" spans="1:7" ht="19.899999999999999" customHeight="1" x14ac:dyDescent="0.2">
      <c r="A12" s="164"/>
      <c r="B12" s="165"/>
      <c r="C12" s="196" t="s">
        <v>258</v>
      </c>
      <c r="D12" s="195">
        <f>SUM(D10:D11)</f>
        <v>680683.84</v>
      </c>
      <c r="G12" s="9"/>
    </row>
  </sheetData>
  <mergeCells count="5">
    <mergeCell ref="C2:D2"/>
    <mergeCell ref="C3:D3"/>
    <mergeCell ref="A8:A9"/>
    <mergeCell ref="B8:B9"/>
    <mergeCell ref="C8:C9"/>
  </mergeCells>
  <pageMargins left="0.82677165354330717" right="0.23622047244094491" top="0.74803149606299213" bottom="0.74803149606299213" header="0.31496062992125984" footer="0.31496062992125984"/>
  <pageSetup paperSize="9" fitToHeight="0" orientation="landscape" r:id="rId1"/>
  <headerFooter alignWithMargins="0">
    <oddFooter>&amp;R&amp;K000000Página  &amp;P /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6"/>
  <sheetViews>
    <sheetView tabSelected="1" view="pageBreakPreview" topLeftCell="E3" zoomScaleNormal="80" zoomScaleSheetLayoutView="100" workbookViewId="0">
      <selection activeCell="N14" sqref="N14"/>
    </sheetView>
  </sheetViews>
  <sheetFormatPr defaultColWidth="8.85546875" defaultRowHeight="19.899999999999999" customHeight="1" x14ac:dyDescent="0.2"/>
  <cols>
    <col min="1" max="1" width="15.7109375" style="56" customWidth="1"/>
    <col min="2" max="2" width="10.7109375" style="54" customWidth="1"/>
    <col min="3" max="3" width="71.42578125" style="192" customWidth="1"/>
    <col min="4" max="4" width="8" style="55" bestFit="1" customWidth="1"/>
    <col min="5" max="5" width="15.85546875" style="57" bestFit="1" customWidth="1"/>
    <col min="6" max="6" width="13.140625" style="58" bestFit="1" customWidth="1"/>
    <col min="7" max="7" width="19.42578125" style="58" customWidth="1"/>
    <col min="8" max="8" width="8.85546875" style="96"/>
    <col min="9" max="9" width="11" style="96" customWidth="1"/>
    <col min="10" max="10" width="10.5703125" style="96" bestFit="1" customWidth="1"/>
    <col min="11" max="11" width="8.85546875" style="96"/>
    <col min="12" max="12" width="9.28515625" style="96" bestFit="1" customWidth="1"/>
    <col min="13" max="13" width="8.85546875" style="96"/>
    <col min="14" max="14" width="10.5703125" style="96" customWidth="1"/>
    <col min="15" max="17" width="8.85546875" style="96"/>
    <col min="18" max="18" width="13.140625" style="96" customWidth="1"/>
    <col min="19" max="16384" width="8.85546875" style="96"/>
  </cols>
  <sheetData>
    <row r="1" spans="1:18" s="46" customFormat="1" ht="27.75" x14ac:dyDescent="0.2">
      <c r="A1" s="43"/>
      <c r="B1" s="47"/>
      <c r="C1" s="398" t="s">
        <v>261</v>
      </c>
      <c r="D1" s="398"/>
      <c r="E1" s="398"/>
      <c r="F1" s="398"/>
      <c r="G1" s="398"/>
    </row>
    <row r="2" spans="1:18" s="46" customFormat="1" ht="27.75" x14ac:dyDescent="0.2">
      <c r="A2" s="43"/>
      <c r="B2" s="47"/>
      <c r="C2" s="399" t="s">
        <v>252</v>
      </c>
      <c r="D2" s="399"/>
      <c r="E2" s="399"/>
      <c r="F2" s="399"/>
      <c r="G2" s="399"/>
    </row>
    <row r="3" spans="1:18" s="93" customFormat="1" ht="19.899999999999999" customHeight="1" x14ac:dyDescent="0.2">
      <c r="A3" s="50"/>
      <c r="B3" s="49"/>
      <c r="C3" s="191"/>
      <c r="D3" s="63"/>
      <c r="E3" s="51"/>
      <c r="F3" s="51"/>
      <c r="G3" s="51"/>
    </row>
    <row r="4" spans="1:18" s="93" customFormat="1" ht="30" customHeight="1" x14ac:dyDescent="0.2">
      <c r="A4" s="400"/>
      <c r="B4" s="400"/>
      <c r="C4" s="400"/>
      <c r="D4" s="400"/>
      <c r="E4" s="400"/>
      <c r="F4" s="400"/>
      <c r="G4" s="400"/>
    </row>
    <row r="5" spans="1:18" s="52" customFormat="1" ht="19.899999999999999" customHeight="1" x14ac:dyDescent="0.2">
      <c r="A5" s="401"/>
      <c r="B5" s="401"/>
      <c r="C5" s="401"/>
      <c r="D5" s="401"/>
      <c r="E5" s="401"/>
      <c r="F5" s="401"/>
      <c r="G5" s="401"/>
      <c r="J5" s="385" t="s">
        <v>592</v>
      </c>
      <c r="K5" s="385" t="s">
        <v>591</v>
      </c>
      <c r="L5" s="385" t="s">
        <v>586</v>
      </c>
      <c r="M5" s="385" t="s">
        <v>588</v>
      </c>
      <c r="N5" s="385" t="s">
        <v>589</v>
      </c>
      <c r="O5" s="385" t="s">
        <v>593</v>
      </c>
      <c r="P5" s="385" t="s">
        <v>590</v>
      </c>
      <c r="Q5" s="385" t="s">
        <v>587</v>
      </c>
      <c r="R5" s="382">
        <f>R7+R8</f>
        <v>680683.84000000008</v>
      </c>
    </row>
    <row r="6" spans="1:18" s="93" customFormat="1" ht="19.899999999999999" customHeight="1" x14ac:dyDescent="0.2">
      <c r="A6" s="402" t="s">
        <v>133</v>
      </c>
      <c r="B6" s="403" t="s">
        <v>131</v>
      </c>
      <c r="C6" s="404" t="s">
        <v>134</v>
      </c>
      <c r="D6" s="405" t="s">
        <v>135</v>
      </c>
      <c r="E6" s="406" t="s">
        <v>621</v>
      </c>
      <c r="F6" s="406"/>
      <c r="G6" s="406"/>
      <c r="J6" s="381" t="s">
        <v>262</v>
      </c>
      <c r="K6" s="383">
        <f>(K7+K8)/RESUMO!$D$12</f>
        <v>0.28821310051961857</v>
      </c>
      <c r="L6" s="383">
        <f>(L7+L8)/RESUMO!$D$12</f>
        <v>0.26801766000497385</v>
      </c>
      <c r="M6" s="383">
        <f>(M7+M8)/RESUMO!$D$12</f>
        <v>6.4150531324498605E-2</v>
      </c>
      <c r="N6" s="383">
        <f>(N7+N8)/RESUMO!$D$12</f>
        <v>0.14008289075879926</v>
      </c>
      <c r="O6" s="383">
        <f>(O7+O8)/RESUMO!$D$12</f>
        <v>1.2581039091511266E-2</v>
      </c>
      <c r="P6" s="383">
        <f>(P7+P8)/RESUMO!$D$12</f>
        <v>0.15631273103236887</v>
      </c>
      <c r="Q6" s="383">
        <f>(Q7+Q8)/RESUMO!$D$12</f>
        <v>7.0642047268229549E-2</v>
      </c>
      <c r="R6" s="384">
        <f>SUM(K6:Q6)</f>
        <v>0.99999999999999989</v>
      </c>
    </row>
    <row r="7" spans="1:18" s="93" customFormat="1" ht="19.899999999999999" customHeight="1" x14ac:dyDescent="0.2">
      <c r="A7" s="402"/>
      <c r="B7" s="403"/>
      <c r="C7" s="404"/>
      <c r="D7" s="405"/>
      <c r="E7" s="152" t="s">
        <v>263</v>
      </c>
      <c r="F7" s="152" t="s">
        <v>137</v>
      </c>
      <c r="G7" s="152" t="s">
        <v>138</v>
      </c>
      <c r="J7" s="381" t="s">
        <v>251</v>
      </c>
      <c r="K7" s="381">
        <f t="shared" ref="K7:Q7" si="0">SUMIF($H$9:$H$64,K5,$G$9:$G$64)</f>
        <v>196181.99999999997</v>
      </c>
      <c r="L7" s="381">
        <f t="shared" si="0"/>
        <v>182435.29</v>
      </c>
      <c r="M7" s="381">
        <f t="shared" si="0"/>
        <v>43666.229999999996</v>
      </c>
      <c r="N7" s="381">
        <f t="shared" si="0"/>
        <v>3131.69</v>
      </c>
      <c r="O7" s="381">
        <f t="shared" si="0"/>
        <v>0</v>
      </c>
      <c r="P7" s="381">
        <f t="shared" si="0"/>
        <v>106399.55</v>
      </c>
      <c r="Q7" s="381">
        <f t="shared" si="0"/>
        <v>48084.9</v>
      </c>
      <c r="R7" s="381">
        <f>SUM(K7:Q7)</f>
        <v>579899.66</v>
      </c>
    </row>
    <row r="8" spans="1:18" s="87" customFormat="1" ht="15" x14ac:dyDescent="0.2">
      <c r="A8" s="210"/>
      <c r="B8" s="203" t="s">
        <v>253</v>
      </c>
      <c r="C8" s="397" t="s">
        <v>139</v>
      </c>
      <c r="D8" s="397"/>
      <c r="E8" s="397"/>
      <c r="F8" s="397"/>
      <c r="G8" s="211"/>
      <c r="J8" s="381" t="s">
        <v>594</v>
      </c>
      <c r="K8" s="182">
        <f>SUMIF(MATERIAIS!$H$9:$H$26,SERVIÇOS!K5,MATERIAIS!$G$9:$G$26)</f>
        <v>0</v>
      </c>
      <c r="L8" s="182">
        <f>SUMIF(MATERIAIS!$H$9:$H$26,SERVIÇOS!L5,MATERIAIS!$G$9:$G$26)</f>
        <v>0</v>
      </c>
      <c r="M8" s="182">
        <f>SUMIF(MATERIAIS!$H$9:$H$26,SERVIÇOS!M5,MATERIAIS!$G$9:$G$26)</f>
        <v>0</v>
      </c>
      <c r="N8" s="182">
        <f>SUMIF(MATERIAIS!$H$9:$H$26,SERVIÇOS!N5,MATERIAIS!$G$9:$G$26)</f>
        <v>92220.469999999987</v>
      </c>
      <c r="O8" s="182">
        <f>SUMIF(MATERIAIS!$H$9:$H$26,SERVIÇOS!O5,MATERIAIS!$G$9:$G$26)</f>
        <v>8563.7099999999991</v>
      </c>
      <c r="P8" s="182">
        <f>SUMIF(MATERIAIS!$H$9:$H$26,SERVIÇOS!P5,MATERIAIS!$G$9:$G$26)</f>
        <v>0</v>
      </c>
      <c r="Q8" s="182">
        <f>SUMIF(MATERIAIS!$H$9:$H$26,SERVIÇOS!Q5,MATERIAIS!$G$9:$G$26)</f>
        <v>0</v>
      </c>
      <c r="R8" s="381">
        <f>SUM(K8:Q8)</f>
        <v>100784.18</v>
      </c>
    </row>
    <row r="9" spans="1:18" s="205" customFormat="1" ht="14.25" x14ac:dyDescent="0.2">
      <c r="A9" s="226" t="s">
        <v>357</v>
      </c>
      <c r="B9" s="199" t="s">
        <v>274</v>
      </c>
      <c r="C9" s="193" t="s">
        <v>312</v>
      </c>
      <c r="D9" s="204" t="s">
        <v>372</v>
      </c>
      <c r="E9" s="223">
        <v>28.8</v>
      </c>
      <c r="F9" s="223">
        <f>COMPOSIÇÕES!H16</f>
        <v>351.75</v>
      </c>
      <c r="G9" s="223">
        <f>ROUND(E9*F9,2)</f>
        <v>10130.4</v>
      </c>
      <c r="H9" s="205" t="s">
        <v>586</v>
      </c>
    </row>
    <row r="10" spans="1:18" s="205" customFormat="1" ht="14.25" x14ac:dyDescent="0.2">
      <c r="A10" s="226">
        <v>93210</v>
      </c>
      <c r="B10" s="199" t="s">
        <v>275</v>
      </c>
      <c r="C10" s="193" t="s">
        <v>321</v>
      </c>
      <c r="D10" s="204" t="s">
        <v>372</v>
      </c>
      <c r="E10" s="223">
        <v>100</v>
      </c>
      <c r="F10" s="223">
        <f>COMPOSIÇÕES!H65</f>
        <v>442.63999999999993</v>
      </c>
      <c r="G10" s="223">
        <f>+ROUND(E10*F10,2)</f>
        <v>44264</v>
      </c>
      <c r="H10" s="205" t="s">
        <v>586</v>
      </c>
      <c r="N10" s="391" t="s">
        <v>627</v>
      </c>
    </row>
    <row r="11" spans="1:18" s="205" customFormat="1" ht="14.25" x14ac:dyDescent="0.2">
      <c r="A11" s="226" t="str">
        <f>COMPOSIÇÕES!A67</f>
        <v>COMP. 01</v>
      </c>
      <c r="B11" s="199" t="s">
        <v>276</v>
      </c>
      <c r="C11" s="193" t="s">
        <v>313</v>
      </c>
      <c r="D11" s="183" t="s">
        <v>371</v>
      </c>
      <c r="E11" s="223">
        <v>1</v>
      </c>
      <c r="F11" s="223">
        <f>COMPOSIÇÕES!H75</f>
        <v>2192.98</v>
      </c>
      <c r="G11" s="223">
        <f>+ROUND(E11*F11,2)</f>
        <v>2192.98</v>
      </c>
      <c r="H11" s="205" t="s">
        <v>586</v>
      </c>
      <c r="J11" s="205" t="s">
        <v>622</v>
      </c>
      <c r="L11" s="388">
        <f>E32+E33</f>
        <v>528.29999999999995</v>
      </c>
      <c r="N11" s="205">
        <f>L11/2</f>
        <v>264.14999999999998</v>
      </c>
    </row>
    <row r="12" spans="1:18" s="205" customFormat="1" ht="14.25" x14ac:dyDescent="0.2">
      <c r="A12" s="226" t="str">
        <f>COMPOSIÇÕES!A77</f>
        <v>COMP. 02</v>
      </c>
      <c r="B12" s="199" t="s">
        <v>277</v>
      </c>
      <c r="C12" s="193" t="s">
        <v>314</v>
      </c>
      <c r="D12" s="183" t="s">
        <v>371</v>
      </c>
      <c r="E12" s="223">
        <v>1</v>
      </c>
      <c r="F12" s="223">
        <f>COMPOSIÇÕES!H85</f>
        <v>2192.98</v>
      </c>
      <c r="G12" s="223">
        <f>+ROUND(E12*F12,2)</f>
        <v>2192.98</v>
      </c>
      <c r="H12" s="205" t="s">
        <v>586</v>
      </c>
      <c r="J12" s="205" t="s">
        <v>623</v>
      </c>
      <c r="L12" s="389">
        <f>E29+E41+E59</f>
        <v>960.2</v>
      </c>
      <c r="N12" s="205">
        <f t="shared" ref="N12:N15" si="1">L12/2</f>
        <v>480.1</v>
      </c>
    </row>
    <row r="13" spans="1:18" s="205" customFormat="1" ht="25.5" x14ac:dyDescent="0.2">
      <c r="A13" s="226" t="str">
        <f>COMPOSIÇÕES!A88</f>
        <v>COMP. 03</v>
      </c>
      <c r="B13" s="199" t="s">
        <v>278</v>
      </c>
      <c r="C13" s="193" t="s">
        <v>335</v>
      </c>
      <c r="D13" s="204" t="s">
        <v>305</v>
      </c>
      <c r="E13" s="223">
        <v>6</v>
      </c>
      <c r="F13" s="223">
        <f>COMPOSIÇÕES!H99</f>
        <v>14753.36</v>
      </c>
      <c r="G13" s="223">
        <f>+ROUND(E13*F13,2)</f>
        <v>88520.16</v>
      </c>
      <c r="H13" s="205" t="s">
        <v>586</v>
      </c>
      <c r="J13" s="205" t="s">
        <v>624</v>
      </c>
      <c r="L13" s="389">
        <f>E35+E58</f>
        <v>484.61210999999997</v>
      </c>
      <c r="N13" s="205">
        <f t="shared" si="1"/>
        <v>242.30605499999999</v>
      </c>
    </row>
    <row r="14" spans="1:18" s="205" customFormat="1" ht="41.25" customHeight="1" x14ac:dyDescent="0.2">
      <c r="A14" s="219" t="str">
        <f>COMPOSIÇÕES!A102</f>
        <v>COMP. 04</v>
      </c>
      <c r="B14" s="199" t="s">
        <v>279</v>
      </c>
      <c r="C14" s="193" t="s">
        <v>315</v>
      </c>
      <c r="D14" s="204" t="s">
        <v>305</v>
      </c>
      <c r="E14" s="223">
        <v>6</v>
      </c>
      <c r="F14" s="223">
        <f>COMPOSIÇÕES!H111</f>
        <v>8014.15</v>
      </c>
      <c r="G14" s="223">
        <f>+ROUND(E14*F14,2)</f>
        <v>48084.9</v>
      </c>
      <c r="H14" s="205" t="s">
        <v>587</v>
      </c>
      <c r="J14" s="205" t="s">
        <v>625</v>
      </c>
      <c r="L14" s="388">
        <f>E16+E42</f>
        <v>19.77</v>
      </c>
      <c r="N14" s="205">
        <f t="shared" si="1"/>
        <v>9.8849999999999998</v>
      </c>
    </row>
    <row r="15" spans="1:18" s="93" customFormat="1" ht="15" x14ac:dyDescent="0.25">
      <c r="A15" s="227"/>
      <c r="B15" s="202" t="s">
        <v>257</v>
      </c>
      <c r="C15" s="397" t="s">
        <v>362</v>
      </c>
      <c r="D15" s="397"/>
      <c r="E15" s="397"/>
      <c r="F15" s="397"/>
      <c r="G15" s="198"/>
      <c r="J15" s="93" t="s">
        <v>626</v>
      </c>
      <c r="L15" s="390">
        <f>E61</f>
        <v>500</v>
      </c>
      <c r="N15" s="205">
        <f t="shared" si="1"/>
        <v>250</v>
      </c>
    </row>
    <row r="16" spans="1:18" s="205" customFormat="1" ht="14.25" x14ac:dyDescent="0.2">
      <c r="A16" s="228">
        <v>94966</v>
      </c>
      <c r="B16" s="199" t="s">
        <v>280</v>
      </c>
      <c r="C16" s="217" t="s">
        <v>350</v>
      </c>
      <c r="D16" s="182" t="s">
        <v>324</v>
      </c>
      <c r="E16" s="207">
        <v>19.37</v>
      </c>
      <c r="F16" s="208">
        <f>COMPOSIÇÕES!H126</f>
        <v>420.03000000000003</v>
      </c>
      <c r="G16" s="223">
        <f>+ROUND(E16*F16,2)</f>
        <v>8135.98</v>
      </c>
      <c r="H16" s="205" t="s">
        <v>588</v>
      </c>
    </row>
    <row r="17" spans="1:9" s="205" customFormat="1" ht="25.5" x14ac:dyDescent="0.2">
      <c r="A17" s="226">
        <v>92873</v>
      </c>
      <c r="B17" s="199" t="s">
        <v>281</v>
      </c>
      <c r="C17" s="217" t="s">
        <v>351</v>
      </c>
      <c r="D17" s="182" t="s">
        <v>324</v>
      </c>
      <c r="E17" s="207">
        <v>19.37</v>
      </c>
      <c r="F17" s="223">
        <f>COMPOSIÇÕES!H138</f>
        <v>170.55</v>
      </c>
      <c r="G17" s="223">
        <f>+ROUND(E17*F17,2)</f>
        <v>3303.55</v>
      </c>
      <c r="H17" s="205" t="s">
        <v>588</v>
      </c>
    </row>
    <row r="18" spans="1:9" s="205" customFormat="1" ht="38.25" x14ac:dyDescent="0.2">
      <c r="A18" s="226">
        <v>92266</v>
      </c>
      <c r="B18" s="199" t="s">
        <v>282</v>
      </c>
      <c r="C18" s="209" t="s">
        <v>340</v>
      </c>
      <c r="D18" s="204" t="s">
        <v>372</v>
      </c>
      <c r="E18" s="223">
        <v>3.11</v>
      </c>
      <c r="F18" s="223">
        <f>COMPOSIÇÕES!H154</f>
        <v>96.839999999999989</v>
      </c>
      <c r="G18" s="223">
        <f t="shared" ref="G18:G30" si="2">+ROUND(E18*F18,2)</f>
        <v>301.17</v>
      </c>
      <c r="H18" s="205" t="s">
        <v>588</v>
      </c>
    </row>
    <row r="19" spans="1:9" s="205" customFormat="1" ht="31.5" customHeight="1" x14ac:dyDescent="0.2">
      <c r="A19" s="226">
        <v>83731</v>
      </c>
      <c r="B19" s="199" t="s">
        <v>283</v>
      </c>
      <c r="C19" s="209" t="s">
        <v>352</v>
      </c>
      <c r="D19" s="204" t="s">
        <v>372</v>
      </c>
      <c r="E19" s="223">
        <v>360.41</v>
      </c>
      <c r="F19" s="223">
        <f>COMPOSIÇÕES!H164</f>
        <v>46.180000000000007</v>
      </c>
      <c r="G19" s="223">
        <f t="shared" si="2"/>
        <v>16643.73</v>
      </c>
      <c r="H19" s="205" t="s">
        <v>588</v>
      </c>
    </row>
    <row r="20" spans="1:9" s="205" customFormat="1" ht="38.25" x14ac:dyDescent="0.2">
      <c r="A20" s="226">
        <v>90831</v>
      </c>
      <c r="B20" s="199" t="s">
        <v>339</v>
      </c>
      <c r="C20" s="190" t="s">
        <v>359</v>
      </c>
      <c r="D20" s="183" t="s">
        <v>371</v>
      </c>
      <c r="E20" s="224">
        <v>1</v>
      </c>
      <c r="F20" s="223">
        <f>COMPOSIÇÕES!H413</f>
        <v>75.8</v>
      </c>
      <c r="G20" s="223">
        <f t="shared" si="2"/>
        <v>75.8</v>
      </c>
      <c r="H20" s="205" t="s">
        <v>586</v>
      </c>
    </row>
    <row r="21" spans="1:9" s="205" customFormat="1" ht="14.25" x14ac:dyDescent="0.2">
      <c r="A21" s="226">
        <v>96116</v>
      </c>
      <c r="B21" s="199" t="s">
        <v>341</v>
      </c>
      <c r="C21" s="209" t="s">
        <v>363</v>
      </c>
      <c r="D21" s="204" t="s">
        <v>372</v>
      </c>
      <c r="E21" s="223">
        <f>14.5+13.9+13.35+9.6+3.12+15.36</f>
        <v>69.83</v>
      </c>
      <c r="F21" s="223">
        <f>COMPOSIÇÕES!H180</f>
        <v>48.110000000000007</v>
      </c>
      <c r="G21" s="223">
        <f t="shared" si="2"/>
        <v>3359.52</v>
      </c>
      <c r="H21" s="205" t="s">
        <v>586</v>
      </c>
    </row>
    <row r="22" spans="1:9" s="205" customFormat="1" ht="14.25" x14ac:dyDescent="0.2">
      <c r="A22" s="226" t="s">
        <v>385</v>
      </c>
      <c r="B22" s="199" t="s">
        <v>342</v>
      </c>
      <c r="C22" s="209" t="s">
        <v>367</v>
      </c>
      <c r="D22" s="204" t="s">
        <v>371</v>
      </c>
      <c r="E22" s="223">
        <v>1</v>
      </c>
      <c r="F22" s="223">
        <f>COMPOSIÇÕES!H636</f>
        <v>3131.69</v>
      </c>
      <c r="G22" s="223">
        <f t="shared" si="2"/>
        <v>3131.69</v>
      </c>
      <c r="H22" s="205" t="s">
        <v>589</v>
      </c>
    </row>
    <row r="23" spans="1:9" s="205" customFormat="1" ht="42.75" customHeight="1" x14ac:dyDescent="0.2">
      <c r="A23" s="226" t="s">
        <v>360</v>
      </c>
      <c r="B23" s="199" t="s">
        <v>364</v>
      </c>
      <c r="C23" s="201" t="s">
        <v>370</v>
      </c>
      <c r="D23" s="204" t="s">
        <v>372</v>
      </c>
      <c r="E23" s="224">
        <f>4*2.1</f>
        <v>8.4</v>
      </c>
      <c r="F23" s="223">
        <f>COMPOSIÇÕES!H430</f>
        <v>1030.69</v>
      </c>
      <c r="G23" s="223">
        <f t="shared" si="2"/>
        <v>8657.7999999999993</v>
      </c>
      <c r="H23" s="205" t="s">
        <v>586</v>
      </c>
    </row>
    <row r="24" spans="1:9" s="205" customFormat="1" ht="38.25" x14ac:dyDescent="0.2">
      <c r="A24" s="226" t="s">
        <v>431</v>
      </c>
      <c r="B24" s="199" t="s">
        <v>365</v>
      </c>
      <c r="C24" s="201" t="s">
        <v>393</v>
      </c>
      <c r="D24" s="204" t="s">
        <v>371</v>
      </c>
      <c r="E24" s="224">
        <v>2</v>
      </c>
      <c r="F24" s="223">
        <f>COMPOSIÇÕES!H441</f>
        <v>434.53</v>
      </c>
      <c r="G24" s="223">
        <f t="shared" si="2"/>
        <v>869.06</v>
      </c>
      <c r="H24" s="205" t="s">
        <v>586</v>
      </c>
    </row>
    <row r="25" spans="1:9" s="205" customFormat="1" ht="25.5" x14ac:dyDescent="0.2">
      <c r="A25" s="226">
        <v>97593</v>
      </c>
      <c r="B25" s="199" t="s">
        <v>366</v>
      </c>
      <c r="C25" s="201" t="s">
        <v>392</v>
      </c>
      <c r="D25" s="204" t="s">
        <v>371</v>
      </c>
      <c r="E25" s="224">
        <v>1</v>
      </c>
      <c r="F25" s="223">
        <f>COMPOSIÇÕES!H453</f>
        <v>97.820000000000007</v>
      </c>
      <c r="G25" s="223">
        <f t="shared" si="2"/>
        <v>97.82</v>
      </c>
      <c r="H25" s="205" t="s">
        <v>586</v>
      </c>
    </row>
    <row r="26" spans="1:9" s="205" customFormat="1" ht="25.5" x14ac:dyDescent="0.2">
      <c r="A26" s="226">
        <v>91953</v>
      </c>
      <c r="B26" s="199" t="s">
        <v>394</v>
      </c>
      <c r="C26" s="201" t="s">
        <v>433</v>
      </c>
      <c r="D26" s="204" t="s">
        <v>371</v>
      </c>
      <c r="E26" s="224">
        <v>1</v>
      </c>
      <c r="F26" s="223">
        <f>COMPOSIÇÕES!H462</f>
        <v>22.04</v>
      </c>
      <c r="G26" s="223">
        <f t="shared" si="2"/>
        <v>22.04</v>
      </c>
      <c r="H26" s="205" t="s">
        <v>586</v>
      </c>
    </row>
    <row r="27" spans="1:9" s="205" customFormat="1" ht="14.25" x14ac:dyDescent="0.2">
      <c r="A27" s="226">
        <v>83667</v>
      </c>
      <c r="B27" s="199" t="s">
        <v>395</v>
      </c>
      <c r="C27" s="201" t="s">
        <v>397</v>
      </c>
      <c r="D27" s="204" t="s">
        <v>147</v>
      </c>
      <c r="E27" s="224">
        <v>19.2</v>
      </c>
      <c r="F27" s="223">
        <f>COMPOSIÇÕES!H472</f>
        <v>82.949999999999989</v>
      </c>
      <c r="G27" s="223">
        <f t="shared" si="2"/>
        <v>1592.64</v>
      </c>
      <c r="H27" s="205" t="s">
        <v>586</v>
      </c>
    </row>
    <row r="28" spans="1:9" s="205" customFormat="1" ht="14.25" x14ac:dyDescent="0.2">
      <c r="A28" s="226" t="s">
        <v>432</v>
      </c>
      <c r="B28" s="199" t="s">
        <v>401</v>
      </c>
      <c r="C28" s="201" t="s">
        <v>400</v>
      </c>
      <c r="D28" s="204" t="s">
        <v>147</v>
      </c>
      <c r="E28" s="224">
        <v>19.2</v>
      </c>
      <c r="F28" s="223">
        <f>COMPOSIÇÕES!H484</f>
        <v>71.89</v>
      </c>
      <c r="G28" s="223">
        <f t="shared" si="2"/>
        <v>1380.29</v>
      </c>
      <c r="H28" s="205" t="s">
        <v>586</v>
      </c>
    </row>
    <row r="29" spans="1:9" s="205" customFormat="1" ht="14.25" x14ac:dyDescent="0.2">
      <c r="A29" s="226">
        <v>97127</v>
      </c>
      <c r="B29" s="199" t="s">
        <v>402</v>
      </c>
      <c r="C29" s="201" t="s">
        <v>399</v>
      </c>
      <c r="D29" s="204" t="s">
        <v>170</v>
      </c>
      <c r="E29" s="224">
        <v>64</v>
      </c>
      <c r="F29" s="223">
        <f>COMPOSIÇÕES!H298</f>
        <v>4.7300000000000004</v>
      </c>
      <c r="G29" s="223">
        <f t="shared" si="2"/>
        <v>302.72000000000003</v>
      </c>
      <c r="H29" s="205" t="s">
        <v>590</v>
      </c>
    </row>
    <row r="30" spans="1:9" s="205" customFormat="1" ht="14.25" x14ac:dyDescent="0.2">
      <c r="A30" s="226">
        <v>9537</v>
      </c>
      <c r="B30" s="199" t="s">
        <v>403</v>
      </c>
      <c r="C30" s="190" t="s">
        <v>338</v>
      </c>
      <c r="D30" s="204" t="s">
        <v>372</v>
      </c>
      <c r="E30" s="224">
        <f>30*60</f>
        <v>1800</v>
      </c>
      <c r="F30" s="223">
        <f>COMPOSIÇÕES!H388</f>
        <v>2.5300000000000002</v>
      </c>
      <c r="G30" s="223">
        <f t="shared" si="2"/>
        <v>4554</v>
      </c>
      <c r="H30" s="205" t="s">
        <v>591</v>
      </c>
    </row>
    <row r="31" spans="1:9" s="93" customFormat="1" ht="15" x14ac:dyDescent="0.25">
      <c r="A31" s="222"/>
      <c r="B31" s="202" t="s">
        <v>267</v>
      </c>
      <c r="C31" s="397" t="s">
        <v>322</v>
      </c>
      <c r="D31" s="397"/>
      <c r="E31" s="397"/>
      <c r="F31" s="397"/>
      <c r="G31" s="198"/>
    </row>
    <row r="32" spans="1:9" s="93" customFormat="1" ht="25.5" x14ac:dyDescent="0.2">
      <c r="A32" s="218">
        <v>90082</v>
      </c>
      <c r="B32" s="199" t="s">
        <v>284</v>
      </c>
      <c r="C32" s="209" t="s">
        <v>347</v>
      </c>
      <c r="D32" s="204" t="s">
        <v>147</v>
      </c>
      <c r="E32" s="223">
        <f>880.5*0.6*0.1</f>
        <v>52.83</v>
      </c>
      <c r="F32" s="223">
        <f>COMPOSIÇÕES!H190</f>
        <v>15.99</v>
      </c>
      <c r="G32" s="224">
        <f>+ROUND(E32*F32,2)</f>
        <v>844.75</v>
      </c>
      <c r="H32" s="93" t="s">
        <v>591</v>
      </c>
      <c r="I32" s="93">
        <f>E32/2</f>
        <v>26.414999999999999</v>
      </c>
    </row>
    <row r="33" spans="1:9" s="93" customFormat="1" ht="14.25" x14ac:dyDescent="0.2">
      <c r="A33" s="218" t="s">
        <v>354</v>
      </c>
      <c r="B33" s="199" t="s">
        <v>244</v>
      </c>
      <c r="C33" s="193" t="s">
        <v>316</v>
      </c>
      <c r="D33" s="204" t="s">
        <v>147</v>
      </c>
      <c r="E33" s="223">
        <f>880.5*0.6*0.9</f>
        <v>475.46999999999997</v>
      </c>
      <c r="F33" s="223">
        <f>COMPOSIÇÕES!H201</f>
        <v>288.41000000000003</v>
      </c>
      <c r="G33" s="225">
        <f>+ROUND(E33*F33,2)</f>
        <v>137130.29999999999</v>
      </c>
      <c r="H33" s="93" t="s">
        <v>591</v>
      </c>
      <c r="I33" s="93">
        <f>E33/2</f>
        <v>237.73499999999999</v>
      </c>
    </row>
    <row r="34" spans="1:9" s="93" customFormat="1" ht="25.5" x14ac:dyDescent="0.2">
      <c r="A34" s="218" t="s">
        <v>353</v>
      </c>
      <c r="B34" s="199" t="s">
        <v>245</v>
      </c>
      <c r="C34" s="193" t="s">
        <v>345</v>
      </c>
      <c r="D34" s="204" t="s">
        <v>147</v>
      </c>
      <c r="E34" s="223">
        <f>880.5*0.6*0</f>
        <v>0</v>
      </c>
      <c r="F34" s="223">
        <f>COMPOSIÇÕES!H366</f>
        <v>165.43</v>
      </c>
      <c r="G34" s="224">
        <f t="shared" ref="G34" si="3">+ROUND(E34*F34,2)</f>
        <v>0</v>
      </c>
      <c r="H34" s="93" t="s">
        <v>591</v>
      </c>
    </row>
    <row r="35" spans="1:9" s="93" customFormat="1" ht="25.5" x14ac:dyDescent="0.2">
      <c r="A35" s="226">
        <v>96995</v>
      </c>
      <c r="B35" s="199" t="s">
        <v>285</v>
      </c>
      <c r="C35" s="193" t="s">
        <v>348</v>
      </c>
      <c r="D35" s="204" t="s">
        <v>147</v>
      </c>
      <c r="E35" s="223">
        <f>880.5*0.6*0.9</f>
        <v>475.46999999999997</v>
      </c>
      <c r="F35" s="223">
        <f>COMPOSIÇÕES!H209</f>
        <v>39.86</v>
      </c>
      <c r="G35" s="224">
        <f t="shared" ref="G35:G43" si="4">+ROUND(E35*F35,2)</f>
        <v>18952.23</v>
      </c>
      <c r="H35" s="93" t="s">
        <v>591</v>
      </c>
    </row>
    <row r="36" spans="1:9" s="93" customFormat="1" ht="14.25" x14ac:dyDescent="0.2">
      <c r="A36" s="218">
        <v>94102</v>
      </c>
      <c r="B36" s="199" t="s">
        <v>286</v>
      </c>
      <c r="C36" s="193" t="s">
        <v>349</v>
      </c>
      <c r="D36" s="204" t="s">
        <v>147</v>
      </c>
      <c r="E36" s="223">
        <f>880.5*0.6*0.3</f>
        <v>158.48999999999998</v>
      </c>
      <c r="F36" s="223">
        <f>COMPOSIÇÕES!H222</f>
        <v>140.41999999999999</v>
      </c>
      <c r="G36" s="224">
        <f t="shared" si="4"/>
        <v>22255.17</v>
      </c>
      <c r="H36" s="93" t="s">
        <v>591</v>
      </c>
    </row>
    <row r="37" spans="1:9" s="93" customFormat="1" ht="14.25" x14ac:dyDescent="0.2">
      <c r="A37" s="218">
        <v>93382</v>
      </c>
      <c r="B37" s="199" t="s">
        <v>287</v>
      </c>
      <c r="C37" s="193" t="s">
        <v>404</v>
      </c>
      <c r="D37" s="204" t="s">
        <v>147</v>
      </c>
      <c r="E37" s="223">
        <f>880.5*0.6*0.1</f>
        <v>52.83</v>
      </c>
      <c r="F37" s="223">
        <f>COMPOSIÇÕES!H234</f>
        <v>26.060000000000002</v>
      </c>
      <c r="G37" s="225">
        <f t="shared" si="4"/>
        <v>1376.75</v>
      </c>
      <c r="H37" s="93" t="s">
        <v>591</v>
      </c>
    </row>
    <row r="38" spans="1:9" s="93" customFormat="1" ht="14.25" x14ac:dyDescent="0.2">
      <c r="A38" s="218">
        <v>94097</v>
      </c>
      <c r="B38" s="199" t="s">
        <v>288</v>
      </c>
      <c r="C38" s="193" t="s">
        <v>358</v>
      </c>
      <c r="D38" s="204" t="s">
        <v>372</v>
      </c>
      <c r="E38" s="223">
        <f>880.5*0.6</f>
        <v>528.29999999999995</v>
      </c>
      <c r="F38" s="223">
        <f>COMPOSIÇÕES!H259</f>
        <v>5.1099999999999994</v>
      </c>
      <c r="G38" s="225">
        <f t="shared" si="4"/>
        <v>2699.61</v>
      </c>
      <c r="H38" s="93" t="s">
        <v>591</v>
      </c>
    </row>
    <row r="39" spans="1:9" s="93" customFormat="1" ht="14.25" x14ac:dyDescent="0.2">
      <c r="A39" s="218">
        <v>72898</v>
      </c>
      <c r="B39" s="199" t="s">
        <v>300</v>
      </c>
      <c r="C39" s="193" t="s">
        <v>317</v>
      </c>
      <c r="D39" s="204" t="s">
        <v>147</v>
      </c>
      <c r="E39" s="223">
        <f>E33+E34</f>
        <v>475.46999999999997</v>
      </c>
      <c r="F39" s="223">
        <f>COMPOSIÇÕES!H279</f>
        <v>4.58</v>
      </c>
      <c r="G39" s="225">
        <f t="shared" si="4"/>
        <v>2177.65</v>
      </c>
      <c r="H39" s="93" t="s">
        <v>591</v>
      </c>
    </row>
    <row r="40" spans="1:9" s="93" customFormat="1" ht="14.25" x14ac:dyDescent="0.2">
      <c r="A40" s="218" t="s">
        <v>355</v>
      </c>
      <c r="B40" s="199" t="s">
        <v>301</v>
      </c>
      <c r="C40" s="193" t="s">
        <v>318</v>
      </c>
      <c r="D40" s="206" t="s">
        <v>319</v>
      </c>
      <c r="E40" s="223">
        <f>E39*3</f>
        <v>1426.4099999999999</v>
      </c>
      <c r="F40" s="223">
        <f>COMPOSIÇÕES!H288</f>
        <v>1.05</v>
      </c>
      <c r="G40" s="225">
        <f t="shared" si="4"/>
        <v>1497.73</v>
      </c>
      <c r="H40" s="93" t="s">
        <v>591</v>
      </c>
    </row>
    <row r="41" spans="1:9" s="93" customFormat="1" ht="14.25" x14ac:dyDescent="0.2">
      <c r="A41" s="218">
        <v>97127</v>
      </c>
      <c r="B41" s="199" t="s">
        <v>289</v>
      </c>
      <c r="C41" s="193" t="s">
        <v>346</v>
      </c>
      <c r="D41" s="204" t="s">
        <v>170</v>
      </c>
      <c r="E41" s="223">
        <v>880.5</v>
      </c>
      <c r="F41" s="223">
        <f>COMPOSIÇÕES!H298</f>
        <v>4.7300000000000004</v>
      </c>
      <c r="G41" s="225">
        <f t="shared" si="4"/>
        <v>4164.7700000000004</v>
      </c>
      <c r="H41" s="93" t="s">
        <v>590</v>
      </c>
    </row>
    <row r="42" spans="1:9" s="93" customFormat="1" ht="14.25" x14ac:dyDescent="0.2">
      <c r="A42" s="218">
        <v>94970</v>
      </c>
      <c r="B42" s="199" t="s">
        <v>290</v>
      </c>
      <c r="C42" s="193" t="s">
        <v>343</v>
      </c>
      <c r="D42" s="204" t="s">
        <v>147</v>
      </c>
      <c r="E42" s="223">
        <v>0.4</v>
      </c>
      <c r="F42" s="223">
        <f>COMPOSIÇÕES!H313</f>
        <v>373.59000000000003</v>
      </c>
      <c r="G42" s="225">
        <f t="shared" si="4"/>
        <v>149.44</v>
      </c>
      <c r="H42" s="93" t="s">
        <v>588</v>
      </c>
    </row>
    <row r="43" spans="1:9" s="93" customFormat="1" ht="14.25" x14ac:dyDescent="0.2">
      <c r="A43" s="218" t="s">
        <v>356</v>
      </c>
      <c r="B43" s="199" t="s">
        <v>291</v>
      </c>
      <c r="C43" s="193" t="s">
        <v>344</v>
      </c>
      <c r="D43" s="204" t="s">
        <v>170</v>
      </c>
      <c r="E43" s="223">
        <v>12020</v>
      </c>
      <c r="F43" s="223">
        <f>COMPOSIÇÕES!H328</f>
        <v>1.4700000000000002</v>
      </c>
      <c r="G43" s="225">
        <f t="shared" si="4"/>
        <v>17669.400000000001</v>
      </c>
      <c r="H43" s="93" t="s">
        <v>590</v>
      </c>
    </row>
    <row r="44" spans="1:9" s="93" customFormat="1" ht="15" x14ac:dyDescent="0.25">
      <c r="A44" s="222"/>
      <c r="B44" s="202" t="s">
        <v>268</v>
      </c>
      <c r="C44" s="407" t="s">
        <v>323</v>
      </c>
      <c r="D44" s="407"/>
      <c r="E44" s="407"/>
      <c r="F44" s="407"/>
      <c r="G44" s="198"/>
    </row>
    <row r="45" spans="1:9" s="93" customFormat="1" ht="23.25" customHeight="1" x14ac:dyDescent="0.25">
      <c r="A45" s="222"/>
      <c r="B45" s="202" t="s">
        <v>292</v>
      </c>
      <c r="C45" s="407" t="s">
        <v>388</v>
      </c>
      <c r="D45" s="407"/>
      <c r="E45" s="407"/>
      <c r="F45" s="407"/>
      <c r="G45" s="198"/>
    </row>
    <row r="46" spans="1:9" s="93" customFormat="1" ht="14.25" x14ac:dyDescent="0.2">
      <c r="A46" s="218" t="s">
        <v>429</v>
      </c>
      <c r="B46" s="199" t="s">
        <v>376</v>
      </c>
      <c r="C46" s="190" t="s">
        <v>406</v>
      </c>
      <c r="D46" s="204" t="s">
        <v>372</v>
      </c>
      <c r="E46" s="224">
        <v>35</v>
      </c>
      <c r="F46" s="224">
        <f>COMPOSIÇÕES!H337</f>
        <v>2.5200000000000005</v>
      </c>
      <c r="G46" s="224">
        <f>+ROUND(E46*F46,2)</f>
        <v>88.2</v>
      </c>
      <c r="H46" s="93" t="s">
        <v>586</v>
      </c>
    </row>
    <row r="47" spans="1:9" s="93" customFormat="1" ht="14.25" x14ac:dyDescent="0.2">
      <c r="A47" s="218" t="s">
        <v>430</v>
      </c>
      <c r="B47" s="199" t="s">
        <v>376</v>
      </c>
      <c r="C47" s="190" t="s">
        <v>407</v>
      </c>
      <c r="D47" s="204" t="s">
        <v>372</v>
      </c>
      <c r="E47" s="224">
        <v>35</v>
      </c>
      <c r="F47" s="224">
        <f>COMPOSIÇÕES!H349</f>
        <v>50.38</v>
      </c>
      <c r="G47" s="224">
        <f>+ROUND(E47*F47,2)</f>
        <v>1763.3</v>
      </c>
      <c r="H47" s="93" t="s">
        <v>586</v>
      </c>
    </row>
    <row r="48" spans="1:9" s="93" customFormat="1" ht="38.25" x14ac:dyDescent="0.2">
      <c r="A48" s="218" t="s">
        <v>374</v>
      </c>
      <c r="B48" s="199" t="s">
        <v>377</v>
      </c>
      <c r="C48" s="190" t="s">
        <v>373</v>
      </c>
      <c r="D48" s="204" t="s">
        <v>372</v>
      </c>
      <c r="E48" s="224">
        <v>168.1</v>
      </c>
      <c r="F48" s="224">
        <f>COMPOSIÇÕES!H378</f>
        <v>90.02</v>
      </c>
      <c r="G48" s="224">
        <f>+ROUND(E48*F48,2)</f>
        <v>15132.36</v>
      </c>
      <c r="H48" s="93" t="s">
        <v>588</v>
      </c>
    </row>
    <row r="49" spans="1:10" s="93" customFormat="1" ht="38.25" x14ac:dyDescent="0.2">
      <c r="A49" s="226" t="s">
        <v>360</v>
      </c>
      <c r="B49" s="199" t="s">
        <v>378</v>
      </c>
      <c r="C49" s="201" t="s">
        <v>370</v>
      </c>
      <c r="D49" s="204" t="s">
        <v>372</v>
      </c>
      <c r="E49" s="224">
        <f>2.1*4</f>
        <v>8.4</v>
      </c>
      <c r="F49" s="224">
        <f>COMPOSIÇÕES!H430</f>
        <v>1030.69</v>
      </c>
      <c r="G49" s="224">
        <f t="shared" ref="G49:G51" si="5">+ROUND(E49*F49,2)</f>
        <v>8657.7999999999993</v>
      </c>
      <c r="H49" s="93" t="s">
        <v>586</v>
      </c>
    </row>
    <row r="50" spans="1:10" s="205" customFormat="1" ht="38.25" x14ac:dyDescent="0.2">
      <c r="A50" s="219" t="s">
        <v>386</v>
      </c>
      <c r="B50" s="199" t="s">
        <v>379</v>
      </c>
      <c r="C50" s="193" t="s">
        <v>405</v>
      </c>
      <c r="D50" s="204" t="s">
        <v>372</v>
      </c>
      <c r="E50" s="223">
        <f>(17.6*5.6)+(0.4*3*2)+(1.6*4*9)+24.63+((24.63-21.23)*3*2)+20</f>
        <v>223.58999999999997</v>
      </c>
      <c r="F50" s="223">
        <f>COMPOSIÇÕES!H544</f>
        <v>9.2899999999999991</v>
      </c>
      <c r="G50" s="223">
        <f t="shared" si="5"/>
        <v>2077.15</v>
      </c>
      <c r="H50" s="205" t="s">
        <v>586</v>
      </c>
    </row>
    <row r="51" spans="1:10" s="93" customFormat="1" ht="25.5" x14ac:dyDescent="0.2">
      <c r="A51" s="218" t="s">
        <v>375</v>
      </c>
      <c r="B51" s="199" t="s">
        <v>380</v>
      </c>
      <c r="C51" s="190" t="s">
        <v>320</v>
      </c>
      <c r="D51" s="183" t="s">
        <v>371</v>
      </c>
      <c r="E51" s="224">
        <v>2</v>
      </c>
      <c r="F51" s="224">
        <f>COMPOSIÇÕES!H521</f>
        <v>3198.4799999999996</v>
      </c>
      <c r="G51" s="224">
        <f t="shared" si="5"/>
        <v>6396.96</v>
      </c>
      <c r="H51" s="93" t="s">
        <v>590</v>
      </c>
    </row>
    <row r="52" spans="1:10" s="93" customFormat="1" ht="14.25" x14ac:dyDescent="0.2">
      <c r="A52" s="226">
        <v>9537</v>
      </c>
      <c r="B52" s="199" t="s">
        <v>381</v>
      </c>
      <c r="C52" s="190" t="s">
        <v>338</v>
      </c>
      <c r="D52" s="204" t="s">
        <v>372</v>
      </c>
      <c r="E52" s="224">
        <v>35</v>
      </c>
      <c r="F52" s="224">
        <f>COMPOSIÇÕES!H388</f>
        <v>2.5300000000000002</v>
      </c>
      <c r="G52" s="224">
        <f>+ROUND(E52*F52,2)</f>
        <v>88.55</v>
      </c>
      <c r="H52" s="93" t="s">
        <v>591</v>
      </c>
    </row>
    <row r="53" spans="1:10" s="93" customFormat="1" ht="15" x14ac:dyDescent="0.25">
      <c r="A53" s="222"/>
      <c r="B53" s="202" t="s">
        <v>295</v>
      </c>
      <c r="C53" s="407" t="s">
        <v>361</v>
      </c>
      <c r="D53" s="407"/>
      <c r="E53" s="407"/>
      <c r="F53" s="407"/>
      <c r="G53" s="198"/>
    </row>
    <row r="54" spans="1:10" s="221" customFormat="1" ht="25.5" x14ac:dyDescent="0.2">
      <c r="A54" s="231" t="s">
        <v>563</v>
      </c>
      <c r="B54" s="199" t="s">
        <v>382</v>
      </c>
      <c r="C54" s="193" t="s">
        <v>391</v>
      </c>
      <c r="D54" s="204" t="s">
        <v>371</v>
      </c>
      <c r="E54" s="223">
        <v>3</v>
      </c>
      <c r="F54" s="223">
        <f>COMPOSIÇÕES!H587</f>
        <v>11709.64</v>
      </c>
      <c r="G54" s="223">
        <f>+ROUND(E54*F54,2)</f>
        <v>35128.92</v>
      </c>
      <c r="H54" s="221" t="s">
        <v>590</v>
      </c>
      <c r="J54" s="232"/>
    </row>
    <row r="55" spans="1:10" s="221" customFormat="1" ht="41.25" customHeight="1" x14ac:dyDescent="0.2">
      <c r="A55" s="226" t="s">
        <v>387</v>
      </c>
      <c r="B55" s="199" t="s">
        <v>383</v>
      </c>
      <c r="C55" s="193" t="s">
        <v>368</v>
      </c>
      <c r="D55" s="204" t="s">
        <v>170</v>
      </c>
      <c r="E55" s="223">
        <f>((10*4)-1)*2</f>
        <v>78</v>
      </c>
      <c r="F55" s="223">
        <f>COMPOSIÇÕES!H559</f>
        <v>54.370000000000005</v>
      </c>
      <c r="G55" s="223">
        <f>+ROUND(E55*F55,2)</f>
        <v>4240.8599999999997</v>
      </c>
      <c r="H55" s="221" t="s">
        <v>591</v>
      </c>
    </row>
    <row r="56" spans="1:10" ht="44.25" customHeight="1" x14ac:dyDescent="0.2">
      <c r="A56" s="226" t="s">
        <v>360</v>
      </c>
      <c r="B56" s="199" t="s">
        <v>384</v>
      </c>
      <c r="C56" s="201" t="s">
        <v>369</v>
      </c>
      <c r="D56" s="204" t="s">
        <v>372</v>
      </c>
      <c r="E56" s="224">
        <f>2.1*1*3</f>
        <v>6.3000000000000007</v>
      </c>
      <c r="F56" s="224">
        <f>COMPOSIÇÕES!H430</f>
        <v>1030.69</v>
      </c>
      <c r="G56" s="224">
        <f>+ROUND(E56*F56,2)</f>
        <v>6493.35</v>
      </c>
      <c r="H56" s="96" t="s">
        <v>586</v>
      </c>
    </row>
    <row r="57" spans="1:10" ht="15" x14ac:dyDescent="0.25">
      <c r="A57" s="229"/>
      <c r="B57" s="202" t="s">
        <v>269</v>
      </c>
      <c r="C57" s="407" t="s">
        <v>17</v>
      </c>
      <c r="D57" s="407"/>
      <c r="E57" s="407"/>
      <c r="F57" s="407"/>
      <c r="G57" s="198"/>
    </row>
    <row r="58" spans="1:10" ht="25.5" x14ac:dyDescent="0.2">
      <c r="A58" s="226">
        <v>96995</v>
      </c>
      <c r="B58" s="197" t="s">
        <v>294</v>
      </c>
      <c r="C58" s="193" t="s">
        <v>390</v>
      </c>
      <c r="D58" s="204" t="s">
        <v>147</v>
      </c>
      <c r="E58" s="200">
        <f>(15.7*0.6*1)-(15.7*0.0177)</f>
        <v>9.1421100000000006</v>
      </c>
      <c r="F58" s="223">
        <f>COMPOSIÇÕES!H209</f>
        <v>39.86</v>
      </c>
      <c r="G58" s="224">
        <f>+ROUND(E58*F58,2)</f>
        <v>364.4</v>
      </c>
      <c r="H58" s="96" t="s">
        <v>591</v>
      </c>
    </row>
    <row r="59" spans="1:10" ht="14.25" x14ac:dyDescent="0.2">
      <c r="A59" s="218">
        <v>97127</v>
      </c>
      <c r="B59" s="197" t="s">
        <v>296</v>
      </c>
      <c r="C59" s="193" t="s">
        <v>346</v>
      </c>
      <c r="D59" s="183" t="s">
        <v>170</v>
      </c>
      <c r="E59" s="200">
        <v>15.7</v>
      </c>
      <c r="F59" s="223">
        <f>COMPOSIÇÕES!H298</f>
        <v>4.7300000000000004</v>
      </c>
      <c r="G59" s="224">
        <f t="shared" ref="G59:G63" si="6">+ROUND(E59*F59,2)</f>
        <v>74.260000000000005</v>
      </c>
      <c r="H59" s="96" t="s">
        <v>590</v>
      </c>
    </row>
    <row r="60" spans="1:10" ht="14.25" x14ac:dyDescent="0.2">
      <c r="A60" s="218" t="s">
        <v>428</v>
      </c>
      <c r="B60" s="197" t="s">
        <v>293</v>
      </c>
      <c r="C60" s="193" t="s">
        <v>398</v>
      </c>
      <c r="D60" s="183" t="s">
        <v>170</v>
      </c>
      <c r="E60" s="200">
        <v>650</v>
      </c>
      <c r="F60" s="223">
        <f>COMPOSIÇÕES!H598</f>
        <v>0.8</v>
      </c>
      <c r="G60" s="224">
        <f t="shared" si="6"/>
        <v>520</v>
      </c>
      <c r="H60" s="96" t="s">
        <v>590</v>
      </c>
    </row>
    <row r="61" spans="1:10" ht="25.5" x14ac:dyDescent="0.2">
      <c r="A61" s="218" t="s">
        <v>427</v>
      </c>
      <c r="B61" s="197" t="s">
        <v>325</v>
      </c>
      <c r="C61" s="193" t="s">
        <v>396</v>
      </c>
      <c r="D61" s="183" t="s">
        <v>170</v>
      </c>
      <c r="E61" s="200">
        <f>100*5</f>
        <v>500</v>
      </c>
      <c r="F61" s="223">
        <f>COMPOSIÇÕES!H611</f>
        <v>24.36</v>
      </c>
      <c r="G61" s="224">
        <f t="shared" si="6"/>
        <v>12180</v>
      </c>
      <c r="H61" s="96" t="s">
        <v>590</v>
      </c>
    </row>
    <row r="62" spans="1:10" ht="38.25" x14ac:dyDescent="0.2">
      <c r="A62" s="218" t="s">
        <v>596</v>
      </c>
      <c r="B62" s="197" t="s">
        <v>597</v>
      </c>
      <c r="C62" s="193" t="s">
        <v>600</v>
      </c>
      <c r="D62" s="204" t="s">
        <v>371</v>
      </c>
      <c r="E62" s="200">
        <v>48</v>
      </c>
      <c r="F62" s="223">
        <f>COMPOSIÇÕES!H624</f>
        <v>107.95</v>
      </c>
      <c r="G62" s="224">
        <f t="shared" si="6"/>
        <v>5181.6000000000004</v>
      </c>
      <c r="H62" s="96" t="s">
        <v>590</v>
      </c>
    </row>
    <row r="63" spans="1:10" ht="14.25" x14ac:dyDescent="0.2">
      <c r="A63" s="218" t="s">
        <v>356</v>
      </c>
      <c r="B63" s="197" t="s">
        <v>598</v>
      </c>
      <c r="C63" s="230" t="s">
        <v>336</v>
      </c>
      <c r="D63" s="183" t="s">
        <v>170</v>
      </c>
      <c r="E63" s="200">
        <v>15707.26</v>
      </c>
      <c r="F63" s="223">
        <f>COMPOSIÇÕES!H328</f>
        <v>1.4700000000000002</v>
      </c>
      <c r="G63" s="224">
        <f t="shared" si="6"/>
        <v>23089.67</v>
      </c>
      <c r="H63" s="96" t="s">
        <v>590</v>
      </c>
    </row>
    <row r="64" spans="1:10" s="221" customFormat="1" ht="14.25" x14ac:dyDescent="0.2">
      <c r="A64" s="219" t="s">
        <v>389</v>
      </c>
      <c r="B64" s="197" t="s">
        <v>599</v>
      </c>
      <c r="C64" s="217" t="s">
        <v>337</v>
      </c>
      <c r="D64" s="204" t="s">
        <v>371</v>
      </c>
      <c r="E64" s="220">
        <f>515+100</f>
        <v>615</v>
      </c>
      <c r="F64" s="223">
        <f>COMPOSIÇÕES!H574</f>
        <v>2.75</v>
      </c>
      <c r="G64" s="223">
        <f>+ROUND(E64*F64,2)</f>
        <v>1691.25</v>
      </c>
      <c r="H64" s="221" t="s">
        <v>590</v>
      </c>
    </row>
    <row r="65" spans="1:7" s="9" customFormat="1" ht="15.75" x14ac:dyDescent="0.25">
      <c r="A65" s="212"/>
      <c r="B65" s="213" t="s">
        <v>270</v>
      </c>
      <c r="C65" s="202" t="s">
        <v>254</v>
      </c>
      <c r="D65" s="214"/>
      <c r="E65" s="215"/>
      <c r="F65" s="215"/>
      <c r="G65" s="216">
        <f>SUM(G9:G64)</f>
        <v>579899.66</v>
      </c>
    </row>
    <row r="66" spans="1:7" ht="14.25" x14ac:dyDescent="0.2"/>
  </sheetData>
  <mergeCells count="16">
    <mergeCell ref="C57:F57"/>
    <mergeCell ref="C15:F15"/>
    <mergeCell ref="C31:F31"/>
    <mergeCell ref="C44:F44"/>
    <mergeCell ref="C45:F45"/>
    <mergeCell ref="C53:F53"/>
    <mergeCell ref="C8:F8"/>
    <mergeCell ref="C1:G1"/>
    <mergeCell ref="C2:G2"/>
    <mergeCell ref="A4:G4"/>
    <mergeCell ref="A5:G5"/>
    <mergeCell ref="A6:A7"/>
    <mergeCell ref="B6:B7"/>
    <mergeCell ref="C6:C7"/>
    <mergeCell ref="D6:D7"/>
    <mergeCell ref="E6:G6"/>
  </mergeCells>
  <pageMargins left="0.51181102362204722" right="0.51181102362204722" top="0.78740157480314965" bottom="0.78740157480314965" header="0.31496062992125984" footer="0.31496062992125984"/>
  <pageSetup scale="60" orientation="portrait" r:id="rId1"/>
  <rowBreaks count="1" manualBreakCount="1">
    <brk id="52"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J27"/>
  <sheetViews>
    <sheetView view="pageBreakPreview" zoomScale="80" zoomScaleNormal="70" zoomScaleSheetLayoutView="80" zoomScalePageLayoutView="60" workbookViewId="0">
      <selection activeCell="A24" sqref="A24"/>
    </sheetView>
  </sheetViews>
  <sheetFormatPr defaultColWidth="8.85546875" defaultRowHeight="19.899999999999999" customHeight="1" x14ac:dyDescent="0.2"/>
  <cols>
    <col min="1" max="1" width="15.7109375" style="56" customWidth="1"/>
    <col min="2" max="2" width="10.7109375" style="54" customWidth="1"/>
    <col min="3" max="3" width="75.7109375" style="192" customWidth="1"/>
    <col min="4" max="4" width="8.5703125" style="55" customWidth="1"/>
    <col min="5" max="5" width="15.140625" style="57" customWidth="1"/>
    <col min="6" max="6" width="16.140625" style="58" customWidth="1"/>
    <col min="7" max="7" width="18.7109375" style="58" bestFit="1" customWidth="1"/>
    <col min="8" max="8" width="8.85546875" style="55"/>
    <col min="9" max="9" width="8.85546875" style="9"/>
    <col min="10" max="10" width="10.85546875" style="9" customWidth="1"/>
    <col min="11" max="16384" width="8.85546875" style="9"/>
  </cols>
  <sheetData>
    <row r="1" spans="1:10" s="46" customFormat="1" ht="27.75" x14ac:dyDescent="0.2">
      <c r="A1" s="43"/>
      <c r="B1" s="47"/>
      <c r="C1" s="412" t="s">
        <v>128</v>
      </c>
      <c r="D1" s="412"/>
      <c r="E1" s="412"/>
      <c r="F1" s="412"/>
      <c r="G1" s="412"/>
      <c r="H1" s="166"/>
    </row>
    <row r="2" spans="1:10" s="46" customFormat="1" ht="27.75" x14ac:dyDescent="0.2">
      <c r="A2" s="43"/>
      <c r="B2" s="47"/>
      <c r="C2" s="411" t="s">
        <v>252</v>
      </c>
      <c r="D2" s="411"/>
      <c r="E2" s="411"/>
      <c r="F2" s="411"/>
      <c r="G2" s="411"/>
      <c r="H2" s="166"/>
    </row>
    <row r="3" spans="1:10" s="46" customFormat="1" ht="27.75" x14ac:dyDescent="0.2">
      <c r="A3" s="43"/>
      <c r="B3" s="47"/>
      <c r="C3" s="233"/>
      <c r="D3" s="234"/>
      <c r="E3" s="48"/>
      <c r="F3" s="48"/>
      <c r="G3" s="48"/>
      <c r="H3" s="166"/>
    </row>
    <row r="4" spans="1:10" s="52" customFormat="1" ht="23.25" x14ac:dyDescent="0.2">
      <c r="A4" s="413"/>
      <c r="B4" s="413"/>
      <c r="C4" s="413"/>
      <c r="D4" s="413"/>
      <c r="E4" s="413"/>
      <c r="F4" s="413"/>
      <c r="G4" s="413"/>
      <c r="H4" s="167"/>
    </row>
    <row r="5" spans="1:10" s="52" customFormat="1" ht="19.899999999999999" customHeight="1" x14ac:dyDescent="0.2">
      <c r="A5" s="414"/>
      <c r="B5" s="414"/>
      <c r="C5" s="414"/>
      <c r="D5" s="414"/>
      <c r="E5" s="414"/>
      <c r="F5" s="414"/>
      <c r="G5" s="414"/>
      <c r="H5" s="167"/>
    </row>
    <row r="6" spans="1:10" s="93" customFormat="1" ht="19.899999999999999" customHeight="1" x14ac:dyDescent="0.2">
      <c r="A6" s="402" t="s">
        <v>133</v>
      </c>
      <c r="B6" s="403" t="s">
        <v>131</v>
      </c>
      <c r="C6" s="404" t="s">
        <v>134</v>
      </c>
      <c r="D6" s="405" t="s">
        <v>135</v>
      </c>
      <c r="E6" s="406" t="s">
        <v>595</v>
      </c>
      <c r="F6" s="406"/>
      <c r="G6" s="406"/>
      <c r="H6" s="168">
        <v>1.1679999999999999</v>
      </c>
    </row>
    <row r="7" spans="1:10" s="93" customFormat="1" ht="42.75" customHeight="1" x14ac:dyDescent="0.2">
      <c r="A7" s="402"/>
      <c r="B7" s="403"/>
      <c r="C7" s="404"/>
      <c r="D7" s="405"/>
      <c r="E7" s="152" t="s">
        <v>263</v>
      </c>
      <c r="F7" s="152" t="s">
        <v>137</v>
      </c>
      <c r="G7" s="152" t="s">
        <v>138</v>
      </c>
      <c r="H7" s="168"/>
    </row>
    <row r="8" spans="1:10" s="8" customFormat="1" ht="15" x14ac:dyDescent="0.2">
      <c r="A8" s="171"/>
      <c r="B8" s="170" t="s">
        <v>253</v>
      </c>
      <c r="C8" s="172" t="s">
        <v>408</v>
      </c>
      <c r="D8" s="173"/>
      <c r="E8" s="175"/>
      <c r="F8" s="174"/>
      <c r="G8" s="176"/>
      <c r="H8" s="169"/>
    </row>
    <row r="9" spans="1:10" ht="14.25" x14ac:dyDescent="0.2">
      <c r="A9" s="109" t="s">
        <v>409</v>
      </c>
      <c r="B9" s="194" t="s">
        <v>274</v>
      </c>
      <c r="C9" s="235" t="s">
        <v>410</v>
      </c>
      <c r="D9" s="236" t="s">
        <v>327</v>
      </c>
      <c r="E9" s="237">
        <v>3</v>
      </c>
      <c r="F9" s="238">
        <f>ROUND(J9*$H$6,2)</f>
        <v>107.65</v>
      </c>
      <c r="G9" s="238">
        <f>ROUND(E9*F9,2)</f>
        <v>322.95</v>
      </c>
      <c r="H9" s="55" t="s">
        <v>593</v>
      </c>
      <c r="J9" s="9">
        <v>92.17</v>
      </c>
    </row>
    <row r="10" spans="1:10" ht="14.25" x14ac:dyDescent="0.2">
      <c r="A10" s="109" t="s">
        <v>311</v>
      </c>
      <c r="B10" s="194" t="s">
        <v>275</v>
      </c>
      <c r="C10" s="235" t="s">
        <v>411</v>
      </c>
      <c r="D10" s="236" t="s">
        <v>327</v>
      </c>
      <c r="E10" s="237">
        <v>3</v>
      </c>
      <c r="F10" s="238">
        <f t="shared" ref="F10:F20" si="0">ROUND(J10*$H$6,2)</f>
        <v>1809.65</v>
      </c>
      <c r="G10" s="238">
        <f>ROUND(E10*F10,2)</f>
        <v>5428.95</v>
      </c>
      <c r="H10" s="55" t="s">
        <v>593</v>
      </c>
      <c r="J10" s="9">
        <v>1549.36</v>
      </c>
    </row>
    <row r="11" spans="1:10" ht="14.25" x14ac:dyDescent="0.2">
      <c r="A11" s="109" t="s">
        <v>310</v>
      </c>
      <c r="B11" s="194" t="s">
        <v>276</v>
      </c>
      <c r="C11" s="235" t="s">
        <v>412</v>
      </c>
      <c r="D11" s="236" t="s">
        <v>327</v>
      </c>
      <c r="E11" s="237">
        <v>3</v>
      </c>
      <c r="F11" s="238">
        <f t="shared" si="0"/>
        <v>400.62</v>
      </c>
      <c r="G11" s="238">
        <f t="shared" ref="G11:G14" si="1">ROUND(E11*F11,2)</f>
        <v>1201.8599999999999</v>
      </c>
      <c r="H11" s="55" t="s">
        <v>593</v>
      </c>
      <c r="J11" s="9">
        <v>343</v>
      </c>
    </row>
    <row r="12" spans="1:10" ht="14.25" x14ac:dyDescent="0.2">
      <c r="A12" s="109" t="s">
        <v>306</v>
      </c>
      <c r="B12" s="194" t="s">
        <v>277</v>
      </c>
      <c r="C12" s="235" t="s">
        <v>413</v>
      </c>
      <c r="D12" s="236" t="s">
        <v>327</v>
      </c>
      <c r="E12" s="237">
        <v>3</v>
      </c>
      <c r="F12" s="238">
        <f t="shared" si="0"/>
        <v>101.98</v>
      </c>
      <c r="G12" s="238">
        <f t="shared" si="1"/>
        <v>305.94</v>
      </c>
      <c r="H12" s="55" t="s">
        <v>593</v>
      </c>
      <c r="J12" s="9">
        <v>87.31</v>
      </c>
    </row>
    <row r="13" spans="1:10" ht="14.25" x14ac:dyDescent="0.2">
      <c r="A13" s="109" t="s">
        <v>414</v>
      </c>
      <c r="B13" s="194" t="s">
        <v>278</v>
      </c>
      <c r="C13" s="235" t="s">
        <v>415</v>
      </c>
      <c r="D13" s="236" t="s">
        <v>327</v>
      </c>
      <c r="E13" s="237">
        <v>3</v>
      </c>
      <c r="F13" s="238">
        <f t="shared" si="0"/>
        <v>106.87</v>
      </c>
      <c r="G13" s="238">
        <f t="shared" si="1"/>
        <v>320.61</v>
      </c>
      <c r="H13" s="55" t="s">
        <v>593</v>
      </c>
      <c r="J13" s="9">
        <v>91.5</v>
      </c>
    </row>
    <row r="14" spans="1:10" ht="14.25" x14ac:dyDescent="0.2">
      <c r="A14" s="109" t="s">
        <v>416</v>
      </c>
      <c r="B14" s="194" t="s">
        <v>279</v>
      </c>
      <c r="C14" s="235" t="s">
        <v>417</v>
      </c>
      <c r="D14" s="236" t="s">
        <v>302</v>
      </c>
      <c r="E14" s="237">
        <v>450</v>
      </c>
      <c r="F14" s="238">
        <f t="shared" si="0"/>
        <v>14.48</v>
      </c>
      <c r="G14" s="238">
        <f t="shared" si="1"/>
        <v>6516</v>
      </c>
      <c r="H14" s="55" t="s">
        <v>589</v>
      </c>
      <c r="J14" s="9">
        <v>12.4</v>
      </c>
    </row>
    <row r="15" spans="1:10" s="8" customFormat="1" ht="15" x14ac:dyDescent="0.2">
      <c r="A15" s="171"/>
      <c r="B15" s="181" t="s">
        <v>267</v>
      </c>
      <c r="C15" s="172" t="s">
        <v>418</v>
      </c>
      <c r="D15" s="172"/>
      <c r="E15" s="239"/>
      <c r="F15" s="239"/>
      <c r="G15" s="239"/>
      <c r="H15" s="169"/>
    </row>
    <row r="16" spans="1:10" ht="14.25" x14ac:dyDescent="0.2">
      <c r="A16" s="109" t="s">
        <v>307</v>
      </c>
      <c r="B16" s="194" t="s">
        <v>284</v>
      </c>
      <c r="C16" s="235" t="s">
        <v>419</v>
      </c>
      <c r="D16" s="236" t="s">
        <v>302</v>
      </c>
      <c r="E16" s="237">
        <v>16</v>
      </c>
      <c r="F16" s="238">
        <f t="shared" si="0"/>
        <v>55.52</v>
      </c>
      <c r="G16" s="238">
        <f t="shared" ref="G16:G20" si="2">ROUND(E16*F16,2)</f>
        <v>888.32</v>
      </c>
      <c r="H16" s="55" t="s">
        <v>589</v>
      </c>
      <c r="J16" s="9">
        <v>47.53</v>
      </c>
    </row>
    <row r="17" spans="1:10" ht="14.25" x14ac:dyDescent="0.2">
      <c r="A17" s="109" t="s">
        <v>420</v>
      </c>
      <c r="B17" s="194" t="s">
        <v>244</v>
      </c>
      <c r="C17" s="235" t="s">
        <v>421</v>
      </c>
      <c r="D17" s="236" t="s">
        <v>327</v>
      </c>
      <c r="E17" s="237">
        <v>15</v>
      </c>
      <c r="F17" s="238">
        <f t="shared" si="0"/>
        <v>116.82</v>
      </c>
      <c r="G17" s="238">
        <f t="shared" si="2"/>
        <v>1752.3</v>
      </c>
      <c r="H17" s="55" t="s">
        <v>589</v>
      </c>
      <c r="J17" s="9">
        <v>100.02</v>
      </c>
    </row>
    <row r="18" spans="1:10" ht="14.25" x14ac:dyDescent="0.2">
      <c r="A18" s="109" t="s">
        <v>309</v>
      </c>
      <c r="B18" s="194" t="s">
        <v>245</v>
      </c>
      <c r="C18" s="235" t="s">
        <v>422</v>
      </c>
      <c r="D18" s="236" t="s">
        <v>327</v>
      </c>
      <c r="E18" s="237">
        <v>7</v>
      </c>
      <c r="F18" s="238">
        <f t="shared" si="0"/>
        <v>766.82</v>
      </c>
      <c r="G18" s="238">
        <f t="shared" si="2"/>
        <v>5367.74</v>
      </c>
      <c r="H18" s="55" t="s">
        <v>589</v>
      </c>
      <c r="J18" s="9">
        <v>656.52</v>
      </c>
    </row>
    <row r="19" spans="1:10" ht="14.25" x14ac:dyDescent="0.2">
      <c r="A19" s="109" t="s">
        <v>304</v>
      </c>
      <c r="B19" s="194" t="s">
        <v>285</v>
      </c>
      <c r="C19" s="235" t="s">
        <v>423</v>
      </c>
      <c r="D19" s="236" t="s">
        <v>302</v>
      </c>
      <c r="E19" s="237">
        <v>43</v>
      </c>
      <c r="F19" s="238">
        <f t="shared" si="0"/>
        <v>24.8</v>
      </c>
      <c r="G19" s="238">
        <f t="shared" si="2"/>
        <v>1066.4000000000001</v>
      </c>
      <c r="H19" s="55" t="s">
        <v>589</v>
      </c>
      <c r="J19" s="9">
        <v>21.23</v>
      </c>
    </row>
    <row r="20" spans="1:10" ht="14.25" x14ac:dyDescent="0.2">
      <c r="A20" s="109" t="s">
        <v>311</v>
      </c>
      <c r="B20" s="194" t="s">
        <v>286</v>
      </c>
      <c r="C20" s="235" t="s">
        <v>424</v>
      </c>
      <c r="D20" s="236" t="s">
        <v>302</v>
      </c>
      <c r="E20" s="237">
        <v>1</v>
      </c>
      <c r="F20" s="238">
        <f t="shared" si="0"/>
        <v>8.33</v>
      </c>
      <c r="G20" s="238">
        <f t="shared" si="2"/>
        <v>8.33</v>
      </c>
      <c r="H20" s="55" t="s">
        <v>589</v>
      </c>
      <c r="J20" s="9">
        <v>7.13</v>
      </c>
    </row>
    <row r="21" spans="1:10" s="8" customFormat="1" ht="30.75" customHeight="1" x14ac:dyDescent="0.2">
      <c r="A21" s="171"/>
      <c r="B21" s="181" t="s">
        <v>270</v>
      </c>
      <c r="C21" s="172" t="s">
        <v>328</v>
      </c>
      <c r="D21" s="172"/>
      <c r="E21" s="239"/>
      <c r="F21" s="239"/>
      <c r="G21" s="239"/>
      <c r="H21" s="169"/>
    </row>
    <row r="22" spans="1:10" ht="14.25" x14ac:dyDescent="0.2">
      <c r="A22" s="109">
        <v>9828</v>
      </c>
      <c r="B22" s="194" t="s">
        <v>296</v>
      </c>
      <c r="C22" s="235" t="s">
        <v>330</v>
      </c>
      <c r="D22" s="236" t="s">
        <v>302</v>
      </c>
      <c r="E22" s="238">
        <v>880.5</v>
      </c>
      <c r="F22" s="238">
        <f t="shared" ref="F22" si="3">ROUND(J22*$H$6,2)</f>
        <v>76.349999999999994</v>
      </c>
      <c r="G22" s="238">
        <f t="shared" ref="G22:G25" si="4">ROUND(E22*F22,2)</f>
        <v>67226.179999999993</v>
      </c>
      <c r="H22" s="55" t="s">
        <v>589</v>
      </c>
      <c r="J22" s="9">
        <v>65.37</v>
      </c>
    </row>
    <row r="23" spans="1:10" s="8" customFormat="1" ht="30.75" customHeight="1" x14ac:dyDescent="0.2">
      <c r="A23" s="171"/>
      <c r="B23" s="181" t="s">
        <v>271</v>
      </c>
      <c r="C23" s="172" t="s">
        <v>331</v>
      </c>
      <c r="D23" s="172"/>
      <c r="E23" s="239"/>
      <c r="F23" s="239"/>
      <c r="G23" s="239"/>
      <c r="H23" s="169"/>
    </row>
    <row r="24" spans="1:10" ht="14.25" x14ac:dyDescent="0.2">
      <c r="A24" s="109" t="s">
        <v>425</v>
      </c>
      <c r="B24" s="194" t="s">
        <v>297</v>
      </c>
      <c r="C24" s="235" t="s">
        <v>332</v>
      </c>
      <c r="D24" s="236" t="s">
        <v>302</v>
      </c>
      <c r="E24" s="238">
        <v>650</v>
      </c>
      <c r="F24" s="238">
        <f t="shared" ref="F24:F26" si="5">ROUND(J24*$H$6,2)</f>
        <v>12.61</v>
      </c>
      <c r="G24" s="238">
        <f t="shared" si="4"/>
        <v>8196.5</v>
      </c>
      <c r="H24" s="55" t="s">
        <v>589</v>
      </c>
      <c r="J24" s="9">
        <v>10.8</v>
      </c>
    </row>
    <row r="25" spans="1:10" ht="14.25" x14ac:dyDescent="0.2">
      <c r="A25" s="109" t="s">
        <v>426</v>
      </c>
      <c r="B25" s="194" t="s">
        <v>334</v>
      </c>
      <c r="C25" s="235" t="s">
        <v>333</v>
      </c>
      <c r="D25" s="236" t="s">
        <v>302</v>
      </c>
      <c r="E25" s="238">
        <v>15.7</v>
      </c>
      <c r="F25" s="238">
        <f t="shared" si="5"/>
        <v>76.349999999999994</v>
      </c>
      <c r="G25" s="238">
        <f t="shared" si="4"/>
        <v>1198.7</v>
      </c>
      <c r="H25" s="55" t="s">
        <v>589</v>
      </c>
      <c r="J25" s="9">
        <v>65.37</v>
      </c>
    </row>
    <row r="26" spans="1:10" ht="14.25" x14ac:dyDescent="0.2">
      <c r="A26" s="109" t="s">
        <v>308</v>
      </c>
      <c r="B26" s="194" t="s">
        <v>326</v>
      </c>
      <c r="C26" s="235" t="s">
        <v>329</v>
      </c>
      <c r="D26" s="236" t="s">
        <v>327</v>
      </c>
      <c r="E26" s="238">
        <v>2</v>
      </c>
      <c r="F26" s="238">
        <f t="shared" si="5"/>
        <v>491.7</v>
      </c>
      <c r="G26" s="238">
        <f t="shared" ref="G26" si="6">ROUND(E26*F26,2)</f>
        <v>983.4</v>
      </c>
      <c r="H26" s="55" t="s">
        <v>593</v>
      </c>
      <c r="J26" s="9">
        <v>420.98</v>
      </c>
    </row>
    <row r="27" spans="1:10" ht="19.899999999999999" customHeight="1" x14ac:dyDescent="0.2">
      <c r="A27" s="172"/>
      <c r="B27" s="172"/>
      <c r="C27" s="172"/>
      <c r="D27" s="408" t="s">
        <v>138</v>
      </c>
      <c r="E27" s="409"/>
      <c r="F27" s="410"/>
      <c r="G27" s="240">
        <f>SUM(G9:G26)</f>
        <v>100784.17999999998</v>
      </c>
    </row>
  </sheetData>
  <mergeCells count="10">
    <mergeCell ref="D27:F27"/>
    <mergeCell ref="C2:G2"/>
    <mergeCell ref="C1:G1"/>
    <mergeCell ref="A4:G4"/>
    <mergeCell ref="A5:G5"/>
    <mergeCell ref="A6:A7"/>
    <mergeCell ref="C6:C7"/>
    <mergeCell ref="D6:D7"/>
    <mergeCell ref="E6:G6"/>
    <mergeCell ref="B6:B7"/>
  </mergeCells>
  <pageMargins left="0.23622047244094491" right="0.23622047244094491" top="0.74803149606299213" bottom="0.74803149606299213" header="0.31496062992125984" footer="0.31496062992125984"/>
  <pageSetup paperSize="9" scale="63" fitToHeight="0" orientation="portrait" r:id="rId1"/>
  <headerFooter alignWithMargins="0">
    <oddFooter>&amp;R&amp;K000000Página  &amp;P / &amp;N</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4">
    <pageSetUpPr fitToPage="1"/>
  </sheetPr>
  <dimension ref="A1:AK44"/>
  <sheetViews>
    <sheetView view="pageBreakPreview" zoomScale="81" zoomScaleNormal="80" zoomScaleSheetLayoutView="81" workbookViewId="0">
      <selection activeCell="Q9" sqref="Q9"/>
    </sheetView>
  </sheetViews>
  <sheetFormatPr defaultColWidth="8.85546875" defaultRowHeight="19.899999999999999" customHeight="1" x14ac:dyDescent="0.2"/>
  <cols>
    <col min="1" max="1" width="8.140625" style="54" bestFit="1" customWidth="1"/>
    <col min="2" max="2" width="12.85546875" style="56" hidden="1" customWidth="1"/>
    <col min="3" max="3" width="42" style="9" customWidth="1"/>
    <col min="4" max="4" width="18.7109375" style="9" bestFit="1" customWidth="1"/>
    <col min="5" max="5" width="11.28515625" style="55" customWidth="1"/>
    <col min="6" max="6" width="10.140625" style="58" customWidth="1"/>
    <col min="7" max="7" width="18.7109375" style="55" bestFit="1" customWidth="1"/>
    <col min="8" max="8" width="9.7109375" style="58" bestFit="1" customWidth="1"/>
    <col min="9" max="9" width="19.140625" style="55" bestFit="1" customWidth="1"/>
    <col min="10" max="10" width="9.7109375" style="58" bestFit="1" customWidth="1"/>
    <col min="11" max="11" width="18.7109375" style="55" bestFit="1" customWidth="1"/>
    <col min="12" max="12" width="9.7109375" style="58" bestFit="1" customWidth="1"/>
    <col min="13" max="13" width="18.7109375" style="55" bestFit="1" customWidth="1"/>
    <col min="14" max="14" width="9.7109375" style="58" bestFit="1" customWidth="1"/>
    <col min="15" max="15" width="18.7109375" style="55" bestFit="1" customWidth="1"/>
    <col min="16" max="16" width="11.42578125" style="58" bestFit="1" customWidth="1"/>
    <col min="17" max="17" width="19.140625" style="55" bestFit="1" customWidth="1"/>
    <col min="18" max="18" width="11.42578125" style="58" bestFit="1" customWidth="1"/>
    <col min="19" max="19" width="17.28515625" style="55" bestFit="1" customWidth="1"/>
    <col min="20" max="20" width="9.5703125" style="58" bestFit="1" customWidth="1"/>
    <col min="21" max="21" width="15.7109375" style="55" bestFit="1" customWidth="1"/>
    <col min="22" max="22" width="9.5703125" style="58" bestFit="1" customWidth="1"/>
    <col min="23" max="23" width="15.7109375" style="55" bestFit="1" customWidth="1"/>
    <col min="24" max="24" width="9.5703125" style="58" bestFit="1" customWidth="1"/>
    <col min="25" max="25" width="15.7109375" style="55" bestFit="1" customWidth="1"/>
    <col min="26" max="26" width="9.5703125" style="58" bestFit="1" customWidth="1"/>
    <col min="27" max="27" width="15.7109375" style="55" bestFit="1" customWidth="1"/>
    <col min="28" max="28" width="9.5703125" style="58" bestFit="1" customWidth="1"/>
    <col min="29" max="29" width="15.7109375" style="55" bestFit="1" customWidth="1"/>
    <col min="30" max="30" width="9.5703125" style="58" bestFit="1" customWidth="1"/>
    <col min="31" max="31" width="15.7109375" style="55" bestFit="1" customWidth="1"/>
    <col min="32" max="32" width="9.5703125" style="58" bestFit="1" customWidth="1"/>
    <col min="33" max="33" width="15.7109375" style="55" bestFit="1" customWidth="1"/>
    <col min="34" max="34" width="11" style="9" bestFit="1" customWidth="1"/>
    <col min="35" max="35" width="14.28515625" style="9" bestFit="1" customWidth="1"/>
    <col min="36" max="36" width="8.85546875" style="9"/>
    <col min="37" max="37" width="11.5703125" style="9" bestFit="1" customWidth="1"/>
    <col min="38" max="266" width="8.85546875" style="9"/>
    <col min="267" max="267" width="8.140625" style="9" bestFit="1" customWidth="1"/>
    <col min="268" max="268" width="0" style="9" hidden="1" customWidth="1"/>
    <col min="269" max="269" width="42" style="9" customWidth="1"/>
    <col min="270" max="270" width="15.5703125" style="9" customWidth="1"/>
    <col min="271" max="271" width="11.28515625" style="9" customWidth="1"/>
    <col min="272" max="272" width="10.140625" style="9" customWidth="1"/>
    <col min="273" max="273" width="13.7109375" style="9" customWidth="1"/>
    <col min="274" max="274" width="8.85546875" style="9" customWidth="1"/>
    <col min="275" max="275" width="13.42578125" style="9" customWidth="1"/>
    <col min="276" max="276" width="8" style="9" customWidth="1"/>
    <col min="277" max="277" width="15.7109375" style="9" bestFit="1" customWidth="1"/>
    <col min="278" max="278" width="9" style="9" customWidth="1"/>
    <col min="279" max="279" width="15.7109375" style="9" bestFit="1" customWidth="1"/>
    <col min="280" max="280" width="9.140625" style="9" customWidth="1"/>
    <col min="281" max="281" width="15.7109375" style="9" bestFit="1" customWidth="1"/>
    <col min="282" max="282" width="12.5703125" style="9" customWidth="1"/>
    <col min="283" max="283" width="15.7109375" style="9" bestFit="1" customWidth="1"/>
    <col min="284" max="284" width="8.42578125" style="9" bestFit="1" customWidth="1"/>
    <col min="285" max="285" width="15.7109375" style="9" bestFit="1" customWidth="1"/>
    <col min="286" max="286" width="8.42578125" style="9" bestFit="1" customWidth="1"/>
    <col min="287" max="287" width="15.7109375" style="9" bestFit="1" customWidth="1"/>
    <col min="288" max="288" width="9.5703125" style="9" bestFit="1" customWidth="1"/>
    <col min="289" max="289" width="15.7109375" style="9" bestFit="1" customWidth="1"/>
    <col min="290" max="290" width="11" style="9" bestFit="1" customWidth="1"/>
    <col min="291" max="291" width="14.28515625" style="9" bestFit="1" customWidth="1"/>
    <col min="292" max="292" width="8.85546875" style="9"/>
    <col min="293" max="293" width="11.5703125" style="9" bestFit="1" customWidth="1"/>
    <col min="294" max="522" width="8.85546875" style="9"/>
    <col min="523" max="523" width="8.140625" style="9" bestFit="1" customWidth="1"/>
    <col min="524" max="524" width="0" style="9" hidden="1" customWidth="1"/>
    <col min="525" max="525" width="42" style="9" customWidth="1"/>
    <col min="526" max="526" width="15.5703125" style="9" customWidth="1"/>
    <col min="527" max="527" width="11.28515625" style="9" customWidth="1"/>
    <col min="528" max="528" width="10.140625" style="9" customWidth="1"/>
    <col min="529" max="529" width="13.7109375" style="9" customWidth="1"/>
    <col min="530" max="530" width="8.85546875" style="9" customWidth="1"/>
    <col min="531" max="531" width="13.42578125" style="9" customWidth="1"/>
    <col min="532" max="532" width="8" style="9" customWidth="1"/>
    <col min="533" max="533" width="15.7109375" style="9" bestFit="1" customWidth="1"/>
    <col min="534" max="534" width="9" style="9" customWidth="1"/>
    <col min="535" max="535" width="15.7109375" style="9" bestFit="1" customWidth="1"/>
    <col min="536" max="536" width="9.140625" style="9" customWidth="1"/>
    <col min="537" max="537" width="15.7109375" style="9" bestFit="1" customWidth="1"/>
    <col min="538" max="538" width="12.5703125" style="9" customWidth="1"/>
    <col min="539" max="539" width="15.7109375" style="9" bestFit="1" customWidth="1"/>
    <col min="540" max="540" width="8.42578125" style="9" bestFit="1" customWidth="1"/>
    <col min="541" max="541" width="15.7109375" style="9" bestFit="1" customWidth="1"/>
    <col min="542" max="542" width="8.42578125" style="9" bestFit="1" customWidth="1"/>
    <col min="543" max="543" width="15.7109375" style="9" bestFit="1" customWidth="1"/>
    <col min="544" max="544" width="9.5703125" style="9" bestFit="1" customWidth="1"/>
    <col min="545" max="545" width="15.7109375" style="9" bestFit="1" customWidth="1"/>
    <col min="546" max="546" width="11" style="9" bestFit="1" customWidth="1"/>
    <col min="547" max="547" width="14.28515625" style="9" bestFit="1" customWidth="1"/>
    <col min="548" max="548" width="8.85546875" style="9"/>
    <col min="549" max="549" width="11.5703125" style="9" bestFit="1" customWidth="1"/>
    <col min="550" max="778" width="8.85546875" style="9"/>
    <col min="779" max="779" width="8.140625" style="9" bestFit="1" customWidth="1"/>
    <col min="780" max="780" width="0" style="9" hidden="1" customWidth="1"/>
    <col min="781" max="781" width="42" style="9" customWidth="1"/>
    <col min="782" max="782" width="15.5703125" style="9" customWidth="1"/>
    <col min="783" max="783" width="11.28515625" style="9" customWidth="1"/>
    <col min="784" max="784" width="10.140625" style="9" customWidth="1"/>
    <col min="785" max="785" width="13.7109375" style="9" customWidth="1"/>
    <col min="786" max="786" width="8.85546875" style="9" customWidth="1"/>
    <col min="787" max="787" width="13.42578125" style="9" customWidth="1"/>
    <col min="788" max="788" width="8" style="9" customWidth="1"/>
    <col min="789" max="789" width="15.7109375" style="9" bestFit="1" customWidth="1"/>
    <col min="790" max="790" width="9" style="9" customWidth="1"/>
    <col min="791" max="791" width="15.7109375" style="9" bestFit="1" customWidth="1"/>
    <col min="792" max="792" width="9.140625" style="9" customWidth="1"/>
    <col min="793" max="793" width="15.7109375" style="9" bestFit="1" customWidth="1"/>
    <col min="794" max="794" width="12.5703125" style="9" customWidth="1"/>
    <col min="795" max="795" width="15.7109375" style="9" bestFit="1" customWidth="1"/>
    <col min="796" max="796" width="8.42578125" style="9" bestFit="1" customWidth="1"/>
    <col min="797" max="797" width="15.7109375" style="9" bestFit="1" customWidth="1"/>
    <col min="798" max="798" width="8.42578125" style="9" bestFit="1" customWidth="1"/>
    <col min="799" max="799" width="15.7109375" style="9" bestFit="1" customWidth="1"/>
    <col min="800" max="800" width="9.5703125" style="9" bestFit="1" customWidth="1"/>
    <col min="801" max="801" width="15.7109375" style="9" bestFit="1" customWidth="1"/>
    <col min="802" max="802" width="11" style="9" bestFit="1" customWidth="1"/>
    <col min="803" max="803" width="14.28515625" style="9" bestFit="1" customWidth="1"/>
    <col min="804" max="804" width="8.85546875" style="9"/>
    <col min="805" max="805" width="11.5703125" style="9" bestFit="1" customWidth="1"/>
    <col min="806" max="1034" width="8.85546875" style="9"/>
    <col min="1035" max="1035" width="8.140625" style="9" bestFit="1" customWidth="1"/>
    <col min="1036" max="1036" width="0" style="9" hidden="1" customWidth="1"/>
    <col min="1037" max="1037" width="42" style="9" customWidth="1"/>
    <col min="1038" max="1038" width="15.5703125" style="9" customWidth="1"/>
    <col min="1039" max="1039" width="11.28515625" style="9" customWidth="1"/>
    <col min="1040" max="1040" width="10.140625" style="9" customWidth="1"/>
    <col min="1041" max="1041" width="13.7109375" style="9" customWidth="1"/>
    <col min="1042" max="1042" width="8.85546875" style="9" customWidth="1"/>
    <col min="1043" max="1043" width="13.42578125" style="9" customWidth="1"/>
    <col min="1044" max="1044" width="8" style="9" customWidth="1"/>
    <col min="1045" max="1045" width="15.7109375" style="9" bestFit="1" customWidth="1"/>
    <col min="1046" max="1046" width="9" style="9" customWidth="1"/>
    <col min="1047" max="1047" width="15.7109375" style="9" bestFit="1" customWidth="1"/>
    <col min="1048" max="1048" width="9.140625" style="9" customWidth="1"/>
    <col min="1049" max="1049" width="15.7109375" style="9" bestFit="1" customWidth="1"/>
    <col min="1050" max="1050" width="12.5703125" style="9" customWidth="1"/>
    <col min="1051" max="1051" width="15.7109375" style="9" bestFit="1" customWidth="1"/>
    <col min="1052" max="1052" width="8.42578125" style="9" bestFit="1" customWidth="1"/>
    <col min="1053" max="1053" width="15.7109375" style="9" bestFit="1" customWidth="1"/>
    <col min="1054" max="1054" width="8.42578125" style="9" bestFit="1" customWidth="1"/>
    <col min="1055" max="1055" width="15.7109375" style="9" bestFit="1" customWidth="1"/>
    <col min="1056" max="1056" width="9.5703125" style="9" bestFit="1" customWidth="1"/>
    <col min="1057" max="1057" width="15.7109375" style="9" bestFit="1" customWidth="1"/>
    <col min="1058" max="1058" width="11" style="9" bestFit="1" customWidth="1"/>
    <col min="1059" max="1059" width="14.28515625" style="9" bestFit="1" customWidth="1"/>
    <col min="1060" max="1060" width="8.85546875" style="9"/>
    <col min="1061" max="1061" width="11.5703125" style="9" bestFit="1" customWidth="1"/>
    <col min="1062" max="1290" width="8.85546875" style="9"/>
    <col min="1291" max="1291" width="8.140625" style="9" bestFit="1" customWidth="1"/>
    <col min="1292" max="1292" width="0" style="9" hidden="1" customWidth="1"/>
    <col min="1293" max="1293" width="42" style="9" customWidth="1"/>
    <col min="1294" max="1294" width="15.5703125" style="9" customWidth="1"/>
    <col min="1295" max="1295" width="11.28515625" style="9" customWidth="1"/>
    <col min="1296" max="1296" width="10.140625" style="9" customWidth="1"/>
    <col min="1297" max="1297" width="13.7109375" style="9" customWidth="1"/>
    <col min="1298" max="1298" width="8.85546875" style="9" customWidth="1"/>
    <col min="1299" max="1299" width="13.42578125" style="9" customWidth="1"/>
    <col min="1300" max="1300" width="8" style="9" customWidth="1"/>
    <col min="1301" max="1301" width="15.7109375" style="9" bestFit="1" customWidth="1"/>
    <col min="1302" max="1302" width="9" style="9" customWidth="1"/>
    <col min="1303" max="1303" width="15.7109375" style="9" bestFit="1" customWidth="1"/>
    <col min="1304" max="1304" width="9.140625" style="9" customWidth="1"/>
    <col min="1305" max="1305" width="15.7109375" style="9" bestFit="1" customWidth="1"/>
    <col min="1306" max="1306" width="12.5703125" style="9" customWidth="1"/>
    <col min="1307" max="1307" width="15.7109375" style="9" bestFit="1" customWidth="1"/>
    <col min="1308" max="1308" width="8.42578125" style="9" bestFit="1" customWidth="1"/>
    <col min="1309" max="1309" width="15.7109375" style="9" bestFit="1" customWidth="1"/>
    <col min="1310" max="1310" width="8.42578125" style="9" bestFit="1" customWidth="1"/>
    <col min="1311" max="1311" width="15.7109375" style="9" bestFit="1" customWidth="1"/>
    <col min="1312" max="1312" width="9.5703125" style="9" bestFit="1" customWidth="1"/>
    <col min="1313" max="1313" width="15.7109375" style="9" bestFit="1" customWidth="1"/>
    <col min="1314" max="1314" width="11" style="9" bestFit="1" customWidth="1"/>
    <col min="1315" max="1315" width="14.28515625" style="9" bestFit="1" customWidth="1"/>
    <col min="1316" max="1316" width="8.85546875" style="9"/>
    <col min="1317" max="1317" width="11.5703125" style="9" bestFit="1" customWidth="1"/>
    <col min="1318" max="1546" width="8.85546875" style="9"/>
    <col min="1547" max="1547" width="8.140625" style="9" bestFit="1" customWidth="1"/>
    <col min="1548" max="1548" width="0" style="9" hidden="1" customWidth="1"/>
    <col min="1549" max="1549" width="42" style="9" customWidth="1"/>
    <col min="1550" max="1550" width="15.5703125" style="9" customWidth="1"/>
    <col min="1551" max="1551" width="11.28515625" style="9" customWidth="1"/>
    <col min="1552" max="1552" width="10.140625" style="9" customWidth="1"/>
    <col min="1553" max="1553" width="13.7109375" style="9" customWidth="1"/>
    <col min="1554" max="1554" width="8.85546875" style="9" customWidth="1"/>
    <col min="1555" max="1555" width="13.42578125" style="9" customWidth="1"/>
    <col min="1556" max="1556" width="8" style="9" customWidth="1"/>
    <col min="1557" max="1557" width="15.7109375" style="9" bestFit="1" customWidth="1"/>
    <col min="1558" max="1558" width="9" style="9" customWidth="1"/>
    <col min="1559" max="1559" width="15.7109375" style="9" bestFit="1" customWidth="1"/>
    <col min="1560" max="1560" width="9.140625" style="9" customWidth="1"/>
    <col min="1561" max="1561" width="15.7109375" style="9" bestFit="1" customWidth="1"/>
    <col min="1562" max="1562" width="12.5703125" style="9" customWidth="1"/>
    <col min="1563" max="1563" width="15.7109375" style="9" bestFit="1" customWidth="1"/>
    <col min="1564" max="1564" width="8.42578125" style="9" bestFit="1" customWidth="1"/>
    <col min="1565" max="1565" width="15.7109375" style="9" bestFit="1" customWidth="1"/>
    <col min="1566" max="1566" width="8.42578125" style="9" bestFit="1" customWidth="1"/>
    <col min="1567" max="1567" width="15.7109375" style="9" bestFit="1" customWidth="1"/>
    <col min="1568" max="1568" width="9.5703125" style="9" bestFit="1" customWidth="1"/>
    <col min="1569" max="1569" width="15.7109375" style="9" bestFit="1" customWidth="1"/>
    <col min="1570" max="1570" width="11" style="9" bestFit="1" customWidth="1"/>
    <col min="1571" max="1571" width="14.28515625" style="9" bestFit="1" customWidth="1"/>
    <col min="1572" max="1572" width="8.85546875" style="9"/>
    <col min="1573" max="1573" width="11.5703125" style="9" bestFit="1" customWidth="1"/>
    <col min="1574" max="1802" width="8.85546875" style="9"/>
    <col min="1803" max="1803" width="8.140625" style="9" bestFit="1" customWidth="1"/>
    <col min="1804" max="1804" width="0" style="9" hidden="1" customWidth="1"/>
    <col min="1805" max="1805" width="42" style="9" customWidth="1"/>
    <col min="1806" max="1806" width="15.5703125" style="9" customWidth="1"/>
    <col min="1807" max="1807" width="11.28515625" style="9" customWidth="1"/>
    <col min="1808" max="1808" width="10.140625" style="9" customWidth="1"/>
    <col min="1809" max="1809" width="13.7109375" style="9" customWidth="1"/>
    <col min="1810" max="1810" width="8.85546875" style="9" customWidth="1"/>
    <col min="1811" max="1811" width="13.42578125" style="9" customWidth="1"/>
    <col min="1812" max="1812" width="8" style="9" customWidth="1"/>
    <col min="1813" max="1813" width="15.7109375" style="9" bestFit="1" customWidth="1"/>
    <col min="1814" max="1814" width="9" style="9" customWidth="1"/>
    <col min="1815" max="1815" width="15.7109375" style="9" bestFit="1" customWidth="1"/>
    <col min="1816" max="1816" width="9.140625" style="9" customWidth="1"/>
    <col min="1817" max="1817" width="15.7109375" style="9" bestFit="1" customWidth="1"/>
    <col min="1818" max="1818" width="12.5703125" style="9" customWidth="1"/>
    <col min="1819" max="1819" width="15.7109375" style="9" bestFit="1" customWidth="1"/>
    <col min="1820" max="1820" width="8.42578125" style="9" bestFit="1" customWidth="1"/>
    <col min="1821" max="1821" width="15.7109375" style="9" bestFit="1" customWidth="1"/>
    <col min="1822" max="1822" width="8.42578125" style="9" bestFit="1" customWidth="1"/>
    <col min="1823" max="1823" width="15.7109375" style="9" bestFit="1" customWidth="1"/>
    <col min="1824" max="1824" width="9.5703125" style="9" bestFit="1" customWidth="1"/>
    <col min="1825" max="1825" width="15.7109375" style="9" bestFit="1" customWidth="1"/>
    <col min="1826" max="1826" width="11" style="9" bestFit="1" customWidth="1"/>
    <col min="1827" max="1827" width="14.28515625" style="9" bestFit="1" customWidth="1"/>
    <col min="1828" max="1828" width="8.85546875" style="9"/>
    <col min="1829" max="1829" width="11.5703125" style="9" bestFit="1" customWidth="1"/>
    <col min="1830" max="2058" width="8.85546875" style="9"/>
    <col min="2059" max="2059" width="8.140625" style="9" bestFit="1" customWidth="1"/>
    <col min="2060" max="2060" width="0" style="9" hidden="1" customWidth="1"/>
    <col min="2061" max="2061" width="42" style="9" customWidth="1"/>
    <col min="2062" max="2062" width="15.5703125" style="9" customWidth="1"/>
    <col min="2063" max="2063" width="11.28515625" style="9" customWidth="1"/>
    <col min="2064" max="2064" width="10.140625" style="9" customWidth="1"/>
    <col min="2065" max="2065" width="13.7109375" style="9" customWidth="1"/>
    <col min="2066" max="2066" width="8.85546875" style="9" customWidth="1"/>
    <col min="2067" max="2067" width="13.42578125" style="9" customWidth="1"/>
    <col min="2068" max="2068" width="8" style="9" customWidth="1"/>
    <col min="2069" max="2069" width="15.7109375" style="9" bestFit="1" customWidth="1"/>
    <col min="2070" max="2070" width="9" style="9" customWidth="1"/>
    <col min="2071" max="2071" width="15.7109375" style="9" bestFit="1" customWidth="1"/>
    <col min="2072" max="2072" width="9.140625" style="9" customWidth="1"/>
    <col min="2073" max="2073" width="15.7109375" style="9" bestFit="1" customWidth="1"/>
    <col min="2074" max="2074" width="12.5703125" style="9" customWidth="1"/>
    <col min="2075" max="2075" width="15.7109375" style="9" bestFit="1" customWidth="1"/>
    <col min="2076" max="2076" width="8.42578125" style="9" bestFit="1" customWidth="1"/>
    <col min="2077" max="2077" width="15.7109375" style="9" bestFit="1" customWidth="1"/>
    <col min="2078" max="2078" width="8.42578125" style="9" bestFit="1" customWidth="1"/>
    <col min="2079" max="2079" width="15.7109375" style="9" bestFit="1" customWidth="1"/>
    <col min="2080" max="2080" width="9.5703125" style="9" bestFit="1" customWidth="1"/>
    <col min="2081" max="2081" width="15.7109375" style="9" bestFit="1" customWidth="1"/>
    <col min="2082" max="2082" width="11" style="9" bestFit="1" customWidth="1"/>
    <col min="2083" max="2083" width="14.28515625" style="9" bestFit="1" customWidth="1"/>
    <col min="2084" max="2084" width="8.85546875" style="9"/>
    <col min="2085" max="2085" width="11.5703125" style="9" bestFit="1" customWidth="1"/>
    <col min="2086" max="2314" width="8.85546875" style="9"/>
    <col min="2315" max="2315" width="8.140625" style="9" bestFit="1" customWidth="1"/>
    <col min="2316" max="2316" width="0" style="9" hidden="1" customWidth="1"/>
    <col min="2317" max="2317" width="42" style="9" customWidth="1"/>
    <col min="2318" max="2318" width="15.5703125" style="9" customWidth="1"/>
    <col min="2319" max="2319" width="11.28515625" style="9" customWidth="1"/>
    <col min="2320" max="2320" width="10.140625" style="9" customWidth="1"/>
    <col min="2321" max="2321" width="13.7109375" style="9" customWidth="1"/>
    <col min="2322" max="2322" width="8.85546875" style="9" customWidth="1"/>
    <col min="2323" max="2323" width="13.42578125" style="9" customWidth="1"/>
    <col min="2324" max="2324" width="8" style="9" customWidth="1"/>
    <col min="2325" max="2325" width="15.7109375" style="9" bestFit="1" customWidth="1"/>
    <col min="2326" max="2326" width="9" style="9" customWidth="1"/>
    <col min="2327" max="2327" width="15.7109375" style="9" bestFit="1" customWidth="1"/>
    <col min="2328" max="2328" width="9.140625" style="9" customWidth="1"/>
    <col min="2329" max="2329" width="15.7109375" style="9" bestFit="1" customWidth="1"/>
    <col min="2330" max="2330" width="12.5703125" style="9" customWidth="1"/>
    <col min="2331" max="2331" width="15.7109375" style="9" bestFit="1" customWidth="1"/>
    <col min="2332" max="2332" width="8.42578125" style="9" bestFit="1" customWidth="1"/>
    <col min="2333" max="2333" width="15.7109375" style="9" bestFit="1" customWidth="1"/>
    <col min="2334" max="2334" width="8.42578125" style="9" bestFit="1" customWidth="1"/>
    <col min="2335" max="2335" width="15.7109375" style="9" bestFit="1" customWidth="1"/>
    <col min="2336" max="2336" width="9.5703125" style="9" bestFit="1" customWidth="1"/>
    <col min="2337" max="2337" width="15.7109375" style="9" bestFit="1" customWidth="1"/>
    <col min="2338" max="2338" width="11" style="9" bestFit="1" customWidth="1"/>
    <col min="2339" max="2339" width="14.28515625" style="9" bestFit="1" customWidth="1"/>
    <col min="2340" max="2340" width="8.85546875" style="9"/>
    <col min="2341" max="2341" width="11.5703125" style="9" bestFit="1" customWidth="1"/>
    <col min="2342" max="2570" width="8.85546875" style="9"/>
    <col min="2571" max="2571" width="8.140625" style="9" bestFit="1" customWidth="1"/>
    <col min="2572" max="2572" width="0" style="9" hidden="1" customWidth="1"/>
    <col min="2573" max="2573" width="42" style="9" customWidth="1"/>
    <col min="2574" max="2574" width="15.5703125" style="9" customWidth="1"/>
    <col min="2575" max="2575" width="11.28515625" style="9" customWidth="1"/>
    <col min="2576" max="2576" width="10.140625" style="9" customWidth="1"/>
    <col min="2577" max="2577" width="13.7109375" style="9" customWidth="1"/>
    <col min="2578" max="2578" width="8.85546875" style="9" customWidth="1"/>
    <col min="2579" max="2579" width="13.42578125" style="9" customWidth="1"/>
    <col min="2580" max="2580" width="8" style="9" customWidth="1"/>
    <col min="2581" max="2581" width="15.7109375" style="9" bestFit="1" customWidth="1"/>
    <col min="2582" max="2582" width="9" style="9" customWidth="1"/>
    <col min="2583" max="2583" width="15.7109375" style="9" bestFit="1" customWidth="1"/>
    <col min="2584" max="2584" width="9.140625" style="9" customWidth="1"/>
    <col min="2585" max="2585" width="15.7109375" style="9" bestFit="1" customWidth="1"/>
    <col min="2586" max="2586" width="12.5703125" style="9" customWidth="1"/>
    <col min="2587" max="2587" width="15.7109375" style="9" bestFit="1" customWidth="1"/>
    <col min="2588" max="2588" width="8.42578125" style="9" bestFit="1" customWidth="1"/>
    <col min="2589" max="2589" width="15.7109375" style="9" bestFit="1" customWidth="1"/>
    <col min="2590" max="2590" width="8.42578125" style="9" bestFit="1" customWidth="1"/>
    <col min="2591" max="2591" width="15.7109375" style="9" bestFit="1" customWidth="1"/>
    <col min="2592" max="2592" width="9.5703125" style="9" bestFit="1" customWidth="1"/>
    <col min="2593" max="2593" width="15.7109375" style="9" bestFit="1" customWidth="1"/>
    <col min="2594" max="2594" width="11" style="9" bestFit="1" customWidth="1"/>
    <col min="2595" max="2595" width="14.28515625" style="9" bestFit="1" customWidth="1"/>
    <col min="2596" max="2596" width="8.85546875" style="9"/>
    <col min="2597" max="2597" width="11.5703125" style="9" bestFit="1" customWidth="1"/>
    <col min="2598" max="2826" width="8.85546875" style="9"/>
    <col min="2827" max="2827" width="8.140625" style="9" bestFit="1" customWidth="1"/>
    <col min="2828" max="2828" width="0" style="9" hidden="1" customWidth="1"/>
    <col min="2829" max="2829" width="42" style="9" customWidth="1"/>
    <col min="2830" max="2830" width="15.5703125" style="9" customWidth="1"/>
    <col min="2831" max="2831" width="11.28515625" style="9" customWidth="1"/>
    <col min="2832" max="2832" width="10.140625" style="9" customWidth="1"/>
    <col min="2833" max="2833" width="13.7109375" style="9" customWidth="1"/>
    <col min="2834" max="2834" width="8.85546875" style="9" customWidth="1"/>
    <col min="2835" max="2835" width="13.42578125" style="9" customWidth="1"/>
    <col min="2836" max="2836" width="8" style="9" customWidth="1"/>
    <col min="2837" max="2837" width="15.7109375" style="9" bestFit="1" customWidth="1"/>
    <col min="2838" max="2838" width="9" style="9" customWidth="1"/>
    <col min="2839" max="2839" width="15.7109375" style="9" bestFit="1" customWidth="1"/>
    <col min="2840" max="2840" width="9.140625" style="9" customWidth="1"/>
    <col min="2841" max="2841" width="15.7109375" style="9" bestFit="1" customWidth="1"/>
    <col min="2842" max="2842" width="12.5703125" style="9" customWidth="1"/>
    <col min="2843" max="2843" width="15.7109375" style="9" bestFit="1" customWidth="1"/>
    <col min="2844" max="2844" width="8.42578125" style="9" bestFit="1" customWidth="1"/>
    <col min="2845" max="2845" width="15.7109375" style="9" bestFit="1" customWidth="1"/>
    <col min="2846" max="2846" width="8.42578125" style="9" bestFit="1" customWidth="1"/>
    <col min="2847" max="2847" width="15.7109375" style="9" bestFit="1" customWidth="1"/>
    <col min="2848" max="2848" width="9.5703125" style="9" bestFit="1" customWidth="1"/>
    <col min="2849" max="2849" width="15.7109375" style="9" bestFit="1" customWidth="1"/>
    <col min="2850" max="2850" width="11" style="9" bestFit="1" customWidth="1"/>
    <col min="2851" max="2851" width="14.28515625" style="9" bestFit="1" customWidth="1"/>
    <col min="2852" max="2852" width="8.85546875" style="9"/>
    <col min="2853" max="2853" width="11.5703125" style="9" bestFit="1" customWidth="1"/>
    <col min="2854" max="3082" width="8.85546875" style="9"/>
    <col min="3083" max="3083" width="8.140625" style="9" bestFit="1" customWidth="1"/>
    <col min="3084" max="3084" width="0" style="9" hidden="1" customWidth="1"/>
    <col min="3085" max="3085" width="42" style="9" customWidth="1"/>
    <col min="3086" max="3086" width="15.5703125" style="9" customWidth="1"/>
    <col min="3087" max="3087" width="11.28515625" style="9" customWidth="1"/>
    <col min="3088" max="3088" width="10.140625" style="9" customWidth="1"/>
    <col min="3089" max="3089" width="13.7109375" style="9" customWidth="1"/>
    <col min="3090" max="3090" width="8.85546875" style="9" customWidth="1"/>
    <col min="3091" max="3091" width="13.42578125" style="9" customWidth="1"/>
    <col min="3092" max="3092" width="8" style="9" customWidth="1"/>
    <col min="3093" max="3093" width="15.7109375" style="9" bestFit="1" customWidth="1"/>
    <col min="3094" max="3094" width="9" style="9" customWidth="1"/>
    <col min="3095" max="3095" width="15.7109375" style="9" bestFit="1" customWidth="1"/>
    <col min="3096" max="3096" width="9.140625" style="9" customWidth="1"/>
    <col min="3097" max="3097" width="15.7109375" style="9" bestFit="1" customWidth="1"/>
    <col min="3098" max="3098" width="12.5703125" style="9" customWidth="1"/>
    <col min="3099" max="3099" width="15.7109375" style="9" bestFit="1" customWidth="1"/>
    <col min="3100" max="3100" width="8.42578125" style="9" bestFit="1" customWidth="1"/>
    <col min="3101" max="3101" width="15.7109375" style="9" bestFit="1" customWidth="1"/>
    <col min="3102" max="3102" width="8.42578125" style="9" bestFit="1" customWidth="1"/>
    <col min="3103" max="3103" width="15.7109375" style="9" bestFit="1" customWidth="1"/>
    <col min="3104" max="3104" width="9.5703125" style="9" bestFit="1" customWidth="1"/>
    <col min="3105" max="3105" width="15.7109375" style="9" bestFit="1" customWidth="1"/>
    <col min="3106" max="3106" width="11" style="9" bestFit="1" customWidth="1"/>
    <col min="3107" max="3107" width="14.28515625" style="9" bestFit="1" customWidth="1"/>
    <col min="3108" max="3108" width="8.85546875" style="9"/>
    <col min="3109" max="3109" width="11.5703125" style="9" bestFit="1" customWidth="1"/>
    <col min="3110" max="3338" width="8.85546875" style="9"/>
    <col min="3339" max="3339" width="8.140625" style="9" bestFit="1" customWidth="1"/>
    <col min="3340" max="3340" width="0" style="9" hidden="1" customWidth="1"/>
    <col min="3341" max="3341" width="42" style="9" customWidth="1"/>
    <col min="3342" max="3342" width="15.5703125" style="9" customWidth="1"/>
    <col min="3343" max="3343" width="11.28515625" style="9" customWidth="1"/>
    <col min="3344" max="3344" width="10.140625" style="9" customWidth="1"/>
    <col min="3345" max="3345" width="13.7109375" style="9" customWidth="1"/>
    <col min="3346" max="3346" width="8.85546875" style="9" customWidth="1"/>
    <col min="3347" max="3347" width="13.42578125" style="9" customWidth="1"/>
    <col min="3348" max="3348" width="8" style="9" customWidth="1"/>
    <col min="3349" max="3349" width="15.7109375" style="9" bestFit="1" customWidth="1"/>
    <col min="3350" max="3350" width="9" style="9" customWidth="1"/>
    <col min="3351" max="3351" width="15.7109375" style="9" bestFit="1" customWidth="1"/>
    <col min="3352" max="3352" width="9.140625" style="9" customWidth="1"/>
    <col min="3353" max="3353" width="15.7109375" style="9" bestFit="1" customWidth="1"/>
    <col min="3354" max="3354" width="12.5703125" style="9" customWidth="1"/>
    <col min="3355" max="3355" width="15.7109375" style="9" bestFit="1" customWidth="1"/>
    <col min="3356" max="3356" width="8.42578125" style="9" bestFit="1" customWidth="1"/>
    <col min="3357" max="3357" width="15.7109375" style="9" bestFit="1" customWidth="1"/>
    <col min="3358" max="3358" width="8.42578125" style="9" bestFit="1" customWidth="1"/>
    <col min="3359" max="3359" width="15.7109375" style="9" bestFit="1" customWidth="1"/>
    <col min="3360" max="3360" width="9.5703125" style="9" bestFit="1" customWidth="1"/>
    <col min="3361" max="3361" width="15.7109375" style="9" bestFit="1" customWidth="1"/>
    <col min="3362" max="3362" width="11" style="9" bestFit="1" customWidth="1"/>
    <col min="3363" max="3363" width="14.28515625" style="9" bestFit="1" customWidth="1"/>
    <col min="3364" max="3364" width="8.85546875" style="9"/>
    <col min="3365" max="3365" width="11.5703125" style="9" bestFit="1" customWidth="1"/>
    <col min="3366" max="3594" width="8.85546875" style="9"/>
    <col min="3595" max="3595" width="8.140625" style="9" bestFit="1" customWidth="1"/>
    <col min="3596" max="3596" width="0" style="9" hidden="1" customWidth="1"/>
    <col min="3597" max="3597" width="42" style="9" customWidth="1"/>
    <col min="3598" max="3598" width="15.5703125" style="9" customWidth="1"/>
    <col min="3599" max="3599" width="11.28515625" style="9" customWidth="1"/>
    <col min="3600" max="3600" width="10.140625" style="9" customWidth="1"/>
    <col min="3601" max="3601" width="13.7109375" style="9" customWidth="1"/>
    <col min="3602" max="3602" width="8.85546875" style="9" customWidth="1"/>
    <col min="3603" max="3603" width="13.42578125" style="9" customWidth="1"/>
    <col min="3604" max="3604" width="8" style="9" customWidth="1"/>
    <col min="3605" max="3605" width="15.7109375" style="9" bestFit="1" customWidth="1"/>
    <col min="3606" max="3606" width="9" style="9" customWidth="1"/>
    <col min="3607" max="3607" width="15.7109375" style="9" bestFit="1" customWidth="1"/>
    <col min="3608" max="3608" width="9.140625" style="9" customWidth="1"/>
    <col min="3609" max="3609" width="15.7109375" style="9" bestFit="1" customWidth="1"/>
    <col min="3610" max="3610" width="12.5703125" style="9" customWidth="1"/>
    <col min="3611" max="3611" width="15.7109375" style="9" bestFit="1" customWidth="1"/>
    <col min="3612" max="3612" width="8.42578125" style="9" bestFit="1" customWidth="1"/>
    <col min="3613" max="3613" width="15.7109375" style="9" bestFit="1" customWidth="1"/>
    <col min="3614" max="3614" width="8.42578125" style="9" bestFit="1" customWidth="1"/>
    <col min="3615" max="3615" width="15.7109375" style="9" bestFit="1" customWidth="1"/>
    <col min="3616" max="3616" width="9.5703125" style="9" bestFit="1" customWidth="1"/>
    <col min="3617" max="3617" width="15.7109375" style="9" bestFit="1" customWidth="1"/>
    <col min="3618" max="3618" width="11" style="9" bestFit="1" customWidth="1"/>
    <col min="3619" max="3619" width="14.28515625" style="9" bestFit="1" customWidth="1"/>
    <col min="3620" max="3620" width="8.85546875" style="9"/>
    <col min="3621" max="3621" width="11.5703125" style="9" bestFit="1" customWidth="1"/>
    <col min="3622" max="3850" width="8.85546875" style="9"/>
    <col min="3851" max="3851" width="8.140625" style="9" bestFit="1" customWidth="1"/>
    <col min="3852" max="3852" width="0" style="9" hidden="1" customWidth="1"/>
    <col min="3853" max="3853" width="42" style="9" customWidth="1"/>
    <col min="3854" max="3854" width="15.5703125" style="9" customWidth="1"/>
    <col min="3855" max="3855" width="11.28515625" style="9" customWidth="1"/>
    <col min="3856" max="3856" width="10.140625" style="9" customWidth="1"/>
    <col min="3857" max="3857" width="13.7109375" style="9" customWidth="1"/>
    <col min="3858" max="3858" width="8.85546875" style="9" customWidth="1"/>
    <col min="3859" max="3859" width="13.42578125" style="9" customWidth="1"/>
    <col min="3860" max="3860" width="8" style="9" customWidth="1"/>
    <col min="3861" max="3861" width="15.7109375" style="9" bestFit="1" customWidth="1"/>
    <col min="3862" max="3862" width="9" style="9" customWidth="1"/>
    <col min="3863" max="3863" width="15.7109375" style="9" bestFit="1" customWidth="1"/>
    <col min="3864" max="3864" width="9.140625" style="9" customWidth="1"/>
    <col min="3865" max="3865" width="15.7109375" style="9" bestFit="1" customWidth="1"/>
    <col min="3866" max="3866" width="12.5703125" style="9" customWidth="1"/>
    <col min="3867" max="3867" width="15.7109375" style="9" bestFit="1" customWidth="1"/>
    <col min="3868" max="3868" width="8.42578125" style="9" bestFit="1" customWidth="1"/>
    <col min="3869" max="3869" width="15.7109375" style="9" bestFit="1" customWidth="1"/>
    <col min="3870" max="3870" width="8.42578125" style="9" bestFit="1" customWidth="1"/>
    <col min="3871" max="3871" width="15.7109375" style="9" bestFit="1" customWidth="1"/>
    <col min="3872" max="3872" width="9.5703125" style="9" bestFit="1" customWidth="1"/>
    <col min="3873" max="3873" width="15.7109375" style="9" bestFit="1" customWidth="1"/>
    <col min="3874" max="3874" width="11" style="9" bestFit="1" customWidth="1"/>
    <col min="3875" max="3875" width="14.28515625" style="9" bestFit="1" customWidth="1"/>
    <col min="3876" max="3876" width="8.85546875" style="9"/>
    <col min="3877" max="3877" width="11.5703125" style="9" bestFit="1" customWidth="1"/>
    <col min="3878" max="4106" width="8.85546875" style="9"/>
    <col min="4107" max="4107" width="8.140625" style="9" bestFit="1" customWidth="1"/>
    <col min="4108" max="4108" width="0" style="9" hidden="1" customWidth="1"/>
    <col min="4109" max="4109" width="42" style="9" customWidth="1"/>
    <col min="4110" max="4110" width="15.5703125" style="9" customWidth="1"/>
    <col min="4111" max="4111" width="11.28515625" style="9" customWidth="1"/>
    <col min="4112" max="4112" width="10.140625" style="9" customWidth="1"/>
    <col min="4113" max="4113" width="13.7109375" style="9" customWidth="1"/>
    <col min="4114" max="4114" width="8.85546875" style="9" customWidth="1"/>
    <col min="4115" max="4115" width="13.42578125" style="9" customWidth="1"/>
    <col min="4116" max="4116" width="8" style="9" customWidth="1"/>
    <col min="4117" max="4117" width="15.7109375" style="9" bestFit="1" customWidth="1"/>
    <col min="4118" max="4118" width="9" style="9" customWidth="1"/>
    <col min="4119" max="4119" width="15.7109375" style="9" bestFit="1" customWidth="1"/>
    <col min="4120" max="4120" width="9.140625" style="9" customWidth="1"/>
    <col min="4121" max="4121" width="15.7109375" style="9" bestFit="1" customWidth="1"/>
    <col min="4122" max="4122" width="12.5703125" style="9" customWidth="1"/>
    <col min="4123" max="4123" width="15.7109375" style="9" bestFit="1" customWidth="1"/>
    <col min="4124" max="4124" width="8.42578125" style="9" bestFit="1" customWidth="1"/>
    <col min="4125" max="4125" width="15.7109375" style="9" bestFit="1" customWidth="1"/>
    <col min="4126" max="4126" width="8.42578125" style="9" bestFit="1" customWidth="1"/>
    <col min="4127" max="4127" width="15.7109375" style="9" bestFit="1" customWidth="1"/>
    <col min="4128" max="4128" width="9.5703125" style="9" bestFit="1" customWidth="1"/>
    <col min="4129" max="4129" width="15.7109375" style="9" bestFit="1" customWidth="1"/>
    <col min="4130" max="4130" width="11" style="9" bestFit="1" customWidth="1"/>
    <col min="4131" max="4131" width="14.28515625" style="9" bestFit="1" customWidth="1"/>
    <col min="4132" max="4132" width="8.85546875" style="9"/>
    <col min="4133" max="4133" width="11.5703125" style="9" bestFit="1" customWidth="1"/>
    <col min="4134" max="4362" width="8.85546875" style="9"/>
    <col min="4363" max="4363" width="8.140625" style="9" bestFit="1" customWidth="1"/>
    <col min="4364" max="4364" width="0" style="9" hidden="1" customWidth="1"/>
    <col min="4365" max="4365" width="42" style="9" customWidth="1"/>
    <col min="4366" max="4366" width="15.5703125" style="9" customWidth="1"/>
    <col min="4367" max="4367" width="11.28515625" style="9" customWidth="1"/>
    <col min="4368" max="4368" width="10.140625" style="9" customWidth="1"/>
    <col min="4369" max="4369" width="13.7109375" style="9" customWidth="1"/>
    <col min="4370" max="4370" width="8.85546875" style="9" customWidth="1"/>
    <col min="4371" max="4371" width="13.42578125" style="9" customWidth="1"/>
    <col min="4372" max="4372" width="8" style="9" customWidth="1"/>
    <col min="4373" max="4373" width="15.7109375" style="9" bestFit="1" customWidth="1"/>
    <col min="4374" max="4374" width="9" style="9" customWidth="1"/>
    <col min="4375" max="4375" width="15.7109375" style="9" bestFit="1" customWidth="1"/>
    <col min="4376" max="4376" width="9.140625" style="9" customWidth="1"/>
    <col min="4377" max="4377" width="15.7109375" style="9" bestFit="1" customWidth="1"/>
    <col min="4378" max="4378" width="12.5703125" style="9" customWidth="1"/>
    <col min="4379" max="4379" width="15.7109375" style="9" bestFit="1" customWidth="1"/>
    <col min="4380" max="4380" width="8.42578125" style="9" bestFit="1" customWidth="1"/>
    <col min="4381" max="4381" width="15.7109375" style="9" bestFit="1" customWidth="1"/>
    <col min="4382" max="4382" width="8.42578125" style="9" bestFit="1" customWidth="1"/>
    <col min="4383" max="4383" width="15.7109375" style="9" bestFit="1" customWidth="1"/>
    <col min="4384" max="4384" width="9.5703125" style="9" bestFit="1" customWidth="1"/>
    <col min="4385" max="4385" width="15.7109375" style="9" bestFit="1" customWidth="1"/>
    <col min="4386" max="4386" width="11" style="9" bestFit="1" customWidth="1"/>
    <col min="4387" max="4387" width="14.28515625" style="9" bestFit="1" customWidth="1"/>
    <col min="4388" max="4388" width="8.85546875" style="9"/>
    <col min="4389" max="4389" width="11.5703125" style="9" bestFit="1" customWidth="1"/>
    <col min="4390" max="4618" width="8.85546875" style="9"/>
    <col min="4619" max="4619" width="8.140625" style="9" bestFit="1" customWidth="1"/>
    <col min="4620" max="4620" width="0" style="9" hidden="1" customWidth="1"/>
    <col min="4621" max="4621" width="42" style="9" customWidth="1"/>
    <col min="4622" max="4622" width="15.5703125" style="9" customWidth="1"/>
    <col min="4623" max="4623" width="11.28515625" style="9" customWidth="1"/>
    <col min="4624" max="4624" width="10.140625" style="9" customWidth="1"/>
    <col min="4625" max="4625" width="13.7109375" style="9" customWidth="1"/>
    <col min="4626" max="4626" width="8.85546875" style="9" customWidth="1"/>
    <col min="4627" max="4627" width="13.42578125" style="9" customWidth="1"/>
    <col min="4628" max="4628" width="8" style="9" customWidth="1"/>
    <col min="4629" max="4629" width="15.7109375" style="9" bestFit="1" customWidth="1"/>
    <col min="4630" max="4630" width="9" style="9" customWidth="1"/>
    <col min="4631" max="4631" width="15.7109375" style="9" bestFit="1" customWidth="1"/>
    <col min="4632" max="4632" width="9.140625" style="9" customWidth="1"/>
    <col min="4633" max="4633" width="15.7109375" style="9" bestFit="1" customWidth="1"/>
    <col min="4634" max="4634" width="12.5703125" style="9" customWidth="1"/>
    <col min="4635" max="4635" width="15.7109375" style="9" bestFit="1" customWidth="1"/>
    <col min="4636" max="4636" width="8.42578125" style="9" bestFit="1" customWidth="1"/>
    <col min="4637" max="4637" width="15.7109375" style="9" bestFit="1" customWidth="1"/>
    <col min="4638" max="4638" width="8.42578125" style="9" bestFit="1" customWidth="1"/>
    <col min="4639" max="4639" width="15.7109375" style="9" bestFit="1" customWidth="1"/>
    <col min="4640" max="4640" width="9.5703125" style="9" bestFit="1" customWidth="1"/>
    <col min="4641" max="4641" width="15.7109375" style="9" bestFit="1" customWidth="1"/>
    <col min="4642" max="4642" width="11" style="9" bestFit="1" customWidth="1"/>
    <col min="4643" max="4643" width="14.28515625" style="9" bestFit="1" customWidth="1"/>
    <col min="4644" max="4644" width="8.85546875" style="9"/>
    <col min="4645" max="4645" width="11.5703125" style="9" bestFit="1" customWidth="1"/>
    <col min="4646" max="4874" width="8.85546875" style="9"/>
    <col min="4875" max="4875" width="8.140625" style="9" bestFit="1" customWidth="1"/>
    <col min="4876" max="4876" width="0" style="9" hidden="1" customWidth="1"/>
    <col min="4877" max="4877" width="42" style="9" customWidth="1"/>
    <col min="4878" max="4878" width="15.5703125" style="9" customWidth="1"/>
    <col min="4879" max="4879" width="11.28515625" style="9" customWidth="1"/>
    <col min="4880" max="4880" width="10.140625" style="9" customWidth="1"/>
    <col min="4881" max="4881" width="13.7109375" style="9" customWidth="1"/>
    <col min="4882" max="4882" width="8.85546875" style="9" customWidth="1"/>
    <col min="4883" max="4883" width="13.42578125" style="9" customWidth="1"/>
    <col min="4884" max="4884" width="8" style="9" customWidth="1"/>
    <col min="4885" max="4885" width="15.7109375" style="9" bestFit="1" customWidth="1"/>
    <col min="4886" max="4886" width="9" style="9" customWidth="1"/>
    <col min="4887" max="4887" width="15.7109375" style="9" bestFit="1" customWidth="1"/>
    <col min="4888" max="4888" width="9.140625" style="9" customWidth="1"/>
    <col min="4889" max="4889" width="15.7109375" style="9" bestFit="1" customWidth="1"/>
    <col min="4890" max="4890" width="12.5703125" style="9" customWidth="1"/>
    <col min="4891" max="4891" width="15.7109375" style="9" bestFit="1" customWidth="1"/>
    <col min="4892" max="4892" width="8.42578125" style="9" bestFit="1" customWidth="1"/>
    <col min="4893" max="4893" width="15.7109375" style="9" bestFit="1" customWidth="1"/>
    <col min="4894" max="4894" width="8.42578125" style="9" bestFit="1" customWidth="1"/>
    <col min="4895" max="4895" width="15.7109375" style="9" bestFit="1" customWidth="1"/>
    <col min="4896" max="4896" width="9.5703125" style="9" bestFit="1" customWidth="1"/>
    <col min="4897" max="4897" width="15.7109375" style="9" bestFit="1" customWidth="1"/>
    <col min="4898" max="4898" width="11" style="9" bestFit="1" customWidth="1"/>
    <col min="4899" max="4899" width="14.28515625" style="9" bestFit="1" customWidth="1"/>
    <col min="4900" max="4900" width="8.85546875" style="9"/>
    <col min="4901" max="4901" width="11.5703125" style="9" bestFit="1" customWidth="1"/>
    <col min="4902" max="5130" width="8.85546875" style="9"/>
    <col min="5131" max="5131" width="8.140625" style="9" bestFit="1" customWidth="1"/>
    <col min="5132" max="5132" width="0" style="9" hidden="1" customWidth="1"/>
    <col min="5133" max="5133" width="42" style="9" customWidth="1"/>
    <col min="5134" max="5134" width="15.5703125" style="9" customWidth="1"/>
    <col min="5135" max="5135" width="11.28515625" style="9" customWidth="1"/>
    <col min="5136" max="5136" width="10.140625" style="9" customWidth="1"/>
    <col min="5137" max="5137" width="13.7109375" style="9" customWidth="1"/>
    <col min="5138" max="5138" width="8.85546875" style="9" customWidth="1"/>
    <col min="5139" max="5139" width="13.42578125" style="9" customWidth="1"/>
    <col min="5140" max="5140" width="8" style="9" customWidth="1"/>
    <col min="5141" max="5141" width="15.7109375" style="9" bestFit="1" customWidth="1"/>
    <col min="5142" max="5142" width="9" style="9" customWidth="1"/>
    <col min="5143" max="5143" width="15.7109375" style="9" bestFit="1" customWidth="1"/>
    <col min="5144" max="5144" width="9.140625" style="9" customWidth="1"/>
    <col min="5145" max="5145" width="15.7109375" style="9" bestFit="1" customWidth="1"/>
    <col min="5146" max="5146" width="12.5703125" style="9" customWidth="1"/>
    <col min="5147" max="5147" width="15.7109375" style="9" bestFit="1" customWidth="1"/>
    <col min="5148" max="5148" width="8.42578125" style="9" bestFit="1" customWidth="1"/>
    <col min="5149" max="5149" width="15.7109375" style="9" bestFit="1" customWidth="1"/>
    <col min="5150" max="5150" width="8.42578125" style="9" bestFit="1" customWidth="1"/>
    <col min="5151" max="5151" width="15.7109375" style="9" bestFit="1" customWidth="1"/>
    <col min="5152" max="5152" width="9.5703125" style="9" bestFit="1" customWidth="1"/>
    <col min="5153" max="5153" width="15.7109375" style="9" bestFit="1" customWidth="1"/>
    <col min="5154" max="5154" width="11" style="9" bestFit="1" customWidth="1"/>
    <col min="5155" max="5155" width="14.28515625" style="9" bestFit="1" customWidth="1"/>
    <col min="5156" max="5156" width="8.85546875" style="9"/>
    <col min="5157" max="5157" width="11.5703125" style="9" bestFit="1" customWidth="1"/>
    <col min="5158" max="5386" width="8.85546875" style="9"/>
    <col min="5387" max="5387" width="8.140625" style="9" bestFit="1" customWidth="1"/>
    <col min="5388" max="5388" width="0" style="9" hidden="1" customWidth="1"/>
    <col min="5389" max="5389" width="42" style="9" customWidth="1"/>
    <col min="5390" max="5390" width="15.5703125" style="9" customWidth="1"/>
    <col min="5391" max="5391" width="11.28515625" style="9" customWidth="1"/>
    <col min="5392" max="5392" width="10.140625" style="9" customWidth="1"/>
    <col min="5393" max="5393" width="13.7109375" style="9" customWidth="1"/>
    <col min="5394" max="5394" width="8.85546875" style="9" customWidth="1"/>
    <col min="5395" max="5395" width="13.42578125" style="9" customWidth="1"/>
    <col min="5396" max="5396" width="8" style="9" customWidth="1"/>
    <col min="5397" max="5397" width="15.7109375" style="9" bestFit="1" customWidth="1"/>
    <col min="5398" max="5398" width="9" style="9" customWidth="1"/>
    <col min="5399" max="5399" width="15.7109375" style="9" bestFit="1" customWidth="1"/>
    <col min="5400" max="5400" width="9.140625" style="9" customWidth="1"/>
    <col min="5401" max="5401" width="15.7109375" style="9" bestFit="1" customWidth="1"/>
    <col min="5402" max="5402" width="12.5703125" style="9" customWidth="1"/>
    <col min="5403" max="5403" width="15.7109375" style="9" bestFit="1" customWidth="1"/>
    <col min="5404" max="5404" width="8.42578125" style="9" bestFit="1" customWidth="1"/>
    <col min="5405" max="5405" width="15.7109375" style="9" bestFit="1" customWidth="1"/>
    <col min="5406" max="5406" width="8.42578125" style="9" bestFit="1" customWidth="1"/>
    <col min="5407" max="5407" width="15.7109375" style="9" bestFit="1" customWidth="1"/>
    <col min="5408" max="5408" width="9.5703125" style="9" bestFit="1" customWidth="1"/>
    <col min="5409" max="5409" width="15.7109375" style="9" bestFit="1" customWidth="1"/>
    <col min="5410" max="5410" width="11" style="9" bestFit="1" customWidth="1"/>
    <col min="5411" max="5411" width="14.28515625" style="9" bestFit="1" customWidth="1"/>
    <col min="5412" max="5412" width="8.85546875" style="9"/>
    <col min="5413" max="5413" width="11.5703125" style="9" bestFit="1" customWidth="1"/>
    <col min="5414" max="5642" width="8.85546875" style="9"/>
    <col min="5643" max="5643" width="8.140625" style="9" bestFit="1" customWidth="1"/>
    <col min="5644" max="5644" width="0" style="9" hidden="1" customWidth="1"/>
    <col min="5645" max="5645" width="42" style="9" customWidth="1"/>
    <col min="5646" max="5646" width="15.5703125" style="9" customWidth="1"/>
    <col min="5647" max="5647" width="11.28515625" style="9" customWidth="1"/>
    <col min="5648" max="5648" width="10.140625" style="9" customWidth="1"/>
    <col min="5649" max="5649" width="13.7109375" style="9" customWidth="1"/>
    <col min="5650" max="5650" width="8.85546875" style="9" customWidth="1"/>
    <col min="5651" max="5651" width="13.42578125" style="9" customWidth="1"/>
    <col min="5652" max="5652" width="8" style="9" customWidth="1"/>
    <col min="5653" max="5653" width="15.7109375" style="9" bestFit="1" customWidth="1"/>
    <col min="5654" max="5654" width="9" style="9" customWidth="1"/>
    <col min="5655" max="5655" width="15.7109375" style="9" bestFit="1" customWidth="1"/>
    <col min="5656" max="5656" width="9.140625" style="9" customWidth="1"/>
    <col min="5657" max="5657" width="15.7109375" style="9" bestFit="1" customWidth="1"/>
    <col min="5658" max="5658" width="12.5703125" style="9" customWidth="1"/>
    <col min="5659" max="5659" width="15.7109375" style="9" bestFit="1" customWidth="1"/>
    <col min="5660" max="5660" width="8.42578125" style="9" bestFit="1" customWidth="1"/>
    <col min="5661" max="5661" width="15.7109375" style="9" bestFit="1" customWidth="1"/>
    <col min="5662" max="5662" width="8.42578125" style="9" bestFit="1" customWidth="1"/>
    <col min="5663" max="5663" width="15.7109375" style="9" bestFit="1" customWidth="1"/>
    <col min="5664" max="5664" width="9.5703125" style="9" bestFit="1" customWidth="1"/>
    <col min="5665" max="5665" width="15.7109375" style="9" bestFit="1" customWidth="1"/>
    <col min="5666" max="5666" width="11" style="9" bestFit="1" customWidth="1"/>
    <col min="5667" max="5667" width="14.28515625" style="9" bestFit="1" customWidth="1"/>
    <col min="5668" max="5668" width="8.85546875" style="9"/>
    <col min="5669" max="5669" width="11.5703125" style="9" bestFit="1" customWidth="1"/>
    <col min="5670" max="5898" width="8.85546875" style="9"/>
    <col min="5899" max="5899" width="8.140625" style="9" bestFit="1" customWidth="1"/>
    <col min="5900" max="5900" width="0" style="9" hidden="1" customWidth="1"/>
    <col min="5901" max="5901" width="42" style="9" customWidth="1"/>
    <col min="5902" max="5902" width="15.5703125" style="9" customWidth="1"/>
    <col min="5903" max="5903" width="11.28515625" style="9" customWidth="1"/>
    <col min="5904" max="5904" width="10.140625" style="9" customWidth="1"/>
    <col min="5905" max="5905" width="13.7109375" style="9" customWidth="1"/>
    <col min="5906" max="5906" width="8.85546875" style="9" customWidth="1"/>
    <col min="5907" max="5907" width="13.42578125" style="9" customWidth="1"/>
    <col min="5908" max="5908" width="8" style="9" customWidth="1"/>
    <col min="5909" max="5909" width="15.7109375" style="9" bestFit="1" customWidth="1"/>
    <col min="5910" max="5910" width="9" style="9" customWidth="1"/>
    <col min="5911" max="5911" width="15.7109375" style="9" bestFit="1" customWidth="1"/>
    <col min="5912" max="5912" width="9.140625" style="9" customWidth="1"/>
    <col min="5913" max="5913" width="15.7109375" style="9" bestFit="1" customWidth="1"/>
    <col min="5914" max="5914" width="12.5703125" style="9" customWidth="1"/>
    <col min="5915" max="5915" width="15.7109375" style="9" bestFit="1" customWidth="1"/>
    <col min="5916" max="5916" width="8.42578125" style="9" bestFit="1" customWidth="1"/>
    <col min="5917" max="5917" width="15.7109375" style="9" bestFit="1" customWidth="1"/>
    <col min="5918" max="5918" width="8.42578125" style="9" bestFit="1" customWidth="1"/>
    <col min="5919" max="5919" width="15.7109375" style="9" bestFit="1" customWidth="1"/>
    <col min="5920" max="5920" width="9.5703125" style="9" bestFit="1" customWidth="1"/>
    <col min="5921" max="5921" width="15.7109375" style="9" bestFit="1" customWidth="1"/>
    <col min="5922" max="5922" width="11" style="9" bestFit="1" customWidth="1"/>
    <col min="5923" max="5923" width="14.28515625" style="9" bestFit="1" customWidth="1"/>
    <col min="5924" max="5924" width="8.85546875" style="9"/>
    <col min="5925" max="5925" width="11.5703125" style="9" bestFit="1" customWidth="1"/>
    <col min="5926" max="6154" width="8.85546875" style="9"/>
    <col min="6155" max="6155" width="8.140625" style="9" bestFit="1" customWidth="1"/>
    <col min="6156" max="6156" width="0" style="9" hidden="1" customWidth="1"/>
    <col min="6157" max="6157" width="42" style="9" customWidth="1"/>
    <col min="6158" max="6158" width="15.5703125" style="9" customWidth="1"/>
    <col min="6159" max="6159" width="11.28515625" style="9" customWidth="1"/>
    <col min="6160" max="6160" width="10.140625" style="9" customWidth="1"/>
    <col min="6161" max="6161" width="13.7109375" style="9" customWidth="1"/>
    <col min="6162" max="6162" width="8.85546875" style="9" customWidth="1"/>
    <col min="6163" max="6163" width="13.42578125" style="9" customWidth="1"/>
    <col min="6164" max="6164" width="8" style="9" customWidth="1"/>
    <col min="6165" max="6165" width="15.7109375" style="9" bestFit="1" customWidth="1"/>
    <col min="6166" max="6166" width="9" style="9" customWidth="1"/>
    <col min="6167" max="6167" width="15.7109375" style="9" bestFit="1" customWidth="1"/>
    <col min="6168" max="6168" width="9.140625" style="9" customWidth="1"/>
    <col min="6169" max="6169" width="15.7109375" style="9" bestFit="1" customWidth="1"/>
    <col min="6170" max="6170" width="12.5703125" style="9" customWidth="1"/>
    <col min="6171" max="6171" width="15.7109375" style="9" bestFit="1" customWidth="1"/>
    <col min="6172" max="6172" width="8.42578125" style="9" bestFit="1" customWidth="1"/>
    <col min="6173" max="6173" width="15.7109375" style="9" bestFit="1" customWidth="1"/>
    <col min="6174" max="6174" width="8.42578125" style="9" bestFit="1" customWidth="1"/>
    <col min="6175" max="6175" width="15.7109375" style="9" bestFit="1" customWidth="1"/>
    <col min="6176" max="6176" width="9.5703125" style="9" bestFit="1" customWidth="1"/>
    <col min="6177" max="6177" width="15.7109375" style="9" bestFit="1" customWidth="1"/>
    <col min="6178" max="6178" width="11" style="9" bestFit="1" customWidth="1"/>
    <col min="6179" max="6179" width="14.28515625" style="9" bestFit="1" customWidth="1"/>
    <col min="6180" max="6180" width="8.85546875" style="9"/>
    <col min="6181" max="6181" width="11.5703125" style="9" bestFit="1" customWidth="1"/>
    <col min="6182" max="6410" width="8.85546875" style="9"/>
    <col min="6411" max="6411" width="8.140625" style="9" bestFit="1" customWidth="1"/>
    <col min="6412" max="6412" width="0" style="9" hidden="1" customWidth="1"/>
    <col min="6413" max="6413" width="42" style="9" customWidth="1"/>
    <col min="6414" max="6414" width="15.5703125" style="9" customWidth="1"/>
    <col min="6415" max="6415" width="11.28515625" style="9" customWidth="1"/>
    <col min="6416" max="6416" width="10.140625" style="9" customWidth="1"/>
    <col min="6417" max="6417" width="13.7109375" style="9" customWidth="1"/>
    <col min="6418" max="6418" width="8.85546875" style="9" customWidth="1"/>
    <col min="6419" max="6419" width="13.42578125" style="9" customWidth="1"/>
    <col min="6420" max="6420" width="8" style="9" customWidth="1"/>
    <col min="6421" max="6421" width="15.7109375" style="9" bestFit="1" customWidth="1"/>
    <col min="6422" max="6422" width="9" style="9" customWidth="1"/>
    <col min="6423" max="6423" width="15.7109375" style="9" bestFit="1" customWidth="1"/>
    <col min="6424" max="6424" width="9.140625" style="9" customWidth="1"/>
    <col min="6425" max="6425" width="15.7109375" style="9" bestFit="1" customWidth="1"/>
    <col min="6426" max="6426" width="12.5703125" style="9" customWidth="1"/>
    <col min="6427" max="6427" width="15.7109375" style="9" bestFit="1" customWidth="1"/>
    <col min="6428" max="6428" width="8.42578125" style="9" bestFit="1" customWidth="1"/>
    <col min="6429" max="6429" width="15.7109375" style="9" bestFit="1" customWidth="1"/>
    <col min="6430" max="6430" width="8.42578125" style="9" bestFit="1" customWidth="1"/>
    <col min="6431" max="6431" width="15.7109375" style="9" bestFit="1" customWidth="1"/>
    <col min="6432" max="6432" width="9.5703125" style="9" bestFit="1" customWidth="1"/>
    <col min="6433" max="6433" width="15.7109375" style="9" bestFit="1" customWidth="1"/>
    <col min="6434" max="6434" width="11" style="9" bestFit="1" customWidth="1"/>
    <col min="6435" max="6435" width="14.28515625" style="9" bestFit="1" customWidth="1"/>
    <col min="6436" max="6436" width="8.85546875" style="9"/>
    <col min="6437" max="6437" width="11.5703125" style="9" bestFit="1" customWidth="1"/>
    <col min="6438" max="6666" width="8.85546875" style="9"/>
    <col min="6667" max="6667" width="8.140625" style="9" bestFit="1" customWidth="1"/>
    <col min="6668" max="6668" width="0" style="9" hidden="1" customWidth="1"/>
    <col min="6669" max="6669" width="42" style="9" customWidth="1"/>
    <col min="6670" max="6670" width="15.5703125" style="9" customWidth="1"/>
    <col min="6671" max="6671" width="11.28515625" style="9" customWidth="1"/>
    <col min="6672" max="6672" width="10.140625" style="9" customWidth="1"/>
    <col min="6673" max="6673" width="13.7109375" style="9" customWidth="1"/>
    <col min="6674" max="6674" width="8.85546875" style="9" customWidth="1"/>
    <col min="6675" max="6675" width="13.42578125" style="9" customWidth="1"/>
    <col min="6676" max="6676" width="8" style="9" customWidth="1"/>
    <col min="6677" max="6677" width="15.7109375" style="9" bestFit="1" customWidth="1"/>
    <col min="6678" max="6678" width="9" style="9" customWidth="1"/>
    <col min="6679" max="6679" width="15.7109375" style="9" bestFit="1" customWidth="1"/>
    <col min="6680" max="6680" width="9.140625" style="9" customWidth="1"/>
    <col min="6681" max="6681" width="15.7109375" style="9" bestFit="1" customWidth="1"/>
    <col min="6682" max="6682" width="12.5703125" style="9" customWidth="1"/>
    <col min="6683" max="6683" width="15.7109375" style="9" bestFit="1" customWidth="1"/>
    <col min="6684" max="6684" width="8.42578125" style="9" bestFit="1" customWidth="1"/>
    <col min="6685" max="6685" width="15.7109375" style="9" bestFit="1" customWidth="1"/>
    <col min="6686" max="6686" width="8.42578125" style="9" bestFit="1" customWidth="1"/>
    <col min="6687" max="6687" width="15.7109375" style="9" bestFit="1" customWidth="1"/>
    <col min="6688" max="6688" width="9.5703125" style="9" bestFit="1" customWidth="1"/>
    <col min="6689" max="6689" width="15.7109375" style="9" bestFit="1" customWidth="1"/>
    <col min="6690" max="6690" width="11" style="9" bestFit="1" customWidth="1"/>
    <col min="6691" max="6691" width="14.28515625" style="9" bestFit="1" customWidth="1"/>
    <col min="6692" max="6692" width="8.85546875" style="9"/>
    <col min="6693" max="6693" width="11.5703125" style="9" bestFit="1" customWidth="1"/>
    <col min="6694" max="6922" width="8.85546875" style="9"/>
    <col min="6923" max="6923" width="8.140625" style="9" bestFit="1" customWidth="1"/>
    <col min="6924" max="6924" width="0" style="9" hidden="1" customWidth="1"/>
    <col min="6925" max="6925" width="42" style="9" customWidth="1"/>
    <col min="6926" max="6926" width="15.5703125" style="9" customWidth="1"/>
    <col min="6927" max="6927" width="11.28515625" style="9" customWidth="1"/>
    <col min="6928" max="6928" width="10.140625" style="9" customWidth="1"/>
    <col min="6929" max="6929" width="13.7109375" style="9" customWidth="1"/>
    <col min="6930" max="6930" width="8.85546875" style="9" customWidth="1"/>
    <col min="6931" max="6931" width="13.42578125" style="9" customWidth="1"/>
    <col min="6932" max="6932" width="8" style="9" customWidth="1"/>
    <col min="6933" max="6933" width="15.7109375" style="9" bestFit="1" customWidth="1"/>
    <col min="6934" max="6934" width="9" style="9" customWidth="1"/>
    <col min="6935" max="6935" width="15.7109375" style="9" bestFit="1" customWidth="1"/>
    <col min="6936" max="6936" width="9.140625" style="9" customWidth="1"/>
    <col min="6937" max="6937" width="15.7109375" style="9" bestFit="1" customWidth="1"/>
    <col min="6938" max="6938" width="12.5703125" style="9" customWidth="1"/>
    <col min="6939" max="6939" width="15.7109375" style="9" bestFit="1" customWidth="1"/>
    <col min="6940" max="6940" width="8.42578125" style="9" bestFit="1" customWidth="1"/>
    <col min="6941" max="6941" width="15.7109375" style="9" bestFit="1" customWidth="1"/>
    <col min="6942" max="6942" width="8.42578125" style="9" bestFit="1" customWidth="1"/>
    <col min="6943" max="6943" width="15.7109375" style="9" bestFit="1" customWidth="1"/>
    <col min="6944" max="6944" width="9.5703125" style="9" bestFit="1" customWidth="1"/>
    <col min="6945" max="6945" width="15.7109375" style="9" bestFit="1" customWidth="1"/>
    <col min="6946" max="6946" width="11" style="9" bestFit="1" customWidth="1"/>
    <col min="6947" max="6947" width="14.28515625" style="9" bestFit="1" customWidth="1"/>
    <col min="6948" max="6948" width="8.85546875" style="9"/>
    <col min="6949" max="6949" width="11.5703125" style="9" bestFit="1" customWidth="1"/>
    <col min="6950" max="7178" width="8.85546875" style="9"/>
    <col min="7179" max="7179" width="8.140625" style="9" bestFit="1" customWidth="1"/>
    <col min="7180" max="7180" width="0" style="9" hidden="1" customWidth="1"/>
    <col min="7181" max="7181" width="42" style="9" customWidth="1"/>
    <col min="7182" max="7182" width="15.5703125" style="9" customWidth="1"/>
    <col min="7183" max="7183" width="11.28515625" style="9" customWidth="1"/>
    <col min="7184" max="7184" width="10.140625" style="9" customWidth="1"/>
    <col min="7185" max="7185" width="13.7109375" style="9" customWidth="1"/>
    <col min="7186" max="7186" width="8.85546875" style="9" customWidth="1"/>
    <col min="7187" max="7187" width="13.42578125" style="9" customWidth="1"/>
    <col min="7188" max="7188" width="8" style="9" customWidth="1"/>
    <col min="7189" max="7189" width="15.7109375" style="9" bestFit="1" customWidth="1"/>
    <col min="7190" max="7190" width="9" style="9" customWidth="1"/>
    <col min="7191" max="7191" width="15.7109375" style="9" bestFit="1" customWidth="1"/>
    <col min="7192" max="7192" width="9.140625" style="9" customWidth="1"/>
    <col min="7193" max="7193" width="15.7109375" style="9" bestFit="1" customWidth="1"/>
    <col min="7194" max="7194" width="12.5703125" style="9" customWidth="1"/>
    <col min="7195" max="7195" width="15.7109375" style="9" bestFit="1" customWidth="1"/>
    <col min="7196" max="7196" width="8.42578125" style="9" bestFit="1" customWidth="1"/>
    <col min="7197" max="7197" width="15.7109375" style="9" bestFit="1" customWidth="1"/>
    <col min="7198" max="7198" width="8.42578125" style="9" bestFit="1" customWidth="1"/>
    <col min="7199" max="7199" width="15.7109375" style="9" bestFit="1" customWidth="1"/>
    <col min="7200" max="7200" width="9.5703125" style="9" bestFit="1" customWidth="1"/>
    <col min="7201" max="7201" width="15.7109375" style="9" bestFit="1" customWidth="1"/>
    <col min="7202" max="7202" width="11" style="9" bestFit="1" customWidth="1"/>
    <col min="7203" max="7203" width="14.28515625" style="9" bestFit="1" customWidth="1"/>
    <col min="7204" max="7204" width="8.85546875" style="9"/>
    <col min="7205" max="7205" width="11.5703125" style="9" bestFit="1" customWidth="1"/>
    <col min="7206" max="7434" width="8.85546875" style="9"/>
    <col min="7435" max="7435" width="8.140625" style="9" bestFit="1" customWidth="1"/>
    <col min="7436" max="7436" width="0" style="9" hidden="1" customWidth="1"/>
    <col min="7437" max="7437" width="42" style="9" customWidth="1"/>
    <col min="7438" max="7438" width="15.5703125" style="9" customWidth="1"/>
    <col min="7439" max="7439" width="11.28515625" style="9" customWidth="1"/>
    <col min="7440" max="7440" width="10.140625" style="9" customWidth="1"/>
    <col min="7441" max="7441" width="13.7109375" style="9" customWidth="1"/>
    <col min="7442" max="7442" width="8.85546875" style="9" customWidth="1"/>
    <col min="7443" max="7443" width="13.42578125" style="9" customWidth="1"/>
    <col min="7444" max="7444" width="8" style="9" customWidth="1"/>
    <col min="7445" max="7445" width="15.7109375" style="9" bestFit="1" customWidth="1"/>
    <col min="7446" max="7446" width="9" style="9" customWidth="1"/>
    <col min="7447" max="7447" width="15.7109375" style="9" bestFit="1" customWidth="1"/>
    <col min="7448" max="7448" width="9.140625" style="9" customWidth="1"/>
    <col min="7449" max="7449" width="15.7109375" style="9" bestFit="1" customWidth="1"/>
    <col min="7450" max="7450" width="12.5703125" style="9" customWidth="1"/>
    <col min="7451" max="7451" width="15.7109375" style="9" bestFit="1" customWidth="1"/>
    <col min="7452" max="7452" width="8.42578125" style="9" bestFit="1" customWidth="1"/>
    <col min="7453" max="7453" width="15.7109375" style="9" bestFit="1" customWidth="1"/>
    <col min="7454" max="7454" width="8.42578125" style="9" bestFit="1" customWidth="1"/>
    <col min="7455" max="7455" width="15.7109375" style="9" bestFit="1" customWidth="1"/>
    <col min="7456" max="7456" width="9.5703125" style="9" bestFit="1" customWidth="1"/>
    <col min="7457" max="7457" width="15.7109375" style="9" bestFit="1" customWidth="1"/>
    <col min="7458" max="7458" width="11" style="9" bestFit="1" customWidth="1"/>
    <col min="7459" max="7459" width="14.28515625" style="9" bestFit="1" customWidth="1"/>
    <col min="7460" max="7460" width="8.85546875" style="9"/>
    <col min="7461" max="7461" width="11.5703125" style="9" bestFit="1" customWidth="1"/>
    <col min="7462" max="7690" width="8.85546875" style="9"/>
    <col min="7691" max="7691" width="8.140625" style="9" bestFit="1" customWidth="1"/>
    <col min="7692" max="7692" width="0" style="9" hidden="1" customWidth="1"/>
    <col min="7693" max="7693" width="42" style="9" customWidth="1"/>
    <col min="7694" max="7694" width="15.5703125" style="9" customWidth="1"/>
    <col min="7695" max="7695" width="11.28515625" style="9" customWidth="1"/>
    <col min="7696" max="7696" width="10.140625" style="9" customWidth="1"/>
    <col min="7697" max="7697" width="13.7109375" style="9" customWidth="1"/>
    <col min="7698" max="7698" width="8.85546875" style="9" customWidth="1"/>
    <col min="7699" max="7699" width="13.42578125" style="9" customWidth="1"/>
    <col min="7700" max="7700" width="8" style="9" customWidth="1"/>
    <col min="7701" max="7701" width="15.7109375" style="9" bestFit="1" customWidth="1"/>
    <col min="7702" max="7702" width="9" style="9" customWidth="1"/>
    <col min="7703" max="7703" width="15.7109375" style="9" bestFit="1" customWidth="1"/>
    <col min="7704" max="7704" width="9.140625" style="9" customWidth="1"/>
    <col min="7705" max="7705" width="15.7109375" style="9" bestFit="1" customWidth="1"/>
    <col min="7706" max="7706" width="12.5703125" style="9" customWidth="1"/>
    <col min="7707" max="7707" width="15.7109375" style="9" bestFit="1" customWidth="1"/>
    <col min="7708" max="7708" width="8.42578125" style="9" bestFit="1" customWidth="1"/>
    <col min="7709" max="7709" width="15.7109375" style="9" bestFit="1" customWidth="1"/>
    <col min="7710" max="7710" width="8.42578125" style="9" bestFit="1" customWidth="1"/>
    <col min="7711" max="7711" width="15.7109375" style="9" bestFit="1" customWidth="1"/>
    <col min="7712" max="7712" width="9.5703125" style="9" bestFit="1" customWidth="1"/>
    <col min="7713" max="7713" width="15.7109375" style="9" bestFit="1" customWidth="1"/>
    <col min="7714" max="7714" width="11" style="9" bestFit="1" customWidth="1"/>
    <col min="7715" max="7715" width="14.28515625" style="9" bestFit="1" customWidth="1"/>
    <col min="7716" max="7716" width="8.85546875" style="9"/>
    <col min="7717" max="7717" width="11.5703125" style="9" bestFit="1" customWidth="1"/>
    <col min="7718" max="7946" width="8.85546875" style="9"/>
    <col min="7947" max="7947" width="8.140625" style="9" bestFit="1" customWidth="1"/>
    <col min="7948" max="7948" width="0" style="9" hidden="1" customWidth="1"/>
    <col min="7949" max="7949" width="42" style="9" customWidth="1"/>
    <col min="7950" max="7950" width="15.5703125" style="9" customWidth="1"/>
    <col min="7951" max="7951" width="11.28515625" style="9" customWidth="1"/>
    <col min="7952" max="7952" width="10.140625" style="9" customWidth="1"/>
    <col min="7953" max="7953" width="13.7109375" style="9" customWidth="1"/>
    <col min="7954" max="7954" width="8.85546875" style="9" customWidth="1"/>
    <col min="7955" max="7955" width="13.42578125" style="9" customWidth="1"/>
    <col min="7956" max="7956" width="8" style="9" customWidth="1"/>
    <col min="7957" max="7957" width="15.7109375" style="9" bestFit="1" customWidth="1"/>
    <col min="7958" max="7958" width="9" style="9" customWidth="1"/>
    <col min="7959" max="7959" width="15.7109375" style="9" bestFit="1" customWidth="1"/>
    <col min="7960" max="7960" width="9.140625" style="9" customWidth="1"/>
    <col min="7961" max="7961" width="15.7109375" style="9" bestFit="1" customWidth="1"/>
    <col min="7962" max="7962" width="12.5703125" style="9" customWidth="1"/>
    <col min="7963" max="7963" width="15.7109375" style="9" bestFit="1" customWidth="1"/>
    <col min="7964" max="7964" width="8.42578125" style="9" bestFit="1" customWidth="1"/>
    <col min="7965" max="7965" width="15.7109375" style="9" bestFit="1" customWidth="1"/>
    <col min="7966" max="7966" width="8.42578125" style="9" bestFit="1" customWidth="1"/>
    <col min="7967" max="7967" width="15.7109375" style="9" bestFit="1" customWidth="1"/>
    <col min="7968" max="7968" width="9.5703125" style="9" bestFit="1" customWidth="1"/>
    <col min="7969" max="7969" width="15.7109375" style="9" bestFit="1" customWidth="1"/>
    <col min="7970" max="7970" width="11" style="9" bestFit="1" customWidth="1"/>
    <col min="7971" max="7971" width="14.28515625" style="9" bestFit="1" customWidth="1"/>
    <col min="7972" max="7972" width="8.85546875" style="9"/>
    <col min="7973" max="7973" width="11.5703125" style="9" bestFit="1" customWidth="1"/>
    <col min="7974" max="8202" width="8.85546875" style="9"/>
    <col min="8203" max="8203" width="8.140625" style="9" bestFit="1" customWidth="1"/>
    <col min="8204" max="8204" width="0" style="9" hidden="1" customWidth="1"/>
    <col min="8205" max="8205" width="42" style="9" customWidth="1"/>
    <col min="8206" max="8206" width="15.5703125" style="9" customWidth="1"/>
    <col min="8207" max="8207" width="11.28515625" style="9" customWidth="1"/>
    <col min="8208" max="8208" width="10.140625" style="9" customWidth="1"/>
    <col min="8209" max="8209" width="13.7109375" style="9" customWidth="1"/>
    <col min="8210" max="8210" width="8.85546875" style="9" customWidth="1"/>
    <col min="8211" max="8211" width="13.42578125" style="9" customWidth="1"/>
    <col min="8212" max="8212" width="8" style="9" customWidth="1"/>
    <col min="8213" max="8213" width="15.7109375" style="9" bestFit="1" customWidth="1"/>
    <col min="8214" max="8214" width="9" style="9" customWidth="1"/>
    <col min="8215" max="8215" width="15.7109375" style="9" bestFit="1" customWidth="1"/>
    <col min="8216" max="8216" width="9.140625" style="9" customWidth="1"/>
    <col min="8217" max="8217" width="15.7109375" style="9" bestFit="1" customWidth="1"/>
    <col min="8218" max="8218" width="12.5703125" style="9" customWidth="1"/>
    <col min="8219" max="8219" width="15.7109375" style="9" bestFit="1" customWidth="1"/>
    <col min="8220" max="8220" width="8.42578125" style="9" bestFit="1" customWidth="1"/>
    <col min="8221" max="8221" width="15.7109375" style="9" bestFit="1" customWidth="1"/>
    <col min="8222" max="8222" width="8.42578125" style="9" bestFit="1" customWidth="1"/>
    <col min="8223" max="8223" width="15.7109375" style="9" bestFit="1" customWidth="1"/>
    <col min="8224" max="8224" width="9.5703125" style="9" bestFit="1" customWidth="1"/>
    <col min="8225" max="8225" width="15.7109375" style="9" bestFit="1" customWidth="1"/>
    <col min="8226" max="8226" width="11" style="9" bestFit="1" customWidth="1"/>
    <col min="8227" max="8227" width="14.28515625" style="9" bestFit="1" customWidth="1"/>
    <col min="8228" max="8228" width="8.85546875" style="9"/>
    <col min="8229" max="8229" width="11.5703125" style="9" bestFit="1" customWidth="1"/>
    <col min="8230" max="8458" width="8.85546875" style="9"/>
    <col min="8459" max="8459" width="8.140625" style="9" bestFit="1" customWidth="1"/>
    <col min="8460" max="8460" width="0" style="9" hidden="1" customWidth="1"/>
    <col min="8461" max="8461" width="42" style="9" customWidth="1"/>
    <col min="8462" max="8462" width="15.5703125" style="9" customWidth="1"/>
    <col min="8463" max="8463" width="11.28515625" style="9" customWidth="1"/>
    <col min="8464" max="8464" width="10.140625" style="9" customWidth="1"/>
    <col min="8465" max="8465" width="13.7109375" style="9" customWidth="1"/>
    <col min="8466" max="8466" width="8.85546875" style="9" customWidth="1"/>
    <col min="8467" max="8467" width="13.42578125" style="9" customWidth="1"/>
    <col min="8468" max="8468" width="8" style="9" customWidth="1"/>
    <col min="8469" max="8469" width="15.7109375" style="9" bestFit="1" customWidth="1"/>
    <col min="8470" max="8470" width="9" style="9" customWidth="1"/>
    <col min="8471" max="8471" width="15.7109375" style="9" bestFit="1" customWidth="1"/>
    <col min="8472" max="8472" width="9.140625" style="9" customWidth="1"/>
    <col min="8473" max="8473" width="15.7109375" style="9" bestFit="1" customWidth="1"/>
    <col min="8474" max="8474" width="12.5703125" style="9" customWidth="1"/>
    <col min="8475" max="8475" width="15.7109375" style="9" bestFit="1" customWidth="1"/>
    <col min="8476" max="8476" width="8.42578125" style="9" bestFit="1" customWidth="1"/>
    <col min="8477" max="8477" width="15.7109375" style="9" bestFit="1" customWidth="1"/>
    <col min="8478" max="8478" width="8.42578125" style="9" bestFit="1" customWidth="1"/>
    <col min="8479" max="8479" width="15.7109375" style="9" bestFit="1" customWidth="1"/>
    <col min="8480" max="8480" width="9.5703125" style="9" bestFit="1" customWidth="1"/>
    <col min="8481" max="8481" width="15.7109375" style="9" bestFit="1" customWidth="1"/>
    <col min="8482" max="8482" width="11" style="9" bestFit="1" customWidth="1"/>
    <col min="8483" max="8483" width="14.28515625" style="9" bestFit="1" customWidth="1"/>
    <col min="8484" max="8484" width="8.85546875" style="9"/>
    <col min="8485" max="8485" width="11.5703125" style="9" bestFit="1" customWidth="1"/>
    <col min="8486" max="8714" width="8.85546875" style="9"/>
    <col min="8715" max="8715" width="8.140625" style="9" bestFit="1" customWidth="1"/>
    <col min="8716" max="8716" width="0" style="9" hidden="1" customWidth="1"/>
    <col min="8717" max="8717" width="42" style="9" customWidth="1"/>
    <col min="8718" max="8718" width="15.5703125" style="9" customWidth="1"/>
    <col min="8719" max="8719" width="11.28515625" style="9" customWidth="1"/>
    <col min="8720" max="8720" width="10.140625" style="9" customWidth="1"/>
    <col min="8721" max="8721" width="13.7109375" style="9" customWidth="1"/>
    <col min="8722" max="8722" width="8.85546875" style="9" customWidth="1"/>
    <col min="8723" max="8723" width="13.42578125" style="9" customWidth="1"/>
    <col min="8724" max="8724" width="8" style="9" customWidth="1"/>
    <col min="8725" max="8725" width="15.7109375" style="9" bestFit="1" customWidth="1"/>
    <col min="8726" max="8726" width="9" style="9" customWidth="1"/>
    <col min="8727" max="8727" width="15.7109375" style="9" bestFit="1" customWidth="1"/>
    <col min="8728" max="8728" width="9.140625" style="9" customWidth="1"/>
    <col min="8729" max="8729" width="15.7109375" style="9" bestFit="1" customWidth="1"/>
    <col min="8730" max="8730" width="12.5703125" style="9" customWidth="1"/>
    <col min="8731" max="8731" width="15.7109375" style="9" bestFit="1" customWidth="1"/>
    <col min="8732" max="8732" width="8.42578125" style="9" bestFit="1" customWidth="1"/>
    <col min="8733" max="8733" width="15.7109375" style="9" bestFit="1" customWidth="1"/>
    <col min="8734" max="8734" width="8.42578125" style="9" bestFit="1" customWidth="1"/>
    <col min="8735" max="8735" width="15.7109375" style="9" bestFit="1" customWidth="1"/>
    <col min="8736" max="8736" width="9.5703125" style="9" bestFit="1" customWidth="1"/>
    <col min="8737" max="8737" width="15.7109375" style="9" bestFit="1" customWidth="1"/>
    <col min="8738" max="8738" width="11" style="9" bestFit="1" customWidth="1"/>
    <col min="8739" max="8739" width="14.28515625" style="9" bestFit="1" customWidth="1"/>
    <col min="8740" max="8740" width="8.85546875" style="9"/>
    <col min="8741" max="8741" width="11.5703125" style="9" bestFit="1" customWidth="1"/>
    <col min="8742" max="8970" width="8.85546875" style="9"/>
    <col min="8971" max="8971" width="8.140625" style="9" bestFit="1" customWidth="1"/>
    <col min="8972" max="8972" width="0" style="9" hidden="1" customWidth="1"/>
    <col min="8973" max="8973" width="42" style="9" customWidth="1"/>
    <col min="8974" max="8974" width="15.5703125" style="9" customWidth="1"/>
    <col min="8975" max="8975" width="11.28515625" style="9" customWidth="1"/>
    <col min="8976" max="8976" width="10.140625" style="9" customWidth="1"/>
    <col min="8977" max="8977" width="13.7109375" style="9" customWidth="1"/>
    <col min="8978" max="8978" width="8.85546875" style="9" customWidth="1"/>
    <col min="8979" max="8979" width="13.42578125" style="9" customWidth="1"/>
    <col min="8980" max="8980" width="8" style="9" customWidth="1"/>
    <col min="8981" max="8981" width="15.7109375" style="9" bestFit="1" customWidth="1"/>
    <col min="8982" max="8982" width="9" style="9" customWidth="1"/>
    <col min="8983" max="8983" width="15.7109375" style="9" bestFit="1" customWidth="1"/>
    <col min="8984" max="8984" width="9.140625" style="9" customWidth="1"/>
    <col min="8985" max="8985" width="15.7109375" style="9" bestFit="1" customWidth="1"/>
    <col min="8986" max="8986" width="12.5703125" style="9" customWidth="1"/>
    <col min="8987" max="8987" width="15.7109375" style="9" bestFit="1" customWidth="1"/>
    <col min="8988" max="8988" width="8.42578125" style="9" bestFit="1" customWidth="1"/>
    <col min="8989" max="8989" width="15.7109375" style="9" bestFit="1" customWidth="1"/>
    <col min="8990" max="8990" width="8.42578125" style="9" bestFit="1" customWidth="1"/>
    <col min="8991" max="8991" width="15.7109375" style="9" bestFit="1" customWidth="1"/>
    <col min="8992" max="8992" width="9.5703125" style="9" bestFit="1" customWidth="1"/>
    <col min="8993" max="8993" width="15.7109375" style="9" bestFit="1" customWidth="1"/>
    <col min="8994" max="8994" width="11" style="9" bestFit="1" customWidth="1"/>
    <col min="8995" max="8995" width="14.28515625" style="9" bestFit="1" customWidth="1"/>
    <col min="8996" max="8996" width="8.85546875" style="9"/>
    <col min="8997" max="8997" width="11.5703125" style="9" bestFit="1" customWidth="1"/>
    <col min="8998" max="9226" width="8.85546875" style="9"/>
    <col min="9227" max="9227" width="8.140625" style="9" bestFit="1" customWidth="1"/>
    <col min="9228" max="9228" width="0" style="9" hidden="1" customWidth="1"/>
    <col min="9229" max="9229" width="42" style="9" customWidth="1"/>
    <col min="9230" max="9230" width="15.5703125" style="9" customWidth="1"/>
    <col min="9231" max="9231" width="11.28515625" style="9" customWidth="1"/>
    <col min="9232" max="9232" width="10.140625" style="9" customWidth="1"/>
    <col min="9233" max="9233" width="13.7109375" style="9" customWidth="1"/>
    <col min="9234" max="9234" width="8.85546875" style="9" customWidth="1"/>
    <col min="9235" max="9235" width="13.42578125" style="9" customWidth="1"/>
    <col min="9236" max="9236" width="8" style="9" customWidth="1"/>
    <col min="9237" max="9237" width="15.7109375" style="9" bestFit="1" customWidth="1"/>
    <col min="9238" max="9238" width="9" style="9" customWidth="1"/>
    <col min="9239" max="9239" width="15.7109375" style="9" bestFit="1" customWidth="1"/>
    <col min="9240" max="9240" width="9.140625" style="9" customWidth="1"/>
    <col min="9241" max="9241" width="15.7109375" style="9" bestFit="1" customWidth="1"/>
    <col min="9242" max="9242" width="12.5703125" style="9" customWidth="1"/>
    <col min="9243" max="9243" width="15.7109375" style="9" bestFit="1" customWidth="1"/>
    <col min="9244" max="9244" width="8.42578125" style="9" bestFit="1" customWidth="1"/>
    <col min="9245" max="9245" width="15.7109375" style="9" bestFit="1" customWidth="1"/>
    <col min="9246" max="9246" width="8.42578125" style="9" bestFit="1" customWidth="1"/>
    <col min="9247" max="9247" width="15.7109375" style="9" bestFit="1" customWidth="1"/>
    <col min="9248" max="9248" width="9.5703125" style="9" bestFit="1" customWidth="1"/>
    <col min="9249" max="9249" width="15.7109375" style="9" bestFit="1" customWidth="1"/>
    <col min="9250" max="9250" width="11" style="9" bestFit="1" customWidth="1"/>
    <col min="9251" max="9251" width="14.28515625" style="9" bestFit="1" customWidth="1"/>
    <col min="9252" max="9252" width="8.85546875" style="9"/>
    <col min="9253" max="9253" width="11.5703125" style="9" bestFit="1" customWidth="1"/>
    <col min="9254" max="9482" width="8.85546875" style="9"/>
    <col min="9483" max="9483" width="8.140625" style="9" bestFit="1" customWidth="1"/>
    <col min="9484" max="9484" width="0" style="9" hidden="1" customWidth="1"/>
    <col min="9485" max="9485" width="42" style="9" customWidth="1"/>
    <col min="9486" max="9486" width="15.5703125" style="9" customWidth="1"/>
    <col min="9487" max="9487" width="11.28515625" style="9" customWidth="1"/>
    <col min="9488" max="9488" width="10.140625" style="9" customWidth="1"/>
    <col min="9489" max="9489" width="13.7109375" style="9" customWidth="1"/>
    <col min="9490" max="9490" width="8.85546875" style="9" customWidth="1"/>
    <col min="9491" max="9491" width="13.42578125" style="9" customWidth="1"/>
    <col min="9492" max="9492" width="8" style="9" customWidth="1"/>
    <col min="9493" max="9493" width="15.7109375" style="9" bestFit="1" customWidth="1"/>
    <col min="9494" max="9494" width="9" style="9" customWidth="1"/>
    <col min="9495" max="9495" width="15.7109375" style="9" bestFit="1" customWidth="1"/>
    <col min="9496" max="9496" width="9.140625" style="9" customWidth="1"/>
    <col min="9497" max="9497" width="15.7109375" style="9" bestFit="1" customWidth="1"/>
    <col min="9498" max="9498" width="12.5703125" style="9" customWidth="1"/>
    <col min="9499" max="9499" width="15.7109375" style="9" bestFit="1" customWidth="1"/>
    <col min="9500" max="9500" width="8.42578125" style="9" bestFit="1" customWidth="1"/>
    <col min="9501" max="9501" width="15.7109375" style="9" bestFit="1" customWidth="1"/>
    <col min="9502" max="9502" width="8.42578125" style="9" bestFit="1" customWidth="1"/>
    <col min="9503" max="9503" width="15.7109375" style="9" bestFit="1" customWidth="1"/>
    <col min="9504" max="9504" width="9.5703125" style="9" bestFit="1" customWidth="1"/>
    <col min="9505" max="9505" width="15.7109375" style="9" bestFit="1" customWidth="1"/>
    <col min="9506" max="9506" width="11" style="9" bestFit="1" customWidth="1"/>
    <col min="9507" max="9507" width="14.28515625" style="9" bestFit="1" customWidth="1"/>
    <col min="9508" max="9508" width="8.85546875" style="9"/>
    <col min="9509" max="9509" width="11.5703125" style="9" bestFit="1" customWidth="1"/>
    <col min="9510" max="9738" width="8.85546875" style="9"/>
    <col min="9739" max="9739" width="8.140625" style="9" bestFit="1" customWidth="1"/>
    <col min="9740" max="9740" width="0" style="9" hidden="1" customWidth="1"/>
    <col min="9741" max="9741" width="42" style="9" customWidth="1"/>
    <col min="9742" max="9742" width="15.5703125" style="9" customWidth="1"/>
    <col min="9743" max="9743" width="11.28515625" style="9" customWidth="1"/>
    <col min="9744" max="9744" width="10.140625" style="9" customWidth="1"/>
    <col min="9745" max="9745" width="13.7109375" style="9" customWidth="1"/>
    <col min="9746" max="9746" width="8.85546875" style="9" customWidth="1"/>
    <col min="9747" max="9747" width="13.42578125" style="9" customWidth="1"/>
    <col min="9748" max="9748" width="8" style="9" customWidth="1"/>
    <col min="9749" max="9749" width="15.7109375" style="9" bestFit="1" customWidth="1"/>
    <col min="9750" max="9750" width="9" style="9" customWidth="1"/>
    <col min="9751" max="9751" width="15.7109375" style="9" bestFit="1" customWidth="1"/>
    <col min="9752" max="9752" width="9.140625" style="9" customWidth="1"/>
    <col min="9753" max="9753" width="15.7109375" style="9" bestFit="1" customWidth="1"/>
    <col min="9754" max="9754" width="12.5703125" style="9" customWidth="1"/>
    <col min="9755" max="9755" width="15.7109375" style="9" bestFit="1" customWidth="1"/>
    <col min="9756" max="9756" width="8.42578125" style="9" bestFit="1" customWidth="1"/>
    <col min="9757" max="9757" width="15.7109375" style="9" bestFit="1" customWidth="1"/>
    <col min="9758" max="9758" width="8.42578125" style="9" bestFit="1" customWidth="1"/>
    <col min="9759" max="9759" width="15.7109375" style="9" bestFit="1" customWidth="1"/>
    <col min="9760" max="9760" width="9.5703125" style="9" bestFit="1" customWidth="1"/>
    <col min="9761" max="9761" width="15.7109375" style="9" bestFit="1" customWidth="1"/>
    <col min="9762" max="9762" width="11" style="9" bestFit="1" customWidth="1"/>
    <col min="9763" max="9763" width="14.28515625" style="9" bestFit="1" customWidth="1"/>
    <col min="9764" max="9764" width="8.85546875" style="9"/>
    <col min="9765" max="9765" width="11.5703125" style="9" bestFit="1" customWidth="1"/>
    <col min="9766" max="9994" width="8.85546875" style="9"/>
    <col min="9995" max="9995" width="8.140625" style="9" bestFit="1" customWidth="1"/>
    <col min="9996" max="9996" width="0" style="9" hidden="1" customWidth="1"/>
    <col min="9997" max="9997" width="42" style="9" customWidth="1"/>
    <col min="9998" max="9998" width="15.5703125" style="9" customWidth="1"/>
    <col min="9999" max="9999" width="11.28515625" style="9" customWidth="1"/>
    <col min="10000" max="10000" width="10.140625" style="9" customWidth="1"/>
    <col min="10001" max="10001" width="13.7109375" style="9" customWidth="1"/>
    <col min="10002" max="10002" width="8.85546875" style="9" customWidth="1"/>
    <col min="10003" max="10003" width="13.42578125" style="9" customWidth="1"/>
    <col min="10004" max="10004" width="8" style="9" customWidth="1"/>
    <col min="10005" max="10005" width="15.7109375" style="9" bestFit="1" customWidth="1"/>
    <col min="10006" max="10006" width="9" style="9" customWidth="1"/>
    <col min="10007" max="10007" width="15.7109375" style="9" bestFit="1" customWidth="1"/>
    <col min="10008" max="10008" width="9.140625" style="9" customWidth="1"/>
    <col min="10009" max="10009" width="15.7109375" style="9" bestFit="1" customWidth="1"/>
    <col min="10010" max="10010" width="12.5703125" style="9" customWidth="1"/>
    <col min="10011" max="10011" width="15.7109375" style="9" bestFit="1" customWidth="1"/>
    <col min="10012" max="10012" width="8.42578125" style="9" bestFit="1" customWidth="1"/>
    <col min="10013" max="10013" width="15.7109375" style="9" bestFit="1" customWidth="1"/>
    <col min="10014" max="10014" width="8.42578125" style="9" bestFit="1" customWidth="1"/>
    <col min="10015" max="10015" width="15.7109375" style="9" bestFit="1" customWidth="1"/>
    <col min="10016" max="10016" width="9.5703125" style="9" bestFit="1" customWidth="1"/>
    <col min="10017" max="10017" width="15.7109375" style="9" bestFit="1" customWidth="1"/>
    <col min="10018" max="10018" width="11" style="9" bestFit="1" customWidth="1"/>
    <col min="10019" max="10019" width="14.28515625" style="9" bestFit="1" customWidth="1"/>
    <col min="10020" max="10020" width="8.85546875" style="9"/>
    <col min="10021" max="10021" width="11.5703125" style="9" bestFit="1" customWidth="1"/>
    <col min="10022" max="10250" width="8.85546875" style="9"/>
    <col min="10251" max="10251" width="8.140625" style="9" bestFit="1" customWidth="1"/>
    <col min="10252" max="10252" width="0" style="9" hidden="1" customWidth="1"/>
    <col min="10253" max="10253" width="42" style="9" customWidth="1"/>
    <col min="10254" max="10254" width="15.5703125" style="9" customWidth="1"/>
    <col min="10255" max="10255" width="11.28515625" style="9" customWidth="1"/>
    <col min="10256" max="10256" width="10.140625" style="9" customWidth="1"/>
    <col min="10257" max="10257" width="13.7109375" style="9" customWidth="1"/>
    <col min="10258" max="10258" width="8.85546875" style="9" customWidth="1"/>
    <col min="10259" max="10259" width="13.42578125" style="9" customWidth="1"/>
    <col min="10260" max="10260" width="8" style="9" customWidth="1"/>
    <col min="10261" max="10261" width="15.7109375" style="9" bestFit="1" customWidth="1"/>
    <col min="10262" max="10262" width="9" style="9" customWidth="1"/>
    <col min="10263" max="10263" width="15.7109375" style="9" bestFit="1" customWidth="1"/>
    <col min="10264" max="10264" width="9.140625" style="9" customWidth="1"/>
    <col min="10265" max="10265" width="15.7109375" style="9" bestFit="1" customWidth="1"/>
    <col min="10266" max="10266" width="12.5703125" style="9" customWidth="1"/>
    <col min="10267" max="10267" width="15.7109375" style="9" bestFit="1" customWidth="1"/>
    <col min="10268" max="10268" width="8.42578125" style="9" bestFit="1" customWidth="1"/>
    <col min="10269" max="10269" width="15.7109375" style="9" bestFit="1" customWidth="1"/>
    <col min="10270" max="10270" width="8.42578125" style="9" bestFit="1" customWidth="1"/>
    <col min="10271" max="10271" width="15.7109375" style="9" bestFit="1" customWidth="1"/>
    <col min="10272" max="10272" width="9.5703125" style="9" bestFit="1" customWidth="1"/>
    <col min="10273" max="10273" width="15.7109375" style="9" bestFit="1" customWidth="1"/>
    <col min="10274" max="10274" width="11" style="9" bestFit="1" customWidth="1"/>
    <col min="10275" max="10275" width="14.28515625" style="9" bestFit="1" customWidth="1"/>
    <col min="10276" max="10276" width="8.85546875" style="9"/>
    <col min="10277" max="10277" width="11.5703125" style="9" bestFit="1" customWidth="1"/>
    <col min="10278" max="10506" width="8.85546875" style="9"/>
    <col min="10507" max="10507" width="8.140625" style="9" bestFit="1" customWidth="1"/>
    <col min="10508" max="10508" width="0" style="9" hidden="1" customWidth="1"/>
    <col min="10509" max="10509" width="42" style="9" customWidth="1"/>
    <col min="10510" max="10510" width="15.5703125" style="9" customWidth="1"/>
    <col min="10511" max="10511" width="11.28515625" style="9" customWidth="1"/>
    <col min="10512" max="10512" width="10.140625" style="9" customWidth="1"/>
    <col min="10513" max="10513" width="13.7109375" style="9" customWidth="1"/>
    <col min="10514" max="10514" width="8.85546875" style="9" customWidth="1"/>
    <col min="10515" max="10515" width="13.42578125" style="9" customWidth="1"/>
    <col min="10516" max="10516" width="8" style="9" customWidth="1"/>
    <col min="10517" max="10517" width="15.7109375" style="9" bestFit="1" customWidth="1"/>
    <col min="10518" max="10518" width="9" style="9" customWidth="1"/>
    <col min="10519" max="10519" width="15.7109375" style="9" bestFit="1" customWidth="1"/>
    <col min="10520" max="10520" width="9.140625" style="9" customWidth="1"/>
    <col min="10521" max="10521" width="15.7109375" style="9" bestFit="1" customWidth="1"/>
    <col min="10522" max="10522" width="12.5703125" style="9" customWidth="1"/>
    <col min="10523" max="10523" width="15.7109375" style="9" bestFit="1" customWidth="1"/>
    <col min="10524" max="10524" width="8.42578125" style="9" bestFit="1" customWidth="1"/>
    <col min="10525" max="10525" width="15.7109375" style="9" bestFit="1" customWidth="1"/>
    <col min="10526" max="10526" width="8.42578125" style="9" bestFit="1" customWidth="1"/>
    <col min="10527" max="10527" width="15.7109375" style="9" bestFit="1" customWidth="1"/>
    <col min="10528" max="10528" width="9.5703125" style="9" bestFit="1" customWidth="1"/>
    <col min="10529" max="10529" width="15.7109375" style="9" bestFit="1" customWidth="1"/>
    <col min="10530" max="10530" width="11" style="9" bestFit="1" customWidth="1"/>
    <col min="10531" max="10531" width="14.28515625" style="9" bestFit="1" customWidth="1"/>
    <col min="10532" max="10532" width="8.85546875" style="9"/>
    <col min="10533" max="10533" width="11.5703125" style="9" bestFit="1" customWidth="1"/>
    <col min="10534" max="10762" width="8.85546875" style="9"/>
    <col min="10763" max="10763" width="8.140625" style="9" bestFit="1" customWidth="1"/>
    <col min="10764" max="10764" width="0" style="9" hidden="1" customWidth="1"/>
    <col min="10765" max="10765" width="42" style="9" customWidth="1"/>
    <col min="10766" max="10766" width="15.5703125" style="9" customWidth="1"/>
    <col min="10767" max="10767" width="11.28515625" style="9" customWidth="1"/>
    <col min="10768" max="10768" width="10.140625" style="9" customWidth="1"/>
    <col min="10769" max="10769" width="13.7109375" style="9" customWidth="1"/>
    <col min="10770" max="10770" width="8.85546875" style="9" customWidth="1"/>
    <col min="10771" max="10771" width="13.42578125" style="9" customWidth="1"/>
    <col min="10772" max="10772" width="8" style="9" customWidth="1"/>
    <col min="10773" max="10773" width="15.7109375" style="9" bestFit="1" customWidth="1"/>
    <col min="10774" max="10774" width="9" style="9" customWidth="1"/>
    <col min="10775" max="10775" width="15.7109375" style="9" bestFit="1" customWidth="1"/>
    <col min="10776" max="10776" width="9.140625" style="9" customWidth="1"/>
    <col min="10777" max="10777" width="15.7109375" style="9" bestFit="1" customWidth="1"/>
    <col min="10778" max="10778" width="12.5703125" style="9" customWidth="1"/>
    <col min="10779" max="10779" width="15.7109375" style="9" bestFit="1" customWidth="1"/>
    <col min="10780" max="10780" width="8.42578125" style="9" bestFit="1" customWidth="1"/>
    <col min="10781" max="10781" width="15.7109375" style="9" bestFit="1" customWidth="1"/>
    <col min="10782" max="10782" width="8.42578125" style="9" bestFit="1" customWidth="1"/>
    <col min="10783" max="10783" width="15.7109375" style="9" bestFit="1" customWidth="1"/>
    <col min="10784" max="10784" width="9.5703125" style="9" bestFit="1" customWidth="1"/>
    <col min="10785" max="10785" width="15.7109375" style="9" bestFit="1" customWidth="1"/>
    <col min="10786" max="10786" width="11" style="9" bestFit="1" customWidth="1"/>
    <col min="10787" max="10787" width="14.28515625" style="9" bestFit="1" customWidth="1"/>
    <col min="10788" max="10788" width="8.85546875" style="9"/>
    <col min="10789" max="10789" width="11.5703125" style="9" bestFit="1" customWidth="1"/>
    <col min="10790" max="11018" width="8.85546875" style="9"/>
    <col min="11019" max="11019" width="8.140625" style="9" bestFit="1" customWidth="1"/>
    <col min="11020" max="11020" width="0" style="9" hidden="1" customWidth="1"/>
    <col min="11021" max="11021" width="42" style="9" customWidth="1"/>
    <col min="11022" max="11022" width="15.5703125" style="9" customWidth="1"/>
    <col min="11023" max="11023" width="11.28515625" style="9" customWidth="1"/>
    <col min="11024" max="11024" width="10.140625" style="9" customWidth="1"/>
    <col min="11025" max="11025" width="13.7109375" style="9" customWidth="1"/>
    <col min="11026" max="11026" width="8.85546875" style="9" customWidth="1"/>
    <col min="11027" max="11027" width="13.42578125" style="9" customWidth="1"/>
    <col min="11028" max="11028" width="8" style="9" customWidth="1"/>
    <col min="11029" max="11029" width="15.7109375" style="9" bestFit="1" customWidth="1"/>
    <col min="11030" max="11030" width="9" style="9" customWidth="1"/>
    <col min="11031" max="11031" width="15.7109375" style="9" bestFit="1" customWidth="1"/>
    <col min="11032" max="11032" width="9.140625" style="9" customWidth="1"/>
    <col min="11033" max="11033" width="15.7109375" style="9" bestFit="1" customWidth="1"/>
    <col min="11034" max="11034" width="12.5703125" style="9" customWidth="1"/>
    <col min="11035" max="11035" width="15.7109375" style="9" bestFit="1" customWidth="1"/>
    <col min="11036" max="11036" width="8.42578125" style="9" bestFit="1" customWidth="1"/>
    <col min="11037" max="11037" width="15.7109375" style="9" bestFit="1" customWidth="1"/>
    <col min="11038" max="11038" width="8.42578125" style="9" bestFit="1" customWidth="1"/>
    <col min="11039" max="11039" width="15.7109375" style="9" bestFit="1" customWidth="1"/>
    <col min="11040" max="11040" width="9.5703125" style="9" bestFit="1" customWidth="1"/>
    <col min="11041" max="11041" width="15.7109375" style="9" bestFit="1" customWidth="1"/>
    <col min="11042" max="11042" width="11" style="9" bestFit="1" customWidth="1"/>
    <col min="11043" max="11043" width="14.28515625" style="9" bestFit="1" customWidth="1"/>
    <col min="11044" max="11044" width="8.85546875" style="9"/>
    <col min="11045" max="11045" width="11.5703125" style="9" bestFit="1" customWidth="1"/>
    <col min="11046" max="11274" width="8.85546875" style="9"/>
    <col min="11275" max="11275" width="8.140625" style="9" bestFit="1" customWidth="1"/>
    <col min="11276" max="11276" width="0" style="9" hidden="1" customWidth="1"/>
    <col min="11277" max="11277" width="42" style="9" customWidth="1"/>
    <col min="11278" max="11278" width="15.5703125" style="9" customWidth="1"/>
    <col min="11279" max="11279" width="11.28515625" style="9" customWidth="1"/>
    <col min="11280" max="11280" width="10.140625" style="9" customWidth="1"/>
    <col min="11281" max="11281" width="13.7109375" style="9" customWidth="1"/>
    <col min="11282" max="11282" width="8.85546875" style="9" customWidth="1"/>
    <col min="11283" max="11283" width="13.42578125" style="9" customWidth="1"/>
    <col min="11284" max="11284" width="8" style="9" customWidth="1"/>
    <col min="11285" max="11285" width="15.7109375" style="9" bestFit="1" customWidth="1"/>
    <col min="11286" max="11286" width="9" style="9" customWidth="1"/>
    <col min="11287" max="11287" width="15.7109375" style="9" bestFit="1" customWidth="1"/>
    <col min="11288" max="11288" width="9.140625" style="9" customWidth="1"/>
    <col min="11289" max="11289" width="15.7109375" style="9" bestFit="1" customWidth="1"/>
    <col min="11290" max="11290" width="12.5703125" style="9" customWidth="1"/>
    <col min="11291" max="11291" width="15.7109375" style="9" bestFit="1" customWidth="1"/>
    <col min="11292" max="11292" width="8.42578125" style="9" bestFit="1" customWidth="1"/>
    <col min="11293" max="11293" width="15.7109375" style="9" bestFit="1" customWidth="1"/>
    <col min="11294" max="11294" width="8.42578125" style="9" bestFit="1" customWidth="1"/>
    <col min="11295" max="11295" width="15.7109375" style="9" bestFit="1" customWidth="1"/>
    <col min="11296" max="11296" width="9.5703125" style="9" bestFit="1" customWidth="1"/>
    <col min="11297" max="11297" width="15.7109375" style="9" bestFit="1" customWidth="1"/>
    <col min="11298" max="11298" width="11" style="9" bestFit="1" customWidth="1"/>
    <col min="11299" max="11299" width="14.28515625" style="9" bestFit="1" customWidth="1"/>
    <col min="11300" max="11300" width="8.85546875" style="9"/>
    <col min="11301" max="11301" width="11.5703125" style="9" bestFit="1" customWidth="1"/>
    <col min="11302" max="11530" width="8.85546875" style="9"/>
    <col min="11531" max="11531" width="8.140625" style="9" bestFit="1" customWidth="1"/>
    <col min="11532" max="11532" width="0" style="9" hidden="1" customWidth="1"/>
    <col min="11533" max="11533" width="42" style="9" customWidth="1"/>
    <col min="11534" max="11534" width="15.5703125" style="9" customWidth="1"/>
    <col min="11535" max="11535" width="11.28515625" style="9" customWidth="1"/>
    <col min="11536" max="11536" width="10.140625" style="9" customWidth="1"/>
    <col min="11537" max="11537" width="13.7109375" style="9" customWidth="1"/>
    <col min="11538" max="11538" width="8.85546875" style="9" customWidth="1"/>
    <col min="11539" max="11539" width="13.42578125" style="9" customWidth="1"/>
    <col min="11540" max="11540" width="8" style="9" customWidth="1"/>
    <col min="11541" max="11541" width="15.7109375" style="9" bestFit="1" customWidth="1"/>
    <col min="11542" max="11542" width="9" style="9" customWidth="1"/>
    <col min="11543" max="11543" width="15.7109375" style="9" bestFit="1" customWidth="1"/>
    <col min="11544" max="11544" width="9.140625" style="9" customWidth="1"/>
    <col min="11545" max="11545" width="15.7109375" style="9" bestFit="1" customWidth="1"/>
    <col min="11546" max="11546" width="12.5703125" style="9" customWidth="1"/>
    <col min="11547" max="11547" width="15.7109375" style="9" bestFit="1" customWidth="1"/>
    <col min="11548" max="11548" width="8.42578125" style="9" bestFit="1" customWidth="1"/>
    <col min="11549" max="11549" width="15.7109375" style="9" bestFit="1" customWidth="1"/>
    <col min="11550" max="11550" width="8.42578125" style="9" bestFit="1" customWidth="1"/>
    <col min="11551" max="11551" width="15.7109375" style="9" bestFit="1" customWidth="1"/>
    <col min="11552" max="11552" width="9.5703125" style="9" bestFit="1" customWidth="1"/>
    <col min="11553" max="11553" width="15.7109375" style="9" bestFit="1" customWidth="1"/>
    <col min="11554" max="11554" width="11" style="9" bestFit="1" customWidth="1"/>
    <col min="11555" max="11555" width="14.28515625" style="9" bestFit="1" customWidth="1"/>
    <col min="11556" max="11556" width="8.85546875" style="9"/>
    <col min="11557" max="11557" width="11.5703125" style="9" bestFit="1" customWidth="1"/>
    <col min="11558" max="11786" width="8.85546875" style="9"/>
    <col min="11787" max="11787" width="8.140625" style="9" bestFit="1" customWidth="1"/>
    <col min="11788" max="11788" width="0" style="9" hidden="1" customWidth="1"/>
    <col min="11789" max="11789" width="42" style="9" customWidth="1"/>
    <col min="11790" max="11790" width="15.5703125" style="9" customWidth="1"/>
    <col min="11791" max="11791" width="11.28515625" style="9" customWidth="1"/>
    <col min="11792" max="11792" width="10.140625" style="9" customWidth="1"/>
    <col min="11793" max="11793" width="13.7109375" style="9" customWidth="1"/>
    <col min="11794" max="11794" width="8.85546875" style="9" customWidth="1"/>
    <col min="11795" max="11795" width="13.42578125" style="9" customWidth="1"/>
    <col min="11796" max="11796" width="8" style="9" customWidth="1"/>
    <col min="11797" max="11797" width="15.7109375" style="9" bestFit="1" customWidth="1"/>
    <col min="11798" max="11798" width="9" style="9" customWidth="1"/>
    <col min="11799" max="11799" width="15.7109375" style="9" bestFit="1" customWidth="1"/>
    <col min="11800" max="11800" width="9.140625" style="9" customWidth="1"/>
    <col min="11801" max="11801" width="15.7109375" style="9" bestFit="1" customWidth="1"/>
    <col min="11802" max="11802" width="12.5703125" style="9" customWidth="1"/>
    <col min="11803" max="11803" width="15.7109375" style="9" bestFit="1" customWidth="1"/>
    <col min="11804" max="11804" width="8.42578125" style="9" bestFit="1" customWidth="1"/>
    <col min="11805" max="11805" width="15.7109375" style="9" bestFit="1" customWidth="1"/>
    <col min="11806" max="11806" width="8.42578125" style="9" bestFit="1" customWidth="1"/>
    <col min="11807" max="11807" width="15.7109375" style="9" bestFit="1" customWidth="1"/>
    <col min="11808" max="11808" width="9.5703125" style="9" bestFit="1" customWidth="1"/>
    <col min="11809" max="11809" width="15.7109375" style="9" bestFit="1" customWidth="1"/>
    <col min="11810" max="11810" width="11" style="9" bestFit="1" customWidth="1"/>
    <col min="11811" max="11811" width="14.28515625" style="9" bestFit="1" customWidth="1"/>
    <col min="11812" max="11812" width="8.85546875" style="9"/>
    <col min="11813" max="11813" width="11.5703125" style="9" bestFit="1" customWidth="1"/>
    <col min="11814" max="12042" width="8.85546875" style="9"/>
    <col min="12043" max="12043" width="8.140625" style="9" bestFit="1" customWidth="1"/>
    <col min="12044" max="12044" width="0" style="9" hidden="1" customWidth="1"/>
    <col min="12045" max="12045" width="42" style="9" customWidth="1"/>
    <col min="12046" max="12046" width="15.5703125" style="9" customWidth="1"/>
    <col min="12047" max="12047" width="11.28515625" style="9" customWidth="1"/>
    <col min="12048" max="12048" width="10.140625" style="9" customWidth="1"/>
    <col min="12049" max="12049" width="13.7109375" style="9" customWidth="1"/>
    <col min="12050" max="12050" width="8.85546875" style="9" customWidth="1"/>
    <col min="12051" max="12051" width="13.42578125" style="9" customWidth="1"/>
    <col min="12052" max="12052" width="8" style="9" customWidth="1"/>
    <col min="12053" max="12053" width="15.7109375" style="9" bestFit="1" customWidth="1"/>
    <col min="12054" max="12054" width="9" style="9" customWidth="1"/>
    <col min="12055" max="12055" width="15.7109375" style="9" bestFit="1" customWidth="1"/>
    <col min="12056" max="12056" width="9.140625" style="9" customWidth="1"/>
    <col min="12057" max="12057" width="15.7109375" style="9" bestFit="1" customWidth="1"/>
    <col min="12058" max="12058" width="12.5703125" style="9" customWidth="1"/>
    <col min="12059" max="12059" width="15.7109375" style="9" bestFit="1" customWidth="1"/>
    <col min="12060" max="12060" width="8.42578125" style="9" bestFit="1" customWidth="1"/>
    <col min="12061" max="12061" width="15.7109375" style="9" bestFit="1" customWidth="1"/>
    <col min="12062" max="12062" width="8.42578125" style="9" bestFit="1" customWidth="1"/>
    <col min="12063" max="12063" width="15.7109375" style="9" bestFit="1" customWidth="1"/>
    <col min="12064" max="12064" width="9.5703125" style="9" bestFit="1" customWidth="1"/>
    <col min="12065" max="12065" width="15.7109375" style="9" bestFit="1" customWidth="1"/>
    <col min="12066" max="12066" width="11" style="9" bestFit="1" customWidth="1"/>
    <col min="12067" max="12067" width="14.28515625" style="9" bestFit="1" customWidth="1"/>
    <col min="12068" max="12068" width="8.85546875" style="9"/>
    <col min="12069" max="12069" width="11.5703125" style="9" bestFit="1" customWidth="1"/>
    <col min="12070" max="12298" width="8.85546875" style="9"/>
    <col min="12299" max="12299" width="8.140625" style="9" bestFit="1" customWidth="1"/>
    <col min="12300" max="12300" width="0" style="9" hidden="1" customWidth="1"/>
    <col min="12301" max="12301" width="42" style="9" customWidth="1"/>
    <col min="12302" max="12302" width="15.5703125" style="9" customWidth="1"/>
    <col min="12303" max="12303" width="11.28515625" style="9" customWidth="1"/>
    <col min="12304" max="12304" width="10.140625" style="9" customWidth="1"/>
    <col min="12305" max="12305" width="13.7109375" style="9" customWidth="1"/>
    <col min="12306" max="12306" width="8.85546875" style="9" customWidth="1"/>
    <col min="12307" max="12307" width="13.42578125" style="9" customWidth="1"/>
    <col min="12308" max="12308" width="8" style="9" customWidth="1"/>
    <col min="12309" max="12309" width="15.7109375" style="9" bestFit="1" customWidth="1"/>
    <col min="12310" max="12310" width="9" style="9" customWidth="1"/>
    <col min="12311" max="12311" width="15.7109375" style="9" bestFit="1" customWidth="1"/>
    <col min="12312" max="12312" width="9.140625" style="9" customWidth="1"/>
    <col min="12313" max="12313" width="15.7109375" style="9" bestFit="1" customWidth="1"/>
    <col min="12314" max="12314" width="12.5703125" style="9" customWidth="1"/>
    <col min="12315" max="12315" width="15.7109375" style="9" bestFit="1" customWidth="1"/>
    <col min="12316" max="12316" width="8.42578125" style="9" bestFit="1" customWidth="1"/>
    <col min="12317" max="12317" width="15.7109375" style="9" bestFit="1" customWidth="1"/>
    <col min="12318" max="12318" width="8.42578125" style="9" bestFit="1" customWidth="1"/>
    <col min="12319" max="12319" width="15.7109375" style="9" bestFit="1" customWidth="1"/>
    <col min="12320" max="12320" width="9.5703125" style="9" bestFit="1" customWidth="1"/>
    <col min="12321" max="12321" width="15.7109375" style="9" bestFit="1" customWidth="1"/>
    <col min="12322" max="12322" width="11" style="9" bestFit="1" customWidth="1"/>
    <col min="12323" max="12323" width="14.28515625" style="9" bestFit="1" customWidth="1"/>
    <col min="12324" max="12324" width="8.85546875" style="9"/>
    <col min="12325" max="12325" width="11.5703125" style="9" bestFit="1" customWidth="1"/>
    <col min="12326" max="12554" width="8.85546875" style="9"/>
    <col min="12555" max="12555" width="8.140625" style="9" bestFit="1" customWidth="1"/>
    <col min="12556" max="12556" width="0" style="9" hidden="1" customWidth="1"/>
    <col min="12557" max="12557" width="42" style="9" customWidth="1"/>
    <col min="12558" max="12558" width="15.5703125" style="9" customWidth="1"/>
    <col min="12559" max="12559" width="11.28515625" style="9" customWidth="1"/>
    <col min="12560" max="12560" width="10.140625" style="9" customWidth="1"/>
    <col min="12561" max="12561" width="13.7109375" style="9" customWidth="1"/>
    <col min="12562" max="12562" width="8.85546875" style="9" customWidth="1"/>
    <col min="12563" max="12563" width="13.42578125" style="9" customWidth="1"/>
    <col min="12564" max="12564" width="8" style="9" customWidth="1"/>
    <col min="12565" max="12565" width="15.7109375" style="9" bestFit="1" customWidth="1"/>
    <col min="12566" max="12566" width="9" style="9" customWidth="1"/>
    <col min="12567" max="12567" width="15.7109375" style="9" bestFit="1" customWidth="1"/>
    <col min="12568" max="12568" width="9.140625" style="9" customWidth="1"/>
    <col min="12569" max="12569" width="15.7109375" style="9" bestFit="1" customWidth="1"/>
    <col min="12570" max="12570" width="12.5703125" style="9" customWidth="1"/>
    <col min="12571" max="12571" width="15.7109375" style="9" bestFit="1" customWidth="1"/>
    <col min="12572" max="12572" width="8.42578125" style="9" bestFit="1" customWidth="1"/>
    <col min="12573" max="12573" width="15.7109375" style="9" bestFit="1" customWidth="1"/>
    <col min="12574" max="12574" width="8.42578125" style="9" bestFit="1" customWidth="1"/>
    <col min="12575" max="12575" width="15.7109375" style="9" bestFit="1" customWidth="1"/>
    <col min="12576" max="12576" width="9.5703125" style="9" bestFit="1" customWidth="1"/>
    <col min="12577" max="12577" width="15.7109375" style="9" bestFit="1" customWidth="1"/>
    <col min="12578" max="12578" width="11" style="9" bestFit="1" customWidth="1"/>
    <col min="12579" max="12579" width="14.28515625" style="9" bestFit="1" customWidth="1"/>
    <col min="12580" max="12580" width="8.85546875" style="9"/>
    <col min="12581" max="12581" width="11.5703125" style="9" bestFit="1" customWidth="1"/>
    <col min="12582" max="12810" width="8.85546875" style="9"/>
    <col min="12811" max="12811" width="8.140625" style="9" bestFit="1" customWidth="1"/>
    <col min="12812" max="12812" width="0" style="9" hidden="1" customWidth="1"/>
    <col min="12813" max="12813" width="42" style="9" customWidth="1"/>
    <col min="12814" max="12814" width="15.5703125" style="9" customWidth="1"/>
    <col min="12815" max="12815" width="11.28515625" style="9" customWidth="1"/>
    <col min="12816" max="12816" width="10.140625" style="9" customWidth="1"/>
    <col min="12817" max="12817" width="13.7109375" style="9" customWidth="1"/>
    <col min="12818" max="12818" width="8.85546875" style="9" customWidth="1"/>
    <col min="12819" max="12819" width="13.42578125" style="9" customWidth="1"/>
    <col min="12820" max="12820" width="8" style="9" customWidth="1"/>
    <col min="12821" max="12821" width="15.7109375" style="9" bestFit="1" customWidth="1"/>
    <col min="12822" max="12822" width="9" style="9" customWidth="1"/>
    <col min="12823" max="12823" width="15.7109375" style="9" bestFit="1" customWidth="1"/>
    <col min="12824" max="12824" width="9.140625" style="9" customWidth="1"/>
    <col min="12825" max="12825" width="15.7109375" style="9" bestFit="1" customWidth="1"/>
    <col min="12826" max="12826" width="12.5703125" style="9" customWidth="1"/>
    <col min="12827" max="12827" width="15.7109375" style="9" bestFit="1" customWidth="1"/>
    <col min="12828" max="12828" width="8.42578125" style="9" bestFit="1" customWidth="1"/>
    <col min="12829" max="12829" width="15.7109375" style="9" bestFit="1" customWidth="1"/>
    <col min="12830" max="12830" width="8.42578125" style="9" bestFit="1" customWidth="1"/>
    <col min="12831" max="12831" width="15.7109375" style="9" bestFit="1" customWidth="1"/>
    <col min="12832" max="12832" width="9.5703125" style="9" bestFit="1" customWidth="1"/>
    <col min="12833" max="12833" width="15.7109375" style="9" bestFit="1" customWidth="1"/>
    <col min="12834" max="12834" width="11" style="9" bestFit="1" customWidth="1"/>
    <col min="12835" max="12835" width="14.28515625" style="9" bestFit="1" customWidth="1"/>
    <col min="12836" max="12836" width="8.85546875" style="9"/>
    <col min="12837" max="12837" width="11.5703125" style="9" bestFit="1" customWidth="1"/>
    <col min="12838" max="13066" width="8.85546875" style="9"/>
    <col min="13067" max="13067" width="8.140625" style="9" bestFit="1" customWidth="1"/>
    <col min="13068" max="13068" width="0" style="9" hidden="1" customWidth="1"/>
    <col min="13069" max="13069" width="42" style="9" customWidth="1"/>
    <col min="13070" max="13070" width="15.5703125" style="9" customWidth="1"/>
    <col min="13071" max="13071" width="11.28515625" style="9" customWidth="1"/>
    <col min="13072" max="13072" width="10.140625" style="9" customWidth="1"/>
    <col min="13073" max="13073" width="13.7109375" style="9" customWidth="1"/>
    <col min="13074" max="13074" width="8.85546875" style="9" customWidth="1"/>
    <col min="13075" max="13075" width="13.42578125" style="9" customWidth="1"/>
    <col min="13076" max="13076" width="8" style="9" customWidth="1"/>
    <col min="13077" max="13077" width="15.7109375" style="9" bestFit="1" customWidth="1"/>
    <col min="13078" max="13078" width="9" style="9" customWidth="1"/>
    <col min="13079" max="13079" width="15.7109375" style="9" bestFit="1" customWidth="1"/>
    <col min="13080" max="13080" width="9.140625" style="9" customWidth="1"/>
    <col min="13081" max="13081" width="15.7109375" style="9" bestFit="1" customWidth="1"/>
    <col min="13082" max="13082" width="12.5703125" style="9" customWidth="1"/>
    <col min="13083" max="13083" width="15.7109375" style="9" bestFit="1" customWidth="1"/>
    <col min="13084" max="13084" width="8.42578125" style="9" bestFit="1" customWidth="1"/>
    <col min="13085" max="13085" width="15.7109375" style="9" bestFit="1" customWidth="1"/>
    <col min="13086" max="13086" width="8.42578125" style="9" bestFit="1" customWidth="1"/>
    <col min="13087" max="13087" width="15.7109375" style="9" bestFit="1" customWidth="1"/>
    <col min="13088" max="13088" width="9.5703125" style="9" bestFit="1" customWidth="1"/>
    <col min="13089" max="13089" width="15.7109375" style="9" bestFit="1" customWidth="1"/>
    <col min="13090" max="13090" width="11" style="9" bestFit="1" customWidth="1"/>
    <col min="13091" max="13091" width="14.28515625" style="9" bestFit="1" customWidth="1"/>
    <col min="13092" max="13092" width="8.85546875" style="9"/>
    <col min="13093" max="13093" width="11.5703125" style="9" bestFit="1" customWidth="1"/>
    <col min="13094" max="13322" width="8.85546875" style="9"/>
    <col min="13323" max="13323" width="8.140625" style="9" bestFit="1" customWidth="1"/>
    <col min="13324" max="13324" width="0" style="9" hidden="1" customWidth="1"/>
    <col min="13325" max="13325" width="42" style="9" customWidth="1"/>
    <col min="13326" max="13326" width="15.5703125" style="9" customWidth="1"/>
    <col min="13327" max="13327" width="11.28515625" style="9" customWidth="1"/>
    <col min="13328" max="13328" width="10.140625" style="9" customWidth="1"/>
    <col min="13329" max="13329" width="13.7109375" style="9" customWidth="1"/>
    <col min="13330" max="13330" width="8.85546875" style="9" customWidth="1"/>
    <col min="13331" max="13331" width="13.42578125" style="9" customWidth="1"/>
    <col min="13332" max="13332" width="8" style="9" customWidth="1"/>
    <col min="13333" max="13333" width="15.7109375" style="9" bestFit="1" customWidth="1"/>
    <col min="13334" max="13334" width="9" style="9" customWidth="1"/>
    <col min="13335" max="13335" width="15.7109375" style="9" bestFit="1" customWidth="1"/>
    <col min="13336" max="13336" width="9.140625" style="9" customWidth="1"/>
    <col min="13337" max="13337" width="15.7109375" style="9" bestFit="1" customWidth="1"/>
    <col min="13338" max="13338" width="12.5703125" style="9" customWidth="1"/>
    <col min="13339" max="13339" width="15.7109375" style="9" bestFit="1" customWidth="1"/>
    <col min="13340" max="13340" width="8.42578125" style="9" bestFit="1" customWidth="1"/>
    <col min="13341" max="13341" width="15.7109375" style="9" bestFit="1" customWidth="1"/>
    <col min="13342" max="13342" width="8.42578125" style="9" bestFit="1" customWidth="1"/>
    <col min="13343" max="13343" width="15.7109375" style="9" bestFit="1" customWidth="1"/>
    <col min="13344" max="13344" width="9.5703125" style="9" bestFit="1" customWidth="1"/>
    <col min="13345" max="13345" width="15.7109375" style="9" bestFit="1" customWidth="1"/>
    <col min="13346" max="13346" width="11" style="9" bestFit="1" customWidth="1"/>
    <col min="13347" max="13347" width="14.28515625" style="9" bestFit="1" customWidth="1"/>
    <col min="13348" max="13348" width="8.85546875" style="9"/>
    <col min="13349" max="13349" width="11.5703125" style="9" bestFit="1" customWidth="1"/>
    <col min="13350" max="13578" width="8.85546875" style="9"/>
    <col min="13579" max="13579" width="8.140625" style="9" bestFit="1" customWidth="1"/>
    <col min="13580" max="13580" width="0" style="9" hidden="1" customWidth="1"/>
    <col min="13581" max="13581" width="42" style="9" customWidth="1"/>
    <col min="13582" max="13582" width="15.5703125" style="9" customWidth="1"/>
    <col min="13583" max="13583" width="11.28515625" style="9" customWidth="1"/>
    <col min="13584" max="13584" width="10.140625" style="9" customWidth="1"/>
    <col min="13585" max="13585" width="13.7109375" style="9" customWidth="1"/>
    <col min="13586" max="13586" width="8.85546875" style="9" customWidth="1"/>
    <col min="13587" max="13587" width="13.42578125" style="9" customWidth="1"/>
    <col min="13588" max="13588" width="8" style="9" customWidth="1"/>
    <col min="13589" max="13589" width="15.7109375" style="9" bestFit="1" customWidth="1"/>
    <col min="13590" max="13590" width="9" style="9" customWidth="1"/>
    <col min="13591" max="13591" width="15.7109375" style="9" bestFit="1" customWidth="1"/>
    <col min="13592" max="13592" width="9.140625" style="9" customWidth="1"/>
    <col min="13593" max="13593" width="15.7109375" style="9" bestFit="1" customWidth="1"/>
    <col min="13594" max="13594" width="12.5703125" style="9" customWidth="1"/>
    <col min="13595" max="13595" width="15.7109375" style="9" bestFit="1" customWidth="1"/>
    <col min="13596" max="13596" width="8.42578125" style="9" bestFit="1" customWidth="1"/>
    <col min="13597" max="13597" width="15.7109375" style="9" bestFit="1" customWidth="1"/>
    <col min="13598" max="13598" width="8.42578125" style="9" bestFit="1" customWidth="1"/>
    <col min="13599" max="13599" width="15.7109375" style="9" bestFit="1" customWidth="1"/>
    <col min="13600" max="13600" width="9.5703125" style="9" bestFit="1" customWidth="1"/>
    <col min="13601" max="13601" width="15.7109375" style="9" bestFit="1" customWidth="1"/>
    <col min="13602" max="13602" width="11" style="9" bestFit="1" customWidth="1"/>
    <col min="13603" max="13603" width="14.28515625" style="9" bestFit="1" customWidth="1"/>
    <col min="13604" max="13604" width="8.85546875" style="9"/>
    <col min="13605" max="13605" width="11.5703125" style="9" bestFit="1" customWidth="1"/>
    <col min="13606" max="13834" width="8.85546875" style="9"/>
    <col min="13835" max="13835" width="8.140625" style="9" bestFit="1" customWidth="1"/>
    <col min="13836" max="13836" width="0" style="9" hidden="1" customWidth="1"/>
    <col min="13837" max="13837" width="42" style="9" customWidth="1"/>
    <col min="13838" max="13838" width="15.5703125" style="9" customWidth="1"/>
    <col min="13839" max="13839" width="11.28515625" style="9" customWidth="1"/>
    <col min="13840" max="13840" width="10.140625" style="9" customWidth="1"/>
    <col min="13841" max="13841" width="13.7109375" style="9" customWidth="1"/>
    <col min="13842" max="13842" width="8.85546875" style="9" customWidth="1"/>
    <col min="13843" max="13843" width="13.42578125" style="9" customWidth="1"/>
    <col min="13844" max="13844" width="8" style="9" customWidth="1"/>
    <col min="13845" max="13845" width="15.7109375" style="9" bestFit="1" customWidth="1"/>
    <col min="13846" max="13846" width="9" style="9" customWidth="1"/>
    <col min="13847" max="13847" width="15.7109375" style="9" bestFit="1" customWidth="1"/>
    <col min="13848" max="13848" width="9.140625" style="9" customWidth="1"/>
    <col min="13849" max="13849" width="15.7109375" style="9" bestFit="1" customWidth="1"/>
    <col min="13850" max="13850" width="12.5703125" style="9" customWidth="1"/>
    <col min="13851" max="13851" width="15.7109375" style="9" bestFit="1" customWidth="1"/>
    <col min="13852" max="13852" width="8.42578125" style="9" bestFit="1" customWidth="1"/>
    <col min="13853" max="13853" width="15.7109375" style="9" bestFit="1" customWidth="1"/>
    <col min="13854" max="13854" width="8.42578125" style="9" bestFit="1" customWidth="1"/>
    <col min="13855" max="13855" width="15.7109375" style="9" bestFit="1" customWidth="1"/>
    <col min="13856" max="13856" width="9.5703125" style="9" bestFit="1" customWidth="1"/>
    <col min="13857" max="13857" width="15.7109375" style="9" bestFit="1" customWidth="1"/>
    <col min="13858" max="13858" width="11" style="9" bestFit="1" customWidth="1"/>
    <col min="13859" max="13859" width="14.28515625" style="9" bestFit="1" customWidth="1"/>
    <col min="13860" max="13860" width="8.85546875" style="9"/>
    <col min="13861" max="13861" width="11.5703125" style="9" bestFit="1" customWidth="1"/>
    <col min="13862" max="14090" width="8.85546875" style="9"/>
    <col min="14091" max="14091" width="8.140625" style="9" bestFit="1" customWidth="1"/>
    <col min="14092" max="14092" width="0" style="9" hidden="1" customWidth="1"/>
    <col min="14093" max="14093" width="42" style="9" customWidth="1"/>
    <col min="14094" max="14094" width="15.5703125" style="9" customWidth="1"/>
    <col min="14095" max="14095" width="11.28515625" style="9" customWidth="1"/>
    <col min="14096" max="14096" width="10.140625" style="9" customWidth="1"/>
    <col min="14097" max="14097" width="13.7109375" style="9" customWidth="1"/>
    <col min="14098" max="14098" width="8.85546875" style="9" customWidth="1"/>
    <col min="14099" max="14099" width="13.42578125" style="9" customWidth="1"/>
    <col min="14100" max="14100" width="8" style="9" customWidth="1"/>
    <col min="14101" max="14101" width="15.7109375" style="9" bestFit="1" customWidth="1"/>
    <col min="14102" max="14102" width="9" style="9" customWidth="1"/>
    <col min="14103" max="14103" width="15.7109375" style="9" bestFit="1" customWidth="1"/>
    <col min="14104" max="14104" width="9.140625" style="9" customWidth="1"/>
    <col min="14105" max="14105" width="15.7109375" style="9" bestFit="1" customWidth="1"/>
    <col min="14106" max="14106" width="12.5703125" style="9" customWidth="1"/>
    <col min="14107" max="14107" width="15.7109375" style="9" bestFit="1" customWidth="1"/>
    <col min="14108" max="14108" width="8.42578125" style="9" bestFit="1" customWidth="1"/>
    <col min="14109" max="14109" width="15.7109375" style="9" bestFit="1" customWidth="1"/>
    <col min="14110" max="14110" width="8.42578125" style="9" bestFit="1" customWidth="1"/>
    <col min="14111" max="14111" width="15.7109375" style="9" bestFit="1" customWidth="1"/>
    <col min="14112" max="14112" width="9.5703125" style="9" bestFit="1" customWidth="1"/>
    <col min="14113" max="14113" width="15.7109375" style="9" bestFit="1" customWidth="1"/>
    <col min="14114" max="14114" width="11" style="9" bestFit="1" customWidth="1"/>
    <col min="14115" max="14115" width="14.28515625" style="9" bestFit="1" customWidth="1"/>
    <col min="14116" max="14116" width="8.85546875" style="9"/>
    <col min="14117" max="14117" width="11.5703125" style="9" bestFit="1" customWidth="1"/>
    <col min="14118" max="14346" width="8.85546875" style="9"/>
    <col min="14347" max="14347" width="8.140625" style="9" bestFit="1" customWidth="1"/>
    <col min="14348" max="14348" width="0" style="9" hidden="1" customWidth="1"/>
    <col min="14349" max="14349" width="42" style="9" customWidth="1"/>
    <col min="14350" max="14350" width="15.5703125" style="9" customWidth="1"/>
    <col min="14351" max="14351" width="11.28515625" style="9" customWidth="1"/>
    <col min="14352" max="14352" width="10.140625" style="9" customWidth="1"/>
    <col min="14353" max="14353" width="13.7109375" style="9" customWidth="1"/>
    <col min="14354" max="14354" width="8.85546875" style="9" customWidth="1"/>
    <col min="14355" max="14355" width="13.42578125" style="9" customWidth="1"/>
    <col min="14356" max="14356" width="8" style="9" customWidth="1"/>
    <col min="14357" max="14357" width="15.7109375" style="9" bestFit="1" customWidth="1"/>
    <col min="14358" max="14358" width="9" style="9" customWidth="1"/>
    <col min="14359" max="14359" width="15.7109375" style="9" bestFit="1" customWidth="1"/>
    <col min="14360" max="14360" width="9.140625" style="9" customWidth="1"/>
    <col min="14361" max="14361" width="15.7109375" style="9" bestFit="1" customWidth="1"/>
    <col min="14362" max="14362" width="12.5703125" style="9" customWidth="1"/>
    <col min="14363" max="14363" width="15.7109375" style="9" bestFit="1" customWidth="1"/>
    <col min="14364" max="14364" width="8.42578125" style="9" bestFit="1" customWidth="1"/>
    <col min="14365" max="14365" width="15.7109375" style="9" bestFit="1" customWidth="1"/>
    <col min="14366" max="14366" width="8.42578125" style="9" bestFit="1" customWidth="1"/>
    <col min="14367" max="14367" width="15.7109375" style="9" bestFit="1" customWidth="1"/>
    <col min="14368" max="14368" width="9.5703125" style="9" bestFit="1" customWidth="1"/>
    <col min="14369" max="14369" width="15.7109375" style="9" bestFit="1" customWidth="1"/>
    <col min="14370" max="14370" width="11" style="9" bestFit="1" customWidth="1"/>
    <col min="14371" max="14371" width="14.28515625" style="9" bestFit="1" customWidth="1"/>
    <col min="14372" max="14372" width="8.85546875" style="9"/>
    <col min="14373" max="14373" width="11.5703125" style="9" bestFit="1" customWidth="1"/>
    <col min="14374" max="14602" width="8.85546875" style="9"/>
    <col min="14603" max="14603" width="8.140625" style="9" bestFit="1" customWidth="1"/>
    <col min="14604" max="14604" width="0" style="9" hidden="1" customWidth="1"/>
    <col min="14605" max="14605" width="42" style="9" customWidth="1"/>
    <col min="14606" max="14606" width="15.5703125" style="9" customWidth="1"/>
    <col min="14607" max="14607" width="11.28515625" style="9" customWidth="1"/>
    <col min="14608" max="14608" width="10.140625" style="9" customWidth="1"/>
    <col min="14609" max="14609" width="13.7109375" style="9" customWidth="1"/>
    <col min="14610" max="14610" width="8.85546875" style="9" customWidth="1"/>
    <col min="14611" max="14611" width="13.42578125" style="9" customWidth="1"/>
    <col min="14612" max="14612" width="8" style="9" customWidth="1"/>
    <col min="14613" max="14613" width="15.7109375" style="9" bestFit="1" customWidth="1"/>
    <col min="14614" max="14614" width="9" style="9" customWidth="1"/>
    <col min="14615" max="14615" width="15.7109375" style="9" bestFit="1" customWidth="1"/>
    <col min="14616" max="14616" width="9.140625" style="9" customWidth="1"/>
    <col min="14617" max="14617" width="15.7109375" style="9" bestFit="1" customWidth="1"/>
    <col min="14618" max="14618" width="12.5703125" style="9" customWidth="1"/>
    <col min="14619" max="14619" width="15.7109375" style="9" bestFit="1" customWidth="1"/>
    <col min="14620" max="14620" width="8.42578125" style="9" bestFit="1" customWidth="1"/>
    <col min="14621" max="14621" width="15.7109375" style="9" bestFit="1" customWidth="1"/>
    <col min="14622" max="14622" width="8.42578125" style="9" bestFit="1" customWidth="1"/>
    <col min="14623" max="14623" width="15.7109375" style="9" bestFit="1" customWidth="1"/>
    <col min="14624" max="14624" width="9.5703125" style="9" bestFit="1" customWidth="1"/>
    <col min="14625" max="14625" width="15.7109375" style="9" bestFit="1" customWidth="1"/>
    <col min="14626" max="14626" width="11" style="9" bestFit="1" customWidth="1"/>
    <col min="14627" max="14627" width="14.28515625" style="9" bestFit="1" customWidth="1"/>
    <col min="14628" max="14628" width="8.85546875" style="9"/>
    <col min="14629" max="14629" width="11.5703125" style="9" bestFit="1" customWidth="1"/>
    <col min="14630" max="14858" width="8.85546875" style="9"/>
    <col min="14859" max="14859" width="8.140625" style="9" bestFit="1" customWidth="1"/>
    <col min="14860" max="14860" width="0" style="9" hidden="1" customWidth="1"/>
    <col min="14861" max="14861" width="42" style="9" customWidth="1"/>
    <col min="14862" max="14862" width="15.5703125" style="9" customWidth="1"/>
    <col min="14863" max="14863" width="11.28515625" style="9" customWidth="1"/>
    <col min="14864" max="14864" width="10.140625" style="9" customWidth="1"/>
    <col min="14865" max="14865" width="13.7109375" style="9" customWidth="1"/>
    <col min="14866" max="14866" width="8.85546875" style="9" customWidth="1"/>
    <col min="14867" max="14867" width="13.42578125" style="9" customWidth="1"/>
    <col min="14868" max="14868" width="8" style="9" customWidth="1"/>
    <col min="14869" max="14869" width="15.7109375" style="9" bestFit="1" customWidth="1"/>
    <col min="14870" max="14870" width="9" style="9" customWidth="1"/>
    <col min="14871" max="14871" width="15.7109375" style="9" bestFit="1" customWidth="1"/>
    <col min="14872" max="14872" width="9.140625" style="9" customWidth="1"/>
    <col min="14873" max="14873" width="15.7109375" style="9" bestFit="1" customWidth="1"/>
    <col min="14874" max="14874" width="12.5703125" style="9" customWidth="1"/>
    <col min="14875" max="14875" width="15.7109375" style="9" bestFit="1" customWidth="1"/>
    <col min="14876" max="14876" width="8.42578125" style="9" bestFit="1" customWidth="1"/>
    <col min="14877" max="14877" width="15.7109375" style="9" bestFit="1" customWidth="1"/>
    <col min="14878" max="14878" width="8.42578125" style="9" bestFit="1" customWidth="1"/>
    <col min="14879" max="14879" width="15.7109375" style="9" bestFit="1" customWidth="1"/>
    <col min="14880" max="14880" width="9.5703125" style="9" bestFit="1" customWidth="1"/>
    <col min="14881" max="14881" width="15.7109375" style="9" bestFit="1" customWidth="1"/>
    <col min="14882" max="14882" width="11" style="9" bestFit="1" customWidth="1"/>
    <col min="14883" max="14883" width="14.28515625" style="9" bestFit="1" customWidth="1"/>
    <col min="14884" max="14884" width="8.85546875" style="9"/>
    <col min="14885" max="14885" width="11.5703125" style="9" bestFit="1" customWidth="1"/>
    <col min="14886" max="15114" width="8.85546875" style="9"/>
    <col min="15115" max="15115" width="8.140625" style="9" bestFit="1" customWidth="1"/>
    <col min="15116" max="15116" width="0" style="9" hidden="1" customWidth="1"/>
    <col min="15117" max="15117" width="42" style="9" customWidth="1"/>
    <col min="15118" max="15118" width="15.5703125" style="9" customWidth="1"/>
    <col min="15119" max="15119" width="11.28515625" style="9" customWidth="1"/>
    <col min="15120" max="15120" width="10.140625" style="9" customWidth="1"/>
    <col min="15121" max="15121" width="13.7109375" style="9" customWidth="1"/>
    <col min="15122" max="15122" width="8.85546875" style="9" customWidth="1"/>
    <col min="15123" max="15123" width="13.42578125" style="9" customWidth="1"/>
    <col min="15124" max="15124" width="8" style="9" customWidth="1"/>
    <col min="15125" max="15125" width="15.7109375" style="9" bestFit="1" customWidth="1"/>
    <col min="15126" max="15126" width="9" style="9" customWidth="1"/>
    <col min="15127" max="15127" width="15.7109375" style="9" bestFit="1" customWidth="1"/>
    <col min="15128" max="15128" width="9.140625" style="9" customWidth="1"/>
    <col min="15129" max="15129" width="15.7109375" style="9" bestFit="1" customWidth="1"/>
    <col min="15130" max="15130" width="12.5703125" style="9" customWidth="1"/>
    <col min="15131" max="15131" width="15.7109375" style="9" bestFit="1" customWidth="1"/>
    <col min="15132" max="15132" width="8.42578125" style="9" bestFit="1" customWidth="1"/>
    <col min="15133" max="15133" width="15.7109375" style="9" bestFit="1" customWidth="1"/>
    <col min="15134" max="15134" width="8.42578125" style="9" bestFit="1" customWidth="1"/>
    <col min="15135" max="15135" width="15.7109375" style="9" bestFit="1" customWidth="1"/>
    <col min="15136" max="15136" width="9.5703125" style="9" bestFit="1" customWidth="1"/>
    <col min="15137" max="15137" width="15.7109375" style="9" bestFit="1" customWidth="1"/>
    <col min="15138" max="15138" width="11" style="9" bestFit="1" customWidth="1"/>
    <col min="15139" max="15139" width="14.28515625" style="9" bestFit="1" customWidth="1"/>
    <col min="15140" max="15140" width="8.85546875" style="9"/>
    <col min="15141" max="15141" width="11.5703125" style="9" bestFit="1" customWidth="1"/>
    <col min="15142" max="15370" width="8.85546875" style="9"/>
    <col min="15371" max="15371" width="8.140625" style="9" bestFit="1" customWidth="1"/>
    <col min="15372" max="15372" width="0" style="9" hidden="1" customWidth="1"/>
    <col min="15373" max="15373" width="42" style="9" customWidth="1"/>
    <col min="15374" max="15374" width="15.5703125" style="9" customWidth="1"/>
    <col min="15375" max="15375" width="11.28515625" style="9" customWidth="1"/>
    <col min="15376" max="15376" width="10.140625" style="9" customWidth="1"/>
    <col min="15377" max="15377" width="13.7109375" style="9" customWidth="1"/>
    <col min="15378" max="15378" width="8.85546875" style="9" customWidth="1"/>
    <col min="15379" max="15379" width="13.42578125" style="9" customWidth="1"/>
    <col min="15380" max="15380" width="8" style="9" customWidth="1"/>
    <col min="15381" max="15381" width="15.7109375" style="9" bestFit="1" customWidth="1"/>
    <col min="15382" max="15382" width="9" style="9" customWidth="1"/>
    <col min="15383" max="15383" width="15.7109375" style="9" bestFit="1" customWidth="1"/>
    <col min="15384" max="15384" width="9.140625" style="9" customWidth="1"/>
    <col min="15385" max="15385" width="15.7109375" style="9" bestFit="1" customWidth="1"/>
    <col min="15386" max="15386" width="12.5703125" style="9" customWidth="1"/>
    <col min="15387" max="15387" width="15.7109375" style="9" bestFit="1" customWidth="1"/>
    <col min="15388" max="15388" width="8.42578125" style="9" bestFit="1" customWidth="1"/>
    <col min="15389" max="15389" width="15.7109375" style="9" bestFit="1" customWidth="1"/>
    <col min="15390" max="15390" width="8.42578125" style="9" bestFit="1" customWidth="1"/>
    <col min="15391" max="15391" width="15.7109375" style="9" bestFit="1" customWidth="1"/>
    <col min="15392" max="15392" width="9.5703125" style="9" bestFit="1" customWidth="1"/>
    <col min="15393" max="15393" width="15.7109375" style="9" bestFit="1" customWidth="1"/>
    <col min="15394" max="15394" width="11" style="9" bestFit="1" customWidth="1"/>
    <col min="15395" max="15395" width="14.28515625" style="9" bestFit="1" customWidth="1"/>
    <col min="15396" max="15396" width="8.85546875" style="9"/>
    <col min="15397" max="15397" width="11.5703125" style="9" bestFit="1" customWidth="1"/>
    <col min="15398" max="15626" width="8.85546875" style="9"/>
    <col min="15627" max="15627" width="8.140625" style="9" bestFit="1" customWidth="1"/>
    <col min="15628" max="15628" width="0" style="9" hidden="1" customWidth="1"/>
    <col min="15629" max="15629" width="42" style="9" customWidth="1"/>
    <col min="15630" max="15630" width="15.5703125" style="9" customWidth="1"/>
    <col min="15631" max="15631" width="11.28515625" style="9" customWidth="1"/>
    <col min="15632" max="15632" width="10.140625" style="9" customWidth="1"/>
    <col min="15633" max="15633" width="13.7109375" style="9" customWidth="1"/>
    <col min="15634" max="15634" width="8.85546875" style="9" customWidth="1"/>
    <col min="15635" max="15635" width="13.42578125" style="9" customWidth="1"/>
    <col min="15636" max="15636" width="8" style="9" customWidth="1"/>
    <col min="15637" max="15637" width="15.7109375" style="9" bestFit="1" customWidth="1"/>
    <col min="15638" max="15638" width="9" style="9" customWidth="1"/>
    <col min="15639" max="15639" width="15.7109375" style="9" bestFit="1" customWidth="1"/>
    <col min="15640" max="15640" width="9.140625" style="9" customWidth="1"/>
    <col min="15641" max="15641" width="15.7109375" style="9" bestFit="1" customWidth="1"/>
    <col min="15642" max="15642" width="12.5703125" style="9" customWidth="1"/>
    <col min="15643" max="15643" width="15.7109375" style="9" bestFit="1" customWidth="1"/>
    <col min="15644" max="15644" width="8.42578125" style="9" bestFit="1" customWidth="1"/>
    <col min="15645" max="15645" width="15.7109375" style="9" bestFit="1" customWidth="1"/>
    <col min="15646" max="15646" width="8.42578125" style="9" bestFit="1" customWidth="1"/>
    <col min="15647" max="15647" width="15.7109375" style="9" bestFit="1" customWidth="1"/>
    <col min="15648" max="15648" width="9.5703125" style="9" bestFit="1" customWidth="1"/>
    <col min="15649" max="15649" width="15.7109375" style="9" bestFit="1" customWidth="1"/>
    <col min="15650" max="15650" width="11" style="9" bestFit="1" customWidth="1"/>
    <col min="15651" max="15651" width="14.28515625" style="9" bestFit="1" customWidth="1"/>
    <col min="15652" max="15652" width="8.85546875" style="9"/>
    <col min="15653" max="15653" width="11.5703125" style="9" bestFit="1" customWidth="1"/>
    <col min="15654" max="15882" width="8.85546875" style="9"/>
    <col min="15883" max="15883" width="8.140625" style="9" bestFit="1" customWidth="1"/>
    <col min="15884" max="15884" width="0" style="9" hidden="1" customWidth="1"/>
    <col min="15885" max="15885" width="42" style="9" customWidth="1"/>
    <col min="15886" max="15886" width="15.5703125" style="9" customWidth="1"/>
    <col min="15887" max="15887" width="11.28515625" style="9" customWidth="1"/>
    <col min="15888" max="15888" width="10.140625" style="9" customWidth="1"/>
    <col min="15889" max="15889" width="13.7109375" style="9" customWidth="1"/>
    <col min="15890" max="15890" width="8.85546875" style="9" customWidth="1"/>
    <col min="15891" max="15891" width="13.42578125" style="9" customWidth="1"/>
    <col min="15892" max="15892" width="8" style="9" customWidth="1"/>
    <col min="15893" max="15893" width="15.7109375" style="9" bestFit="1" customWidth="1"/>
    <col min="15894" max="15894" width="9" style="9" customWidth="1"/>
    <col min="15895" max="15895" width="15.7109375" style="9" bestFit="1" customWidth="1"/>
    <col min="15896" max="15896" width="9.140625" style="9" customWidth="1"/>
    <col min="15897" max="15897" width="15.7109375" style="9" bestFit="1" customWidth="1"/>
    <col min="15898" max="15898" width="12.5703125" style="9" customWidth="1"/>
    <col min="15899" max="15899" width="15.7109375" style="9" bestFit="1" customWidth="1"/>
    <col min="15900" max="15900" width="8.42578125" style="9" bestFit="1" customWidth="1"/>
    <col min="15901" max="15901" width="15.7109375" style="9" bestFit="1" customWidth="1"/>
    <col min="15902" max="15902" width="8.42578125" style="9" bestFit="1" customWidth="1"/>
    <col min="15903" max="15903" width="15.7109375" style="9" bestFit="1" customWidth="1"/>
    <col min="15904" max="15904" width="9.5703125" style="9" bestFit="1" customWidth="1"/>
    <col min="15905" max="15905" width="15.7109375" style="9" bestFit="1" customWidth="1"/>
    <col min="15906" max="15906" width="11" style="9" bestFit="1" customWidth="1"/>
    <col min="15907" max="15907" width="14.28515625" style="9" bestFit="1" customWidth="1"/>
    <col min="15908" max="15908" width="8.85546875" style="9"/>
    <col min="15909" max="15909" width="11.5703125" style="9" bestFit="1" customWidth="1"/>
    <col min="15910" max="16138" width="8.85546875" style="9"/>
    <col min="16139" max="16139" width="8.140625" style="9" bestFit="1" customWidth="1"/>
    <col min="16140" max="16140" width="0" style="9" hidden="1" customWidth="1"/>
    <col min="16141" max="16141" width="42" style="9" customWidth="1"/>
    <col min="16142" max="16142" width="15.5703125" style="9" customWidth="1"/>
    <col min="16143" max="16143" width="11.28515625" style="9" customWidth="1"/>
    <col min="16144" max="16144" width="10.140625" style="9" customWidth="1"/>
    <col min="16145" max="16145" width="13.7109375" style="9" customWidth="1"/>
    <col min="16146" max="16146" width="8.85546875" style="9" customWidth="1"/>
    <col min="16147" max="16147" width="13.42578125" style="9" customWidth="1"/>
    <col min="16148" max="16148" width="8" style="9" customWidth="1"/>
    <col min="16149" max="16149" width="15.7109375" style="9" bestFit="1" customWidth="1"/>
    <col min="16150" max="16150" width="9" style="9" customWidth="1"/>
    <col min="16151" max="16151" width="15.7109375" style="9" bestFit="1" customWidth="1"/>
    <col min="16152" max="16152" width="9.140625" style="9" customWidth="1"/>
    <col min="16153" max="16153" width="15.7109375" style="9" bestFit="1" customWidth="1"/>
    <col min="16154" max="16154" width="12.5703125" style="9" customWidth="1"/>
    <col min="16155" max="16155" width="15.7109375" style="9" bestFit="1" customWidth="1"/>
    <col min="16156" max="16156" width="8.42578125" style="9" bestFit="1" customWidth="1"/>
    <col min="16157" max="16157" width="15.7109375" style="9" bestFit="1" customWidth="1"/>
    <col min="16158" max="16158" width="8.42578125" style="9" bestFit="1" customWidth="1"/>
    <col min="16159" max="16159" width="15.7109375" style="9" bestFit="1" customWidth="1"/>
    <col min="16160" max="16160" width="9.5703125" style="9" bestFit="1" customWidth="1"/>
    <col min="16161" max="16161" width="15.7109375" style="9" bestFit="1" customWidth="1"/>
    <col min="16162" max="16162" width="11" style="9" bestFit="1" customWidth="1"/>
    <col min="16163" max="16163" width="14.28515625" style="9" bestFit="1" customWidth="1"/>
    <col min="16164" max="16164" width="8.85546875" style="9"/>
    <col min="16165" max="16165" width="11.5703125" style="9" bestFit="1" customWidth="1"/>
    <col min="16166" max="16384" width="8.85546875" style="9"/>
  </cols>
  <sheetData>
    <row r="1" spans="1:37" s="93" customFormat="1" ht="27" customHeight="1" x14ac:dyDescent="0.25">
      <c r="A1" s="97"/>
      <c r="B1" s="97"/>
      <c r="C1" s="97"/>
      <c r="D1" s="415" t="s">
        <v>298</v>
      </c>
      <c r="E1" s="415"/>
      <c r="F1" s="415"/>
      <c r="G1" s="415"/>
      <c r="H1" s="415"/>
      <c r="I1" s="415"/>
      <c r="J1" s="415"/>
      <c r="K1" s="415"/>
      <c r="L1" s="415"/>
      <c r="M1" s="98"/>
      <c r="N1" s="98"/>
      <c r="O1" s="98"/>
      <c r="P1" s="98"/>
      <c r="Q1" s="98"/>
      <c r="R1" s="98"/>
      <c r="S1" s="98"/>
      <c r="T1" s="98"/>
      <c r="U1" s="98"/>
      <c r="V1" s="98"/>
      <c r="W1" s="98"/>
      <c r="X1" s="98"/>
      <c r="Y1" s="98"/>
      <c r="Z1" s="98"/>
      <c r="AA1" s="98"/>
      <c r="AB1" s="98"/>
      <c r="AC1" s="98"/>
      <c r="AD1" s="98"/>
      <c r="AE1" s="98"/>
      <c r="AF1" s="98"/>
      <c r="AG1" s="98"/>
    </row>
    <row r="2" spans="1:37" s="93" customFormat="1" ht="26.25" customHeight="1" x14ac:dyDescent="0.25">
      <c r="A2" s="97"/>
      <c r="B2" s="97"/>
      <c r="C2" s="97"/>
      <c r="D2" s="415" t="s">
        <v>299</v>
      </c>
      <c r="E2" s="415"/>
      <c r="F2" s="415"/>
      <c r="G2" s="415"/>
      <c r="H2" s="415"/>
      <c r="I2" s="415"/>
      <c r="J2" s="415"/>
      <c r="K2" s="415"/>
      <c r="L2" s="415"/>
      <c r="M2" s="98"/>
      <c r="N2" s="98"/>
      <c r="O2" s="98"/>
      <c r="P2" s="98"/>
      <c r="Q2" s="98"/>
      <c r="R2" s="98"/>
      <c r="S2" s="98"/>
      <c r="T2" s="98"/>
      <c r="U2" s="98"/>
      <c r="V2" s="98"/>
      <c r="W2" s="98"/>
      <c r="X2" s="98"/>
      <c r="Y2" s="98"/>
      <c r="Z2" s="98"/>
      <c r="AA2" s="98"/>
      <c r="AB2" s="98"/>
      <c r="AC2" s="98"/>
      <c r="AD2" s="98"/>
      <c r="AE2" s="98"/>
      <c r="AF2" s="98"/>
      <c r="AG2" s="98"/>
    </row>
    <row r="3" spans="1:37" s="93" customFormat="1" ht="15" x14ac:dyDescent="0.25">
      <c r="A3" s="97"/>
      <c r="B3" s="97"/>
      <c r="C3" s="99"/>
      <c r="D3" s="419"/>
      <c r="E3" s="419"/>
      <c r="F3" s="419"/>
      <c r="G3" s="419"/>
      <c r="H3" s="419"/>
      <c r="I3" s="419"/>
      <c r="J3" s="419"/>
      <c r="K3" s="419"/>
      <c r="L3" s="419"/>
      <c r="M3" s="98"/>
      <c r="N3" s="98"/>
      <c r="O3" s="98"/>
      <c r="P3" s="98"/>
      <c r="Q3" s="98"/>
      <c r="R3" s="98"/>
      <c r="S3" s="98"/>
      <c r="T3" s="98"/>
      <c r="U3" s="98"/>
      <c r="V3" s="98"/>
      <c r="W3" s="98"/>
      <c r="X3" s="98"/>
      <c r="Y3" s="98"/>
      <c r="Z3" s="98"/>
      <c r="AA3" s="98"/>
      <c r="AB3" s="98"/>
      <c r="AC3" s="98"/>
      <c r="AD3" s="98"/>
      <c r="AE3" s="98"/>
      <c r="AF3" s="98"/>
      <c r="AG3" s="98"/>
    </row>
    <row r="4" spans="1:37" s="93" customFormat="1" ht="15" x14ac:dyDescent="0.25">
      <c r="A4" s="97"/>
      <c r="B4" s="97"/>
      <c r="C4" s="99"/>
      <c r="D4" s="420" t="str">
        <f>RESUMO!A6</f>
        <v>SISTEMA DE ABASTECIMENTO D'ÁGUA - ADUTORA DE MASSAPÊ - PI</v>
      </c>
      <c r="E4" s="421"/>
      <c r="F4" s="421"/>
      <c r="G4" s="421"/>
      <c r="H4" s="421"/>
      <c r="I4" s="421"/>
      <c r="J4" s="421"/>
      <c r="K4" s="421"/>
      <c r="L4" s="421"/>
      <c r="M4" s="98"/>
      <c r="N4" s="98"/>
      <c r="O4" s="98"/>
      <c r="P4" s="98"/>
      <c r="Q4" s="98"/>
      <c r="R4" s="98"/>
      <c r="S4" s="98"/>
      <c r="T4" s="98"/>
      <c r="U4" s="98"/>
      <c r="V4" s="98"/>
      <c r="W4" s="98"/>
      <c r="X4" s="98"/>
      <c r="Y4" s="98"/>
      <c r="Z4" s="144"/>
      <c r="AA4" s="98"/>
      <c r="AB4" s="98"/>
      <c r="AC4" s="98"/>
      <c r="AD4" s="98"/>
      <c r="AE4" s="98"/>
      <c r="AF4" s="98"/>
      <c r="AG4" s="98"/>
    </row>
    <row r="5" spans="1:37" s="93" customFormat="1" ht="15.75" thickBot="1" x14ac:dyDescent="0.3">
      <c r="A5" s="97"/>
      <c r="B5" s="97"/>
      <c r="C5" s="99"/>
      <c r="D5" s="422"/>
      <c r="E5" s="422"/>
      <c r="F5" s="422"/>
      <c r="G5" s="422"/>
      <c r="H5" s="422"/>
      <c r="I5" s="422"/>
      <c r="J5" s="422"/>
      <c r="K5" s="422"/>
      <c r="L5" s="422"/>
      <c r="M5" s="98"/>
      <c r="N5" s="98"/>
      <c r="O5" s="98"/>
      <c r="P5" s="98"/>
      <c r="Q5" s="98"/>
      <c r="R5" s="98"/>
      <c r="S5" s="98"/>
      <c r="T5" s="98"/>
      <c r="U5" s="98"/>
      <c r="V5" s="98"/>
      <c r="W5" s="98"/>
      <c r="X5" s="98"/>
      <c r="Y5" s="98"/>
      <c r="Z5" s="98"/>
      <c r="AA5" s="98"/>
      <c r="AB5" s="98"/>
      <c r="AC5" s="98"/>
      <c r="AD5" s="98"/>
      <c r="AE5" s="98"/>
      <c r="AF5" s="98"/>
      <c r="AG5" s="98"/>
    </row>
    <row r="6" spans="1:37" s="93" customFormat="1" ht="15" x14ac:dyDescent="0.25">
      <c r="A6" s="423" t="s">
        <v>264</v>
      </c>
      <c r="B6" s="424"/>
      <c r="C6" s="424"/>
      <c r="D6" s="425"/>
      <c r="E6" s="186"/>
      <c r="F6" s="186"/>
      <c r="G6" s="186"/>
      <c r="H6" s="186"/>
      <c r="I6" s="186"/>
      <c r="J6" s="186"/>
      <c r="K6" s="186"/>
      <c r="L6" s="186"/>
      <c r="M6" s="185"/>
      <c r="N6" s="185"/>
      <c r="O6" s="185"/>
      <c r="P6" s="185"/>
      <c r="Q6" s="185"/>
      <c r="R6" s="185"/>
      <c r="S6" s="185"/>
      <c r="T6" s="98"/>
      <c r="U6" s="98"/>
      <c r="V6" s="98"/>
      <c r="W6" s="98"/>
      <c r="X6" s="98"/>
      <c r="Y6" s="98"/>
      <c r="Z6" s="98"/>
      <c r="AA6" s="98"/>
      <c r="AB6" s="98"/>
      <c r="AC6" s="98"/>
      <c r="AD6" s="98"/>
      <c r="AE6" s="98"/>
      <c r="AF6" s="98"/>
      <c r="AG6" s="98"/>
    </row>
    <row r="7" spans="1:37" s="93" customFormat="1" ht="15.75" thickBot="1" x14ac:dyDescent="0.3">
      <c r="A7" s="426"/>
      <c r="B7" s="427"/>
      <c r="C7" s="427"/>
      <c r="D7" s="428"/>
      <c r="E7" s="186"/>
      <c r="F7" s="186"/>
      <c r="G7" s="186"/>
      <c r="H7" s="186"/>
      <c r="I7" s="186"/>
      <c r="J7" s="186"/>
      <c r="K7" s="186"/>
      <c r="L7" s="186"/>
      <c r="M7" s="185"/>
      <c r="N7" s="185"/>
      <c r="O7" s="185"/>
      <c r="P7" s="185"/>
      <c r="Q7" s="185"/>
      <c r="R7" s="185"/>
      <c r="S7" s="185"/>
      <c r="T7" s="98"/>
      <c r="U7" s="98"/>
      <c r="V7" s="98"/>
      <c r="W7" s="98"/>
      <c r="X7" s="98"/>
      <c r="Y7" s="98"/>
      <c r="Z7" s="98"/>
      <c r="AA7" s="98"/>
      <c r="AB7" s="98"/>
      <c r="AC7" s="98"/>
      <c r="AD7" s="98"/>
      <c r="AE7" s="98"/>
      <c r="AF7" s="98"/>
      <c r="AG7" s="98"/>
    </row>
    <row r="8" spans="1:37" s="93" customFormat="1" ht="15.75" customHeight="1" x14ac:dyDescent="0.2">
      <c r="A8" s="429" t="s">
        <v>131</v>
      </c>
      <c r="B8" s="416"/>
      <c r="C8" s="416" t="s">
        <v>134</v>
      </c>
      <c r="D8" s="416" t="s">
        <v>265</v>
      </c>
      <c r="E8" s="416" t="s">
        <v>262</v>
      </c>
      <c r="F8" s="188" t="s">
        <v>305</v>
      </c>
      <c r="G8" s="189">
        <v>1</v>
      </c>
      <c r="H8" s="188" t="s">
        <v>305</v>
      </c>
      <c r="I8" s="189">
        <v>2</v>
      </c>
      <c r="J8" s="188" t="s">
        <v>305</v>
      </c>
      <c r="K8" s="189">
        <v>3</v>
      </c>
      <c r="L8" s="188" t="s">
        <v>305</v>
      </c>
      <c r="M8" s="189">
        <v>4</v>
      </c>
      <c r="N8" s="188" t="s">
        <v>305</v>
      </c>
      <c r="O8" s="189">
        <v>5</v>
      </c>
      <c r="P8" s="188" t="s">
        <v>305</v>
      </c>
      <c r="Q8" s="189">
        <v>6</v>
      </c>
      <c r="R8" s="416" t="s">
        <v>303</v>
      </c>
      <c r="S8" s="417"/>
    </row>
    <row r="9" spans="1:37" s="101" customFormat="1" ht="15.75" customHeight="1" thickBot="1" x14ac:dyDescent="0.25">
      <c r="A9" s="430"/>
      <c r="B9" s="418"/>
      <c r="C9" s="418"/>
      <c r="D9" s="418"/>
      <c r="E9" s="418"/>
      <c r="F9" s="187" t="s">
        <v>262</v>
      </c>
      <c r="G9" s="187" t="s">
        <v>266</v>
      </c>
      <c r="H9" s="187" t="s">
        <v>262</v>
      </c>
      <c r="I9" s="187" t="s">
        <v>266</v>
      </c>
      <c r="J9" s="187" t="s">
        <v>262</v>
      </c>
      <c r="K9" s="187" t="s">
        <v>266</v>
      </c>
      <c r="L9" s="187" t="s">
        <v>262</v>
      </c>
      <c r="M9" s="187" t="s">
        <v>266</v>
      </c>
      <c r="N9" s="187" t="s">
        <v>262</v>
      </c>
      <c r="O9" s="187" t="s">
        <v>266</v>
      </c>
      <c r="P9" s="187" t="s">
        <v>262</v>
      </c>
      <c r="Q9" s="187" t="s">
        <v>266</v>
      </c>
      <c r="R9" s="187" t="s">
        <v>262</v>
      </c>
      <c r="S9" s="100" t="s">
        <v>266</v>
      </c>
    </row>
    <row r="10" spans="1:37" s="101" customFormat="1" ht="15.75" customHeight="1" x14ac:dyDescent="0.2">
      <c r="A10" s="102"/>
      <c r="B10" s="103"/>
      <c r="C10" s="104" t="s">
        <v>251</v>
      </c>
      <c r="D10" s="105">
        <f>SUM(D11:D16)</f>
        <v>579899.66</v>
      </c>
      <c r="E10" s="184"/>
      <c r="F10" s="106">
        <f>G10/$D$19</f>
        <v>7.1760709054000768E-2</v>
      </c>
      <c r="G10" s="105">
        <f>SUM(G11:G16)</f>
        <v>48846.355000000003</v>
      </c>
      <c r="H10" s="106">
        <f>I10/$D$19</f>
        <v>4.3056425432400458E-2</v>
      </c>
      <c r="I10" s="105">
        <f>SUM(I11:I16)</f>
        <v>29307.813000000002</v>
      </c>
      <c r="J10" s="106">
        <f>K10/$D$19</f>
        <v>0.20011003640104047</v>
      </c>
      <c r="K10" s="105">
        <f>SUM(K11:K16)</f>
        <v>136211.66800000001</v>
      </c>
      <c r="L10" s="106">
        <f>M10/$D$19</f>
        <v>0.20011003640104047</v>
      </c>
      <c r="M10" s="105">
        <f>SUM(M11:M16)</f>
        <v>136211.66800000001</v>
      </c>
      <c r="N10" s="106">
        <f>O10/$D$19</f>
        <v>0.1684498312755596</v>
      </c>
      <c r="O10" s="105">
        <f>SUM(O11:O16)</f>
        <v>114661.07800000001</v>
      </c>
      <c r="P10" s="106">
        <f>Q10/$D$19</f>
        <v>0.1684498312755596</v>
      </c>
      <c r="Q10" s="105">
        <f>SUM(Q11:Q16)</f>
        <v>114661.07800000001</v>
      </c>
      <c r="R10" s="106">
        <f>S10/$D$19</f>
        <v>0.85193686983960137</v>
      </c>
      <c r="S10" s="105">
        <f>SUM(S11:S16)</f>
        <v>579899.66</v>
      </c>
      <c r="AK10" s="107"/>
    </row>
    <row r="11" spans="1:37" s="87" customFormat="1" ht="30" customHeight="1" x14ac:dyDescent="0.2">
      <c r="A11" s="108" t="s">
        <v>253</v>
      </c>
      <c r="B11" s="109"/>
      <c r="C11" s="110" t="str">
        <f>SERVIÇOS!C8</f>
        <v>SERVIÇOS PRELIMINARES</v>
      </c>
      <c r="D11" s="111">
        <f>SUM(SERVIÇOS!G9:G14)</f>
        <v>195385.42</v>
      </c>
      <c r="E11" s="112">
        <f>D11/$D$19</f>
        <v>0.28704283621600307</v>
      </c>
      <c r="F11" s="113">
        <v>25</v>
      </c>
      <c r="G11" s="113">
        <f t="shared" ref="G11:G15" si="0">$D11*F11/100</f>
        <v>48846.355000000003</v>
      </c>
      <c r="H11" s="113">
        <v>15</v>
      </c>
      <c r="I11" s="113">
        <f t="shared" ref="I11:K15" si="1">$D11*H11/100</f>
        <v>29307.813000000002</v>
      </c>
      <c r="J11" s="113">
        <v>15</v>
      </c>
      <c r="K11" s="113">
        <f t="shared" si="1"/>
        <v>29307.813000000002</v>
      </c>
      <c r="L11" s="113">
        <v>15</v>
      </c>
      <c r="M11" s="113">
        <f t="shared" ref="M11:Q15" si="2">$D11*L11/100</f>
        <v>29307.813000000002</v>
      </c>
      <c r="N11" s="113">
        <v>15</v>
      </c>
      <c r="O11" s="113">
        <f t="shared" si="2"/>
        <v>29307.813000000002</v>
      </c>
      <c r="P11" s="113">
        <v>15</v>
      </c>
      <c r="Q11" s="113">
        <f t="shared" si="2"/>
        <v>29307.813000000002</v>
      </c>
      <c r="R11" s="113">
        <f>F11+H11+J11+L11+N11+P11</f>
        <v>100</v>
      </c>
      <c r="S11" s="113">
        <f>G11+I11+K11+M11+O11+Q11</f>
        <v>195385.41999999998</v>
      </c>
    </row>
    <row r="12" spans="1:37" s="87" customFormat="1" ht="30" customHeight="1" x14ac:dyDescent="0.2">
      <c r="A12" s="114" t="s">
        <v>257</v>
      </c>
      <c r="B12" s="109"/>
      <c r="C12" s="115" t="str">
        <f>SERVIÇOS!C15</f>
        <v>ESTAÇÃO DE TRATAMENTO</v>
      </c>
      <c r="D12" s="111">
        <f>SUM(SERVIÇOS!G16:G30)</f>
        <v>52427.810000000005</v>
      </c>
      <c r="E12" s="112">
        <f>D12/$D$19</f>
        <v>7.7022263375607691E-2</v>
      </c>
      <c r="F12" s="113"/>
      <c r="G12" s="113">
        <f t="shared" si="0"/>
        <v>0</v>
      </c>
      <c r="H12" s="113"/>
      <c r="I12" s="113">
        <f t="shared" si="1"/>
        <v>0</v>
      </c>
      <c r="J12" s="113">
        <v>25</v>
      </c>
      <c r="K12" s="113">
        <f t="shared" si="1"/>
        <v>13106.952500000003</v>
      </c>
      <c r="L12" s="113">
        <v>25</v>
      </c>
      <c r="M12" s="113">
        <f t="shared" si="2"/>
        <v>13106.952500000003</v>
      </c>
      <c r="N12" s="113">
        <v>25</v>
      </c>
      <c r="O12" s="113">
        <f t="shared" si="2"/>
        <v>13106.952500000003</v>
      </c>
      <c r="P12" s="113">
        <v>25</v>
      </c>
      <c r="Q12" s="113">
        <f t="shared" si="2"/>
        <v>13106.952500000003</v>
      </c>
      <c r="R12" s="113">
        <f t="shared" ref="R12:S15" si="3">F12+H12+J12+L12+N12+P12</f>
        <v>100</v>
      </c>
      <c r="S12" s="113">
        <f t="shared" si="3"/>
        <v>52427.810000000012</v>
      </c>
    </row>
    <row r="13" spans="1:37" s="87" customFormat="1" ht="30" customHeight="1" x14ac:dyDescent="0.2">
      <c r="A13" s="114" t="s">
        <v>267</v>
      </c>
      <c r="B13" s="109"/>
      <c r="C13" s="115" t="str">
        <f>SERVIÇOS!C31</f>
        <v>ADUTORA</v>
      </c>
      <c r="D13" s="111">
        <f>SUM(SERVIÇOS!G32:G43)</f>
        <v>208917.8</v>
      </c>
      <c r="E13" s="112">
        <f>D13/$D$19</f>
        <v>0.30692340220681602</v>
      </c>
      <c r="F13" s="113"/>
      <c r="G13" s="113">
        <f t="shared" si="0"/>
        <v>0</v>
      </c>
      <c r="H13" s="113"/>
      <c r="I13" s="113">
        <f t="shared" si="1"/>
        <v>0</v>
      </c>
      <c r="J13" s="113">
        <v>25</v>
      </c>
      <c r="K13" s="113">
        <f t="shared" si="1"/>
        <v>52229.45</v>
      </c>
      <c r="L13" s="113">
        <v>25</v>
      </c>
      <c r="M13" s="113">
        <f t="shared" si="2"/>
        <v>52229.45</v>
      </c>
      <c r="N13" s="113">
        <v>25</v>
      </c>
      <c r="O13" s="113">
        <f t="shared" si="2"/>
        <v>52229.45</v>
      </c>
      <c r="P13" s="113">
        <v>25</v>
      </c>
      <c r="Q13" s="113">
        <f t="shared" si="2"/>
        <v>52229.45</v>
      </c>
      <c r="R13" s="113">
        <f t="shared" si="3"/>
        <v>100</v>
      </c>
      <c r="S13" s="113">
        <f t="shared" si="3"/>
        <v>208917.8</v>
      </c>
    </row>
    <row r="14" spans="1:37" s="87" customFormat="1" ht="30" customHeight="1" x14ac:dyDescent="0.2">
      <c r="A14" s="114" t="s">
        <v>268</v>
      </c>
      <c r="B14" s="109"/>
      <c r="C14" s="115" t="str">
        <f>SERVIÇOS!C44</f>
        <v>RESERVAÇÃO</v>
      </c>
      <c r="D14" s="111">
        <f>SUM(SERVIÇOS!G46:G56)</f>
        <v>80067.450000000012</v>
      </c>
      <c r="E14" s="112">
        <f>D14/$D$19</f>
        <v>0.11762795779021287</v>
      </c>
      <c r="F14" s="113"/>
      <c r="G14" s="113">
        <f t="shared" si="0"/>
        <v>0</v>
      </c>
      <c r="H14" s="113"/>
      <c r="I14" s="113">
        <f t="shared" si="1"/>
        <v>0</v>
      </c>
      <c r="J14" s="113">
        <v>25</v>
      </c>
      <c r="K14" s="113">
        <f t="shared" si="1"/>
        <v>20016.862500000003</v>
      </c>
      <c r="L14" s="113">
        <v>25</v>
      </c>
      <c r="M14" s="113">
        <f t="shared" si="2"/>
        <v>20016.862500000003</v>
      </c>
      <c r="N14" s="113">
        <v>25</v>
      </c>
      <c r="O14" s="113">
        <f t="shared" si="2"/>
        <v>20016.862500000003</v>
      </c>
      <c r="P14" s="113">
        <v>25</v>
      </c>
      <c r="Q14" s="113">
        <f t="shared" si="2"/>
        <v>20016.862500000003</v>
      </c>
      <c r="R14" s="113">
        <f t="shared" si="3"/>
        <v>100</v>
      </c>
      <c r="S14" s="113">
        <f t="shared" si="3"/>
        <v>80067.450000000012</v>
      </c>
    </row>
    <row r="15" spans="1:37" s="87" customFormat="1" ht="30" customHeight="1" x14ac:dyDescent="0.2">
      <c r="A15" s="114" t="s">
        <v>269</v>
      </c>
      <c r="B15" s="109"/>
      <c r="C15" s="115" t="str">
        <f>SERVIÇOS!C57</f>
        <v>REDE DE DISTRIBUIÇÃO</v>
      </c>
      <c r="D15" s="111">
        <f>SUM(SERVIÇOS!G58:G64)</f>
        <v>43101.18</v>
      </c>
      <c r="E15" s="112">
        <f>D15/$D$19</f>
        <v>6.3320410250961745E-2</v>
      </c>
      <c r="F15" s="113"/>
      <c r="G15" s="113">
        <f t="shared" si="0"/>
        <v>0</v>
      </c>
      <c r="H15" s="113"/>
      <c r="I15" s="113">
        <f t="shared" si="1"/>
        <v>0</v>
      </c>
      <c r="J15" s="113">
        <v>50</v>
      </c>
      <c r="K15" s="113">
        <f t="shared" si="1"/>
        <v>21550.59</v>
      </c>
      <c r="L15" s="113">
        <v>50</v>
      </c>
      <c r="M15" s="113">
        <f t="shared" si="2"/>
        <v>21550.59</v>
      </c>
      <c r="N15" s="113"/>
      <c r="O15" s="113">
        <f t="shared" si="2"/>
        <v>0</v>
      </c>
      <c r="P15" s="113"/>
      <c r="Q15" s="113">
        <f t="shared" si="2"/>
        <v>0</v>
      </c>
      <c r="R15" s="113">
        <f t="shared" si="3"/>
        <v>100</v>
      </c>
      <c r="S15" s="113">
        <f t="shared" si="3"/>
        <v>43101.18</v>
      </c>
    </row>
    <row r="16" spans="1:37" s="87" customFormat="1" ht="30" customHeight="1" thickBot="1" x14ac:dyDescent="0.25">
      <c r="A16" s="148"/>
      <c r="B16" s="149"/>
      <c r="C16" s="150"/>
      <c r="D16" s="145"/>
      <c r="E16" s="146"/>
      <c r="F16" s="147"/>
      <c r="G16" s="147"/>
      <c r="H16" s="147"/>
      <c r="I16" s="113"/>
      <c r="J16" s="147"/>
      <c r="K16" s="113"/>
      <c r="L16" s="147"/>
      <c r="M16" s="113"/>
      <c r="N16" s="147"/>
      <c r="O16" s="113"/>
      <c r="P16" s="147"/>
      <c r="Q16" s="113"/>
      <c r="R16" s="147"/>
      <c r="S16" s="113"/>
    </row>
    <row r="17" spans="1:35" ht="19.899999999999999" customHeight="1" x14ac:dyDescent="0.2">
      <c r="A17" s="116"/>
      <c r="B17" s="117"/>
      <c r="C17" s="104" t="s">
        <v>256</v>
      </c>
      <c r="D17" s="118">
        <f>D18</f>
        <v>100784.17999999998</v>
      </c>
      <c r="E17" s="119"/>
      <c r="F17" s="120">
        <f>G17/$D$19</f>
        <v>0</v>
      </c>
      <c r="G17" s="121">
        <f>G18</f>
        <v>0</v>
      </c>
      <c r="H17" s="120">
        <f>I17/$D$19</f>
        <v>2.9612626032079734E-2</v>
      </c>
      <c r="I17" s="118">
        <f>I18</f>
        <v>20156.835999999996</v>
      </c>
      <c r="J17" s="122">
        <f>K17/$D$19</f>
        <v>4.4418939048119603E-2</v>
      </c>
      <c r="K17" s="123">
        <f>K18</f>
        <v>30235.253999999994</v>
      </c>
      <c r="L17" s="122">
        <f>M17/$D$19</f>
        <v>4.4418939048119603E-2</v>
      </c>
      <c r="M17" s="123">
        <f>M18</f>
        <v>30235.253999999994</v>
      </c>
      <c r="N17" s="122">
        <f>O17/$D$19</f>
        <v>2.9612626032079734E-2</v>
      </c>
      <c r="O17" s="123">
        <f>O18</f>
        <v>20156.835999999996</v>
      </c>
      <c r="P17" s="122">
        <f>Q17/$D$19</f>
        <v>0</v>
      </c>
      <c r="Q17" s="123">
        <f>Q18</f>
        <v>0</v>
      </c>
      <c r="R17" s="122">
        <f>S17/$D$19</f>
        <v>0.14806313016039868</v>
      </c>
      <c r="S17" s="123">
        <f>S18</f>
        <v>100784.17999999998</v>
      </c>
    </row>
    <row r="18" spans="1:35" ht="19.899999999999999" customHeight="1" thickBot="1" x14ac:dyDescent="0.25">
      <c r="A18" s="124" t="s">
        <v>253</v>
      </c>
      <c r="B18" s="125"/>
      <c r="C18" s="126" t="s">
        <v>272</v>
      </c>
      <c r="D18" s="126">
        <f>MATERIAIS!G27</f>
        <v>100784.17999999998</v>
      </c>
      <c r="E18" s="127">
        <f>D18/$D$19</f>
        <v>0.14806313016039868</v>
      </c>
      <c r="F18" s="125"/>
      <c r="G18" s="125">
        <f>$D18*F18/100</f>
        <v>0</v>
      </c>
      <c r="H18" s="125">
        <v>20</v>
      </c>
      <c r="I18" s="125">
        <f>$D18*H18/100</f>
        <v>20156.835999999996</v>
      </c>
      <c r="J18" s="125">
        <v>30</v>
      </c>
      <c r="K18" s="125">
        <f>$D18*J18/100</f>
        <v>30235.253999999994</v>
      </c>
      <c r="L18" s="125">
        <v>30</v>
      </c>
      <c r="M18" s="125">
        <f>$D18*L18/100</f>
        <v>30235.253999999994</v>
      </c>
      <c r="N18" s="125">
        <v>20</v>
      </c>
      <c r="O18" s="125">
        <f>$D18*N18/100</f>
        <v>20156.835999999996</v>
      </c>
      <c r="P18" s="125"/>
      <c r="Q18" s="125">
        <f>$D18*P18/100</f>
        <v>0</v>
      </c>
      <c r="R18" s="125">
        <f t="shared" ref="R18" si="4">F18+H18+J18+L18+N18+P18</f>
        <v>100</v>
      </c>
      <c r="S18" s="125">
        <f>G18+I18+K18+M18+O18+Q18</f>
        <v>100784.17999999998</v>
      </c>
    </row>
    <row r="19" spans="1:35" ht="19.899999999999999" customHeight="1" x14ac:dyDescent="0.2">
      <c r="A19" s="128"/>
      <c r="B19" s="129"/>
      <c r="C19" s="130" t="s">
        <v>138</v>
      </c>
      <c r="D19" s="130">
        <f>D10+D17</f>
        <v>680683.84</v>
      </c>
      <c r="E19" s="131">
        <f>D19/$D$19</f>
        <v>1</v>
      </c>
      <c r="F19" s="131">
        <f t="shared" ref="F19:S19" si="5">F10+F17</f>
        <v>7.1760709054000768E-2</v>
      </c>
      <c r="G19" s="130">
        <f t="shared" si="5"/>
        <v>48846.355000000003</v>
      </c>
      <c r="H19" s="131">
        <f t="shared" si="5"/>
        <v>7.2669051464480189E-2</v>
      </c>
      <c r="I19" s="130">
        <f t="shared" si="5"/>
        <v>49464.648999999998</v>
      </c>
      <c r="J19" s="132">
        <f t="shared" si="5"/>
        <v>0.24452897544916008</v>
      </c>
      <c r="K19" s="133">
        <f t="shared" si="5"/>
        <v>166446.92199999999</v>
      </c>
      <c r="L19" s="132">
        <f t="shared" si="5"/>
        <v>0.24452897544916008</v>
      </c>
      <c r="M19" s="133">
        <f t="shared" si="5"/>
        <v>166446.92199999999</v>
      </c>
      <c r="N19" s="132">
        <f t="shared" si="5"/>
        <v>0.19806245730763933</v>
      </c>
      <c r="O19" s="133">
        <f t="shared" si="5"/>
        <v>134817.91399999999</v>
      </c>
      <c r="P19" s="132">
        <f t="shared" si="5"/>
        <v>0.1684498312755596</v>
      </c>
      <c r="Q19" s="133">
        <f t="shared" si="5"/>
        <v>114661.07800000001</v>
      </c>
      <c r="R19" s="132">
        <f t="shared" si="5"/>
        <v>1</v>
      </c>
      <c r="S19" s="133">
        <f t="shared" si="5"/>
        <v>680683.84</v>
      </c>
    </row>
    <row r="20" spans="1:35" ht="22.5" customHeight="1" thickBot="1" x14ac:dyDescent="0.25">
      <c r="A20" s="134"/>
      <c r="B20" s="125"/>
      <c r="C20" s="135" t="s">
        <v>273</v>
      </c>
      <c r="D20" s="135"/>
      <c r="E20" s="136"/>
      <c r="F20" s="136">
        <f>F19</f>
        <v>7.1760709054000768E-2</v>
      </c>
      <c r="G20" s="135">
        <f>G19</f>
        <v>48846.355000000003</v>
      </c>
      <c r="H20" s="136">
        <f>H19+F20</f>
        <v>0.14442976051848094</v>
      </c>
      <c r="I20" s="135">
        <f t="shared" ref="I20:Q20" si="6">I19+G20</f>
        <v>98311.004000000001</v>
      </c>
      <c r="J20" s="136">
        <f>J19+H20</f>
        <v>0.38895873596764102</v>
      </c>
      <c r="K20" s="135">
        <f t="shared" si="6"/>
        <v>264757.92599999998</v>
      </c>
      <c r="L20" s="136">
        <f>L19+J20</f>
        <v>0.63348771141680116</v>
      </c>
      <c r="M20" s="135">
        <f t="shared" si="6"/>
        <v>431204.848</v>
      </c>
      <c r="N20" s="136">
        <f>N19+L20</f>
        <v>0.83155016872444043</v>
      </c>
      <c r="O20" s="135">
        <f t="shared" si="6"/>
        <v>566022.76199999999</v>
      </c>
      <c r="P20" s="136">
        <f>P19+N20</f>
        <v>1</v>
      </c>
      <c r="Q20" s="135">
        <f t="shared" si="6"/>
        <v>680683.84</v>
      </c>
      <c r="R20" s="136"/>
      <c r="S20" s="135"/>
    </row>
    <row r="21" spans="1:35" ht="19.899999999999999" customHeight="1" thickBot="1" x14ac:dyDescent="0.25">
      <c r="A21" s="137"/>
      <c r="B21" s="55"/>
      <c r="C21" s="138"/>
      <c r="D21" s="138"/>
      <c r="E21" s="139"/>
      <c r="F21" s="139"/>
      <c r="G21" s="138"/>
      <c r="H21" s="139"/>
      <c r="I21" s="138"/>
      <c r="J21" s="140"/>
      <c r="K21" s="137"/>
      <c r="L21" s="140"/>
      <c r="M21" s="137"/>
      <c r="N21" s="140"/>
      <c r="O21" s="137"/>
      <c r="P21" s="140"/>
      <c r="Q21" s="137"/>
      <c r="R21" s="140"/>
      <c r="S21" s="137"/>
      <c r="T21" s="140"/>
      <c r="U21" s="95"/>
      <c r="V21" s="140"/>
      <c r="W21" s="95"/>
      <c r="X21" s="140"/>
      <c r="Y21" s="95"/>
      <c r="Z21" s="140"/>
      <c r="AA21" s="95"/>
      <c r="AB21" s="140"/>
      <c r="AC21" s="95"/>
      <c r="AD21" s="140"/>
      <c r="AE21" s="95"/>
      <c r="AF21" s="140"/>
      <c r="AG21" s="95"/>
      <c r="AH21" s="141"/>
      <c r="AI21" s="94"/>
    </row>
    <row r="22" spans="1:35" ht="19.899999999999999" customHeight="1" x14ac:dyDescent="0.2">
      <c r="A22" s="429" t="s">
        <v>131</v>
      </c>
      <c r="B22" s="416"/>
      <c r="C22" s="416" t="s">
        <v>134</v>
      </c>
      <c r="D22" s="416" t="s">
        <v>265</v>
      </c>
      <c r="E22" s="416" t="s">
        <v>262</v>
      </c>
      <c r="F22" s="188">
        <f>IF(P8&lt;12,P8+1,1)</f>
        <v>1</v>
      </c>
      <c r="G22" s="189" t="str">
        <f>CHOOSE(F22,"JANEIRO","FEVEREIRO","MARÇO","ABRIL","MAIO","JUNHO","JULHO","AGOSTO","SETEMBRO","OUTUBRO","NOVEMBRO","DEZEMBRO")</f>
        <v>JANEIRO</v>
      </c>
      <c r="H22" s="188">
        <f>IF(F22&lt;12,F22+1,1)</f>
        <v>2</v>
      </c>
      <c r="I22" s="189" t="str">
        <f t="shared" ref="I22:Q22" si="7">CHOOSE(H22,"JANEIRO","FEVEREIRO","MARÇO","ABRIL","MAIO","JUNHO","JULHO","AGOSTO","SETEMBRO","OUTUBRO","NOVEMBRO","DEZEMBRO")</f>
        <v>FEVEREIRO</v>
      </c>
      <c r="J22" s="188">
        <f>IF(H22&lt;12,H22+1,1)</f>
        <v>3</v>
      </c>
      <c r="K22" s="189" t="str">
        <f t="shared" si="7"/>
        <v>MARÇO</v>
      </c>
      <c r="L22" s="188">
        <f>IF(J22&lt;12,J22+1,1)</f>
        <v>4</v>
      </c>
      <c r="M22" s="189" t="str">
        <f t="shared" si="7"/>
        <v>ABRIL</v>
      </c>
      <c r="N22" s="188">
        <f>IF(L22&lt;12,L22+1,1)</f>
        <v>5</v>
      </c>
      <c r="O22" s="189" t="str">
        <f t="shared" si="7"/>
        <v>MAIO</v>
      </c>
      <c r="P22" s="188">
        <f>IF(N22&lt;12,N22+1,1)</f>
        <v>6</v>
      </c>
      <c r="Q22" s="189" t="str">
        <f t="shared" si="7"/>
        <v>JUNHO</v>
      </c>
      <c r="R22" s="416" t="s">
        <v>138</v>
      </c>
      <c r="S22" s="417"/>
    </row>
    <row r="23" spans="1:35" ht="19.899999999999999" customHeight="1" thickBot="1" x14ac:dyDescent="0.25">
      <c r="A23" s="430"/>
      <c r="B23" s="418"/>
      <c r="C23" s="418"/>
      <c r="D23" s="418"/>
      <c r="E23" s="418"/>
      <c r="F23" s="187" t="s">
        <v>262</v>
      </c>
      <c r="G23" s="187" t="s">
        <v>266</v>
      </c>
      <c r="H23" s="187" t="s">
        <v>262</v>
      </c>
      <c r="I23" s="187" t="s">
        <v>266</v>
      </c>
      <c r="J23" s="187" t="s">
        <v>262</v>
      </c>
      <c r="K23" s="187" t="s">
        <v>266</v>
      </c>
      <c r="L23" s="187" t="s">
        <v>262</v>
      </c>
      <c r="M23" s="187" t="s">
        <v>266</v>
      </c>
      <c r="N23" s="187" t="s">
        <v>262</v>
      </c>
      <c r="O23" s="187" t="s">
        <v>266</v>
      </c>
      <c r="P23" s="187" t="s">
        <v>262</v>
      </c>
      <c r="Q23" s="187" t="s">
        <v>266</v>
      </c>
      <c r="R23" s="187" t="s">
        <v>262</v>
      </c>
      <c r="S23" s="100" t="s">
        <v>266</v>
      </c>
    </row>
    <row r="24" spans="1:35" ht="19.899999999999999" customHeight="1" x14ac:dyDescent="0.2">
      <c r="A24" s="102"/>
      <c r="B24" s="103"/>
      <c r="C24" s="104" t="s">
        <v>251</v>
      </c>
      <c r="D24" s="105">
        <f t="shared" ref="D24:D29" si="8">D10</f>
        <v>579899.66</v>
      </c>
      <c r="E24" s="184"/>
      <c r="F24" s="106">
        <f>G24/$D$19</f>
        <v>0</v>
      </c>
      <c r="G24" s="105">
        <f>SUM(G25:G30)</f>
        <v>0</v>
      </c>
      <c r="H24" s="106">
        <f>I24/$D$19</f>
        <v>0</v>
      </c>
      <c r="I24" s="105">
        <f>SUM(I25:I30)</f>
        <v>0</v>
      </c>
      <c r="J24" s="106">
        <f>K24/$D$19</f>
        <v>0</v>
      </c>
      <c r="K24" s="105">
        <f>SUM(K25:K30)</f>
        <v>0</v>
      </c>
      <c r="L24" s="106">
        <f>M24/$D$19</f>
        <v>0</v>
      </c>
      <c r="M24" s="105">
        <f>SUM(M25:M30)</f>
        <v>0</v>
      </c>
      <c r="N24" s="106">
        <f>O24/$D$19</f>
        <v>0</v>
      </c>
      <c r="O24" s="105">
        <f>SUM(O25:O30)</f>
        <v>0</v>
      </c>
      <c r="P24" s="106">
        <f>Q24/$D$19</f>
        <v>0</v>
      </c>
      <c r="Q24" s="105">
        <f>SUM(Q25:Q30)</f>
        <v>0</v>
      </c>
      <c r="R24" s="106">
        <f>S24/$D$19</f>
        <v>0.85193686983960137</v>
      </c>
      <c r="S24" s="105">
        <f>SUM(S25:S30)</f>
        <v>579899.66</v>
      </c>
    </row>
    <row r="25" spans="1:35" ht="19.899999999999999" customHeight="1" x14ac:dyDescent="0.2">
      <c r="A25" s="108" t="str">
        <f>A11</f>
        <v>01.00</v>
      </c>
      <c r="B25" s="109"/>
      <c r="C25" s="110" t="str">
        <f>C11</f>
        <v>SERVIÇOS PRELIMINARES</v>
      </c>
      <c r="D25" s="111">
        <f t="shared" si="8"/>
        <v>195385.42</v>
      </c>
      <c r="E25" s="112">
        <f t="shared" ref="E25:E29" si="9">D25/$D$19</f>
        <v>0.28704283621600307</v>
      </c>
      <c r="F25" s="113"/>
      <c r="G25" s="113">
        <f t="shared" ref="G25:G29" si="10">$D25*F25/100</f>
        <v>0</v>
      </c>
      <c r="H25" s="113"/>
      <c r="I25" s="113">
        <f t="shared" ref="I25:I29" si="11">$D25*H25/100</f>
        <v>0</v>
      </c>
      <c r="J25" s="113"/>
      <c r="K25" s="113">
        <f t="shared" ref="K25:K29" si="12">$D25*J25/100</f>
        <v>0</v>
      </c>
      <c r="L25" s="113"/>
      <c r="M25" s="113">
        <f t="shared" ref="M25:M29" si="13">$D25*L25/100</f>
        <v>0</v>
      </c>
      <c r="N25" s="113"/>
      <c r="O25" s="113">
        <f t="shared" ref="O25:O29" si="14">$D25*N25/100</f>
        <v>0</v>
      </c>
      <c r="P25" s="113"/>
      <c r="Q25" s="113">
        <f t="shared" ref="Q25:Q29" si="15">$D25*P25/100</f>
        <v>0</v>
      </c>
      <c r="R25" s="113">
        <f t="shared" ref="R25:S29" si="16">F25+H25+J25+L25+N25+P25+R11</f>
        <v>100</v>
      </c>
      <c r="S25" s="113">
        <f t="shared" si="16"/>
        <v>195385.41999999998</v>
      </c>
    </row>
    <row r="26" spans="1:35" ht="14.25" x14ac:dyDescent="0.2">
      <c r="A26" s="114" t="str">
        <f>A12</f>
        <v>02.00</v>
      </c>
      <c r="B26" s="109"/>
      <c r="C26" s="115" t="str">
        <f>C12</f>
        <v>ESTAÇÃO DE TRATAMENTO</v>
      </c>
      <c r="D26" s="111">
        <f t="shared" si="8"/>
        <v>52427.810000000005</v>
      </c>
      <c r="E26" s="112">
        <f t="shared" si="9"/>
        <v>7.7022263375607691E-2</v>
      </c>
      <c r="F26" s="113"/>
      <c r="G26" s="113">
        <f t="shared" si="10"/>
        <v>0</v>
      </c>
      <c r="H26" s="113"/>
      <c r="I26" s="113">
        <f t="shared" si="11"/>
        <v>0</v>
      </c>
      <c r="J26" s="113"/>
      <c r="K26" s="113">
        <f t="shared" si="12"/>
        <v>0</v>
      </c>
      <c r="L26" s="113"/>
      <c r="M26" s="113">
        <f t="shared" si="13"/>
        <v>0</v>
      </c>
      <c r="N26" s="113"/>
      <c r="O26" s="113">
        <f t="shared" si="14"/>
        <v>0</v>
      </c>
      <c r="P26" s="113"/>
      <c r="Q26" s="113">
        <f t="shared" si="15"/>
        <v>0</v>
      </c>
      <c r="R26" s="113">
        <f t="shared" si="16"/>
        <v>100</v>
      </c>
      <c r="S26" s="113">
        <f t="shared" si="16"/>
        <v>52427.810000000012</v>
      </c>
    </row>
    <row r="27" spans="1:35" ht="19.899999999999999" customHeight="1" x14ac:dyDescent="0.2">
      <c r="A27" s="114" t="str">
        <f>A13</f>
        <v>03.00</v>
      </c>
      <c r="B27" s="109"/>
      <c r="C27" s="115" t="str">
        <f>C13</f>
        <v>ADUTORA</v>
      </c>
      <c r="D27" s="111">
        <f t="shared" si="8"/>
        <v>208917.8</v>
      </c>
      <c r="E27" s="112">
        <f t="shared" si="9"/>
        <v>0.30692340220681602</v>
      </c>
      <c r="F27" s="113"/>
      <c r="G27" s="113">
        <f t="shared" si="10"/>
        <v>0</v>
      </c>
      <c r="H27" s="113"/>
      <c r="I27" s="113">
        <f t="shared" si="11"/>
        <v>0</v>
      </c>
      <c r="J27" s="113"/>
      <c r="K27" s="113">
        <f t="shared" si="12"/>
        <v>0</v>
      </c>
      <c r="L27" s="113"/>
      <c r="M27" s="113">
        <f t="shared" si="13"/>
        <v>0</v>
      </c>
      <c r="N27" s="113"/>
      <c r="O27" s="113">
        <f t="shared" si="14"/>
        <v>0</v>
      </c>
      <c r="P27" s="113"/>
      <c r="Q27" s="113">
        <f t="shared" si="15"/>
        <v>0</v>
      </c>
      <c r="R27" s="113">
        <f t="shared" si="16"/>
        <v>100</v>
      </c>
      <c r="S27" s="113">
        <f t="shared" si="16"/>
        <v>208917.8</v>
      </c>
    </row>
    <row r="28" spans="1:35" ht="19.899999999999999" customHeight="1" x14ac:dyDescent="0.2">
      <c r="A28" s="114" t="str">
        <f>A14</f>
        <v>04.00</v>
      </c>
      <c r="B28" s="109"/>
      <c r="C28" s="115" t="str">
        <f>C14</f>
        <v>RESERVAÇÃO</v>
      </c>
      <c r="D28" s="111">
        <f t="shared" si="8"/>
        <v>80067.450000000012</v>
      </c>
      <c r="E28" s="112">
        <f t="shared" si="9"/>
        <v>0.11762795779021287</v>
      </c>
      <c r="F28" s="113"/>
      <c r="G28" s="113">
        <f t="shared" si="10"/>
        <v>0</v>
      </c>
      <c r="H28" s="113"/>
      <c r="I28" s="113">
        <f t="shared" si="11"/>
        <v>0</v>
      </c>
      <c r="J28" s="113"/>
      <c r="K28" s="113">
        <f t="shared" si="12"/>
        <v>0</v>
      </c>
      <c r="L28" s="113"/>
      <c r="M28" s="113">
        <f t="shared" si="13"/>
        <v>0</v>
      </c>
      <c r="N28" s="113"/>
      <c r="O28" s="113">
        <f t="shared" si="14"/>
        <v>0</v>
      </c>
      <c r="P28" s="113"/>
      <c r="Q28" s="113">
        <f t="shared" si="15"/>
        <v>0</v>
      </c>
      <c r="R28" s="113">
        <f t="shared" si="16"/>
        <v>100</v>
      </c>
      <c r="S28" s="113">
        <f t="shared" si="16"/>
        <v>80067.450000000012</v>
      </c>
    </row>
    <row r="29" spans="1:35" ht="19.899999999999999" customHeight="1" x14ac:dyDescent="0.2">
      <c r="A29" s="114" t="str">
        <f>A15</f>
        <v>05.00</v>
      </c>
      <c r="B29" s="109"/>
      <c r="C29" s="115" t="str">
        <f>C15</f>
        <v>REDE DE DISTRIBUIÇÃO</v>
      </c>
      <c r="D29" s="111">
        <f t="shared" si="8"/>
        <v>43101.18</v>
      </c>
      <c r="E29" s="112">
        <f t="shared" si="9"/>
        <v>6.3320410250961745E-2</v>
      </c>
      <c r="F29" s="113"/>
      <c r="G29" s="113">
        <f t="shared" si="10"/>
        <v>0</v>
      </c>
      <c r="H29" s="113"/>
      <c r="I29" s="113">
        <f t="shared" si="11"/>
        <v>0</v>
      </c>
      <c r="J29" s="113"/>
      <c r="K29" s="113">
        <f t="shared" si="12"/>
        <v>0</v>
      </c>
      <c r="L29" s="113"/>
      <c r="M29" s="113">
        <f t="shared" si="13"/>
        <v>0</v>
      </c>
      <c r="N29" s="113"/>
      <c r="O29" s="113">
        <f t="shared" si="14"/>
        <v>0</v>
      </c>
      <c r="P29" s="113"/>
      <c r="Q29" s="113">
        <f t="shared" si="15"/>
        <v>0</v>
      </c>
      <c r="R29" s="113">
        <f t="shared" si="16"/>
        <v>100</v>
      </c>
      <c r="S29" s="113">
        <f t="shared" si="16"/>
        <v>43101.18</v>
      </c>
    </row>
    <row r="30" spans="1:35" ht="19.899999999999999" customHeight="1" thickBot="1" x14ac:dyDescent="0.25">
      <c r="A30" s="148"/>
      <c r="B30" s="149"/>
      <c r="C30" s="150"/>
      <c r="D30" s="151"/>
      <c r="E30" s="146"/>
      <c r="F30" s="147"/>
      <c r="G30" s="147"/>
      <c r="H30" s="147"/>
      <c r="I30" s="147"/>
      <c r="J30" s="147"/>
      <c r="K30" s="147"/>
      <c r="L30" s="147"/>
      <c r="M30" s="147"/>
      <c r="N30" s="147"/>
      <c r="O30" s="147"/>
      <c r="P30" s="147"/>
      <c r="Q30" s="147"/>
      <c r="R30" s="147"/>
      <c r="S30" s="147"/>
    </row>
    <row r="31" spans="1:35" ht="19.899999999999999" customHeight="1" x14ac:dyDescent="0.2">
      <c r="A31" s="116"/>
      <c r="B31" s="117"/>
      <c r="C31" s="104" t="s">
        <v>256</v>
      </c>
      <c r="D31" s="118">
        <f>D32</f>
        <v>100784.17999999998</v>
      </c>
      <c r="E31" s="119"/>
      <c r="F31" s="120">
        <f>G31/$D$19</f>
        <v>0</v>
      </c>
      <c r="G31" s="121">
        <f>G32</f>
        <v>0</v>
      </c>
      <c r="H31" s="120">
        <f>I31/$D$19</f>
        <v>0</v>
      </c>
      <c r="I31" s="118">
        <f>I32</f>
        <v>0</v>
      </c>
      <c r="J31" s="122">
        <f>K31/$D$19</f>
        <v>0</v>
      </c>
      <c r="K31" s="123">
        <f>K32</f>
        <v>0</v>
      </c>
      <c r="L31" s="122">
        <f>M31/$D$19</f>
        <v>0</v>
      </c>
      <c r="M31" s="123">
        <f>M32</f>
        <v>0</v>
      </c>
      <c r="N31" s="122">
        <f>O31/$D$19</f>
        <v>0</v>
      </c>
      <c r="O31" s="123">
        <f>O32</f>
        <v>0</v>
      </c>
      <c r="P31" s="122">
        <f>Q31/$D$19</f>
        <v>0</v>
      </c>
      <c r="Q31" s="123">
        <f>Q32</f>
        <v>0</v>
      </c>
      <c r="R31" s="122">
        <f>S31/$D$19</f>
        <v>0.14806313016039868</v>
      </c>
      <c r="S31" s="123">
        <f>S32</f>
        <v>100784.17999999998</v>
      </c>
    </row>
    <row r="32" spans="1:35" ht="19.899999999999999" customHeight="1" thickBot="1" x14ac:dyDescent="0.25">
      <c r="A32" s="124" t="str">
        <f>A18</f>
        <v>01.00</v>
      </c>
      <c r="B32" s="125"/>
      <c r="C32" s="126" t="str">
        <f>C18</f>
        <v>MATERIAIS EM GERAL</v>
      </c>
      <c r="D32" s="126">
        <f>D18</f>
        <v>100784.17999999998</v>
      </c>
      <c r="E32" s="127">
        <f>D32/$D$19</f>
        <v>0.14806313016039868</v>
      </c>
      <c r="F32" s="125"/>
      <c r="G32" s="125">
        <f>$D32*F32/100</f>
        <v>0</v>
      </c>
      <c r="H32" s="125"/>
      <c r="I32" s="125">
        <f>$D32*H32/100</f>
        <v>0</v>
      </c>
      <c r="J32" s="125"/>
      <c r="K32" s="125">
        <f>$D32*J32/100</f>
        <v>0</v>
      </c>
      <c r="L32" s="125"/>
      <c r="M32" s="125">
        <f>$D32*L32/100</f>
        <v>0</v>
      </c>
      <c r="N32" s="125"/>
      <c r="O32" s="125">
        <f>$D32*N32/100</f>
        <v>0</v>
      </c>
      <c r="P32" s="125"/>
      <c r="Q32" s="125">
        <f>$D32*P32/100</f>
        <v>0</v>
      </c>
      <c r="R32" s="125">
        <f>F32+H32+J32+L32+N32+P32+R18</f>
        <v>100</v>
      </c>
      <c r="S32" s="125">
        <f>G32+I32+K32+M32+O32+Q32+S18</f>
        <v>100784.17999999998</v>
      </c>
    </row>
    <row r="33" spans="1:19" ht="19.899999999999999" customHeight="1" x14ac:dyDescent="0.2">
      <c r="A33" s="128"/>
      <c r="B33" s="129"/>
      <c r="C33" s="130" t="s">
        <v>138</v>
      </c>
      <c r="D33" s="130">
        <f>D24+D31</f>
        <v>680683.84</v>
      </c>
      <c r="E33" s="131">
        <f>D33/$D$19</f>
        <v>1</v>
      </c>
      <c r="F33" s="131">
        <f t="shared" ref="F33:S33" si="17">F24+F31</f>
        <v>0</v>
      </c>
      <c r="G33" s="130">
        <f t="shared" si="17"/>
        <v>0</v>
      </c>
      <c r="H33" s="131">
        <f t="shared" si="17"/>
        <v>0</v>
      </c>
      <c r="I33" s="130">
        <f t="shared" si="17"/>
        <v>0</v>
      </c>
      <c r="J33" s="132">
        <f t="shared" si="17"/>
        <v>0</v>
      </c>
      <c r="K33" s="133">
        <f t="shared" si="17"/>
        <v>0</v>
      </c>
      <c r="L33" s="132">
        <f t="shared" si="17"/>
        <v>0</v>
      </c>
      <c r="M33" s="133">
        <f t="shared" si="17"/>
        <v>0</v>
      </c>
      <c r="N33" s="132">
        <f t="shared" si="17"/>
        <v>0</v>
      </c>
      <c r="O33" s="133">
        <f t="shared" si="17"/>
        <v>0</v>
      </c>
      <c r="P33" s="132">
        <f t="shared" si="17"/>
        <v>0</v>
      </c>
      <c r="Q33" s="133">
        <f t="shared" si="17"/>
        <v>0</v>
      </c>
      <c r="R33" s="132">
        <f t="shared" si="17"/>
        <v>1</v>
      </c>
      <c r="S33" s="133">
        <f t="shared" si="17"/>
        <v>680683.84</v>
      </c>
    </row>
    <row r="34" spans="1:19" ht="19.899999999999999" customHeight="1" thickBot="1" x14ac:dyDescent="0.25">
      <c r="A34" s="134"/>
      <c r="B34" s="125"/>
      <c r="C34" s="135" t="s">
        <v>273</v>
      </c>
      <c r="D34" s="135"/>
      <c r="E34" s="136"/>
      <c r="F34" s="136">
        <f>F33+P20</f>
        <v>1</v>
      </c>
      <c r="G34" s="135">
        <f>G33+Q20</f>
        <v>680683.84</v>
      </c>
      <c r="H34" s="136">
        <f>H33+F34</f>
        <v>1</v>
      </c>
      <c r="I34" s="135">
        <f t="shared" ref="I34" si="18">I33+G34</f>
        <v>680683.84</v>
      </c>
      <c r="J34" s="136">
        <f>J33+H34</f>
        <v>1</v>
      </c>
      <c r="K34" s="135">
        <f t="shared" ref="K34" si="19">K33+I34</f>
        <v>680683.84</v>
      </c>
      <c r="L34" s="136">
        <f>L33+J34</f>
        <v>1</v>
      </c>
      <c r="M34" s="135">
        <f t="shared" ref="M34" si="20">M33+K34</f>
        <v>680683.84</v>
      </c>
      <c r="N34" s="136">
        <f>N33+L34</f>
        <v>1</v>
      </c>
      <c r="O34" s="135">
        <f t="shared" ref="O34" si="21">O33+M34</f>
        <v>680683.84</v>
      </c>
      <c r="P34" s="136">
        <f>P33+N34</f>
        <v>1</v>
      </c>
      <c r="Q34" s="135">
        <f t="shared" ref="Q34" si="22">Q33+O34</f>
        <v>680683.84</v>
      </c>
      <c r="R34" s="136"/>
      <c r="S34" s="135"/>
    </row>
    <row r="35" spans="1:19" ht="19.899999999999999" customHeight="1" x14ac:dyDescent="0.2">
      <c r="D35" s="143"/>
      <c r="E35" s="142"/>
    </row>
    <row r="36" spans="1:19" ht="19.899999999999999" customHeight="1" x14ac:dyDescent="0.2">
      <c r="D36" s="143"/>
      <c r="E36" s="142"/>
    </row>
    <row r="37" spans="1:19" ht="19.899999999999999" customHeight="1" x14ac:dyDescent="0.2">
      <c r="D37" s="143"/>
      <c r="E37" s="142"/>
    </row>
    <row r="38" spans="1:19" ht="19.899999999999999" customHeight="1" x14ac:dyDescent="0.2">
      <c r="D38" s="142"/>
      <c r="E38" s="142"/>
    </row>
    <row r="39" spans="1:19" ht="19.899999999999999" customHeight="1" x14ac:dyDescent="0.2">
      <c r="E39" s="142"/>
    </row>
    <row r="40" spans="1:19" ht="19.899999999999999" customHeight="1" x14ac:dyDescent="0.2">
      <c r="E40" s="142"/>
    </row>
    <row r="41" spans="1:19" ht="19.899999999999999" customHeight="1" x14ac:dyDescent="0.2">
      <c r="E41" s="142"/>
    </row>
    <row r="42" spans="1:19" ht="19.899999999999999" customHeight="1" x14ac:dyDescent="0.2">
      <c r="E42" s="142"/>
    </row>
    <row r="43" spans="1:19" ht="19.899999999999999" customHeight="1" x14ac:dyDescent="0.2">
      <c r="E43" s="142"/>
    </row>
    <row r="44" spans="1:19" ht="19.899999999999999" customHeight="1" x14ac:dyDescent="0.2">
      <c r="E44" s="142"/>
    </row>
  </sheetData>
  <mergeCells count="18">
    <mergeCell ref="D22:D23"/>
    <mergeCell ref="E22:E23"/>
    <mergeCell ref="D1:L1"/>
    <mergeCell ref="D2:L2"/>
    <mergeCell ref="R8:S8"/>
    <mergeCell ref="R22:S22"/>
    <mergeCell ref="E8:E9"/>
    <mergeCell ref="D3:L3"/>
    <mergeCell ref="D4:L4"/>
    <mergeCell ref="D5:L5"/>
    <mergeCell ref="A6:D7"/>
    <mergeCell ref="A8:A9"/>
    <mergeCell ref="B8:B9"/>
    <mergeCell ref="C8:C9"/>
    <mergeCell ref="D8:D9"/>
    <mergeCell ref="A22:A23"/>
    <mergeCell ref="B22:B23"/>
    <mergeCell ref="C22:C23"/>
  </mergeCells>
  <printOptions horizontalCentered="1"/>
  <pageMargins left="0.25" right="0.25" top="0.75" bottom="0.75" header="0.3" footer="0.3"/>
  <pageSetup paperSize="9" scale="51" fitToHeight="0" orientation="landscape" r:id="rId1"/>
  <headerFooter alignWithMargins="0"/>
  <drawing r:id="rId2"/>
  <legacyDrawing r:id="rId3"/>
  <oleObjects>
    <mc:AlternateContent xmlns:mc="http://schemas.openxmlformats.org/markup-compatibility/2006">
      <mc:Choice Requires="x14">
        <oleObject shapeId="3073" r:id="rId4">
          <objectPr defaultSize="0" autoPict="0" r:id="rId5">
            <anchor moveWithCells="1" sizeWithCells="1">
              <from>
                <xdr:col>2</xdr:col>
                <xdr:colOff>962025</xdr:colOff>
                <xdr:row>0</xdr:row>
                <xdr:rowOff>200025</xdr:rowOff>
              </from>
              <to>
                <xdr:col>2</xdr:col>
                <xdr:colOff>2790825</xdr:colOff>
                <xdr:row>2</xdr:row>
                <xdr:rowOff>57150</xdr:rowOff>
              </to>
            </anchor>
          </objectPr>
        </oleObject>
      </mc:Choice>
      <mc:Fallback>
        <oleObject shapeId="3073"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3:J636"/>
  <sheetViews>
    <sheetView topLeftCell="A328" workbookViewId="0">
      <selection activeCell="L345" sqref="L345"/>
    </sheetView>
  </sheetViews>
  <sheetFormatPr defaultRowHeight="12.75" x14ac:dyDescent="0.2"/>
  <cols>
    <col min="2" max="2" width="4.140625" customWidth="1"/>
    <col min="4" max="4" width="89.42578125" customWidth="1"/>
    <col min="5" max="5" width="7.140625" bestFit="1" customWidth="1"/>
    <col min="6" max="6" width="13.28515625" bestFit="1" customWidth="1"/>
    <col min="9" max="9" width="10.7109375" style="386" hidden="1" customWidth="1"/>
    <col min="10" max="10" width="11.85546875" hidden="1" customWidth="1"/>
  </cols>
  <sheetData>
    <row r="3" spans="1:9" ht="13.5" thickBot="1" x14ac:dyDescent="0.25"/>
    <row r="4" spans="1:9" ht="13.5" thickBot="1" x14ac:dyDescent="0.25">
      <c r="A4" s="241" t="s">
        <v>434</v>
      </c>
      <c r="B4" s="242"/>
      <c r="C4" s="243"/>
      <c r="D4" s="244" t="str">
        <f>IF(A4&lt;&gt;0,VLOOKUP(A4,[5]Planilha!$A$8:$C$6490,2,FALSE),"")</f>
        <v>PLACA DE OBRA EM CHAPA DE ACO GALVANIZADO</v>
      </c>
      <c r="E4" s="245" t="str">
        <f>IF(A4&lt;&gt;0,VLOOKUP(A4,[5]Planilha!$A$8:$C$6490,3,FALSE),"")</f>
        <v>M2</v>
      </c>
      <c r="F4" s="246"/>
      <c r="G4" s="247"/>
      <c r="H4" s="248"/>
    </row>
    <row r="5" spans="1:9" x14ac:dyDescent="0.2">
      <c r="A5" s="249"/>
      <c r="B5" s="250">
        <v>2</v>
      </c>
      <c r="C5" s="251">
        <v>4417</v>
      </c>
      <c r="D5" s="252" t="str">
        <f>IF(C5&lt;&gt;0,VLOOKUP(C5,[5]Insumos!$A$4:$D$6985,2,FALSE),"")</f>
        <v>SARRAFO DE MADEIRA NAO APARELHADA *2,5 X 7* CM, MACARANDUBA, ANGELIM OU EQUIVALENTE DA REGIAO</v>
      </c>
      <c r="E5" s="250" t="str">
        <f>IF(C5&lt;&gt;0,VLOOKUP(C5,[5]Insumos!$A$4:$D$6985,3,FALSE),"")</f>
        <v xml:space="preserve">M     </v>
      </c>
      <c r="F5" s="253">
        <v>1</v>
      </c>
      <c r="G5" s="254">
        <f>IF(C5&lt;&gt;0,VLOOKUP(C5,[5]Insumos!$A$4:$D$6985,4,FALSE),"")</f>
        <v>8.35</v>
      </c>
      <c r="H5" s="255">
        <f>+TRUNC(F5*G5,2)</f>
        <v>8.35</v>
      </c>
    </row>
    <row r="6" spans="1:9" x14ac:dyDescent="0.2">
      <c r="A6" s="256"/>
      <c r="B6" s="257">
        <v>2</v>
      </c>
      <c r="C6" s="258">
        <v>4491</v>
      </c>
      <c r="D6" s="259" t="str">
        <f>IF(C6&lt;&gt;0,VLOOKUP(C6,[5]Insumos!$A$4:$D$6985,2,FALSE),"")</f>
        <v>PECA DE MADEIRA NATIVA / REGIONAL 7,5 X 7,5CM (3X3) NAO APARELHADA (P/FORMA)</v>
      </c>
      <c r="E6" s="257" t="str">
        <f>IF(C6&lt;&gt;0,VLOOKUP(C6,[5]Insumos!$A$4:$D$6985,3,FALSE),"")</f>
        <v xml:space="preserve">M     </v>
      </c>
      <c r="F6" s="260">
        <v>4</v>
      </c>
      <c r="G6" s="261">
        <f>IF(C6&lt;&gt;0,VLOOKUP(C6,[5]Insumos!$A$4:$D$6985,4,FALSE),"")</f>
        <v>7.98</v>
      </c>
      <c r="H6" s="262">
        <f>+TRUNC(F6*G6,2)</f>
        <v>31.92</v>
      </c>
    </row>
    <row r="7" spans="1:9" x14ac:dyDescent="0.2">
      <c r="A7" s="256"/>
      <c r="B7" s="257">
        <v>2</v>
      </c>
      <c r="C7" s="258">
        <v>4813</v>
      </c>
      <c r="D7" s="259" t="str">
        <f>IF(C7&lt;&gt;0,VLOOKUP(C7,[5]Insumos!$A$4:$D$6985,2,FALSE),"")</f>
        <v>PLACA DE OBRA (PARA CONSTRUCAO CIVIL) EM CHAPA GALVANIZADA *N. 22*, DE *2,0 X 1,125* M</v>
      </c>
      <c r="E7" s="257" t="str">
        <f>IF(C7&lt;&gt;0,VLOOKUP(C7,[5]Insumos!$A$4:$D$6985,3,FALSE),"")</f>
        <v xml:space="preserve">M2    </v>
      </c>
      <c r="F7" s="260">
        <v>1</v>
      </c>
      <c r="G7" s="261">
        <f>IF(C7&lt;&gt;0,VLOOKUP(C7,[5]Insumos!$A$4:$D$6985,4,FALSE),"")</f>
        <v>189</v>
      </c>
      <c r="H7" s="262">
        <f>+TRUNC(F7*G7,2)</f>
        <v>189</v>
      </c>
    </row>
    <row r="8" spans="1:9" x14ac:dyDescent="0.2">
      <c r="A8" s="256"/>
      <c r="B8" s="257">
        <v>2</v>
      </c>
      <c r="C8" s="258">
        <v>5075</v>
      </c>
      <c r="D8" s="259" t="str">
        <f>IF(C8&lt;&gt;0,VLOOKUP(C8,[5]Insumos!$A$4:$D$6985,2,FALSE),"")</f>
        <v>PREGO DE ACO POLIDO COM CABECA 18 X 30 (2 3/4 X 10)</v>
      </c>
      <c r="E8" s="257" t="str">
        <f>IF(C8&lt;&gt;0,VLOOKUP(C8,[5]Insumos!$A$4:$D$6985,3,FALSE),"")</f>
        <v xml:space="preserve">KG    </v>
      </c>
      <c r="F8" s="260">
        <v>0.11</v>
      </c>
      <c r="G8" s="261">
        <v>8.64</v>
      </c>
      <c r="H8" s="262">
        <f>+TRUNC(F8*G8,2)</f>
        <v>0.95</v>
      </c>
    </row>
    <row r="9" spans="1:9" x14ac:dyDescent="0.2">
      <c r="A9" s="256"/>
      <c r="B9" s="257"/>
      <c r="C9" s="263"/>
      <c r="D9" s="259" t="s">
        <v>435</v>
      </c>
      <c r="E9" s="257"/>
      <c r="F9" s="260"/>
      <c r="G9" s="264"/>
      <c r="H9" s="262">
        <f>+SUBTOTAL(9,H5:H8)</f>
        <v>230.22</v>
      </c>
    </row>
    <row r="10" spans="1:9" ht="22.5" x14ac:dyDescent="0.2">
      <c r="A10" s="256"/>
      <c r="B10" s="257" t="s">
        <v>436</v>
      </c>
      <c r="C10" s="258">
        <v>94962</v>
      </c>
      <c r="D10" s="259" t="str">
        <f>IF(C10&lt;&gt;0,VLOOKUP(C10,[5]Insumos!$A$4:$D$6985,2,FALSE),"")</f>
        <v>CONCRETO MAGRO PARA LASTRO, TRAÇO 1:4,5:4,5 (CIMENTO/ AREIA MÉDIA/ BRITA 1)  - PREPARO MECÂNICO COM BETONEIRA 400 L. AF_07/2016</v>
      </c>
      <c r="E10" s="257" t="str">
        <f>IF(C10&lt;&gt;0,VLOOKUP(C10,[5]Insumos!$A$4:$D$6985,3,FALSE),"")</f>
        <v>M3</v>
      </c>
      <c r="F10" s="260">
        <v>0.01</v>
      </c>
      <c r="G10" s="261">
        <v>239.29</v>
      </c>
      <c r="H10" s="262">
        <f>+TRUNC(F10*G10,2)</f>
        <v>2.39</v>
      </c>
    </row>
    <row r="11" spans="1:9" x14ac:dyDescent="0.2">
      <c r="A11" s="256"/>
      <c r="B11" s="257" t="s">
        <v>436</v>
      </c>
      <c r="C11" s="258">
        <v>88262</v>
      </c>
      <c r="D11" s="259" t="str">
        <f>IF(C11&lt;&gt;0,VLOOKUP(C11,[5]Insumos!$A$4:$D$6985,2,FALSE),"")</f>
        <v>CARPINTEIRO DE FORMAS COM ENCARGOS COMPLEMENTARES</v>
      </c>
      <c r="E11" s="257" t="str">
        <f>IF(C11&lt;&gt;0,VLOOKUP(C11,[5]Insumos!$A$4:$D$6985,3,FALSE),"")</f>
        <v>H</v>
      </c>
      <c r="F11" s="260">
        <v>1</v>
      </c>
      <c r="G11" s="261">
        <v>16.28</v>
      </c>
      <c r="H11" s="262">
        <f>+TRUNC(F11*G11,2)</f>
        <v>16.28</v>
      </c>
    </row>
    <row r="12" spans="1:9" x14ac:dyDescent="0.2">
      <c r="A12" s="256"/>
      <c r="B12" s="257" t="s">
        <v>436</v>
      </c>
      <c r="C12" s="258">
        <v>88316</v>
      </c>
      <c r="D12" s="259" t="str">
        <f>IF(C12&lt;&gt;0,VLOOKUP(C12,[5]Insumos!$A$4:$D$6985,2,FALSE),"")</f>
        <v>SERVENTE COM ENCARGOS COMPLEMENTARES</v>
      </c>
      <c r="E12" s="257" t="str">
        <f>IF(C12&lt;&gt;0,VLOOKUP(C12,[5]Insumos!$A$4:$D$6985,3,FALSE),"")</f>
        <v>H</v>
      </c>
      <c r="F12" s="260">
        <v>2</v>
      </c>
      <c r="G12" s="261">
        <v>12.99</v>
      </c>
      <c r="H12" s="262">
        <f>+TRUNC(F12*G12,2)</f>
        <v>25.98</v>
      </c>
    </row>
    <row r="13" spans="1:9" x14ac:dyDescent="0.2">
      <c r="A13" s="256"/>
      <c r="B13" s="257"/>
      <c r="C13" s="263"/>
      <c r="D13" s="259" t="s">
        <v>437</v>
      </c>
      <c r="E13" s="257"/>
      <c r="F13" s="260"/>
      <c r="G13" s="264"/>
      <c r="H13" s="262">
        <f>+SUBTOTAL(9,H10:H12)</f>
        <v>44.650000000000006</v>
      </c>
    </row>
    <row r="14" spans="1:9" x14ac:dyDescent="0.2">
      <c r="A14" s="256"/>
      <c r="B14" s="257"/>
      <c r="C14" s="263"/>
      <c r="D14" s="259" t="s">
        <v>438</v>
      </c>
      <c r="E14" s="257"/>
      <c r="F14" s="260"/>
      <c r="G14" s="264"/>
      <c r="H14" s="262">
        <f>+SUBTOTAL(9,H4:H12)</f>
        <v>274.87</v>
      </c>
      <c r="I14" s="387">
        <v>274.87</v>
      </c>
    </row>
    <row r="15" spans="1:9" ht="13.5" thickBot="1" x14ac:dyDescent="0.25">
      <c r="A15" s="256"/>
      <c r="B15" s="257"/>
      <c r="C15" s="263"/>
      <c r="D15" s="259" t="s">
        <v>439</v>
      </c>
      <c r="E15" s="257"/>
      <c r="F15" s="265">
        <v>0.2797</v>
      </c>
      <c r="G15" s="264"/>
      <c r="H15" s="266">
        <f>+TRUNC(H14*F15,2)</f>
        <v>76.88</v>
      </c>
    </row>
    <row r="16" spans="1:9" ht="13.5" thickBot="1" x14ac:dyDescent="0.25">
      <c r="A16" s="267"/>
      <c r="B16" s="268"/>
      <c r="C16" s="269"/>
      <c r="D16" s="270" t="s">
        <v>440</v>
      </c>
      <c r="E16" s="268"/>
      <c r="F16" s="271"/>
      <c r="G16" s="272"/>
      <c r="H16" s="273">
        <f>+H14+H15</f>
        <v>351.75</v>
      </c>
    </row>
    <row r="18" spans="1:8" ht="13.5" thickBot="1" x14ac:dyDescent="0.25"/>
    <row r="19" spans="1:8" ht="26.25" thickBot="1" x14ac:dyDescent="0.25">
      <c r="A19" s="274">
        <v>93210</v>
      </c>
      <c r="B19" s="242"/>
      <c r="C19" s="243"/>
      <c r="D19" s="244" t="str">
        <f>IF(A19&lt;&gt;0,VLOOKUP(A19,[5]Planilha!$A$8:$C$6490,2,FALSE),"")</f>
        <v>EXECUÇÃO DE REFEITÓRIO EM CANTEIRO DE OBRA EM CHAPA DE MADEIRA COMPENSADA, NÃO INCLUSO MOBILIÁRIO E EQUIPAMENTOS. AF_02/2016</v>
      </c>
      <c r="E19" s="245" t="str">
        <f>IF(A19&lt;&gt;0,VLOOKUP(A19,[5]Planilha!$A$8:$C$6490,3,FALSE),"")</f>
        <v>M2</v>
      </c>
      <c r="F19" s="246"/>
      <c r="G19" s="247"/>
      <c r="H19" s="248"/>
    </row>
    <row r="20" spans="1:8" ht="22.5" x14ac:dyDescent="0.2">
      <c r="A20" s="249"/>
      <c r="B20" s="250">
        <v>2</v>
      </c>
      <c r="C20" s="251">
        <v>3080</v>
      </c>
      <c r="D20" s="252" t="str">
        <f>IF(C20&lt;&gt;0,VLOOKUP(C20,[5]Insumos!$A$4:$D$6985,2,FALSE),"")</f>
        <v>FECHADURA DE EMBUTIR PARA PORTA EXTERNA / ENTRADA, MAQUINA 40 MM, COM CILINDRO, MACANETA ALAVANCA E ESPELHO EM METAL CROMADO - NIVEL SEGURANCA MEDIO - COMPLETA</v>
      </c>
      <c r="E20" s="250" t="str">
        <f>IF(C20&lt;&gt;0,VLOOKUP(C20,[5]Insumos!$A$4:$D$6985,3,FALSE),"")</f>
        <v xml:space="preserve">CJ    </v>
      </c>
      <c r="F20" s="253">
        <v>2.6800000000000001E-2</v>
      </c>
      <c r="G20" s="254">
        <f>IF(C20&lt;&gt;0,VLOOKUP(C20,[5]Insumos!$A$4:$D$6985,4,FALSE),"")</f>
        <v>35</v>
      </c>
      <c r="H20" s="255">
        <f t="shared" ref="H20:H25" si="0">+TRUNC(F20*G20,2)</f>
        <v>0.93</v>
      </c>
    </row>
    <row r="21" spans="1:8" x14ac:dyDescent="0.2">
      <c r="A21" s="256"/>
      <c r="B21" s="257">
        <v>2</v>
      </c>
      <c r="C21" s="258">
        <v>4491</v>
      </c>
      <c r="D21" s="259" t="str">
        <f>IF(C21&lt;&gt;0,VLOOKUP(C21,[5]Insumos!$A$4:$D$6985,2,FALSE),"")</f>
        <v>PECA DE MADEIRA NATIVA / REGIONAL 7,5 X 7,5CM (3X3) NAO APARELHADA (P/FORMA)</v>
      </c>
      <c r="E21" s="257" t="str">
        <f>IF(C21&lt;&gt;0,VLOOKUP(C21,[5]Insumos!$A$4:$D$6985,3,FALSE),"")</f>
        <v xml:space="preserve">M     </v>
      </c>
      <c r="F21" s="260">
        <v>1.8464</v>
      </c>
      <c r="G21" s="261">
        <f>IF(C21&lt;&gt;0,VLOOKUP(C21,[5]Insumos!$A$4:$D$6985,4,FALSE),"")</f>
        <v>7.98</v>
      </c>
      <c r="H21" s="262">
        <f t="shared" si="0"/>
        <v>14.73</v>
      </c>
    </row>
    <row r="22" spans="1:8" x14ac:dyDescent="0.2">
      <c r="A22" s="256"/>
      <c r="B22" s="257">
        <v>2</v>
      </c>
      <c r="C22" s="258">
        <v>10886</v>
      </c>
      <c r="D22" s="259" t="str">
        <f>IF(C22&lt;&gt;0,VLOOKUP(C22,[5]Insumos!$A$4:$D$6985,2,FALSE),"")</f>
        <v>EXTINTOR DE INCENDIO PORTATIL COM CARGA DE AGUA PRESSURIZADA DE 10 L, CLASSE A</v>
      </c>
      <c r="E22" s="257" t="str">
        <f>IF(C22&lt;&gt;0,VLOOKUP(C22,[5]Insumos!$A$4:$D$6985,3,FALSE),"")</f>
        <v xml:space="preserve">UN    </v>
      </c>
      <c r="F22" s="260">
        <v>2.6800000000000001E-2</v>
      </c>
      <c r="G22" s="261">
        <f>IF(C22&lt;&gt;0,VLOOKUP(C22,[5]Insumos!$A$4:$D$6985,4,FALSE),"")</f>
        <v>157.5</v>
      </c>
      <c r="H22" s="262">
        <f t="shared" si="0"/>
        <v>4.22</v>
      </c>
    </row>
    <row r="23" spans="1:8" x14ac:dyDescent="0.2">
      <c r="A23" s="256"/>
      <c r="B23" s="257">
        <v>2</v>
      </c>
      <c r="C23" s="258">
        <v>10891</v>
      </c>
      <c r="D23" s="259" t="str">
        <f>IF(C23&lt;&gt;0,VLOOKUP(C23,[5]Insumos!$A$4:$D$6985,2,FALSE),"")</f>
        <v>EXTINTOR DE INCENDIO PORTATIL COM CARGA DE PO QUIMICO SECO (PQS) DE 4 KG, CLASSE BC</v>
      </c>
      <c r="E23" s="257" t="str">
        <f>IF(C23&lt;&gt;0,VLOOKUP(C23,[5]Insumos!$A$4:$D$6985,3,FALSE),"")</f>
        <v xml:space="preserve">UN    </v>
      </c>
      <c r="F23" s="260">
        <v>2.6800000000000001E-2</v>
      </c>
      <c r="G23" s="261">
        <f>IF(C23&lt;&gt;0,VLOOKUP(C23,[5]Insumos!$A$4:$D$6985,4,FALSE),"")</f>
        <v>152.30000000000001</v>
      </c>
      <c r="H23" s="262">
        <f t="shared" si="0"/>
        <v>4.08</v>
      </c>
    </row>
    <row r="24" spans="1:8" ht="22.5" x14ac:dyDescent="0.2">
      <c r="A24" s="256"/>
      <c r="B24" s="257">
        <v>2</v>
      </c>
      <c r="C24" s="258">
        <v>11587</v>
      </c>
      <c r="D24" s="259" t="str">
        <f>IF(C24&lt;&gt;0,VLOOKUP(C24,[5]Insumos!$A$4:$D$6985,2,FALSE),"")</f>
        <v>FORRO DE PVC LISO, BRANCO, REGUA DE 10 CM, ESPESSURA DE 8 MM A 10 MM (COM COLOCACAO / SEM ESTRUTURA METALICA)</v>
      </c>
      <c r="E24" s="257" t="str">
        <f>IF(C24&lt;&gt;0,VLOOKUP(C24,[5]Insumos!$A$4:$D$6985,3,FALSE),"")</f>
        <v xml:space="preserve">M2    </v>
      </c>
      <c r="F24" s="260">
        <v>1</v>
      </c>
      <c r="G24" s="261">
        <f>IF(C24&lt;&gt;0,VLOOKUP(C24,[5]Insumos!$A$4:$D$6985,4,FALSE),"")</f>
        <v>54.11</v>
      </c>
      <c r="H24" s="262">
        <f t="shared" si="0"/>
        <v>54.11</v>
      </c>
    </row>
    <row r="25" spans="1:8" ht="22.5" x14ac:dyDescent="0.2">
      <c r="A25" s="256"/>
      <c r="B25" s="257">
        <v>2</v>
      </c>
      <c r="C25" s="258">
        <v>37525</v>
      </c>
      <c r="D25" s="259" t="str">
        <f>IF(C25&lt;&gt;0,VLOOKUP(C25,[5]Insumos!$A$4:$D$6985,2,FALSE),"")</f>
        <v>TELA PLASTICA TECIDA LISTRADA BRANCA E LARANJA, TIPO GUARDA CORPO, EM POLIETILENO MONOFILADO, ROLO 1,20 X 50 M (L X C)</v>
      </c>
      <c r="E25" s="257" t="str">
        <f>IF(C25&lt;&gt;0,VLOOKUP(C25,[5]Insumos!$A$4:$D$6985,3,FALSE),"")</f>
        <v xml:space="preserve">M     </v>
      </c>
      <c r="F25" s="260">
        <v>1.2782</v>
      </c>
      <c r="G25" s="261">
        <f>IF(C25&lt;&gt;0,VLOOKUP(C25,[5]Insumos!$A$4:$D$6985,4,FALSE),"")</f>
        <v>2.2799999999999998</v>
      </c>
      <c r="H25" s="262">
        <f t="shared" si="0"/>
        <v>2.91</v>
      </c>
    </row>
    <row r="26" spans="1:8" x14ac:dyDescent="0.2">
      <c r="A26" s="256"/>
      <c r="B26" s="257"/>
      <c r="C26" s="263"/>
      <c r="D26" s="259" t="s">
        <v>435</v>
      </c>
      <c r="E26" s="257"/>
      <c r="F26" s="260"/>
      <c r="G26" s="264"/>
      <c r="H26" s="262">
        <f>+SUBTOTAL(9,H20:H25)</f>
        <v>80.97999999999999</v>
      </c>
    </row>
    <row r="27" spans="1:8" x14ac:dyDescent="0.2">
      <c r="A27" s="256"/>
      <c r="B27" s="257" t="s">
        <v>436</v>
      </c>
      <c r="C27" s="258">
        <v>83518</v>
      </c>
      <c r="D27" s="259" t="str">
        <f>IF(C27&lt;&gt;0,VLOOKUP(C27,[5]Insumos!$A$4:$D$6985,2,FALSE),"")</f>
        <v>ALVENARIA EMBASAMENTO E=20 CM BLOCO CONCRETO</v>
      </c>
      <c r="E27" s="257" t="str">
        <f>IF(C27&lt;&gt;0,VLOOKUP(C27,[5]Insumos!$A$4:$D$6985,3,FALSE),"")</f>
        <v>M3</v>
      </c>
      <c r="F27" s="260">
        <v>0.04</v>
      </c>
      <c r="G27" s="261">
        <v>288.05</v>
      </c>
      <c r="H27" s="262">
        <f t="shared" ref="H27:H61" si="1">+TRUNC(F27*G27,2)</f>
        <v>11.52</v>
      </c>
    </row>
    <row r="28" spans="1:8" ht="22.5" x14ac:dyDescent="0.2">
      <c r="A28" s="256"/>
      <c r="B28" s="257" t="s">
        <v>436</v>
      </c>
      <c r="C28" s="258">
        <v>84402</v>
      </c>
      <c r="D28" s="259" t="str">
        <f>IF(C28&lt;&gt;0,VLOOKUP(C28,[5]Insumos!$A$4:$D$6985,2,FALSE),"")</f>
        <v>QUADRO DE DISTRIBUICAO DE ENERGIA P/ 6 DISJUNTORES TERMOMAGNETICOS MONOPOLARES SEM BARRAMENTO, DE EMBUTIR, EM CHAPA METALICA - FORNECIMENTO E INSTALACAO</v>
      </c>
      <c r="E28" s="257" t="str">
        <f>IF(C28&lt;&gt;0,VLOOKUP(C28,[5]Insumos!$A$4:$D$6985,3,FALSE),"")</f>
        <v>UN</v>
      </c>
      <c r="F28" s="260">
        <v>2.6800000000000001E-2</v>
      </c>
      <c r="G28" s="261">
        <v>58.71</v>
      </c>
      <c r="H28" s="262">
        <f t="shared" si="1"/>
        <v>1.57</v>
      </c>
    </row>
    <row r="29" spans="1:8" ht="33.75" x14ac:dyDescent="0.2">
      <c r="A29" s="256"/>
      <c r="B29" s="257" t="s">
        <v>436</v>
      </c>
      <c r="C29" s="258">
        <v>86934</v>
      </c>
      <c r="D29" s="259" t="str">
        <f>IF(C29&lt;&gt;0,VLOOKUP(C29,[5]Insumos!$A$4:$D$6985,2,FALSE),"")</f>
        <v>BANCADA DE MÁRMORE SINTÉTICO 120 X 60CM, COM CUBA INTEGRADA, INCLUSO SIFÃO TIPO FLEXÍVEL EM PVC, VÁLVULA EM PLÁSTICO CROMADO TIPO AMERICANA E TORNEIRA CROMADA LONGA, DE PAREDE, PADRÃO POPULAR - FORNECIMENTO E INSTALAÇÃO. AF_12/2013</v>
      </c>
      <c r="E29" s="257" t="str">
        <f>IF(C29&lt;&gt;0,VLOOKUP(C29,[5]Insumos!$A$4:$D$6985,3,FALSE),"")</f>
        <v>UN</v>
      </c>
      <c r="F29" s="260">
        <v>2.6800000000000001E-2</v>
      </c>
      <c r="G29" s="261">
        <v>271.52</v>
      </c>
      <c r="H29" s="262">
        <f t="shared" si="1"/>
        <v>7.27</v>
      </c>
    </row>
    <row r="30" spans="1:8" ht="33.75" x14ac:dyDescent="0.2">
      <c r="A30" s="256"/>
      <c r="B30" s="257" t="s">
        <v>436</v>
      </c>
      <c r="C30" s="258">
        <v>86943</v>
      </c>
      <c r="D30" s="259" t="str">
        <f>IF(C30&lt;&gt;0,VLOOKUP(C30,[5]Insumos!$A$4:$D$6985,2,FALSE),"")</f>
        <v>LAVATÓRIO LOUÇA BRANCA SUSPENSO, 29,5 X 39CM OU EQUIVALENTE, PADRÃO POPULAR, INCLUSO SIFÃO FLEXÍVEL EM PVC, VÁLVULA E ENGATE FLEXÍVEL 30CM EM PLÁSTICO E TORNEIRA CROMADA DE MESA, PADRÃO POPULAR - FORNECIMENTO E INSTALAÇÃO. AF_12/2013</v>
      </c>
      <c r="E30" s="257" t="str">
        <f>IF(C30&lt;&gt;0,VLOOKUP(C30,[5]Insumos!$A$4:$D$6985,3,FALSE),"")</f>
        <v>UN</v>
      </c>
      <c r="F30" s="260">
        <v>2.6800000000000001E-2</v>
      </c>
      <c r="G30" s="261">
        <v>154.75</v>
      </c>
      <c r="H30" s="262">
        <f t="shared" si="1"/>
        <v>4.1399999999999997</v>
      </c>
    </row>
    <row r="31" spans="1:8" x14ac:dyDescent="0.2">
      <c r="A31" s="256"/>
      <c r="B31" s="257" t="s">
        <v>436</v>
      </c>
      <c r="C31" s="258">
        <v>88262</v>
      </c>
      <c r="D31" s="259" t="str">
        <f>IF(C31&lt;&gt;0,VLOOKUP(C31,[5]Insumos!$A$4:$D$6985,2,FALSE),"")</f>
        <v>CARPINTEIRO DE FORMAS COM ENCARGOS COMPLEMENTARES</v>
      </c>
      <c r="E31" s="257" t="str">
        <f>IF(C31&lt;&gt;0,VLOOKUP(C31,[5]Insumos!$A$4:$D$6985,3,FALSE),"")</f>
        <v>H</v>
      </c>
      <c r="F31" s="260">
        <v>1.1154999999999999</v>
      </c>
      <c r="G31" s="261">
        <v>16.28</v>
      </c>
      <c r="H31" s="262">
        <f t="shared" si="1"/>
        <v>18.16</v>
      </c>
    </row>
    <row r="32" spans="1:8" x14ac:dyDescent="0.2">
      <c r="A32" s="256"/>
      <c r="B32" s="257" t="s">
        <v>436</v>
      </c>
      <c r="C32" s="258">
        <v>88487</v>
      </c>
      <c r="D32" s="259" t="str">
        <f>IF(C32&lt;&gt;0,VLOOKUP(C32,[5]Insumos!$A$4:$D$6985,2,FALSE),"")</f>
        <v>APLICAÇÃO MANUAL DE PINTURA COM TINTA LÁTEX PVA EM PAREDES, DUAS DEMÃOS. AF_06/2014</v>
      </c>
      <c r="E32" s="257" t="str">
        <f>IF(C32&lt;&gt;0,VLOOKUP(C32,[5]Insumos!$A$4:$D$6985,3,FALSE),"")</f>
        <v>M2</v>
      </c>
      <c r="F32" s="260">
        <v>1.4293</v>
      </c>
      <c r="G32" s="261">
        <f>IF(C32&lt;&gt;0,VLOOKUP(C32,[5]Insumos!$A$4:$D$6985,4,FALSE),"")</f>
        <v>7.26</v>
      </c>
      <c r="H32" s="262">
        <f t="shared" si="1"/>
        <v>10.37</v>
      </c>
    </row>
    <row r="33" spans="1:8" ht="22.5" x14ac:dyDescent="0.2">
      <c r="A33" s="256"/>
      <c r="B33" s="257" t="s">
        <v>436</v>
      </c>
      <c r="C33" s="258">
        <v>89711</v>
      </c>
      <c r="D33" s="259" t="str">
        <f>IF(C33&lt;&gt;0,VLOOKUP(C33,[5]Insumos!$A$4:$D$6985,2,FALSE),"")</f>
        <v>TUBO PVC, SERIE NORMAL, ESGOTO PREDIAL, DN 40 MM, FORNECIDO E INSTALADO EM RAMAL DE DESCARGA OU RAMAL DE ESGOTO SANITÁRIO. AF_12/2014</v>
      </c>
      <c r="E33" s="257" t="str">
        <f>IF(C33&lt;&gt;0,VLOOKUP(C33,[5]Insumos!$A$4:$D$6985,3,FALSE),"")</f>
        <v>M</v>
      </c>
      <c r="F33" s="260">
        <v>8.8599999999999998E-2</v>
      </c>
      <c r="G33" s="261">
        <v>11.74</v>
      </c>
      <c r="H33" s="262">
        <f t="shared" si="1"/>
        <v>1.04</v>
      </c>
    </row>
    <row r="34" spans="1:8" ht="22.5" x14ac:dyDescent="0.2">
      <c r="A34" s="256"/>
      <c r="B34" s="257" t="s">
        <v>436</v>
      </c>
      <c r="C34" s="258">
        <v>89714</v>
      </c>
      <c r="D34" s="259" t="str">
        <f>IF(C34&lt;&gt;0,VLOOKUP(C34,[5]Insumos!$A$4:$D$6985,2,FALSE),"")</f>
        <v>TUBO PVC, SERIE NORMAL, ESGOTO PREDIAL, DN 100 MM, FORNECIDO E INSTALADO EM RAMAL DE DESCARGA OU RAMAL DE ESGOTO SANITÁRIO. AF_12/2014</v>
      </c>
      <c r="E34" s="257" t="str">
        <f>IF(C34&lt;&gt;0,VLOOKUP(C34,[5]Insumos!$A$4:$D$6985,3,FALSE),"")</f>
        <v>M</v>
      </c>
      <c r="F34" s="260">
        <v>0.14230000000000001</v>
      </c>
      <c r="G34" s="261">
        <v>33.35</v>
      </c>
      <c r="H34" s="262">
        <f t="shared" si="1"/>
        <v>4.74</v>
      </c>
    </row>
    <row r="35" spans="1:8" ht="22.5" x14ac:dyDescent="0.2">
      <c r="A35" s="256"/>
      <c r="B35" s="257" t="s">
        <v>436</v>
      </c>
      <c r="C35" s="258">
        <v>89724</v>
      </c>
      <c r="D35" s="259" t="str">
        <f>IF(C35&lt;&gt;0,VLOOKUP(C35,[5]Insumos!$A$4:$D$6985,2,FALSE),"")</f>
        <v>JOELHO 90 GRAUS, PVC, SERIE NORMAL, ESGOTO PREDIAL, DN 40 MM, JUNTA SOLDÁVEL, FORNECIDO E INSTALADO EM RAMAL DE DESCARGA OU RAMAL DE ESGOTO SANITÁRIO. AF_12/2014</v>
      </c>
      <c r="E35" s="257" t="str">
        <f>IF(C35&lt;&gt;0,VLOOKUP(C35,[5]Insumos!$A$4:$D$6985,3,FALSE),"")</f>
        <v>UN</v>
      </c>
      <c r="F35" s="260">
        <v>5.3699999999999998E-2</v>
      </c>
      <c r="G35" s="261">
        <f>IF(C35&lt;&gt;0,VLOOKUP(C35,[5]Insumos!$A$4:$D$6985,4,FALSE),"")</f>
        <v>4.95</v>
      </c>
      <c r="H35" s="262">
        <f t="shared" si="1"/>
        <v>0.26</v>
      </c>
    </row>
    <row r="36" spans="1:8" ht="22.5" x14ac:dyDescent="0.2">
      <c r="A36" s="256"/>
      <c r="B36" s="257" t="s">
        <v>436</v>
      </c>
      <c r="C36" s="258">
        <v>89957</v>
      </c>
      <c r="D36" s="259" t="str">
        <f>IF(C36&lt;&gt;0,VLOOKUP(C36,[5]Insumos!$A$4:$D$6985,2,FALSE),"")</f>
        <v>PONTO DE CONSUMO TERMINAL DE ÁGUA FRIA (SUBRAMAL) COM TUBULAÇÃO DE PVC, DN 25 MM, INSTALADO EM RAMAL DE ÁGUA, INCLUSOS RASGO E CHUMBAMENTO EM ALVENARIA. AF_12/2014</v>
      </c>
      <c r="E36" s="257" t="str">
        <f>IF(C36&lt;&gt;0,VLOOKUP(C36,[5]Insumos!$A$4:$D$6985,3,FALSE),"")</f>
        <v>UN</v>
      </c>
      <c r="F36" s="260">
        <v>5.3699999999999998E-2</v>
      </c>
      <c r="G36" s="261">
        <v>88.37</v>
      </c>
      <c r="H36" s="262">
        <f t="shared" si="1"/>
        <v>4.74</v>
      </c>
    </row>
    <row r="37" spans="1:8" ht="22.5" x14ac:dyDescent="0.2">
      <c r="A37" s="256"/>
      <c r="B37" s="257" t="s">
        <v>436</v>
      </c>
      <c r="C37" s="258">
        <v>90822</v>
      </c>
      <c r="D37" s="259" t="str">
        <f>IF(C37&lt;&gt;0,VLOOKUP(C37,[5]Insumos!$A$4:$D$6985,2,FALSE),"")</f>
        <v>PORTA DE MADEIRA PARA PINTURA, SEMI-OCA (LEVE OU MÉDIA), 80X210CM, ESPESSURA DE 3,5CM, INCLUSO DOBRADIÇAS - FORNECIMENTO E INSTALAÇÃO. AF_08/2015</v>
      </c>
      <c r="E37" s="257" t="str">
        <f>IF(C37&lt;&gt;0,VLOOKUP(C37,[5]Insumos!$A$4:$D$6985,3,FALSE),"")</f>
        <v>UN</v>
      </c>
      <c r="F37" s="260">
        <v>2.6800000000000001E-2</v>
      </c>
      <c r="G37" s="261">
        <v>308.88</v>
      </c>
      <c r="H37" s="262">
        <f t="shared" si="1"/>
        <v>8.27</v>
      </c>
    </row>
    <row r="38" spans="1:8" ht="33.75" x14ac:dyDescent="0.2">
      <c r="A38" s="256"/>
      <c r="B38" s="257" t="s">
        <v>436</v>
      </c>
      <c r="C38" s="258">
        <v>91170</v>
      </c>
      <c r="D38" s="259" t="str">
        <f>IF(C38&lt;&gt;0,VLOOKUP(C38,[5]Insumos!$A$4:$D$6985,2,FALSE),"")</f>
        <v>FIXAÇÃO DE TUBOS HORIZONTAIS DE PVC, CPVC OU COBRE DIÂMETROS MENORES OU IGUAIS A 40 MM OU ELETROCALHAS ATÉ 150MM DE LARGURA, COM ABRAÇADEIRA METÁLICA RÍGIDA TIPO D 1/2, FIXADA EM PERFILADO EM LAJE. AF_05/2015</v>
      </c>
      <c r="E38" s="257" t="str">
        <f>IF(C38&lt;&gt;0,VLOOKUP(C38,[5]Insumos!$A$4:$D$6985,3,FALSE),"")</f>
        <v>M</v>
      </c>
      <c r="F38" s="260">
        <v>0.3221</v>
      </c>
      <c r="G38" s="261">
        <f>IF(C38&lt;&gt;0,VLOOKUP(C38,[5]Insumos!$A$4:$D$6985,4,FALSE),"")</f>
        <v>2.06</v>
      </c>
      <c r="H38" s="262">
        <f t="shared" si="1"/>
        <v>0.66</v>
      </c>
    </row>
    <row r="39" spans="1:8" ht="22.5" x14ac:dyDescent="0.2">
      <c r="A39" s="256"/>
      <c r="B39" s="257" t="s">
        <v>436</v>
      </c>
      <c r="C39" s="258">
        <v>91173</v>
      </c>
      <c r="D39" s="259" t="str">
        <f>IF(C39&lt;&gt;0,VLOOKUP(C39,[5]Insumos!$A$4:$D$6985,2,FALSE),"")</f>
        <v>FIXAÇÃO DE TUBOS VERTICAIS DE PPR DIÂMETROS MENORES OU IGUAIS A 40 MM COM ABRAÇADEIRA METÁLICA RÍGIDA TIPO D 1/2", FIXADA EM PERFILADO EM ALVENARIA. AF_05/2015</v>
      </c>
      <c r="E39" s="257" t="str">
        <f>IF(C39&lt;&gt;0,VLOOKUP(C39,[5]Insumos!$A$4:$D$6985,3,FALSE),"")</f>
        <v>M</v>
      </c>
      <c r="F39" s="260">
        <v>0.53690000000000004</v>
      </c>
      <c r="G39" s="261">
        <f>IF(C39&lt;&gt;0,VLOOKUP(C39,[5]Insumos!$A$4:$D$6985,4,FALSE),"")</f>
        <v>1.04</v>
      </c>
      <c r="H39" s="262">
        <f t="shared" si="1"/>
        <v>0.55000000000000004</v>
      </c>
    </row>
    <row r="40" spans="1:8" ht="22.5" x14ac:dyDescent="0.2">
      <c r="A40" s="256"/>
      <c r="B40" s="257" t="s">
        <v>436</v>
      </c>
      <c r="C40" s="258">
        <v>91862</v>
      </c>
      <c r="D40" s="259" t="str">
        <f>IF(C40&lt;&gt;0,VLOOKUP(C40,[5]Insumos!$A$4:$D$6985,2,FALSE),"")</f>
        <v>ELETRODUTO RÍGIDO ROSCÁVEL, PVC, DN 20 MM (1/2"), PARA CIRCUITOS TERMINAIS, INSTALADO EM FORRO - FORNECIMENTO E INSTALAÇÃO. AF_12/2015</v>
      </c>
      <c r="E40" s="257" t="str">
        <f>IF(C40&lt;&gt;0,VLOOKUP(C40,[5]Insumos!$A$4:$D$6985,3,FALSE),"")</f>
        <v>M</v>
      </c>
      <c r="F40" s="260">
        <v>0.3221</v>
      </c>
      <c r="G40" s="261">
        <v>5.68</v>
      </c>
      <c r="H40" s="262">
        <f t="shared" si="1"/>
        <v>1.82</v>
      </c>
    </row>
    <row r="41" spans="1:8" ht="22.5" x14ac:dyDescent="0.2">
      <c r="A41" s="256"/>
      <c r="B41" s="257" t="s">
        <v>436</v>
      </c>
      <c r="C41" s="258">
        <v>91870</v>
      </c>
      <c r="D41" s="259" t="str">
        <f>IF(C41&lt;&gt;0,VLOOKUP(C41,[5]Insumos!$A$4:$D$6985,2,FALSE),"")</f>
        <v>ELETRODUTO RÍGIDO ROSCÁVEL, PVC, DN 20 MM (1/2"), PARA CIRCUITOS TERMINAIS, INSTALADO EM PAREDE - FORNECIMENTO E INSTALAÇÃO. AF_12/2015</v>
      </c>
      <c r="E41" s="257" t="str">
        <f>IF(C41&lt;&gt;0,VLOOKUP(C41,[5]Insumos!$A$4:$D$6985,3,FALSE),"")</f>
        <v>M</v>
      </c>
      <c r="F41" s="260">
        <v>0.53690000000000004</v>
      </c>
      <c r="G41" s="261">
        <v>6.24</v>
      </c>
      <c r="H41" s="262">
        <f t="shared" si="1"/>
        <v>3.35</v>
      </c>
    </row>
    <row r="42" spans="1:8" ht="22.5" x14ac:dyDescent="0.2">
      <c r="A42" s="256"/>
      <c r="B42" s="257" t="s">
        <v>436</v>
      </c>
      <c r="C42" s="258">
        <v>91911</v>
      </c>
      <c r="D42" s="259" t="str">
        <f>IF(C42&lt;&gt;0,VLOOKUP(C42,[5]Insumos!$A$4:$D$6985,2,FALSE),"")</f>
        <v>CURVA 90 GRAUS PARA ELETRODUTO, PVC, ROSCÁVEL, DN 20 MM (1/2"), PARA CIRCUITOS TERMINAIS, INSTALADA EM PAREDE - FORNECIMENTO E INSTALAÇÃO. AF_12/2015</v>
      </c>
      <c r="E42" s="257" t="str">
        <f>IF(C42&lt;&gt;0,VLOOKUP(C42,[5]Insumos!$A$4:$D$6985,3,FALSE),"")</f>
        <v>UN</v>
      </c>
      <c r="F42" s="260">
        <v>0.1074</v>
      </c>
      <c r="G42" s="261">
        <v>8.26</v>
      </c>
      <c r="H42" s="262">
        <f t="shared" si="1"/>
        <v>0.88</v>
      </c>
    </row>
    <row r="43" spans="1:8" ht="22.5" x14ac:dyDescent="0.2">
      <c r="A43" s="256"/>
      <c r="B43" s="257" t="s">
        <v>436</v>
      </c>
      <c r="C43" s="258">
        <v>91924</v>
      </c>
      <c r="D43" s="259" t="str">
        <f>IF(C43&lt;&gt;0,VLOOKUP(C43,[5]Insumos!$A$4:$D$6985,2,FALSE),"")</f>
        <v>CABO DE COBRE FLEXÍVEL ISOLADO, 1,5 MM², ANTI-CHAMA 450/750 V, PARA CIRCUITOS TERMINAIS - FORNECIMENTO E INSTALAÇÃO. AF_12/2015</v>
      </c>
      <c r="E43" s="257" t="str">
        <f>IF(C43&lt;&gt;0,VLOOKUP(C43,[5]Insumos!$A$4:$D$6985,3,FALSE),"")</f>
        <v>M</v>
      </c>
      <c r="F43" s="260">
        <v>0.85909999999999997</v>
      </c>
      <c r="G43" s="261">
        <v>1.5</v>
      </c>
      <c r="H43" s="262">
        <f t="shared" si="1"/>
        <v>1.28</v>
      </c>
    </row>
    <row r="44" spans="1:8" ht="22.5" x14ac:dyDescent="0.2">
      <c r="A44" s="256"/>
      <c r="B44" s="257" t="s">
        <v>436</v>
      </c>
      <c r="C44" s="258">
        <v>91926</v>
      </c>
      <c r="D44" s="259" t="str">
        <f>IF(C44&lt;&gt;0,VLOOKUP(C44,[5]Insumos!$A$4:$D$6985,2,FALSE),"")</f>
        <v>CABO DE COBRE FLEXÍVEL ISOLADO, 2,5 MM², ANTI-CHAMA 450/750 V, PARA CIRCUITOS TERMINAIS - FORNECIMENTO E INSTALAÇÃO. AF_12/2015</v>
      </c>
      <c r="E44" s="257" t="str">
        <f>IF(C44&lt;&gt;0,VLOOKUP(C44,[5]Insumos!$A$4:$D$6985,3,FALSE),"")</f>
        <v>M</v>
      </c>
      <c r="F44" s="260">
        <v>2.5503</v>
      </c>
      <c r="G44" s="261">
        <v>2.19</v>
      </c>
      <c r="H44" s="262">
        <f t="shared" si="1"/>
        <v>5.58</v>
      </c>
    </row>
    <row r="45" spans="1:8" x14ac:dyDescent="0.2">
      <c r="A45" s="256"/>
      <c r="B45" s="257" t="s">
        <v>436</v>
      </c>
      <c r="C45" s="258">
        <v>91937</v>
      </c>
      <c r="D45" s="259" t="str">
        <f>IF(C45&lt;&gt;0,VLOOKUP(C45,[5]Insumos!$A$4:$D$6985,2,FALSE),"")</f>
        <v>CAIXA OCTOGONAL 3" X 3", PVC, INSTALADA EM LAJE - FORNECIMENTO E INSTALAÇÃO. AF_12/2015</v>
      </c>
      <c r="E45" s="257" t="str">
        <f>IF(C45&lt;&gt;0,VLOOKUP(C45,[5]Insumos!$A$4:$D$6985,3,FALSE),"")</f>
        <v>UN</v>
      </c>
      <c r="F45" s="260">
        <v>0.16109999999999999</v>
      </c>
      <c r="G45" s="261">
        <f>IF(C45&lt;&gt;0,VLOOKUP(C45,[5]Insumos!$A$4:$D$6985,4,FALSE),"")</f>
        <v>7.1099999999999994</v>
      </c>
      <c r="H45" s="262">
        <f t="shared" si="1"/>
        <v>1.1399999999999999</v>
      </c>
    </row>
    <row r="46" spans="1:8" ht="22.5" x14ac:dyDescent="0.2">
      <c r="A46" s="256"/>
      <c r="B46" s="257" t="s">
        <v>436</v>
      </c>
      <c r="C46" s="258">
        <v>92000</v>
      </c>
      <c r="D46" s="259" t="str">
        <f>IF(C46&lt;&gt;0,VLOOKUP(C46,[5]Insumos!$A$4:$D$6985,2,FALSE),"")</f>
        <v>TOMADA BAIXA DE EMBUTIR (1 MÓDULO), 2P+T 10 A, INCLUINDO SUPORTE E PLACA - FORNECIMENTO E INSTALAÇÃO. AF_12/2015</v>
      </c>
      <c r="E46" s="257" t="str">
        <f>IF(C46&lt;&gt;0,VLOOKUP(C46,[5]Insumos!$A$4:$D$6985,3,FALSE),"")</f>
        <v>UN</v>
      </c>
      <c r="F46" s="260">
        <v>2.6800000000000001E-2</v>
      </c>
      <c r="G46" s="261">
        <v>18.239999999999998</v>
      </c>
      <c r="H46" s="262">
        <f t="shared" si="1"/>
        <v>0.48</v>
      </c>
    </row>
    <row r="47" spans="1:8" ht="22.5" x14ac:dyDescent="0.2">
      <c r="A47" s="256"/>
      <c r="B47" s="257" t="s">
        <v>436</v>
      </c>
      <c r="C47" s="258">
        <v>92008</v>
      </c>
      <c r="D47" s="259" t="str">
        <f>IF(C47&lt;&gt;0,VLOOKUP(C47,[5]Insumos!$A$4:$D$6985,2,FALSE),"")</f>
        <v>TOMADA BAIXA DE EMBUTIR (2 MÓDULOS), 2P+T 10 A, INCLUINDO SUPORTE E PLACA - FORNECIMENTO E INSTALAÇÃO. AF_12/2015</v>
      </c>
      <c r="E47" s="257" t="str">
        <f>IF(C47&lt;&gt;0,VLOOKUP(C47,[5]Insumos!$A$4:$D$6985,3,FALSE),"")</f>
        <v>UN</v>
      </c>
      <c r="F47" s="260">
        <v>0.13420000000000001</v>
      </c>
      <c r="G47" s="261">
        <v>29.31</v>
      </c>
      <c r="H47" s="262">
        <f t="shared" si="1"/>
        <v>3.93</v>
      </c>
    </row>
    <row r="48" spans="1:8" ht="22.5" x14ac:dyDescent="0.2">
      <c r="A48" s="256"/>
      <c r="B48" s="257" t="s">
        <v>436</v>
      </c>
      <c r="C48" s="258">
        <v>92023</v>
      </c>
      <c r="D48" s="259" t="str">
        <f>IF(C48&lt;&gt;0,VLOOKUP(C48,[5]Insumos!$A$4:$D$6985,2,FALSE),"")</f>
        <v>INTERRUPTOR SIMPLES (1 MÓDULO) COM 1 TOMADA DE EMBUTIR 2P+T 10 A,  INCLUINDO SUPORTE E PLACA - FORNECIMENTO E INSTALAÇÃO. AF_12/2015</v>
      </c>
      <c r="E48" s="257" t="str">
        <f>IF(C48&lt;&gt;0,VLOOKUP(C48,[5]Insumos!$A$4:$D$6985,3,FALSE),"")</f>
        <v>UN</v>
      </c>
      <c r="F48" s="260">
        <v>2.6800000000000001E-2</v>
      </c>
      <c r="G48" s="261">
        <v>30.49</v>
      </c>
      <c r="H48" s="262">
        <f t="shared" si="1"/>
        <v>0.81</v>
      </c>
    </row>
    <row r="49" spans="1:9" ht="22.5" x14ac:dyDescent="0.2">
      <c r="A49" s="256"/>
      <c r="B49" s="257" t="s">
        <v>436</v>
      </c>
      <c r="C49" s="258">
        <v>92543</v>
      </c>
      <c r="D49" s="259" t="str">
        <f>IF(C49&lt;&gt;0,VLOOKUP(C49,[5]Insumos!$A$4:$D$6985,2,FALSE),"")</f>
        <v>TRAMA DE MADEIRA COMPOSTA POR TERÇAS PARA TELHADOS DE ATÉ 2 ÁGUAS PARA TELHA ONDULADA DE FIBROCIMENTO, METÁLICA, PLÁSTICA OU TERMOACÚSTICA, INCLUSO TRANSPORTE VERTICAL. AF_12/2015</v>
      </c>
      <c r="E49" s="257" t="str">
        <f>IF(C49&lt;&gt;0,VLOOKUP(C49,[5]Insumos!$A$4:$D$6985,3,FALSE),"")</f>
        <v>M2</v>
      </c>
      <c r="F49" s="260">
        <v>1.4510000000000001</v>
      </c>
      <c r="G49" s="261">
        <f>IF(C49&lt;&gt;0,VLOOKUP(C49,[5]Insumos!$A$4:$D$6985,4,FALSE),"")</f>
        <v>22.59</v>
      </c>
      <c r="H49" s="262">
        <f t="shared" si="1"/>
        <v>32.770000000000003</v>
      </c>
    </row>
    <row r="50" spans="1:9" x14ac:dyDescent="0.2">
      <c r="A50" s="256"/>
      <c r="B50" s="257" t="s">
        <v>436</v>
      </c>
      <c r="C50" s="258">
        <v>93358</v>
      </c>
      <c r="D50" s="259" t="str">
        <f>IF(C50&lt;&gt;0,VLOOKUP(C50,[5]Insumos!$A$4:$D$6985,2,FALSE),"")</f>
        <v>ESCAVAÇÃO MANUAL DE VALAS. AF_03/2016</v>
      </c>
      <c r="E50" s="257" t="str">
        <f>IF(C50&lt;&gt;0,VLOOKUP(C50,[5]Insumos!$A$4:$D$6985,3,FALSE),"")</f>
        <v>M3</v>
      </c>
      <c r="F50" s="260">
        <v>3.9E-2</v>
      </c>
      <c r="G50" s="261">
        <v>51.38</v>
      </c>
      <c r="H50" s="262">
        <f t="shared" si="1"/>
        <v>2</v>
      </c>
    </row>
    <row r="51" spans="1:9" ht="22.5" x14ac:dyDescent="0.2">
      <c r="A51" s="256"/>
      <c r="B51" s="257" t="s">
        <v>436</v>
      </c>
      <c r="C51" s="258">
        <v>94210</v>
      </c>
      <c r="D51" s="259" t="str">
        <f>IF(C51&lt;&gt;0,VLOOKUP(C51,[5]Insumos!$A$4:$D$6985,2,FALSE),"")</f>
        <v>TELHAMENTO COM TELHA ONDULADA DE FIBROCIMENTO E = 6 MM, COM RECOBRIMENTO LATERAL DE 1 1/4 DE ONDA PARA TELHADO COM INCLINAÇÃO MÁXIMA DE 10°, COM ATÉ 2 ÁGUAS, INCLUSO IÇAMENTO. AF_06/2016</v>
      </c>
      <c r="E51" s="257" t="str">
        <f>IF(C51&lt;&gt;0,VLOOKUP(C51,[5]Insumos!$A$4:$D$6985,3,FALSE),"")</f>
        <v>M2</v>
      </c>
      <c r="F51" s="260">
        <v>1.4510000000000001</v>
      </c>
      <c r="G51" s="261">
        <v>34.229999999999997</v>
      </c>
      <c r="H51" s="262">
        <f t="shared" si="1"/>
        <v>49.66</v>
      </c>
    </row>
    <row r="52" spans="1:9" x14ac:dyDescent="0.2">
      <c r="A52" s="256"/>
      <c r="B52" s="257" t="s">
        <v>436</v>
      </c>
      <c r="C52" s="258">
        <v>95240</v>
      </c>
      <c r="D52" s="259" t="str">
        <f>IF(C52&lt;&gt;0,VLOOKUP(C52,[5]Insumos!$A$4:$D$6985,2,FALSE),"")</f>
        <v>LASTRO DE CONCRETO MAGRO, APLICADO EM PISOS OU RADIERS, ESPESSURA DE 3 CM. AF_07_2016</v>
      </c>
      <c r="E52" s="257" t="str">
        <f>IF(C52&lt;&gt;0,VLOOKUP(C52,[5]Insumos!$A$4:$D$6985,3,FALSE),"")</f>
        <v>M2</v>
      </c>
      <c r="F52" s="260">
        <v>8.9999999999999993E-3</v>
      </c>
      <c r="G52" s="261">
        <v>11.19</v>
      </c>
      <c r="H52" s="262">
        <f t="shared" si="1"/>
        <v>0.1</v>
      </c>
    </row>
    <row r="53" spans="1:9" x14ac:dyDescent="0.2">
      <c r="A53" s="256"/>
      <c r="B53" s="257" t="s">
        <v>436</v>
      </c>
      <c r="C53" s="258">
        <v>95241</v>
      </c>
      <c r="D53" s="259" t="str">
        <f>IF(C53&lt;&gt;0,VLOOKUP(C53,[5]Insumos!$A$4:$D$6985,2,FALSE),"")</f>
        <v>LASTRO DE CONCRETO MAGRO, APLICADO EM PISOS OU RADIERS, ESPESSURA DE 5 CM. AF_07_2016</v>
      </c>
      <c r="E53" s="257" t="str">
        <f>IF(C53&lt;&gt;0,VLOOKUP(C53,[5]Insumos!$A$4:$D$6985,3,FALSE),"")</f>
        <v>M2</v>
      </c>
      <c r="F53" s="260">
        <v>1.4510000000000001</v>
      </c>
      <c r="G53" s="261">
        <v>18.68</v>
      </c>
      <c r="H53" s="262">
        <f t="shared" si="1"/>
        <v>27.1</v>
      </c>
    </row>
    <row r="54" spans="1:9" ht="22.5" x14ac:dyDescent="0.2">
      <c r="A54" s="256"/>
      <c r="B54" s="257" t="s">
        <v>436</v>
      </c>
      <c r="C54" s="258">
        <v>95805</v>
      </c>
      <c r="D54" s="259" t="str">
        <f>IF(C54&lt;&gt;0,VLOOKUP(C54,[5]Insumos!$A$4:$D$6985,2,FALSE),"")</f>
        <v>CONDULETE DE PVC, TIPO B, PARA ELETRODUTO DE PVC SOLDÁVEL DN 25 MM (3/4''), APARENTE - FORNECIMENTO E INSTALAÇÃO. AF_11/2016</v>
      </c>
      <c r="E54" s="257" t="str">
        <f>IF(C54&lt;&gt;0,VLOOKUP(C54,[5]Insumos!$A$4:$D$6985,3,FALSE),"")</f>
        <v>UN</v>
      </c>
      <c r="F54" s="260">
        <v>0.18790000000000001</v>
      </c>
      <c r="G54" s="261">
        <v>15.58</v>
      </c>
      <c r="H54" s="262">
        <f t="shared" si="1"/>
        <v>2.92</v>
      </c>
    </row>
    <row r="55" spans="1:9" ht="22.5" x14ac:dyDescent="0.2">
      <c r="A55" s="256"/>
      <c r="B55" s="257" t="s">
        <v>436</v>
      </c>
      <c r="C55" s="258">
        <v>95811</v>
      </c>
      <c r="D55" s="259" t="str">
        <f>IF(C55&lt;&gt;0,VLOOKUP(C55,[5]Insumos!$A$4:$D$6985,2,FALSE),"")</f>
        <v>CONDULETE DE PVC, TIPO LB, PARA ELETRODUTO DE PVC SOLDÁVEL DN 25 MM (3/4''), APARENTE - FORNECIMENTO E INSTALAÇÃO. AF_11/2016</v>
      </c>
      <c r="E55" s="257" t="str">
        <f>IF(C55&lt;&gt;0,VLOOKUP(C55,[5]Insumos!$A$4:$D$6985,3,FALSE),"")</f>
        <v>UN</v>
      </c>
      <c r="F55" s="260">
        <v>2.6800000000000001E-2</v>
      </c>
      <c r="G55" s="261">
        <f>IF(C55&lt;&gt;0,VLOOKUP(C55,[5]Insumos!$A$4:$D$6985,4,FALSE),"")</f>
        <v>10.14</v>
      </c>
      <c r="H55" s="262">
        <f t="shared" si="1"/>
        <v>0.27</v>
      </c>
    </row>
    <row r="56" spans="1:9" ht="22.5" x14ac:dyDescent="0.2">
      <c r="A56" s="256"/>
      <c r="B56" s="257" t="s">
        <v>436</v>
      </c>
      <c r="C56" s="263" t="s">
        <v>441</v>
      </c>
      <c r="D56" s="275" t="s">
        <v>442</v>
      </c>
      <c r="E56" s="257" t="s">
        <v>443</v>
      </c>
      <c r="F56" s="260">
        <v>0.16109999999999999</v>
      </c>
      <c r="G56" s="261">
        <v>81.290000000000006</v>
      </c>
      <c r="H56" s="262">
        <f t="shared" si="1"/>
        <v>13.09</v>
      </c>
    </row>
    <row r="57" spans="1:9" x14ac:dyDescent="0.2">
      <c r="A57" s="256"/>
      <c r="B57" s="257" t="s">
        <v>436</v>
      </c>
      <c r="C57" s="263" t="s">
        <v>444</v>
      </c>
      <c r="D57" s="259" t="s">
        <v>445</v>
      </c>
      <c r="E57" s="257" t="s">
        <v>147</v>
      </c>
      <c r="F57" s="260">
        <v>0.01</v>
      </c>
      <c r="G57" s="261">
        <v>31.15</v>
      </c>
      <c r="H57" s="262">
        <f t="shared" si="1"/>
        <v>0.31</v>
      </c>
    </row>
    <row r="58" spans="1:9" x14ac:dyDescent="0.2">
      <c r="A58" s="256"/>
      <c r="B58" s="257" t="s">
        <v>436</v>
      </c>
      <c r="C58" s="263" t="s">
        <v>446</v>
      </c>
      <c r="D58" s="259" t="str">
        <f>IF(C58&lt;&gt;0,VLOOKUP(C58,[5]Insumos!$A$4:$D$6985,2,FALSE),"")</f>
        <v>CAIXA DE GORDURA SIMPLES EM CONCRETO PRE-MOLDADO DN 40MM COM TAMPA - FORNECIMENTO E INSTALACAO</v>
      </c>
      <c r="E58" s="257" t="str">
        <f>IF(C58&lt;&gt;0,VLOOKUP(C58,[5]Insumos!$A$4:$D$6985,3,FALSE),"")</f>
        <v>UN</v>
      </c>
      <c r="F58" s="260">
        <v>2.6800000000000001E-2</v>
      </c>
      <c r="G58" s="261">
        <v>105.73</v>
      </c>
      <c r="H58" s="262">
        <f t="shared" si="1"/>
        <v>2.83</v>
      </c>
    </row>
    <row r="59" spans="1:9" ht="22.5" x14ac:dyDescent="0.2">
      <c r="A59" s="256"/>
      <c r="B59" s="257" t="s">
        <v>436</v>
      </c>
      <c r="C59" s="263" t="s">
        <v>447</v>
      </c>
      <c r="D59" s="259" t="str">
        <f>IF(C59&lt;&gt;0,VLOOKUP(C59,[5]Insumos!$A$4:$D$6985,2,FALSE),"")</f>
        <v>DISJUNTOR TERMOMAGNETICO MONOPOLAR PADRAO NEMA (AMERICANO) 10 A 30A 240V, FORNECIMENTO E INSTALACAO</v>
      </c>
      <c r="E59" s="257" t="str">
        <f>IF(C59&lt;&gt;0,VLOOKUP(C59,[5]Insumos!$A$4:$D$6985,3,FALSE),"")</f>
        <v>UN</v>
      </c>
      <c r="F59" s="260">
        <v>0.1074</v>
      </c>
      <c r="G59" s="261">
        <v>11.96</v>
      </c>
      <c r="H59" s="262">
        <f t="shared" si="1"/>
        <v>1.28</v>
      </c>
    </row>
    <row r="60" spans="1:9" x14ac:dyDescent="0.2">
      <c r="A60" s="256"/>
      <c r="B60" s="257" t="s">
        <v>436</v>
      </c>
      <c r="C60" s="263" t="s">
        <v>448</v>
      </c>
      <c r="D60" s="259" t="str">
        <f>IF(C60&lt;&gt;0,VLOOKUP(C60,[5]Insumos!$A$4:$D$6985,2,FALSE),"")</f>
        <v>CAIXA DE INSPEÇÃO EM CONCRETO PRÉ-MOLDADO DN 60CM COM TAMPA H= 60CM - FORNECIMENTO E INSTALACAO</v>
      </c>
      <c r="E60" s="257" t="str">
        <f>IF(C60&lt;&gt;0,VLOOKUP(C60,[5]Insumos!$A$4:$D$6985,3,FALSE),"")</f>
        <v>UN</v>
      </c>
      <c r="F60" s="260">
        <v>2.6800000000000001E-2</v>
      </c>
      <c r="G60" s="261">
        <v>161.81</v>
      </c>
      <c r="H60" s="262">
        <f t="shared" si="1"/>
        <v>4.33</v>
      </c>
    </row>
    <row r="61" spans="1:9" x14ac:dyDescent="0.2">
      <c r="A61" s="256"/>
      <c r="B61" s="257" t="s">
        <v>436</v>
      </c>
      <c r="C61" s="263" t="s">
        <v>449</v>
      </c>
      <c r="D61" s="275" t="s">
        <v>450</v>
      </c>
      <c r="E61" s="257" t="s">
        <v>451</v>
      </c>
      <c r="F61" s="260">
        <v>0.71460000000000001</v>
      </c>
      <c r="G61" s="261">
        <v>49.96</v>
      </c>
      <c r="H61" s="262">
        <f t="shared" si="1"/>
        <v>35.700000000000003</v>
      </c>
    </row>
    <row r="62" spans="1:9" x14ac:dyDescent="0.2">
      <c r="A62" s="256"/>
      <c r="B62" s="257"/>
      <c r="C62" s="263"/>
      <c r="D62" s="259" t="s">
        <v>437</v>
      </c>
      <c r="E62" s="257"/>
      <c r="F62" s="260"/>
      <c r="G62" s="264"/>
      <c r="H62" s="262">
        <f>+SUBTOTAL(9,H27:H61)</f>
        <v>264.92</v>
      </c>
    </row>
    <row r="63" spans="1:9" x14ac:dyDescent="0.2">
      <c r="A63" s="256"/>
      <c r="B63" s="257"/>
      <c r="C63" s="263"/>
      <c r="D63" s="259" t="s">
        <v>438</v>
      </c>
      <c r="E63" s="257"/>
      <c r="F63" s="260"/>
      <c r="G63" s="264"/>
      <c r="H63" s="262">
        <f>+SUBTOTAL(9,H19:H61)</f>
        <v>345.89999999999992</v>
      </c>
      <c r="I63" s="387">
        <v>345.9</v>
      </c>
    </row>
    <row r="64" spans="1:9" ht="13.5" thickBot="1" x14ac:dyDescent="0.25">
      <c r="A64" s="256"/>
      <c r="B64" s="257"/>
      <c r="C64" s="263"/>
      <c r="D64" s="259" t="s">
        <v>439</v>
      </c>
      <c r="E64" s="257"/>
      <c r="F64" s="265">
        <f>F15</f>
        <v>0.2797</v>
      </c>
      <c r="G64" s="264"/>
      <c r="H64" s="266">
        <f>+TRUNC(H63*F64,2)</f>
        <v>96.74</v>
      </c>
    </row>
    <row r="65" spans="1:8" ht="13.5" thickBot="1" x14ac:dyDescent="0.25">
      <c r="A65" s="267"/>
      <c r="B65" s="268"/>
      <c r="C65" s="269"/>
      <c r="D65" s="270" t="s">
        <v>440</v>
      </c>
      <c r="E65" s="268"/>
      <c r="F65" s="271"/>
      <c r="G65" s="272"/>
      <c r="H65" s="273">
        <f>+H63+H64</f>
        <v>442.63999999999993</v>
      </c>
    </row>
    <row r="66" spans="1:8" ht="13.5" thickBot="1" x14ac:dyDescent="0.25"/>
    <row r="67" spans="1:8" ht="13.5" thickBot="1" x14ac:dyDescent="0.25">
      <c r="A67" s="274" t="s">
        <v>452</v>
      </c>
      <c r="B67" s="242"/>
      <c r="C67" s="243"/>
      <c r="D67" s="244" t="s">
        <v>615</v>
      </c>
      <c r="E67" s="245" t="s">
        <v>305</v>
      </c>
      <c r="F67" s="246"/>
      <c r="G67" s="247"/>
      <c r="H67" s="248"/>
    </row>
    <row r="68" spans="1:8" ht="22.5" x14ac:dyDescent="0.2">
      <c r="A68" s="249"/>
      <c r="B68" s="250">
        <v>2</v>
      </c>
      <c r="C68" s="251">
        <v>10630</v>
      </c>
      <c r="D68" s="252" t="s">
        <v>611</v>
      </c>
      <c r="E68" s="250" t="s">
        <v>371</v>
      </c>
      <c r="F68" s="253">
        <v>2.9570899999999999E-3</v>
      </c>
      <c r="G68" s="254" t="s">
        <v>616</v>
      </c>
      <c r="H68" s="255">
        <f>+TRUNC(F68*G68,2)</f>
        <v>1004.6</v>
      </c>
    </row>
    <row r="69" spans="1:8" ht="22.5" x14ac:dyDescent="0.2">
      <c r="A69" s="256"/>
      <c r="B69" s="257">
        <v>2</v>
      </c>
      <c r="C69" s="258">
        <v>37741</v>
      </c>
      <c r="D69" s="259" t="s">
        <v>610</v>
      </c>
      <c r="E69" s="257" t="s">
        <v>371</v>
      </c>
      <c r="F69" s="260">
        <f>F68</f>
        <v>2.9570899999999999E-3</v>
      </c>
      <c r="G69" s="261" t="s">
        <v>617</v>
      </c>
      <c r="H69" s="262">
        <f>+TRUNC(F69*G69,2)</f>
        <v>235.07</v>
      </c>
    </row>
    <row r="70" spans="1:8" x14ac:dyDescent="0.2">
      <c r="A70" s="256"/>
      <c r="B70" s="257"/>
      <c r="C70" s="263"/>
      <c r="D70" s="259" t="s">
        <v>613</v>
      </c>
      <c r="E70" s="257"/>
      <c r="F70" s="260"/>
      <c r="G70" s="264"/>
      <c r="H70" s="262">
        <f>+SUBTOTAL(9,H68:H69)</f>
        <v>1239.67</v>
      </c>
    </row>
    <row r="71" spans="1:8" x14ac:dyDescent="0.2">
      <c r="A71" s="256"/>
      <c r="B71" s="257">
        <v>2</v>
      </c>
      <c r="C71" s="258" t="s">
        <v>618</v>
      </c>
      <c r="D71" s="259" t="s">
        <v>612</v>
      </c>
      <c r="E71" s="257" t="s">
        <v>371</v>
      </c>
      <c r="F71" s="260">
        <v>3</v>
      </c>
      <c r="G71" s="261">
        <v>158</v>
      </c>
      <c r="H71" s="262">
        <f>+TRUNC(F71*G71,2)</f>
        <v>474</v>
      </c>
    </row>
    <row r="72" spans="1:8" x14ac:dyDescent="0.2">
      <c r="A72" s="256"/>
      <c r="B72" s="257"/>
      <c r="C72" s="263"/>
      <c r="D72" s="259" t="s">
        <v>614</v>
      </c>
      <c r="E72" s="257"/>
      <c r="F72" s="260"/>
      <c r="G72" s="264"/>
      <c r="H72" s="262">
        <f>+SUBTOTAL(9,H71:H71)</f>
        <v>474</v>
      </c>
    </row>
    <row r="73" spans="1:8" x14ac:dyDescent="0.2">
      <c r="A73" s="256"/>
      <c r="B73" s="257"/>
      <c r="C73" s="263"/>
      <c r="D73" s="259" t="s">
        <v>438</v>
      </c>
      <c r="E73" s="257"/>
      <c r="F73" s="260"/>
      <c r="G73" s="264"/>
      <c r="H73" s="262">
        <f>+SUBTOTAL(9,H67:H71)</f>
        <v>1713.67</v>
      </c>
    </row>
    <row r="74" spans="1:8" ht="13.5" thickBot="1" x14ac:dyDescent="0.25">
      <c r="A74" s="256"/>
      <c r="B74" s="257"/>
      <c r="C74" s="263"/>
      <c r="D74" s="259" t="s">
        <v>439</v>
      </c>
      <c r="E74" s="257"/>
      <c r="F74" s="278">
        <f>F64</f>
        <v>0.2797</v>
      </c>
      <c r="G74" s="264"/>
      <c r="H74" s="266">
        <f>+TRUNC(H73*F74,2)</f>
        <v>479.31</v>
      </c>
    </row>
    <row r="75" spans="1:8" ht="13.5" thickBot="1" x14ac:dyDescent="0.25">
      <c r="A75" s="267"/>
      <c r="B75" s="268"/>
      <c r="C75" s="269"/>
      <c r="D75" s="270" t="s">
        <v>440</v>
      </c>
      <c r="E75" s="268"/>
      <c r="F75" s="271"/>
      <c r="G75" s="272"/>
      <c r="H75" s="273">
        <f>+H73+H74</f>
        <v>2192.98</v>
      </c>
    </row>
    <row r="76" spans="1:8" ht="13.5" thickBot="1" x14ac:dyDescent="0.25"/>
    <row r="77" spans="1:8" ht="13.5" thickBot="1" x14ac:dyDescent="0.25">
      <c r="A77" s="274" t="s">
        <v>562</v>
      </c>
      <c r="B77" s="242"/>
      <c r="C77" s="243"/>
      <c r="D77" s="244" t="s">
        <v>619</v>
      </c>
      <c r="E77" s="245" t="s">
        <v>305</v>
      </c>
      <c r="F77" s="246"/>
      <c r="G77" s="247"/>
      <c r="H77" s="248"/>
    </row>
    <row r="78" spans="1:8" ht="22.5" x14ac:dyDescent="0.2">
      <c r="A78" s="249"/>
      <c r="B78" s="250">
        <v>2</v>
      </c>
      <c r="C78" s="251">
        <v>10630</v>
      </c>
      <c r="D78" s="252" t="s">
        <v>611</v>
      </c>
      <c r="E78" s="250" t="s">
        <v>371</v>
      </c>
      <c r="F78" s="253">
        <f>F68</f>
        <v>2.9570899999999999E-3</v>
      </c>
      <c r="G78" s="254" t="s">
        <v>616</v>
      </c>
      <c r="H78" s="255">
        <f>+TRUNC(F78*G78,2)</f>
        <v>1004.6</v>
      </c>
    </row>
    <row r="79" spans="1:8" ht="22.5" x14ac:dyDescent="0.2">
      <c r="A79" s="256"/>
      <c r="B79" s="257">
        <v>2</v>
      </c>
      <c r="C79" s="258">
        <v>37741</v>
      </c>
      <c r="D79" s="259" t="s">
        <v>610</v>
      </c>
      <c r="E79" s="257" t="s">
        <v>371</v>
      </c>
      <c r="F79" s="260">
        <f>F68</f>
        <v>2.9570899999999999E-3</v>
      </c>
      <c r="G79" s="261" t="s">
        <v>617</v>
      </c>
      <c r="H79" s="262">
        <f>+TRUNC(F79*G79,2)</f>
        <v>235.07</v>
      </c>
    </row>
    <row r="80" spans="1:8" x14ac:dyDescent="0.2">
      <c r="A80" s="256"/>
      <c r="B80" s="257"/>
      <c r="C80" s="263"/>
      <c r="D80" s="259" t="s">
        <v>613</v>
      </c>
      <c r="E80" s="257"/>
      <c r="F80" s="260"/>
      <c r="G80" s="264"/>
      <c r="H80" s="262">
        <f>+SUBTOTAL(9,H78:H79)</f>
        <v>1239.67</v>
      </c>
    </row>
    <row r="81" spans="1:8" x14ac:dyDescent="0.2">
      <c r="A81" s="256"/>
      <c r="B81" s="257">
        <v>2</v>
      </c>
      <c r="C81" s="258" t="s">
        <v>618</v>
      </c>
      <c r="D81" s="259" t="s">
        <v>612</v>
      </c>
      <c r="E81" s="257" t="s">
        <v>371</v>
      </c>
      <c r="F81" s="260">
        <v>3</v>
      </c>
      <c r="G81" s="261">
        <v>158</v>
      </c>
      <c r="H81" s="262">
        <f>+TRUNC(F81*G81,2)</f>
        <v>474</v>
      </c>
    </row>
    <row r="82" spans="1:8" x14ac:dyDescent="0.2">
      <c r="A82" s="256"/>
      <c r="B82" s="257"/>
      <c r="C82" s="263"/>
      <c r="D82" s="259" t="s">
        <v>614</v>
      </c>
      <c r="E82" s="257"/>
      <c r="F82" s="260"/>
      <c r="G82" s="264"/>
      <c r="H82" s="262">
        <f>+SUBTOTAL(9,H81:H81)</f>
        <v>474</v>
      </c>
    </row>
    <row r="83" spans="1:8" x14ac:dyDescent="0.2">
      <c r="A83" s="256"/>
      <c r="B83" s="257"/>
      <c r="C83" s="263"/>
      <c r="D83" s="259" t="s">
        <v>438</v>
      </c>
      <c r="E83" s="257"/>
      <c r="F83" s="260"/>
      <c r="G83" s="264"/>
      <c r="H83" s="262">
        <f>+SUBTOTAL(9,H77:H81)</f>
        <v>1713.67</v>
      </c>
    </row>
    <row r="84" spans="1:8" ht="13.5" thickBot="1" x14ac:dyDescent="0.25">
      <c r="A84" s="256"/>
      <c r="B84" s="257"/>
      <c r="C84" s="263"/>
      <c r="D84" s="259" t="s">
        <v>439</v>
      </c>
      <c r="E84" s="257"/>
      <c r="F84" s="278">
        <f>F74</f>
        <v>0.2797</v>
      </c>
      <c r="G84" s="264"/>
      <c r="H84" s="266">
        <f>+TRUNC(H83*F84,2)</f>
        <v>479.31</v>
      </c>
    </row>
    <row r="85" spans="1:8" ht="13.5" thickBot="1" x14ac:dyDescent="0.25">
      <c r="A85" s="267"/>
      <c r="B85" s="268"/>
      <c r="C85" s="269"/>
      <c r="D85" s="270" t="s">
        <v>440</v>
      </c>
      <c r="E85" s="268"/>
      <c r="F85" s="271"/>
      <c r="G85" s="272"/>
      <c r="H85" s="273">
        <f>+H83+H84</f>
        <v>2192.98</v>
      </c>
    </row>
    <row r="87" spans="1:8" ht="13.5" thickBot="1" x14ac:dyDescent="0.25"/>
    <row r="88" spans="1:8" ht="13.5" thickBot="1" x14ac:dyDescent="0.25">
      <c r="A88" s="274" t="s">
        <v>454</v>
      </c>
      <c r="B88" s="242"/>
      <c r="C88" s="243"/>
      <c r="D88" s="244" t="s">
        <v>455</v>
      </c>
      <c r="E88" s="245" t="s">
        <v>305</v>
      </c>
      <c r="F88" s="246"/>
      <c r="G88" s="247"/>
      <c r="H88" s="248"/>
    </row>
    <row r="89" spans="1:8" x14ac:dyDescent="0.2">
      <c r="A89" s="249"/>
      <c r="B89" s="250">
        <v>2</v>
      </c>
      <c r="C89" s="251" t="s">
        <v>456</v>
      </c>
      <c r="D89" s="252" t="s">
        <v>457</v>
      </c>
      <c r="E89" s="250" t="s">
        <v>305</v>
      </c>
      <c r="F89" s="253">
        <v>1</v>
      </c>
      <c r="G89" s="254">
        <v>300</v>
      </c>
      <c r="H89" s="255">
        <f>+TRUNC(F89*G89,2)</f>
        <v>300</v>
      </c>
    </row>
    <row r="90" spans="1:8" x14ac:dyDescent="0.2">
      <c r="A90" s="256"/>
      <c r="B90" s="257">
        <v>2</v>
      </c>
      <c r="C90" s="258">
        <v>9812</v>
      </c>
      <c r="D90" s="259" t="s">
        <v>458</v>
      </c>
      <c r="E90" s="257" t="s">
        <v>305</v>
      </c>
      <c r="F90" s="260">
        <v>1</v>
      </c>
      <c r="G90" s="261">
        <v>2882.92</v>
      </c>
      <c r="H90" s="262">
        <f>+TRUNC(F90*G90,2)</f>
        <v>2882.92</v>
      </c>
    </row>
    <row r="91" spans="1:8" x14ac:dyDescent="0.2">
      <c r="A91" s="256"/>
      <c r="B91" s="257"/>
      <c r="C91" s="263"/>
      <c r="D91" s="259" t="s">
        <v>435</v>
      </c>
      <c r="E91" s="257"/>
      <c r="F91" s="260"/>
      <c r="G91" s="264"/>
      <c r="H91" s="262">
        <f>+SUBTOTAL(9,H89:H90)</f>
        <v>3182.92</v>
      </c>
    </row>
    <row r="92" spans="1:8" x14ac:dyDescent="0.2">
      <c r="A92" s="256"/>
      <c r="B92" s="257" t="s">
        <v>436</v>
      </c>
      <c r="C92" s="258">
        <v>90776</v>
      </c>
      <c r="D92" s="259" t="s">
        <v>459</v>
      </c>
      <c r="E92" s="257" t="s">
        <v>453</v>
      </c>
      <c r="F92" s="260">
        <v>180</v>
      </c>
      <c r="G92" s="261">
        <v>21.94</v>
      </c>
      <c r="H92" s="262">
        <f>+TRUNC(F92*G92,2)</f>
        <v>3949.2</v>
      </c>
    </row>
    <row r="93" spans="1:8" x14ac:dyDescent="0.2">
      <c r="A93" s="256"/>
      <c r="B93" s="257" t="s">
        <v>436</v>
      </c>
      <c r="C93" s="258">
        <v>90777</v>
      </c>
      <c r="D93" s="277" t="s">
        <v>460</v>
      </c>
      <c r="E93" s="257" t="s">
        <v>453</v>
      </c>
      <c r="F93" s="260">
        <v>35</v>
      </c>
      <c r="G93" s="261">
        <v>69.48</v>
      </c>
      <c r="H93" s="262">
        <f>+TRUNC(F93*G93,2)</f>
        <v>2431.8000000000002</v>
      </c>
    </row>
    <row r="94" spans="1:8" x14ac:dyDescent="0.2">
      <c r="A94" s="256"/>
      <c r="B94" s="257" t="s">
        <v>436</v>
      </c>
      <c r="C94" s="258">
        <v>90781</v>
      </c>
      <c r="D94" s="259" t="s">
        <v>461</v>
      </c>
      <c r="E94" s="257" t="s">
        <v>453</v>
      </c>
      <c r="F94" s="260">
        <v>25</v>
      </c>
      <c r="G94" s="261">
        <v>28.45</v>
      </c>
      <c r="H94" s="262">
        <f>+TRUNC(F94*G94,2)</f>
        <v>711.25</v>
      </c>
    </row>
    <row r="95" spans="1:8" x14ac:dyDescent="0.2">
      <c r="A95" s="256"/>
      <c r="B95" s="257" t="s">
        <v>436</v>
      </c>
      <c r="C95" s="258">
        <v>90772</v>
      </c>
      <c r="D95" s="259" t="s">
        <v>462</v>
      </c>
      <c r="E95" s="257" t="s">
        <v>453</v>
      </c>
      <c r="F95" s="260">
        <v>80</v>
      </c>
      <c r="G95" s="261">
        <v>15.67</v>
      </c>
      <c r="H95" s="262">
        <f>+TRUNC(F95*G95,2)</f>
        <v>1253.5999999999999</v>
      </c>
    </row>
    <row r="96" spans="1:8" x14ac:dyDescent="0.2">
      <c r="A96" s="256"/>
      <c r="B96" s="257"/>
      <c r="C96" s="263"/>
      <c r="D96" s="259" t="s">
        <v>437</v>
      </c>
      <c r="E96" s="257"/>
      <c r="F96" s="260"/>
      <c r="G96" s="264"/>
      <c r="H96" s="262">
        <f>+SUBTOTAL(9,H92:H95)</f>
        <v>8345.85</v>
      </c>
    </row>
    <row r="97" spans="1:8" x14ac:dyDescent="0.2">
      <c r="A97" s="256"/>
      <c r="B97" s="257"/>
      <c r="C97" s="263"/>
      <c r="D97" s="259" t="s">
        <v>438</v>
      </c>
      <c r="E97" s="257"/>
      <c r="F97" s="260"/>
      <c r="G97" s="264"/>
      <c r="H97" s="262">
        <f>+SUBTOTAL(9,H88:H95)</f>
        <v>11528.77</v>
      </c>
    </row>
    <row r="98" spans="1:8" ht="13.5" thickBot="1" x14ac:dyDescent="0.25">
      <c r="A98" s="256"/>
      <c r="B98" s="257"/>
      <c r="C98" s="263"/>
      <c r="D98" s="259" t="s">
        <v>439</v>
      </c>
      <c r="E98" s="257"/>
      <c r="F98" s="278">
        <f>F15</f>
        <v>0.2797</v>
      </c>
      <c r="G98" s="264"/>
      <c r="H98" s="266">
        <f>+TRUNC(H97*F98,2)</f>
        <v>3224.59</v>
      </c>
    </row>
    <row r="99" spans="1:8" ht="13.5" thickBot="1" x14ac:dyDescent="0.25">
      <c r="A99" s="267"/>
      <c r="B99" s="268"/>
      <c r="C99" s="269"/>
      <c r="D99" s="270" t="s">
        <v>440</v>
      </c>
      <c r="E99" s="268"/>
      <c r="F99" s="271"/>
      <c r="G99" s="272"/>
      <c r="H99" s="273">
        <f>+H97+H98</f>
        <v>14753.36</v>
      </c>
    </row>
    <row r="101" spans="1:8" ht="13.5" thickBot="1" x14ac:dyDescent="0.25"/>
    <row r="102" spans="1:8" ht="50.25" customHeight="1" thickBot="1" x14ac:dyDescent="0.3">
      <c r="A102" s="279" t="s">
        <v>463</v>
      </c>
      <c r="B102" s="431" t="s">
        <v>464</v>
      </c>
      <c r="C102" s="432"/>
      <c r="D102" s="433"/>
      <c r="E102" s="280" t="s">
        <v>465</v>
      </c>
      <c r="F102" s="281"/>
      <c r="G102" s="282"/>
      <c r="H102" s="283"/>
    </row>
    <row r="103" spans="1:8" x14ac:dyDescent="0.2">
      <c r="A103" s="256"/>
      <c r="B103" s="257">
        <v>2</v>
      </c>
      <c r="C103" s="258" t="s">
        <v>466</v>
      </c>
      <c r="D103" s="259" t="s">
        <v>467</v>
      </c>
      <c r="E103" s="257" t="s">
        <v>578</v>
      </c>
      <c r="F103" s="260">
        <v>300</v>
      </c>
      <c r="G103" s="261">
        <v>3.16</v>
      </c>
      <c r="H103" s="262">
        <f>+ROUND(F103*G103,2)</f>
        <v>948</v>
      </c>
    </row>
    <row r="104" spans="1:8" x14ac:dyDescent="0.2">
      <c r="A104" s="256"/>
      <c r="B104" s="257">
        <v>2</v>
      </c>
      <c r="C104" s="258" t="s">
        <v>468</v>
      </c>
      <c r="D104" s="259" t="s">
        <v>469</v>
      </c>
      <c r="E104" s="257" t="s">
        <v>470</v>
      </c>
      <c r="F104" s="260">
        <v>2.1</v>
      </c>
      <c r="G104" s="261">
        <v>24.22</v>
      </c>
      <c r="H104" s="262">
        <f>+ROUND(F104*G104,2)</f>
        <v>50.86</v>
      </c>
    </row>
    <row r="105" spans="1:8" x14ac:dyDescent="0.2">
      <c r="A105" s="256"/>
      <c r="B105" s="257"/>
      <c r="C105" s="258"/>
      <c r="D105" s="259" t="s">
        <v>471</v>
      </c>
      <c r="E105" s="257"/>
      <c r="F105" s="260"/>
      <c r="G105" s="261"/>
      <c r="H105" s="262">
        <f>+SUBTOTAL(9,H103:H104)</f>
        <v>998.86</v>
      </c>
    </row>
    <row r="106" spans="1:8" ht="22.5" x14ac:dyDescent="0.2">
      <c r="A106" s="256"/>
      <c r="B106" s="257">
        <v>4</v>
      </c>
      <c r="C106" s="258" t="s">
        <v>472</v>
      </c>
      <c r="D106" s="259" t="s">
        <v>473</v>
      </c>
      <c r="E106" s="257" t="s">
        <v>305</v>
      </c>
      <c r="F106" s="260">
        <v>1</v>
      </c>
      <c r="G106" s="261">
        <v>5394.4</v>
      </c>
      <c r="H106" s="262">
        <f>+ROUND(F106*G106,2)</f>
        <v>5394.4</v>
      </c>
    </row>
    <row r="107" spans="1:8" x14ac:dyDescent="0.2">
      <c r="A107" s="256"/>
      <c r="B107" s="257"/>
      <c r="C107" s="258"/>
      <c r="D107" s="259" t="s">
        <v>474</v>
      </c>
      <c r="E107" s="257"/>
      <c r="F107" s="260"/>
      <c r="G107" s="261"/>
      <c r="H107" s="262">
        <f>+SUBTOTAL(9,H106:H106)</f>
        <v>5394.4</v>
      </c>
    </row>
    <row r="108" spans="1:8" x14ac:dyDescent="0.2">
      <c r="A108" s="256"/>
      <c r="B108" s="257"/>
      <c r="C108" s="258"/>
      <c r="D108" s="259" t="s">
        <v>438</v>
      </c>
      <c r="E108" s="257"/>
      <c r="F108" s="260"/>
      <c r="G108" s="261"/>
      <c r="H108" s="262">
        <f>+SUBTOTAL(9,H103:H106)</f>
        <v>6393.2599999999993</v>
      </c>
    </row>
    <row r="109" spans="1:8" x14ac:dyDescent="0.2">
      <c r="A109" s="256"/>
      <c r="B109" s="257"/>
      <c r="C109" s="258"/>
      <c r="D109" s="259" t="s">
        <v>439</v>
      </c>
      <c r="E109" s="257"/>
      <c r="F109" s="278">
        <f>F15</f>
        <v>0.2797</v>
      </c>
      <c r="G109" s="261"/>
      <c r="H109" s="262">
        <f>+ROUND(H108*F109,2)</f>
        <v>1788.19</v>
      </c>
    </row>
    <row r="110" spans="1:8" ht="13.5" thickBot="1" x14ac:dyDescent="0.25">
      <c r="A110" s="256"/>
      <c r="B110" s="257"/>
      <c r="C110" s="258"/>
      <c r="D110" s="259" t="s">
        <v>440</v>
      </c>
      <c r="E110" s="257"/>
      <c r="F110" s="260"/>
      <c r="G110" s="261"/>
      <c r="H110" s="262">
        <f>+H108+H109</f>
        <v>8181.4499999999989</v>
      </c>
    </row>
    <row r="111" spans="1:8" ht="13.5" thickBot="1" x14ac:dyDescent="0.25">
      <c r="A111" s="267"/>
      <c r="B111" s="268"/>
      <c r="C111" s="269"/>
      <c r="D111" s="270" t="s">
        <v>475</v>
      </c>
      <c r="E111" s="268"/>
      <c r="F111" s="271"/>
      <c r="G111" s="272"/>
      <c r="H111" s="273">
        <v>8014.15</v>
      </c>
    </row>
    <row r="113" spans="1:9" ht="13.5" thickBot="1" x14ac:dyDescent="0.25"/>
    <row r="114" spans="1:9" ht="26.25" thickBot="1" x14ac:dyDescent="0.25">
      <c r="A114" s="274">
        <v>94966</v>
      </c>
      <c r="B114" s="242"/>
      <c r="C114" s="243"/>
      <c r="D114" s="244" t="str">
        <f>IF(A114&lt;&gt;0,VLOOKUP(A114,[5]Planilha!$A$8:$C$6490,2,FALSE),"")</f>
        <v>CONCRETO FCK = 30MPA, TRAÇO 1:2,1:2,5 (CIMENTO/ AREIA MÉDIA/ BRITA 1)  - PREPARO MECÂNICO COM BETONEIRA 400 L. AF_07/2016</v>
      </c>
      <c r="E114" s="245" t="str">
        <f>IF(A114&lt;&gt;0,VLOOKUP(A114,[5]Planilha!$A$8:$C$6490,3,FALSE),"")</f>
        <v>M3</v>
      </c>
      <c r="F114" s="246"/>
      <c r="G114" s="247"/>
      <c r="H114" s="248"/>
    </row>
    <row r="115" spans="1:9" x14ac:dyDescent="0.2">
      <c r="A115" s="249"/>
      <c r="B115" s="250">
        <v>2</v>
      </c>
      <c r="C115" s="251">
        <v>370</v>
      </c>
      <c r="D115" s="252" t="str">
        <f>IF(C115&lt;&gt;0,VLOOKUP(C115,[5]Insumos!$A$4:$D$6985,2,FALSE),"")</f>
        <v>AREIA MEDIA - POSTO JAZIDA/FORNECEDOR (RETIRADO NA JAZIDA, SEM TRANSPORTE)</v>
      </c>
      <c r="E115" s="250" t="str">
        <f>IF(C115&lt;&gt;0,VLOOKUP(C115,[5]Insumos!$A$4:$D$6985,3,FALSE),"")</f>
        <v xml:space="preserve">M3    </v>
      </c>
      <c r="F115" s="253">
        <v>0.73499999999999999</v>
      </c>
      <c r="G115" s="254">
        <v>30</v>
      </c>
      <c r="H115" s="255">
        <f>+TRUNC(F115*G115,2)</f>
        <v>22.05</v>
      </c>
    </row>
    <row r="116" spans="1:9" x14ac:dyDescent="0.2">
      <c r="A116" s="256"/>
      <c r="B116" s="257">
        <v>2</v>
      </c>
      <c r="C116" s="258">
        <v>1379</v>
      </c>
      <c r="D116" s="259" t="str">
        <f>IF(C116&lt;&gt;0,VLOOKUP(C116,[5]Insumos!$A$4:$D$6985,2,FALSE),"")</f>
        <v>CIMENTO PORTLAND COMPOSTO CP II-32</v>
      </c>
      <c r="E116" s="257" t="str">
        <f>IF(C116&lt;&gt;0,VLOOKUP(C116,[5]Insumos!$A$4:$D$6985,3,FALSE),"")</f>
        <v xml:space="preserve">KG    </v>
      </c>
      <c r="F116" s="260">
        <v>388.88</v>
      </c>
      <c r="G116" s="261">
        <v>0.54</v>
      </c>
      <c r="H116" s="262">
        <f>+TRUNC(F116*G116,2)</f>
        <v>209.99</v>
      </c>
    </row>
    <row r="117" spans="1:9" x14ac:dyDescent="0.2">
      <c r="A117" s="256"/>
      <c r="B117" s="257">
        <v>2</v>
      </c>
      <c r="C117" s="258">
        <v>4721</v>
      </c>
      <c r="D117" s="259" t="str">
        <f>IF(C117&lt;&gt;0,VLOOKUP(C117,[5]Insumos!$A$4:$D$6985,2,FALSE),"")</f>
        <v>PEDRA BRITADA N. 1 (9,5 a 19 MM) POSTO PEDREIRA/FORNECEDOR, SEM FRETE</v>
      </c>
      <c r="E117" s="257" t="str">
        <f>IF(C117&lt;&gt;0,VLOOKUP(C117,[5]Insumos!$A$4:$D$6985,3,FALSE),"")</f>
        <v xml:space="preserve">M3    </v>
      </c>
      <c r="F117" s="260">
        <v>0.58899999999999997</v>
      </c>
      <c r="G117" s="261">
        <f>IF(C117&lt;&gt;0,VLOOKUP(C117,[5]Insumos!$A$4:$D$6985,4,FALSE),"")</f>
        <v>75</v>
      </c>
      <c r="H117" s="262">
        <f>+TRUNC(F117*G117,2)</f>
        <v>44.17</v>
      </c>
    </row>
    <row r="118" spans="1:9" x14ac:dyDescent="0.2">
      <c r="A118" s="256"/>
      <c r="B118" s="257"/>
      <c r="C118" s="263"/>
      <c r="D118" s="259" t="s">
        <v>435</v>
      </c>
      <c r="E118" s="257"/>
      <c r="F118" s="260"/>
      <c r="G118" s="264"/>
      <c r="H118" s="262">
        <f>+SUBTOTAL(9,H115:H117)</f>
        <v>276.21000000000004</v>
      </c>
    </row>
    <row r="119" spans="1:9" x14ac:dyDescent="0.2">
      <c r="A119" s="256"/>
      <c r="B119" s="257" t="s">
        <v>436</v>
      </c>
      <c r="C119" s="258">
        <v>88316</v>
      </c>
      <c r="D119" s="259" t="str">
        <f>IF(C119&lt;&gt;0,VLOOKUP(C119,[5]Insumos!$A$4:$D$6985,2,FALSE),"")</f>
        <v>SERVENTE COM ENCARGOS COMPLEMENTARES</v>
      </c>
      <c r="E119" s="257" t="str">
        <f>IF(C119&lt;&gt;0,VLOOKUP(C119,[5]Insumos!$A$4:$D$6985,3,FALSE),"")</f>
        <v>H</v>
      </c>
      <c r="F119" s="260">
        <v>2.2999999999999998</v>
      </c>
      <c r="G119" s="261">
        <v>12.99</v>
      </c>
      <c r="H119" s="262">
        <f>+TRUNC(F119*G119,2)</f>
        <v>29.87</v>
      </c>
    </row>
    <row r="120" spans="1:9" x14ac:dyDescent="0.2">
      <c r="A120" s="256"/>
      <c r="B120" s="257" t="s">
        <v>436</v>
      </c>
      <c r="C120" s="258">
        <v>88377</v>
      </c>
      <c r="D120" s="259" t="str">
        <f>IF(C120&lt;&gt;0,VLOOKUP(C120,[5]Insumos!$A$4:$D$6985,2,FALSE),"")</f>
        <v>OPERADOR DE BETONEIRA ESTACIONÁRIA/MISTURADOR COM ENCARGOS COMPLEMENTARES</v>
      </c>
      <c r="E120" s="257" t="str">
        <f>IF(C120&lt;&gt;0,VLOOKUP(C120,[5]Insumos!$A$4:$D$6985,3,FALSE),"")</f>
        <v>H</v>
      </c>
      <c r="F120" s="260">
        <v>1.45</v>
      </c>
      <c r="G120" s="261">
        <v>14.33</v>
      </c>
      <c r="H120" s="262">
        <f>+TRUNC(F120*G120,2)</f>
        <v>20.77</v>
      </c>
    </row>
    <row r="121" spans="1:9" ht="22.5" x14ac:dyDescent="0.2">
      <c r="A121" s="256"/>
      <c r="B121" s="257" t="s">
        <v>436</v>
      </c>
      <c r="C121" s="258">
        <v>88830</v>
      </c>
      <c r="D121" s="259" t="str">
        <f>IF(C121&lt;&gt;0,VLOOKUP(C121,[5]Insumos!$A$4:$D$6985,2,FALSE),"")</f>
        <v>BETONEIRA CAPACIDADE NOMINAL DE 400 L, CAPACIDADE DE MISTURA 280 L, MOTOR ELÉTRICO TRIFÁSICO POTÊNCIA DE 2 CV, SEM CARREGADOR - CHP DIURNO. AF_10/2014</v>
      </c>
      <c r="E121" s="257" t="str">
        <f>IF(C121&lt;&gt;0,VLOOKUP(C121,[5]Insumos!$A$4:$D$6985,3,FALSE),"")</f>
        <v>CHP</v>
      </c>
      <c r="F121" s="260">
        <v>0.75</v>
      </c>
      <c r="G121" s="261">
        <v>1.57</v>
      </c>
      <c r="H121" s="262">
        <f>+TRUNC(F121*G121,2)</f>
        <v>1.17</v>
      </c>
    </row>
    <row r="122" spans="1:9" ht="22.5" x14ac:dyDescent="0.2">
      <c r="A122" s="256"/>
      <c r="B122" s="257" t="s">
        <v>436</v>
      </c>
      <c r="C122" s="258">
        <v>88831</v>
      </c>
      <c r="D122" s="259" t="str">
        <f>IF(C122&lt;&gt;0,VLOOKUP(C122,[5]Insumos!$A$4:$D$6985,2,FALSE),"")</f>
        <v>BETONEIRA CAPACIDADE NOMINAL DE 400 L, CAPACIDADE DE MISTURA 280 L, MOTOR ELÉTRICO TRIFÁSICO POTÊNCIA DE 2 CV, SEM CARREGADOR - CHI DIURNO. AF_10/2014</v>
      </c>
      <c r="E122" s="257" t="str">
        <f>IF(C122&lt;&gt;0,VLOOKUP(C122,[5]Insumos!$A$4:$D$6985,3,FALSE),"")</f>
        <v>CHI</v>
      </c>
      <c r="F122" s="260">
        <v>0.7</v>
      </c>
      <c r="G122" s="261">
        <f>IF(C122&lt;&gt;0,VLOOKUP(C122,[5]Insumos!$A$4:$D$6985,4,FALSE),"")</f>
        <v>0.31</v>
      </c>
      <c r="H122" s="262">
        <f>+TRUNC(F122*G122,2)</f>
        <v>0.21</v>
      </c>
    </row>
    <row r="123" spans="1:9" x14ac:dyDescent="0.2">
      <c r="A123" s="256"/>
      <c r="B123" s="257"/>
      <c r="C123" s="263"/>
      <c r="D123" s="259" t="s">
        <v>437</v>
      </c>
      <c r="E123" s="257"/>
      <c r="F123" s="260"/>
      <c r="G123" s="264"/>
      <c r="H123" s="262">
        <f>+SUBTOTAL(9,H119:H122)</f>
        <v>52.02</v>
      </c>
    </row>
    <row r="124" spans="1:9" x14ac:dyDescent="0.2">
      <c r="A124" s="256"/>
      <c r="B124" s="257"/>
      <c r="C124" s="263"/>
      <c r="D124" s="259" t="s">
        <v>438</v>
      </c>
      <c r="E124" s="257"/>
      <c r="F124" s="260"/>
      <c r="G124" s="264"/>
      <c r="H124" s="262">
        <f>+SUBTOTAL(9,H114:H122)</f>
        <v>328.23</v>
      </c>
      <c r="I124" s="386">
        <v>328.23</v>
      </c>
    </row>
    <row r="125" spans="1:9" ht="13.5" thickBot="1" x14ac:dyDescent="0.25">
      <c r="A125" s="256"/>
      <c r="B125" s="257"/>
      <c r="C125" s="263"/>
      <c r="D125" s="259" t="s">
        <v>439</v>
      </c>
      <c r="E125" s="257"/>
      <c r="F125" s="278">
        <f>F15</f>
        <v>0.2797</v>
      </c>
      <c r="G125" s="264"/>
      <c r="H125" s="266">
        <f>+TRUNC(H124*F125,2)</f>
        <v>91.8</v>
      </c>
    </row>
    <row r="126" spans="1:9" ht="13.5" thickBot="1" x14ac:dyDescent="0.25">
      <c r="A126" s="267"/>
      <c r="B126" s="268"/>
      <c r="C126" s="269"/>
      <c r="D126" s="270" t="s">
        <v>440</v>
      </c>
      <c r="E126" s="268"/>
      <c r="F126" s="271"/>
      <c r="G126" s="272"/>
      <c r="H126" s="273">
        <f>+H124+H125</f>
        <v>420.03000000000003</v>
      </c>
    </row>
    <row r="128" spans="1:9" ht="13.5" thickBot="1" x14ac:dyDescent="0.25"/>
    <row r="129" spans="1:9" ht="26.25" thickBot="1" x14ac:dyDescent="0.25">
      <c r="A129" s="274">
        <v>92873</v>
      </c>
      <c r="B129" s="242"/>
      <c r="C129" s="243"/>
      <c r="D129" s="244" t="str">
        <f>IF(A129&lt;&gt;0,VLOOKUP(A129,[5]Planilha!$A$8:$C$6490,2,FALSE),"")</f>
        <v>LANÇAMENTO COM USO DE BALDES, ADENSAMENTO E ACABAMENTO DE CONCRETO EM ESTRUTURAS. AF_12/2015</v>
      </c>
      <c r="E129" s="245" t="str">
        <f>IF(A129&lt;&gt;0,VLOOKUP(A129,[5]Planilha!$A$8:$C$6490,3,FALSE),"")</f>
        <v>M3</v>
      </c>
      <c r="F129" s="246"/>
      <c r="G129" s="247"/>
      <c r="H129" s="248"/>
    </row>
    <row r="130" spans="1:9" x14ac:dyDescent="0.2">
      <c r="A130" s="249"/>
      <c r="B130" s="250" t="s">
        <v>436</v>
      </c>
      <c r="C130" s="251">
        <v>88262</v>
      </c>
      <c r="D130" s="252" t="str">
        <f>IF(C130&lt;&gt;0,VLOOKUP(C130,[5]Insumos!$A$4:$D$6985,2,FALSE),"")</f>
        <v>CARPINTEIRO DE FORMAS COM ENCARGOS COMPLEMENTARES</v>
      </c>
      <c r="E130" s="250" t="str">
        <f>IF(C130&lt;&gt;0,VLOOKUP(C130,[5]Insumos!$A$4:$D$6985,3,FALSE),"")</f>
        <v>H</v>
      </c>
      <c r="F130" s="253">
        <v>1.8460000000000001</v>
      </c>
      <c r="G130" s="254">
        <v>16.28</v>
      </c>
      <c r="H130" s="255">
        <f>+TRUNC(F130*G130,2)</f>
        <v>30.05</v>
      </c>
    </row>
    <row r="131" spans="1:9" x14ac:dyDescent="0.2">
      <c r="A131" s="256"/>
      <c r="B131" s="257" t="s">
        <v>436</v>
      </c>
      <c r="C131" s="258">
        <v>88309</v>
      </c>
      <c r="D131" s="259" t="str">
        <f>IF(C131&lt;&gt;0,VLOOKUP(C131,[5]Insumos!$A$4:$D$6985,2,FALSE),"")</f>
        <v>PEDREIRO COM ENCARGOS COMPLEMENTARES</v>
      </c>
      <c r="E131" s="257" t="str">
        <f>IF(C131&lt;&gt;0,VLOOKUP(C131,[5]Insumos!$A$4:$D$6985,3,FALSE),"")</f>
        <v>H</v>
      </c>
      <c r="F131" s="260">
        <v>1.8460000000000001</v>
      </c>
      <c r="G131" s="261">
        <v>16.37</v>
      </c>
      <c r="H131" s="262">
        <f>+TRUNC(F131*G131,2)</f>
        <v>30.21</v>
      </c>
    </row>
    <row r="132" spans="1:9" x14ac:dyDescent="0.2">
      <c r="A132" s="256"/>
      <c r="B132" s="257" t="s">
        <v>436</v>
      </c>
      <c r="C132" s="258">
        <v>88316</v>
      </c>
      <c r="D132" s="259" t="str">
        <f>IF(C132&lt;&gt;0,VLOOKUP(C132,[5]Insumos!$A$4:$D$6985,2,FALSE),"")</f>
        <v>SERVENTE COM ENCARGOS COMPLEMENTARES</v>
      </c>
      <c r="E132" s="257" t="str">
        <f>IF(C132&lt;&gt;0,VLOOKUP(C132,[5]Insumos!$A$4:$D$6985,3,FALSE),"")</f>
        <v>H</v>
      </c>
      <c r="F132" s="260">
        <v>5.5380000000000003</v>
      </c>
      <c r="G132" s="261">
        <v>12.99</v>
      </c>
      <c r="H132" s="262">
        <f>+TRUNC(F132*G132,2)</f>
        <v>71.930000000000007</v>
      </c>
    </row>
    <row r="133" spans="1:9" ht="22.5" x14ac:dyDescent="0.2">
      <c r="A133" s="256"/>
      <c r="B133" s="257" t="s">
        <v>436</v>
      </c>
      <c r="C133" s="258">
        <v>90586</v>
      </c>
      <c r="D133" s="259" t="str">
        <f>IF(C133&lt;&gt;0,VLOOKUP(C133,[5]Insumos!$A$4:$D$6985,2,FALSE),"")</f>
        <v>VIBRADOR DE IMERSÃO, DIÂMETRO DE PONTEIRA 45MM, MOTOR ELÉTRICO TRIFÁSICO POTÊNCIA DE 2 CV - CHP DIURNO. AF_06/2015</v>
      </c>
      <c r="E133" s="257" t="str">
        <f>IF(C133&lt;&gt;0,VLOOKUP(C133,[5]Insumos!$A$4:$D$6985,3,FALSE),"")</f>
        <v>CHP</v>
      </c>
      <c r="F133" s="260">
        <v>0.67200000000000004</v>
      </c>
      <c r="G133" s="261">
        <v>1.32</v>
      </c>
      <c r="H133" s="262">
        <f>+TRUNC(F133*G133,2)</f>
        <v>0.88</v>
      </c>
    </row>
    <row r="134" spans="1:9" ht="22.5" x14ac:dyDescent="0.2">
      <c r="A134" s="256"/>
      <c r="B134" s="257" t="s">
        <v>436</v>
      </c>
      <c r="C134" s="258">
        <v>90587</v>
      </c>
      <c r="D134" s="259" t="str">
        <f>IF(C134&lt;&gt;0,VLOOKUP(C134,[5]Insumos!$A$4:$D$6985,2,FALSE),"")</f>
        <v>VIBRADOR DE IMERSÃO, DIÂMETRO DE PONTEIRA 45MM, MOTOR ELÉTRICO TRIFÁSICO POTÊNCIA DE 2 CV - CHI DIURNO. AF_06/2015</v>
      </c>
      <c r="E134" s="257" t="str">
        <f>IF(C134&lt;&gt;0,VLOOKUP(C134,[5]Insumos!$A$4:$D$6985,3,FALSE),"")</f>
        <v>CHI</v>
      </c>
      <c r="F134" s="260">
        <v>1.1739999999999999</v>
      </c>
      <c r="G134" s="261">
        <v>0.18</v>
      </c>
      <c r="H134" s="262">
        <f>+TRUNC(F134*G134,2)</f>
        <v>0.21</v>
      </c>
    </row>
    <row r="135" spans="1:9" x14ac:dyDescent="0.2">
      <c r="A135" s="256"/>
      <c r="B135" s="257"/>
      <c r="C135" s="263"/>
      <c r="D135" s="259" t="s">
        <v>437</v>
      </c>
      <c r="E135" s="257"/>
      <c r="F135" s="260"/>
      <c r="G135" s="264"/>
      <c r="H135" s="262">
        <f>+SUBTOTAL(9,H130:H134)</f>
        <v>133.28</v>
      </c>
    </row>
    <row r="136" spans="1:9" x14ac:dyDescent="0.2">
      <c r="A136" s="256"/>
      <c r="B136" s="257"/>
      <c r="C136" s="263"/>
      <c r="D136" s="259" t="s">
        <v>438</v>
      </c>
      <c r="E136" s="257"/>
      <c r="F136" s="260"/>
      <c r="G136" s="264"/>
      <c r="H136" s="262">
        <f>+SUBTOTAL(9,H129:H134)</f>
        <v>133.28</v>
      </c>
      <c r="I136" s="386">
        <v>133.28</v>
      </c>
    </row>
    <row r="137" spans="1:9" ht="13.5" thickBot="1" x14ac:dyDescent="0.25">
      <c r="A137" s="256"/>
      <c r="B137" s="257"/>
      <c r="C137" s="263"/>
      <c r="D137" s="259" t="s">
        <v>439</v>
      </c>
      <c r="E137" s="257"/>
      <c r="F137" s="278">
        <f>F15</f>
        <v>0.2797</v>
      </c>
      <c r="G137" s="264"/>
      <c r="H137" s="266">
        <f>+TRUNC(H136*F137,2)</f>
        <v>37.270000000000003</v>
      </c>
    </row>
    <row r="138" spans="1:9" ht="13.5" thickBot="1" x14ac:dyDescent="0.25">
      <c r="A138" s="267"/>
      <c r="B138" s="268"/>
      <c r="C138" s="269"/>
      <c r="D138" s="270" t="s">
        <v>440</v>
      </c>
      <c r="E138" s="268"/>
      <c r="F138" s="271"/>
      <c r="G138" s="272"/>
      <c r="H138" s="273">
        <f>+H136+H137</f>
        <v>170.55</v>
      </c>
    </row>
    <row r="140" spans="1:9" ht="13.5" thickBot="1" x14ac:dyDescent="0.25"/>
    <row r="141" spans="1:9" ht="26.25" thickBot="1" x14ac:dyDescent="0.25">
      <c r="A141" s="274">
        <v>92266</v>
      </c>
      <c r="B141" s="242"/>
      <c r="C141" s="243"/>
      <c r="D141" s="244" t="str">
        <f>IF(A141&lt;&gt;0,VLOOKUP(A141,[5]Planilha!$A$8:$C$6490,2,FALSE),"")</f>
        <v>FABRICAÇÃO DE FÔRMA PARA VIGAS, EM CHAPA DE MADEIRA COMPENSADA PLASTIFICADA, E = 18 MM. AF_12/2015</v>
      </c>
      <c r="E141" s="245" t="str">
        <f>IF(A141&lt;&gt;0,VLOOKUP(A141,[5]Planilha!$A$8:$C$6490,3,FALSE),"")</f>
        <v>M2</v>
      </c>
      <c r="F141" s="246"/>
      <c r="G141" s="247"/>
      <c r="H141" s="248"/>
    </row>
    <row r="142" spans="1:9" x14ac:dyDescent="0.2">
      <c r="A142" s="249"/>
      <c r="B142" s="250">
        <v>2</v>
      </c>
      <c r="C142" s="251">
        <v>1345</v>
      </c>
      <c r="D142" s="252" t="str">
        <f>IF(C142&lt;&gt;0,VLOOKUP(C142,[5]Insumos!$A$4:$D$6985,2,FALSE),"")</f>
        <v>CHAPA DE MADEIRA COMPENSADA PLASTIFICADA PARA FORMA DE CONCRETO, DE 2,20 x 1,10 M, E = 18 MM</v>
      </c>
      <c r="E142" s="250" t="str">
        <f>IF(C142&lt;&gt;0,VLOOKUP(C142,[5]Insumos!$A$4:$D$6985,3,FALSE),"")</f>
        <v xml:space="preserve">M2    </v>
      </c>
      <c r="F142" s="253">
        <v>1.19</v>
      </c>
      <c r="G142" s="254">
        <f>IF(C142&lt;&gt;0,VLOOKUP(C142,[5]Insumos!$A$4:$D$6985,4,FALSE),"")</f>
        <v>35.85</v>
      </c>
      <c r="H142" s="255">
        <f>+TRUNC(F142*G142,2)</f>
        <v>42.66</v>
      </c>
    </row>
    <row r="143" spans="1:9" x14ac:dyDescent="0.2">
      <c r="A143" s="256"/>
      <c r="B143" s="257">
        <v>2</v>
      </c>
      <c r="C143" s="258">
        <v>4491</v>
      </c>
      <c r="D143" s="259" t="str">
        <f>IF(C143&lt;&gt;0,VLOOKUP(C143,[5]Insumos!$A$4:$D$6985,2,FALSE),"")</f>
        <v>PECA DE MADEIRA NATIVA / REGIONAL 7,5 X 7,5CM (3X3) NAO APARELHADA (P/FORMA)</v>
      </c>
      <c r="E143" s="257" t="str">
        <f>IF(C143&lt;&gt;0,VLOOKUP(C143,[5]Insumos!$A$4:$D$6985,3,FALSE),"")</f>
        <v xml:space="preserve">M     </v>
      </c>
      <c r="F143" s="260">
        <v>0.16200000000000001</v>
      </c>
      <c r="G143" s="261">
        <f>IF(C143&lt;&gt;0,VLOOKUP(C143,[5]Insumos!$A$4:$D$6985,4,FALSE),"")</f>
        <v>7.98</v>
      </c>
      <c r="H143" s="262">
        <f>+TRUNC(F143*G143,2)</f>
        <v>1.29</v>
      </c>
    </row>
    <row r="144" spans="1:9" x14ac:dyDescent="0.2">
      <c r="A144" s="256"/>
      <c r="B144" s="257">
        <v>2</v>
      </c>
      <c r="C144" s="258">
        <v>4517</v>
      </c>
      <c r="D144" s="259" t="str">
        <f>IF(C144&lt;&gt;0,VLOOKUP(C144,[5]Insumos!$A$4:$D$6985,2,FALSE),"")</f>
        <v>PECA DE MADEIRA NATIVA/REGIONAL 2,5 X 7,0 CM (SARRAFO-P/FORMA)</v>
      </c>
      <c r="E144" s="257" t="str">
        <f>IF(C144&lt;&gt;0,VLOOKUP(C144,[5]Insumos!$A$4:$D$6985,3,FALSE),"")</f>
        <v xml:space="preserve">M     </v>
      </c>
      <c r="F144" s="260">
        <v>7.734</v>
      </c>
      <c r="G144" s="261">
        <f>IF(C144&lt;&gt;0,VLOOKUP(C144,[5]Insumos!$A$4:$D$6985,4,FALSE),"")</f>
        <v>0.69</v>
      </c>
      <c r="H144" s="262">
        <f>+TRUNC(F144*G144,2)</f>
        <v>5.33</v>
      </c>
    </row>
    <row r="145" spans="1:9" x14ac:dyDescent="0.2">
      <c r="A145" s="256"/>
      <c r="B145" s="257">
        <v>2</v>
      </c>
      <c r="C145" s="258">
        <v>5068</v>
      </c>
      <c r="D145" s="259" t="str">
        <f>IF(C145&lt;&gt;0,VLOOKUP(C145,[5]Insumos!$A$4:$D$6985,2,FALSE),"")</f>
        <v>PREGO DE ACO POLIDO COM CABECA 17 X 21 (2 X 11)</v>
      </c>
      <c r="E145" s="257" t="str">
        <f>IF(C145&lt;&gt;0,VLOOKUP(C145,[5]Insumos!$A$4:$D$6985,3,FALSE),"")</f>
        <v xml:space="preserve">KG    </v>
      </c>
      <c r="F145" s="260">
        <v>0.155</v>
      </c>
      <c r="G145" s="261">
        <v>8.64</v>
      </c>
      <c r="H145" s="262">
        <f>+TRUNC(F145*G145,2)</f>
        <v>1.33</v>
      </c>
    </row>
    <row r="146" spans="1:9" x14ac:dyDescent="0.2">
      <c r="A146" s="256"/>
      <c r="B146" s="257"/>
      <c r="C146" s="263"/>
      <c r="D146" s="259" t="s">
        <v>435</v>
      </c>
      <c r="E146" s="257"/>
      <c r="F146" s="260"/>
      <c r="G146" s="264"/>
      <c r="H146" s="262">
        <f>+SUBTOTAL(9,H142:H145)</f>
        <v>50.609999999999992</v>
      </c>
    </row>
    <row r="147" spans="1:9" x14ac:dyDescent="0.2">
      <c r="A147" s="256"/>
      <c r="B147" s="257" t="s">
        <v>436</v>
      </c>
      <c r="C147" s="258">
        <v>88239</v>
      </c>
      <c r="D147" s="259" t="str">
        <f>IF(C147&lt;&gt;0,VLOOKUP(C147,[5]Insumos!$A$4:$D$6985,2,FALSE),"")</f>
        <v>AJUDANTE DE CARPINTEIRO COM ENCARGOS COMPLEMENTARES</v>
      </c>
      <c r="E147" s="257" t="str">
        <f>IF(C147&lt;&gt;0,VLOOKUP(C147,[5]Insumos!$A$4:$D$6985,3,FALSE),"")</f>
        <v>H</v>
      </c>
      <c r="F147" s="260">
        <v>0.222</v>
      </c>
      <c r="G147" s="261">
        <v>13.4</v>
      </c>
      <c r="H147" s="262">
        <f>+TRUNC(F147*G147,2)</f>
        <v>2.97</v>
      </c>
    </row>
    <row r="148" spans="1:9" x14ac:dyDescent="0.2">
      <c r="A148" s="256"/>
      <c r="B148" s="257" t="s">
        <v>436</v>
      </c>
      <c r="C148" s="258">
        <v>88262</v>
      </c>
      <c r="D148" s="259" t="str">
        <f>IF(C148&lt;&gt;0,VLOOKUP(C148,[5]Insumos!$A$4:$D$6985,2,FALSE),"")</f>
        <v>CARPINTEIRO DE FORMAS COM ENCARGOS COMPLEMENTARES</v>
      </c>
      <c r="E148" s="257" t="str">
        <f>IF(C148&lt;&gt;0,VLOOKUP(C148,[5]Insumos!$A$4:$D$6985,3,FALSE),"")</f>
        <v>H</v>
      </c>
      <c r="F148" s="260">
        <v>1.111</v>
      </c>
      <c r="G148" s="261">
        <v>16.28</v>
      </c>
      <c r="H148" s="262">
        <f>+TRUNC(F148*G148,2)</f>
        <v>18.079999999999998</v>
      </c>
    </row>
    <row r="149" spans="1:9" ht="22.5" x14ac:dyDescent="0.2">
      <c r="A149" s="256"/>
      <c r="B149" s="257" t="s">
        <v>436</v>
      </c>
      <c r="C149" s="258">
        <v>91692</v>
      </c>
      <c r="D149" s="259" t="str">
        <f>IF(C149&lt;&gt;0,VLOOKUP(C149,[5]Insumos!$A$4:$D$6985,2,FALSE),"")</f>
        <v>SERRA CIRCULAR DE BANCADA COM MOTOR ELÉTRICO POTÊNCIA DE 5HP, COM COIFA PARA DISCO 10" - CHP DIURNO. AF_08/2015</v>
      </c>
      <c r="E149" s="257" t="str">
        <f>IF(C149&lt;&gt;0,VLOOKUP(C149,[5]Insumos!$A$4:$D$6985,3,FALSE),"")</f>
        <v>CHP</v>
      </c>
      <c r="F149" s="260">
        <v>5.3999999999999999E-2</v>
      </c>
      <c r="G149" s="261">
        <v>20.07</v>
      </c>
      <c r="H149" s="262">
        <f>+TRUNC(F149*G149,2)</f>
        <v>1.08</v>
      </c>
    </row>
    <row r="150" spans="1:9" ht="22.5" x14ac:dyDescent="0.2">
      <c r="A150" s="256"/>
      <c r="B150" s="257" t="s">
        <v>436</v>
      </c>
      <c r="C150" s="258">
        <v>91693</v>
      </c>
      <c r="D150" s="259" t="str">
        <f>IF(C150&lt;&gt;0,VLOOKUP(C150,[5]Insumos!$A$4:$D$6985,2,FALSE),"")</f>
        <v>SERRA CIRCULAR DE BANCADA COM MOTOR ELÉTRICO POTÊNCIA DE 5HP, COM COIFA PARA DISCO 10" - CHI DIURNO. AF_08/2015</v>
      </c>
      <c r="E150" s="257" t="str">
        <f>IF(C150&lt;&gt;0,VLOOKUP(C150,[5]Insumos!$A$4:$D$6985,3,FALSE),"")</f>
        <v>CHI</v>
      </c>
      <c r="F150" s="260">
        <v>0.16900000000000001</v>
      </c>
      <c r="G150" s="261">
        <v>17.45</v>
      </c>
      <c r="H150" s="262">
        <f>+TRUNC(F150*G150,2)</f>
        <v>2.94</v>
      </c>
    </row>
    <row r="151" spans="1:9" x14ac:dyDescent="0.2">
      <c r="A151" s="256"/>
      <c r="B151" s="257"/>
      <c r="C151" s="263"/>
      <c r="D151" s="259" t="s">
        <v>437</v>
      </c>
      <c r="E151" s="257"/>
      <c r="F151" s="260"/>
      <c r="G151" s="264"/>
      <c r="H151" s="262">
        <f>+SUBTOTAL(9,H147:H150)</f>
        <v>25.069999999999997</v>
      </c>
    </row>
    <row r="152" spans="1:9" x14ac:dyDescent="0.2">
      <c r="A152" s="256"/>
      <c r="B152" s="257"/>
      <c r="C152" s="263"/>
      <c r="D152" s="259" t="s">
        <v>438</v>
      </c>
      <c r="E152" s="257"/>
      <c r="F152" s="260"/>
      <c r="G152" s="264"/>
      <c r="H152" s="262">
        <f>+SUBTOTAL(9,H141:H150)</f>
        <v>75.679999999999993</v>
      </c>
      <c r="I152" s="386">
        <v>75.680000000000007</v>
      </c>
    </row>
    <row r="153" spans="1:9" ht="13.5" thickBot="1" x14ac:dyDescent="0.25">
      <c r="A153" s="256"/>
      <c r="B153" s="257"/>
      <c r="C153" s="263"/>
      <c r="D153" s="259" t="s">
        <v>439</v>
      </c>
      <c r="E153" s="257"/>
      <c r="F153" s="278">
        <f>F15</f>
        <v>0.2797</v>
      </c>
      <c r="G153" s="264"/>
      <c r="H153" s="266">
        <f>+TRUNC(H152*F153,2)</f>
        <v>21.16</v>
      </c>
    </row>
    <row r="154" spans="1:9" ht="13.5" thickBot="1" x14ac:dyDescent="0.25">
      <c r="A154" s="267"/>
      <c r="B154" s="268"/>
      <c r="C154" s="269"/>
      <c r="D154" s="270" t="s">
        <v>440</v>
      </c>
      <c r="E154" s="268"/>
      <c r="F154" s="271"/>
      <c r="G154" s="272"/>
      <c r="H154" s="273">
        <f>+H152+H153</f>
        <v>96.839999999999989</v>
      </c>
    </row>
    <row r="156" spans="1:9" ht="13.5" thickBot="1" x14ac:dyDescent="0.25"/>
    <row r="157" spans="1:9" ht="26.25" thickBot="1" x14ac:dyDescent="0.25">
      <c r="A157" s="274">
        <v>83731</v>
      </c>
      <c r="B157" s="242"/>
      <c r="C157" s="243"/>
      <c r="D157" s="244" t="str">
        <f>IF(A157&lt;&gt;0,VLOOKUP(A157,[5]Planilha!$A$8:$C$6490,2,FALSE),"")</f>
        <v>IMPERMEABILIZACAO DE SUPERFICIE COM ARGAMASSA DE CIMENTO E AREIA, TRACO 1:3, COM ADITIVO IMPERMEABILIZANTE, E=3 CM</v>
      </c>
      <c r="E157" s="245" t="str">
        <f>IF(A157&lt;&gt;0,VLOOKUP(A157,[5]Planilha!$A$8:$C$6490,3,FALSE),"")</f>
        <v>M2</v>
      </c>
      <c r="F157" s="246"/>
      <c r="G157" s="247"/>
      <c r="H157" s="248"/>
    </row>
    <row r="158" spans="1:9" x14ac:dyDescent="0.2">
      <c r="A158" s="249"/>
      <c r="B158" s="250" t="s">
        <v>436</v>
      </c>
      <c r="C158" s="251">
        <v>73548</v>
      </c>
      <c r="D158" s="252" t="str">
        <f>IF(C158&lt;&gt;0,VLOOKUP(C158,[5]Insumos!$A$4:$D$6985,2,FALSE),"")</f>
        <v>ARGAMASSA TRACO 1:3 (CIMENTO E AREIA), PREPARO MANUAL, INCLUSO ADITIVO IMPERMEABILIZANTE</v>
      </c>
      <c r="E158" s="250" t="str">
        <f>IF(C158&lt;&gt;0,VLOOKUP(C158,[5]Insumos!$A$4:$D$6985,3,FALSE),"")</f>
        <v>M3</v>
      </c>
      <c r="F158" s="253">
        <v>0.03</v>
      </c>
      <c r="G158" s="254">
        <v>469.46</v>
      </c>
      <c r="H158" s="255">
        <f>+TRUNC(F158*G158,2)</f>
        <v>14.08</v>
      </c>
    </row>
    <row r="159" spans="1:9" x14ac:dyDescent="0.2">
      <c r="A159" s="256"/>
      <c r="B159" s="257" t="s">
        <v>436</v>
      </c>
      <c r="C159" s="258">
        <v>88309</v>
      </c>
      <c r="D159" s="259" t="str">
        <f>IF(C159&lt;&gt;0,VLOOKUP(C159,[5]Insumos!$A$4:$D$6985,2,FALSE),"")</f>
        <v>PEDREIRO COM ENCARGOS COMPLEMENTARES</v>
      </c>
      <c r="E159" s="257" t="str">
        <f>IF(C159&lt;&gt;0,VLOOKUP(C159,[5]Insumos!$A$4:$D$6985,3,FALSE),"")</f>
        <v>H</v>
      </c>
      <c r="F159" s="260">
        <v>0.75</v>
      </c>
      <c r="G159" s="261">
        <v>16.37</v>
      </c>
      <c r="H159" s="262">
        <f>+TRUNC(F159*G159,2)</f>
        <v>12.27</v>
      </c>
    </row>
    <row r="160" spans="1:9" x14ac:dyDescent="0.2">
      <c r="A160" s="256"/>
      <c r="B160" s="257" t="s">
        <v>436</v>
      </c>
      <c r="C160" s="258">
        <v>88316</v>
      </c>
      <c r="D160" s="259" t="str">
        <f>IF(C160&lt;&gt;0,VLOOKUP(C160,[5]Insumos!$A$4:$D$6985,2,FALSE),"")</f>
        <v>SERVENTE COM ENCARGOS COMPLEMENTARES</v>
      </c>
      <c r="E160" s="257" t="str">
        <f>IF(C160&lt;&gt;0,VLOOKUP(C160,[5]Insumos!$A$4:$D$6985,3,FALSE),"")</f>
        <v>H</v>
      </c>
      <c r="F160" s="260">
        <v>0.75</v>
      </c>
      <c r="G160" s="261">
        <v>12.99</v>
      </c>
      <c r="H160" s="262">
        <f>+TRUNC(F160*G160,2)</f>
        <v>9.74</v>
      </c>
    </row>
    <row r="161" spans="1:9" x14ac:dyDescent="0.2">
      <c r="A161" s="256"/>
      <c r="B161" s="257"/>
      <c r="C161" s="263"/>
      <c r="D161" s="259" t="s">
        <v>437</v>
      </c>
      <c r="E161" s="257"/>
      <c r="F161" s="260"/>
      <c r="G161" s="264"/>
      <c r="H161" s="262">
        <f>+SUBTOTAL(9,H158:H160)</f>
        <v>36.090000000000003</v>
      </c>
    </row>
    <row r="162" spans="1:9" x14ac:dyDescent="0.2">
      <c r="A162" s="256"/>
      <c r="B162" s="257"/>
      <c r="C162" s="263"/>
      <c r="D162" s="259" t="s">
        <v>438</v>
      </c>
      <c r="E162" s="257"/>
      <c r="F162" s="260"/>
      <c r="G162" s="264"/>
      <c r="H162" s="262">
        <f>+SUBTOTAL(9,H157:H160)</f>
        <v>36.090000000000003</v>
      </c>
      <c r="I162" s="386">
        <v>36.090000000000003</v>
      </c>
    </row>
    <row r="163" spans="1:9" ht="13.5" thickBot="1" x14ac:dyDescent="0.25">
      <c r="A163" s="256"/>
      <c r="B163" s="257"/>
      <c r="C163" s="263"/>
      <c r="D163" s="259" t="s">
        <v>439</v>
      </c>
      <c r="E163" s="257"/>
      <c r="F163" s="278">
        <f>F15</f>
        <v>0.2797</v>
      </c>
      <c r="G163" s="264"/>
      <c r="H163" s="266">
        <f>+TRUNC(H162*F163,2)</f>
        <v>10.09</v>
      </c>
    </row>
    <row r="164" spans="1:9" ht="13.5" thickBot="1" x14ac:dyDescent="0.25">
      <c r="A164" s="267"/>
      <c r="B164" s="268"/>
      <c r="C164" s="269"/>
      <c r="D164" s="270" t="s">
        <v>440</v>
      </c>
      <c r="E164" s="268"/>
      <c r="F164" s="271"/>
      <c r="G164" s="272"/>
      <c r="H164" s="273">
        <f>+H162+H163</f>
        <v>46.180000000000007</v>
      </c>
    </row>
    <row r="166" spans="1:9" ht="13.5" thickBot="1" x14ac:dyDescent="0.25"/>
    <row r="167" spans="1:9" ht="26.25" thickBot="1" x14ac:dyDescent="0.25">
      <c r="A167" s="274">
        <v>96116</v>
      </c>
      <c r="B167" s="242"/>
      <c r="C167" s="243"/>
      <c r="D167" s="244" t="str">
        <f>IF(A167&lt;&gt;0,VLOOKUP(A167,[5]Planilha!$A$8:$C$6490,2,FALSE),"")</f>
        <v>FORRO EM RÉGUAS DE PVC, FRISADO, PARA AMBIENTES COMERCIAIS, INCLUSIVE ESTRUTURA DE FIXAÇÃO. AF_05/2017_P</v>
      </c>
      <c r="E167" s="245" t="str">
        <f>IF(A167&lt;&gt;0,VLOOKUP(A167,[5]Planilha!$A$8:$C$6490,3,FALSE),"")</f>
        <v>M2</v>
      </c>
      <c r="F167" s="246"/>
      <c r="G167" s="247"/>
      <c r="H167" s="248"/>
    </row>
    <row r="168" spans="1:9" x14ac:dyDescent="0.2">
      <c r="A168" s="249"/>
      <c r="B168" s="250">
        <v>2</v>
      </c>
      <c r="C168" s="251">
        <v>335</v>
      </c>
      <c r="D168" s="252" t="str">
        <f>IF(C168&lt;&gt;0,VLOOKUP(C168,[5]Insumos!$A$4:$D$6985,2,FALSE),"")</f>
        <v>ARAME GALVANIZADO 10 BWG, 3,40 MM (0,0713 KG/M)</v>
      </c>
      <c r="E168" s="250" t="str">
        <f>IF(C168&lt;&gt;0,VLOOKUP(C168,[5]Insumos!$A$4:$D$6985,3,FALSE),"")</f>
        <v xml:space="preserve">KG    </v>
      </c>
      <c r="F168" s="253">
        <v>4.2599999999999999E-2</v>
      </c>
      <c r="G168" s="254">
        <v>10.24</v>
      </c>
      <c r="H168" s="255">
        <f t="shared" ref="H168:H174" si="2">+TRUNC(F168*G168,2)</f>
        <v>0.43</v>
      </c>
    </row>
    <row r="169" spans="1:9" ht="22.5" x14ac:dyDescent="0.2">
      <c r="A169" s="256"/>
      <c r="B169" s="257">
        <v>2</v>
      </c>
      <c r="C169" s="258">
        <v>36238</v>
      </c>
      <c r="D169" s="259" t="str">
        <f>IF(C169&lt;&gt;0,VLOOKUP(C169,[5]Insumos!$A$4:$D$6985,2,FALSE),"")</f>
        <v>FORRO DE PVC, FRISADO, BRANCO, REGUA DE 20 CM, ESPESSURA DE 8 MM A 10 MM E COMPRIMENTO 6 M (SEM COLOCACAO)</v>
      </c>
      <c r="E169" s="257" t="str">
        <f>IF(C169&lt;&gt;0,VLOOKUP(C169,[5]Insumos!$A$4:$D$6985,3,FALSE),"")</f>
        <v xml:space="preserve">M2    </v>
      </c>
      <c r="F169" s="260">
        <v>1.0955999999999999</v>
      </c>
      <c r="G169" s="261">
        <f>IF(C169&lt;&gt;0,VLOOKUP(C169,[5]Insumos!$A$4:$D$6985,4,FALSE),"")</f>
        <v>15.78</v>
      </c>
      <c r="H169" s="262">
        <f t="shared" si="2"/>
        <v>17.28</v>
      </c>
    </row>
    <row r="170" spans="1:9" ht="22.5" x14ac:dyDescent="0.2">
      <c r="A170" s="256"/>
      <c r="B170" s="257">
        <v>2</v>
      </c>
      <c r="C170" s="258">
        <v>39427</v>
      </c>
      <c r="D170" s="259" t="str">
        <f>IF(C170&lt;&gt;0,VLOOKUP(C170,[5]Insumos!$A$4:$D$6985,2,FALSE),"")</f>
        <v>PERFIL CANALETA, FORMATO C, EM ACO ZINCADO, PARA ESTRUTURA FORRO DRYWALL, E = 0,5 MM, *46 X 18* (L X H), COMPRIMENTO 3 M</v>
      </c>
      <c r="E170" s="257" t="str">
        <f>IF(C170&lt;&gt;0,VLOOKUP(C170,[5]Insumos!$A$4:$D$6985,3,FALSE),"")</f>
        <v xml:space="preserve">M     </v>
      </c>
      <c r="F170" s="260">
        <v>3.8498999999999999</v>
      </c>
      <c r="G170" s="261">
        <v>2.68</v>
      </c>
      <c r="H170" s="262">
        <f t="shared" si="2"/>
        <v>10.31</v>
      </c>
    </row>
    <row r="171" spans="1:9" ht="22.5" x14ac:dyDescent="0.2">
      <c r="A171" s="256"/>
      <c r="B171" s="257">
        <v>2</v>
      </c>
      <c r="C171" s="258">
        <v>39430</v>
      </c>
      <c r="D171" s="259" t="str">
        <f>IF(C171&lt;&gt;0,VLOOKUP(C171,[5]Insumos!$A$4:$D$6985,2,FALSE),"")</f>
        <v>PENDURAL OU PRESILHA REGULADORA, EM ACO GALVANIZADO, COM CORPO, MOLA E REBITE, PARA PERFIL TIPO CANALETA DE ESTRUTURA EM FORROS DRYWALL</v>
      </c>
      <c r="E171" s="257" t="str">
        <f>IF(C171&lt;&gt;0,VLOOKUP(C171,[5]Insumos!$A$4:$D$6985,3,FALSE),"")</f>
        <v xml:space="preserve">UN    </v>
      </c>
      <c r="F171" s="260">
        <v>1.3265</v>
      </c>
      <c r="G171" s="261">
        <v>1.01</v>
      </c>
      <c r="H171" s="262">
        <f t="shared" si="2"/>
        <v>1.33</v>
      </c>
    </row>
    <row r="172" spans="1:9" ht="22.5" x14ac:dyDescent="0.2">
      <c r="A172" s="256"/>
      <c r="B172" s="257">
        <v>2</v>
      </c>
      <c r="C172" s="258">
        <v>39443</v>
      </c>
      <c r="D172" s="259" t="str">
        <f>IF(C172&lt;&gt;0,VLOOKUP(C172,[5]Insumos!$A$4:$D$6985,2,FALSE),"")</f>
        <v>PARAFUSO DRY WALL, EM ACO ZINCADO, CABECA LENTILHA E PONTA BROCA (LB), LARGURA 4,2 MM, COMPRIMENTO 13 MM</v>
      </c>
      <c r="E172" s="257" t="str">
        <f>IF(C172&lt;&gt;0,VLOOKUP(C172,[5]Insumos!$A$4:$D$6985,3,FALSE),"")</f>
        <v xml:space="preserve">UN    </v>
      </c>
      <c r="F172" s="260">
        <v>2.1911999999999998</v>
      </c>
      <c r="G172" s="261">
        <f>IF(C172&lt;&gt;0,VLOOKUP(C172,[5]Insumos!$A$4:$D$6985,4,FALSE),"")</f>
        <v>0.12</v>
      </c>
      <c r="H172" s="262">
        <f t="shared" si="2"/>
        <v>0.26</v>
      </c>
    </row>
    <row r="173" spans="1:9" x14ac:dyDescent="0.2">
      <c r="A173" s="256"/>
      <c r="B173" s="257">
        <v>2</v>
      </c>
      <c r="C173" s="258">
        <v>40547</v>
      </c>
      <c r="D173" s="259" t="str">
        <f>IF(C173&lt;&gt;0,VLOOKUP(C173,[5]Insumos!$A$4:$D$6985,2,FALSE),"")</f>
        <v>PARAFUSO ZINCADO, AUTOBROCANTE, FLANGEADO, 4,2 X 19"</v>
      </c>
      <c r="E173" s="257" t="str">
        <f>IF(C173&lt;&gt;0,VLOOKUP(C173,[5]Insumos!$A$4:$D$6985,3,FALSE),"")</f>
        <v xml:space="preserve">CENTO </v>
      </c>
      <c r="F173" s="260">
        <v>1.32E-2</v>
      </c>
      <c r="G173" s="261">
        <f>IF(C173&lt;&gt;0,VLOOKUP(C173,[5]Insumos!$A$4:$D$6985,4,FALSE),"")</f>
        <v>14.52</v>
      </c>
      <c r="H173" s="262">
        <f t="shared" si="2"/>
        <v>0.19</v>
      </c>
    </row>
    <row r="174" spans="1:9" x14ac:dyDescent="0.2">
      <c r="A174" s="256"/>
      <c r="B174" s="257">
        <v>2</v>
      </c>
      <c r="C174" s="258">
        <v>40552</v>
      </c>
      <c r="D174" s="259" t="str">
        <f>IF(C174&lt;&gt;0,VLOOKUP(C174,[5]Insumos!$A$4:$D$6985,2,FALSE),"")</f>
        <v>PARAFUSO, AUTO ATARRACHANTE, CABECA CHATA, FENDA SIMPLES, 1/4 (6,35 MM) X 25 MM</v>
      </c>
      <c r="E174" s="257" t="str">
        <f>IF(C174&lt;&gt;0,VLOOKUP(C174,[5]Insumos!$A$4:$D$6985,3,FALSE),"")</f>
        <v xml:space="preserve">CENTO </v>
      </c>
      <c r="F174" s="260">
        <v>3.3300000000000003E-2</v>
      </c>
      <c r="G174" s="261">
        <f>IF(C174&lt;&gt;0,VLOOKUP(C174,[5]Insumos!$A$4:$D$6985,4,FALSE),"")</f>
        <v>24.89</v>
      </c>
      <c r="H174" s="262">
        <f t="shared" si="2"/>
        <v>0.82</v>
      </c>
    </row>
    <row r="175" spans="1:9" x14ac:dyDescent="0.2">
      <c r="A175" s="256"/>
      <c r="B175" s="257"/>
      <c r="C175" s="263"/>
      <c r="D175" s="259" t="s">
        <v>435</v>
      </c>
      <c r="E175" s="257"/>
      <c r="F175" s="260"/>
      <c r="G175" s="264"/>
      <c r="H175" s="262">
        <f>+SUBTOTAL(9,H168:H174)</f>
        <v>30.620000000000005</v>
      </c>
    </row>
    <row r="176" spans="1:9" x14ac:dyDescent="0.2">
      <c r="A176" s="256"/>
      <c r="B176" s="257" t="s">
        <v>436</v>
      </c>
      <c r="C176" s="258">
        <v>88278</v>
      </c>
      <c r="D176" s="259" t="str">
        <f>IF(C176&lt;&gt;0,VLOOKUP(C176,[5]Insumos!$A$4:$D$6985,2,FALSE),"")</f>
        <v>MONTADOR DE ESTRUTURA METÁLICA COM ENCARGOS COMPLEMENTARES</v>
      </c>
      <c r="E176" s="257" t="str">
        <f>IF(C176&lt;&gt;0,VLOOKUP(C176,[5]Insumos!$A$4:$D$6985,3,FALSE),"")</f>
        <v>H</v>
      </c>
      <c r="F176" s="260">
        <v>0.49940000000000001</v>
      </c>
      <c r="G176" s="261">
        <v>13.98</v>
      </c>
      <c r="H176" s="262">
        <f>+TRUNC(F176*G176,2)</f>
        <v>6.98</v>
      </c>
    </row>
    <row r="177" spans="1:9" x14ac:dyDescent="0.2">
      <c r="A177" s="256"/>
      <c r="B177" s="257"/>
      <c r="C177" s="263"/>
      <c r="D177" s="259" t="s">
        <v>437</v>
      </c>
      <c r="E177" s="257"/>
      <c r="F177" s="260"/>
      <c r="G177" s="264"/>
      <c r="H177" s="262">
        <f>+SUBTOTAL(9,H176:H176)</f>
        <v>6.98</v>
      </c>
    </row>
    <row r="178" spans="1:9" x14ac:dyDescent="0.2">
      <c r="A178" s="256"/>
      <c r="B178" s="257"/>
      <c r="C178" s="263"/>
      <c r="D178" s="259" t="s">
        <v>438</v>
      </c>
      <c r="E178" s="257"/>
      <c r="F178" s="260"/>
      <c r="G178" s="264"/>
      <c r="H178" s="262">
        <f>+SUBTOTAL(9,H167:H176)</f>
        <v>37.600000000000009</v>
      </c>
      <c r="I178" s="387">
        <v>37.6</v>
      </c>
    </row>
    <row r="179" spans="1:9" ht="13.5" thickBot="1" x14ac:dyDescent="0.25">
      <c r="A179" s="256"/>
      <c r="B179" s="257"/>
      <c r="C179" s="263"/>
      <c r="D179" s="259" t="s">
        <v>439</v>
      </c>
      <c r="E179" s="257"/>
      <c r="F179" s="278">
        <f>F15</f>
        <v>0.2797</v>
      </c>
      <c r="G179" s="264"/>
      <c r="H179" s="266">
        <f>+TRUNC(H178*F179,2)</f>
        <v>10.51</v>
      </c>
    </row>
    <row r="180" spans="1:9" ht="13.5" thickBot="1" x14ac:dyDescent="0.25">
      <c r="A180" s="267"/>
      <c r="B180" s="268"/>
      <c r="C180" s="269"/>
      <c r="D180" s="270" t="s">
        <v>440</v>
      </c>
      <c r="E180" s="268"/>
      <c r="F180" s="271"/>
      <c r="G180" s="272"/>
      <c r="H180" s="273">
        <f>+H178+H179</f>
        <v>48.110000000000007</v>
      </c>
    </row>
    <row r="182" spans="1:9" ht="13.5" thickBot="1" x14ac:dyDescent="0.25"/>
    <row r="183" spans="1:9" ht="51.75" thickBot="1" x14ac:dyDescent="0.25">
      <c r="A183" s="274">
        <v>90082</v>
      </c>
      <c r="B183" s="242"/>
      <c r="C183" s="243"/>
      <c r="D183" s="244" t="str">
        <f>IF(A183&lt;&gt;0,VLOOKUP(A183,[5]Planilha!$A$8:$C$6490,2,FALSE),"")</f>
        <v>ESCAVAÇÃO MECANIZADA DE VALA COM PROF. ATÉ 1,5 M (MÉDIA ENTRE MONTANTE E JUSANTE/UMA COMPOSIÇÃO POR TRECHO), COM ESCAVADEIRA HIDRÁULICA (0,8 M3/111 HP), LARG. DE 1,5 M A 2,5 M, EM SOLO DE 1A CATEGORIA, EM LOCAIS COM ALTO NÍVEL DE INTERFERÊNCIA. AF_01/2015</v>
      </c>
      <c r="E183" s="245" t="str">
        <f>IF(A183&lt;&gt;0,VLOOKUP(A183,[5]Planilha!$A$8:$C$6490,3,FALSE),"")</f>
        <v>M3</v>
      </c>
      <c r="F183" s="246"/>
      <c r="G183" s="247"/>
      <c r="H183" s="248"/>
    </row>
    <row r="184" spans="1:9" ht="22.5" x14ac:dyDescent="0.2">
      <c r="A184" s="249"/>
      <c r="B184" s="250" t="s">
        <v>436</v>
      </c>
      <c r="C184" s="251">
        <v>5631</v>
      </c>
      <c r="D184" s="252" t="str">
        <f>IF(C184&lt;&gt;0,VLOOKUP(C184,[5]Insumos!$A$4:$D$6985,2,FALSE),"")</f>
        <v>ESCAVADEIRA HIDRÁULICA SOBRE ESTEIRAS, CAÇAMBA 0,80 M3, PESO OPERACIONAL 17 T, POTENCIA BRUTA 111 HP - CHP DIURNO. AF_06/2014</v>
      </c>
      <c r="E184" s="250" t="str">
        <f>IF(C184&lt;&gt;0,VLOOKUP(C184,[5]Insumos!$A$4:$D$6985,3,FALSE),"")</f>
        <v>CHP</v>
      </c>
      <c r="F184" s="253">
        <v>0.06</v>
      </c>
      <c r="G184" s="254">
        <v>140.1</v>
      </c>
      <c r="H184" s="255">
        <f>+TRUNC(F184*G184,2)</f>
        <v>8.4</v>
      </c>
    </row>
    <row r="185" spans="1:9" ht="22.5" x14ac:dyDescent="0.2">
      <c r="A185" s="256"/>
      <c r="B185" s="257" t="s">
        <v>436</v>
      </c>
      <c r="C185" s="258">
        <v>5632</v>
      </c>
      <c r="D185" s="259" t="str">
        <f>IF(C185&lt;&gt;0,VLOOKUP(C185,[5]Insumos!$A$4:$D$6985,2,FALSE),"")</f>
        <v>ESCAVADEIRA HIDRÁULICA SOBRE ESTEIRAS, CAÇAMBA 0,80 M3, PESO OPERACIONAL 17 T, POTENCIA BRUTA 111 HP - CHI DIURNO. AF_06/2014</v>
      </c>
      <c r="E185" s="257" t="str">
        <f>IF(C185&lt;&gt;0,VLOOKUP(C185,[5]Insumos!$A$4:$D$6985,3,FALSE),"")</f>
        <v>CHI</v>
      </c>
      <c r="F185" s="260">
        <v>4.4999999999999998E-2</v>
      </c>
      <c r="G185" s="261">
        <v>55.28</v>
      </c>
      <c r="H185" s="262">
        <f>+TRUNC(F185*G185,2)</f>
        <v>2.48</v>
      </c>
    </row>
    <row r="186" spans="1:9" x14ac:dyDescent="0.2">
      <c r="A186" s="256"/>
      <c r="B186" s="257" t="s">
        <v>436</v>
      </c>
      <c r="C186" s="258">
        <v>88316</v>
      </c>
      <c r="D186" s="259" t="str">
        <f>IF(C186&lt;&gt;0,VLOOKUP(C186,[5]Insumos!$A$4:$D$6985,2,FALSE),"")</f>
        <v>SERVENTE COM ENCARGOS COMPLEMENTARES</v>
      </c>
      <c r="E186" s="257" t="str">
        <f>IF(C186&lt;&gt;0,VLOOKUP(C186,[5]Insumos!$A$4:$D$6985,3,FALSE),"")</f>
        <v>H</v>
      </c>
      <c r="F186" s="260">
        <v>0.125</v>
      </c>
      <c r="G186" s="261">
        <v>12.99</v>
      </c>
      <c r="H186" s="262">
        <f>+TRUNC(F186*G186,2)</f>
        <v>1.62</v>
      </c>
    </row>
    <row r="187" spans="1:9" x14ac:dyDescent="0.2">
      <c r="A187" s="256"/>
      <c r="B187" s="257"/>
      <c r="C187" s="263"/>
      <c r="D187" s="259" t="s">
        <v>437</v>
      </c>
      <c r="E187" s="257"/>
      <c r="F187" s="260"/>
      <c r="G187" s="264"/>
      <c r="H187" s="262">
        <f>+SUBTOTAL(9,H184:H186)</f>
        <v>12.5</v>
      </c>
    </row>
    <row r="188" spans="1:9" x14ac:dyDescent="0.2">
      <c r="A188" s="256"/>
      <c r="B188" s="257"/>
      <c r="C188" s="263"/>
      <c r="D188" s="259" t="s">
        <v>438</v>
      </c>
      <c r="E188" s="257"/>
      <c r="F188" s="260"/>
      <c r="G188" s="264"/>
      <c r="H188" s="262">
        <f>+SUBTOTAL(9,H183:H186)</f>
        <v>12.5</v>
      </c>
      <c r="I188" s="387">
        <v>12.5</v>
      </c>
    </row>
    <row r="189" spans="1:9" ht="13.5" thickBot="1" x14ac:dyDescent="0.25">
      <c r="A189" s="256"/>
      <c r="B189" s="257"/>
      <c r="C189" s="263"/>
      <c r="D189" s="259" t="s">
        <v>439</v>
      </c>
      <c r="E189" s="257"/>
      <c r="F189" s="278">
        <f>F15</f>
        <v>0.2797</v>
      </c>
      <c r="G189" s="264"/>
      <c r="H189" s="266">
        <f>+TRUNC(H188*F189,2)</f>
        <v>3.49</v>
      </c>
    </row>
    <row r="190" spans="1:9" ht="13.5" thickBot="1" x14ac:dyDescent="0.25">
      <c r="A190" s="267"/>
      <c r="B190" s="268"/>
      <c r="C190" s="269"/>
      <c r="D190" s="270" t="s">
        <v>440</v>
      </c>
      <c r="E190" s="268"/>
      <c r="F190" s="271"/>
      <c r="G190" s="272"/>
      <c r="H190" s="273">
        <f>+H188+H189</f>
        <v>15.99</v>
      </c>
    </row>
    <row r="192" spans="1:9" ht="13.5" thickBot="1" x14ac:dyDescent="0.25"/>
    <row r="193" spans="1:9" ht="13.5" thickBot="1" x14ac:dyDescent="0.25">
      <c r="A193" s="284" t="s">
        <v>354</v>
      </c>
      <c r="B193" s="285"/>
      <c r="C193" s="286"/>
      <c r="D193" s="287" t="str">
        <f>IF(A193&lt;&gt;0,VLOOKUP(A193,[6]Planilha!$B$7:$D$4441,2,FALSE),"")</f>
        <v>ESCAVAÇÃO EM ROCHA BRANDA A FRIO</v>
      </c>
      <c r="E193" s="288" t="str">
        <f>IF(A193&lt;&gt;0,VLOOKUP(A193,[6]Planilha!$B$7:$D$4441,3,FALSE),"")</f>
        <v>M3</v>
      </c>
      <c r="F193" s="289"/>
      <c r="G193" s="290"/>
      <c r="H193" s="291"/>
    </row>
    <row r="194" spans="1:9" x14ac:dyDescent="0.2">
      <c r="A194" s="292"/>
      <c r="B194" s="293">
        <v>3</v>
      </c>
      <c r="C194" s="294" t="s">
        <v>476</v>
      </c>
      <c r="D194" s="295" t="str">
        <f>IF(C194&lt;&gt;0,VLOOKUP(C194,[6]Insumos!$A$4:$D$7584,2,FALSE),"")</f>
        <v>COMPRESSOR DE AR 170 PCM (CHP)</v>
      </c>
      <c r="E194" s="296" t="str">
        <f>IF(C194&lt;&gt;0,VLOOKUP(C194,[6]Insumos!$A$4:$D$7584,3,FALSE),"")</f>
        <v>H</v>
      </c>
      <c r="F194" s="297">
        <v>1.5024999999999999</v>
      </c>
      <c r="G194" s="298">
        <f>IF(C194&lt;&gt;0,VLOOKUP(C194,[6]Insumos!$A$4:$D$7584,4,FALSE),"")</f>
        <v>74.27</v>
      </c>
      <c r="H194" s="299">
        <f>+ROUND(F194*G194,2)</f>
        <v>111.59</v>
      </c>
    </row>
    <row r="195" spans="1:9" x14ac:dyDescent="0.2">
      <c r="A195" s="300"/>
      <c r="B195" s="301">
        <v>3</v>
      </c>
      <c r="C195" s="302" t="s">
        <v>477</v>
      </c>
      <c r="D195" s="303" t="str">
        <f>IF(C195&lt;&gt;0,VLOOKUP(C195,[6]Insumos!$A$4:$D$7584,2,FALSE),"")</f>
        <v>ROMPEDOR PNEUMÁTICO (CHP)</v>
      </c>
      <c r="E195" s="304" t="str">
        <f>IF(C195&lt;&gt;0,VLOOKUP(C195,[6]Insumos!$A$4:$D$7584,3,FALSE),"")</f>
        <v>H</v>
      </c>
      <c r="F195" s="305">
        <v>3.05</v>
      </c>
      <c r="G195" s="306">
        <f>IF(C195&lt;&gt;0,VLOOKUP(C195,[6]Insumos!$A$4:$D$7584,4,FALSE),"")</f>
        <v>16.010000000000002</v>
      </c>
      <c r="H195" s="307">
        <f>+ROUND(F195*G195,2)</f>
        <v>48.83</v>
      </c>
    </row>
    <row r="196" spans="1:9" x14ac:dyDescent="0.2">
      <c r="A196" s="300"/>
      <c r="B196" s="301"/>
      <c r="C196" s="302"/>
      <c r="D196" s="303" t="s">
        <v>478</v>
      </c>
      <c r="E196" s="304"/>
      <c r="F196" s="305"/>
      <c r="G196" s="306"/>
      <c r="H196" s="307">
        <f>+SUBTOTAL(9,H194:H195)</f>
        <v>160.42000000000002</v>
      </c>
    </row>
    <row r="197" spans="1:9" x14ac:dyDescent="0.2">
      <c r="A197" s="300"/>
      <c r="B197" s="308" t="s">
        <v>436</v>
      </c>
      <c r="C197" s="302" t="s">
        <v>479</v>
      </c>
      <c r="D197" s="303" t="s">
        <v>480</v>
      </c>
      <c r="E197" s="304" t="s">
        <v>453</v>
      </c>
      <c r="F197" s="305">
        <v>5</v>
      </c>
      <c r="G197" s="306">
        <v>12.99</v>
      </c>
      <c r="H197" s="307">
        <f>+ROUND(F197*G197,2)</f>
        <v>64.95</v>
      </c>
    </row>
    <row r="198" spans="1:9" x14ac:dyDescent="0.2">
      <c r="A198" s="300"/>
      <c r="B198" s="301"/>
      <c r="C198" s="302"/>
      <c r="D198" s="303" t="s">
        <v>481</v>
      </c>
      <c r="E198" s="304"/>
      <c r="F198" s="305"/>
      <c r="G198" s="306"/>
      <c r="H198" s="307">
        <f>+SUBTOTAL(9,H197:H197)</f>
        <v>64.95</v>
      </c>
    </row>
    <row r="199" spans="1:9" x14ac:dyDescent="0.2">
      <c r="A199" s="300"/>
      <c r="B199" s="301"/>
      <c r="C199" s="302"/>
      <c r="D199" s="303" t="s">
        <v>438</v>
      </c>
      <c r="E199" s="304"/>
      <c r="F199" s="305"/>
      <c r="G199" s="306"/>
      <c r="H199" s="307">
        <f>+SUBTOTAL(9,H194:H197)</f>
        <v>225.37</v>
      </c>
    </row>
    <row r="200" spans="1:9" ht="13.5" thickBot="1" x14ac:dyDescent="0.25">
      <c r="A200" s="300"/>
      <c r="B200" s="301"/>
      <c r="C200" s="302"/>
      <c r="D200" s="303" t="s">
        <v>439</v>
      </c>
      <c r="E200" s="304"/>
      <c r="F200" s="309">
        <f>F15</f>
        <v>0.2797</v>
      </c>
      <c r="G200" s="306"/>
      <c r="H200" s="310">
        <f>+ROUND(H199*F200,2)</f>
        <v>63.04</v>
      </c>
    </row>
    <row r="201" spans="1:9" ht="13.5" thickBot="1" x14ac:dyDescent="0.25">
      <c r="A201" s="311"/>
      <c r="B201" s="312"/>
      <c r="C201" s="313"/>
      <c r="D201" s="314" t="s">
        <v>440</v>
      </c>
      <c r="E201" s="315"/>
      <c r="F201" s="316"/>
      <c r="G201" s="317"/>
      <c r="H201" s="273">
        <f>+H199+H200</f>
        <v>288.41000000000003</v>
      </c>
    </row>
    <row r="203" spans="1:9" ht="13.5" thickBot="1" x14ac:dyDescent="0.25"/>
    <row r="204" spans="1:9" ht="14.25" thickBot="1" x14ac:dyDescent="0.3">
      <c r="A204" s="274">
        <v>96995</v>
      </c>
      <c r="B204" s="242"/>
      <c r="C204" s="318"/>
      <c r="D204" s="319" t="s">
        <v>482</v>
      </c>
      <c r="E204" s="320" t="s">
        <v>147</v>
      </c>
      <c r="F204" s="246"/>
      <c r="G204" s="247"/>
      <c r="H204" s="248"/>
    </row>
    <row r="205" spans="1:9" x14ac:dyDescent="0.2">
      <c r="A205" s="256"/>
      <c r="B205" s="257" t="s">
        <v>436</v>
      </c>
      <c r="C205" s="258">
        <v>88316</v>
      </c>
      <c r="D205" s="259" t="str">
        <f>IF(C205&lt;&gt;0,VLOOKUP(C205,[5]Insumos!$A$4:$D$6985,2,FALSE),"")</f>
        <v>SERVENTE COM ENCARGOS COMPLEMENTARES</v>
      </c>
      <c r="E205" s="257" t="str">
        <f>IF(C205&lt;&gt;0,VLOOKUP(C205,[5]Insumos!$A$4:$D$6985,3,FALSE),"")</f>
        <v>H</v>
      </c>
      <c r="F205" s="260">
        <v>2.3986000000000001</v>
      </c>
      <c r="G205" s="261">
        <v>12.99</v>
      </c>
      <c r="H205" s="262">
        <f>+TRUNC(F205*G205,2)</f>
        <v>31.15</v>
      </c>
    </row>
    <row r="206" spans="1:9" x14ac:dyDescent="0.2">
      <c r="A206" s="256"/>
      <c r="B206" s="257"/>
      <c r="C206" s="263"/>
      <c r="D206" s="259" t="s">
        <v>437</v>
      </c>
      <c r="E206" s="257"/>
      <c r="F206" s="260"/>
      <c r="G206" s="264"/>
      <c r="H206" s="262">
        <f>+SUBTOTAL(9,H205:H205)</f>
        <v>31.15</v>
      </c>
    </row>
    <row r="207" spans="1:9" x14ac:dyDescent="0.2">
      <c r="A207" s="256"/>
      <c r="B207" s="257"/>
      <c r="C207" s="263"/>
      <c r="D207" s="259" t="s">
        <v>438</v>
      </c>
      <c r="E207" s="257"/>
      <c r="F207" s="260"/>
      <c r="G207" s="264"/>
      <c r="H207" s="262">
        <f>+SUBTOTAL(9,H204:H205)</f>
        <v>31.15</v>
      </c>
      <c r="I207" s="386">
        <v>31.15</v>
      </c>
    </row>
    <row r="208" spans="1:9" ht="13.5" thickBot="1" x14ac:dyDescent="0.25">
      <c r="A208" s="256"/>
      <c r="B208" s="257"/>
      <c r="C208" s="263"/>
      <c r="D208" s="259" t="s">
        <v>439</v>
      </c>
      <c r="E208" s="257"/>
      <c r="F208" s="278">
        <f>F15</f>
        <v>0.2797</v>
      </c>
      <c r="G208" s="264"/>
      <c r="H208" s="266">
        <f>+TRUNC(H207*F208,2)</f>
        <v>8.7100000000000009</v>
      </c>
    </row>
    <row r="209" spans="1:9" ht="13.5" thickBot="1" x14ac:dyDescent="0.25">
      <c r="A209" s="267"/>
      <c r="B209" s="268"/>
      <c r="C209" s="269"/>
      <c r="D209" s="270" t="s">
        <v>440</v>
      </c>
      <c r="E209" s="268"/>
      <c r="F209" s="271"/>
      <c r="G209" s="272"/>
      <c r="H209" s="273">
        <f>+H207+H208</f>
        <v>39.86</v>
      </c>
    </row>
    <row r="211" spans="1:9" ht="13.5" thickBot="1" x14ac:dyDescent="0.25"/>
    <row r="212" spans="1:9" ht="26.25" thickBot="1" x14ac:dyDescent="0.25">
      <c r="A212" s="274">
        <v>94102</v>
      </c>
      <c r="B212" s="242"/>
      <c r="C212" s="243"/>
      <c r="D212" s="244" t="str">
        <f>IF(A212&lt;&gt;0,VLOOKUP(A212,[5]Planilha!$A$8:$C$6490,2,FALSE),"")</f>
        <v>LASTRO DE VALA COM PREPARO DE FUNDO, LARGURA MENOR QUE 1,5 M, COM CAMADA DE AREIA, LANÇAMENTO MANUAL, EM LOCAL COM NÍVEL BAIXO DE INTERFERÊNCIA. AF_06/2016</v>
      </c>
      <c r="E212" s="245" t="str">
        <f>IF(A212&lt;&gt;0,VLOOKUP(A212,[5]Planilha!$A$8:$C$6490,3,FALSE),"")</f>
        <v>M3</v>
      </c>
      <c r="F212" s="246"/>
      <c r="G212" s="247"/>
      <c r="H212" s="248"/>
    </row>
    <row r="213" spans="1:9" x14ac:dyDescent="0.2">
      <c r="A213" s="249"/>
      <c r="B213" s="250">
        <v>2</v>
      </c>
      <c r="C213" s="251">
        <v>370</v>
      </c>
      <c r="D213" s="252" t="str">
        <f>IF(C213&lt;&gt;0,VLOOKUP(C213,[5]Insumos!$A$4:$D$6985,2,FALSE),"")</f>
        <v>AREIA MEDIA - POSTO JAZIDA/FORNECEDOR (RETIRADO NA JAZIDA, SEM TRANSPORTE)</v>
      </c>
      <c r="E213" s="250" t="str">
        <f>IF(C213&lt;&gt;0,VLOOKUP(C213,[5]Insumos!$A$4:$D$6985,3,FALSE),"")</f>
        <v xml:space="preserve">M3    </v>
      </c>
      <c r="F213" s="253">
        <v>1.1000000000000001</v>
      </c>
      <c r="G213" s="254">
        <v>30</v>
      </c>
      <c r="H213" s="255">
        <f>+TRUNC(F213*G213,2)</f>
        <v>33</v>
      </c>
    </row>
    <row r="214" spans="1:9" x14ac:dyDescent="0.2">
      <c r="A214" s="256"/>
      <c r="B214" s="257"/>
      <c r="C214" s="263"/>
      <c r="D214" s="259" t="s">
        <v>435</v>
      </c>
      <c r="E214" s="257"/>
      <c r="F214" s="260"/>
      <c r="G214" s="264"/>
      <c r="H214" s="262">
        <f>+SUBTOTAL(9,H213:H213)</f>
        <v>33</v>
      </c>
    </row>
    <row r="215" spans="1:9" x14ac:dyDescent="0.2">
      <c r="A215" s="256"/>
      <c r="B215" s="257" t="s">
        <v>436</v>
      </c>
      <c r="C215" s="258">
        <v>88309</v>
      </c>
      <c r="D215" s="259" t="str">
        <f>IF(C215&lt;&gt;0,VLOOKUP(C215,[5]Insumos!$A$4:$D$6985,2,FALSE),"")</f>
        <v>PEDREIRO COM ENCARGOS COMPLEMENTARES</v>
      </c>
      <c r="E215" s="257" t="str">
        <f>IF(C215&lt;&gt;0,VLOOKUP(C215,[5]Insumos!$A$4:$D$6985,3,FALSE),"")</f>
        <v>H</v>
      </c>
      <c r="F215" s="260">
        <v>2.0649999999999999</v>
      </c>
      <c r="G215" s="261">
        <v>16.37</v>
      </c>
      <c r="H215" s="262">
        <f>+TRUNC(F215*G215,2)</f>
        <v>33.799999999999997</v>
      </c>
    </row>
    <row r="216" spans="1:9" x14ac:dyDescent="0.2">
      <c r="A216" s="256"/>
      <c r="B216" s="257" t="s">
        <v>436</v>
      </c>
      <c r="C216" s="258">
        <v>88316</v>
      </c>
      <c r="D216" s="259" t="str">
        <f>IF(C216&lt;&gt;0,VLOOKUP(C216,[5]Insumos!$A$4:$D$6985,2,FALSE),"")</f>
        <v>SERVENTE COM ENCARGOS COMPLEMENTARES</v>
      </c>
      <c r="E216" s="257" t="str">
        <f>IF(C216&lt;&gt;0,VLOOKUP(C216,[5]Insumos!$A$4:$D$6985,3,FALSE),"")</f>
        <v>H</v>
      </c>
      <c r="F216" s="260">
        <v>3.0960000000000001</v>
      </c>
      <c r="G216" s="261">
        <v>12.99</v>
      </c>
      <c r="H216" s="262">
        <f>+TRUNC(F216*G216,2)</f>
        <v>40.21</v>
      </c>
    </row>
    <row r="217" spans="1:9" ht="22.5" x14ac:dyDescent="0.2">
      <c r="A217" s="256"/>
      <c r="B217" s="257" t="s">
        <v>436</v>
      </c>
      <c r="C217" s="258">
        <v>91533</v>
      </c>
      <c r="D217" s="259" t="str">
        <f>IF(C217&lt;&gt;0,VLOOKUP(C217,[5]Insumos!$A$4:$D$6985,2,FALSE),"")</f>
        <v>COMPACTADOR DE SOLOS DE PERCUSSÃO (SOQUETE) COM MOTOR A GASOLINA 4 TEMPOS, POTÊNCIA 4 CV - CHP DIURNO. AF_08/2015</v>
      </c>
      <c r="E217" s="257" t="str">
        <f>IF(C217&lt;&gt;0,VLOOKUP(C217,[5]Insumos!$A$4:$D$6985,3,FALSE),"")</f>
        <v>CHP</v>
      </c>
      <c r="F217" s="260">
        <v>6.9000000000000006E-2</v>
      </c>
      <c r="G217" s="261">
        <v>22.26</v>
      </c>
      <c r="H217" s="262">
        <f>+TRUNC(F217*G217,2)</f>
        <v>1.53</v>
      </c>
    </row>
    <row r="218" spans="1:9" ht="22.5" x14ac:dyDescent="0.2">
      <c r="A218" s="256"/>
      <c r="B218" s="257" t="s">
        <v>436</v>
      </c>
      <c r="C218" s="258">
        <v>91534</v>
      </c>
      <c r="D218" s="259" t="str">
        <f>IF(C218&lt;&gt;0,VLOOKUP(C218,[5]Insumos!$A$4:$D$6985,2,FALSE),"")</f>
        <v>COMPACTADOR DE SOLOS DE PERCUSSÃO (SOQUETE) COM MOTOR A GASOLINA 4 TEMPOS, POTÊNCIA 4 CV - CHI DIURNO. AF_08/2015</v>
      </c>
      <c r="E218" s="257" t="str">
        <f>IF(C218&lt;&gt;0,VLOOKUP(C218,[5]Insumos!$A$4:$D$6985,3,FALSE),"")</f>
        <v>CHI</v>
      </c>
      <c r="F218" s="260">
        <v>6.4000000000000001E-2</v>
      </c>
      <c r="G218" s="261">
        <v>18.670000000000002</v>
      </c>
      <c r="H218" s="262">
        <f>+TRUNC(F218*G218,2)</f>
        <v>1.19</v>
      </c>
    </row>
    <row r="219" spans="1:9" x14ac:dyDescent="0.2">
      <c r="A219" s="256"/>
      <c r="B219" s="257"/>
      <c r="C219" s="263"/>
      <c r="D219" s="259" t="s">
        <v>437</v>
      </c>
      <c r="E219" s="257"/>
      <c r="F219" s="260"/>
      <c r="G219" s="264"/>
      <c r="H219" s="262">
        <f>+SUBTOTAL(9,H213:H218)</f>
        <v>109.72999999999999</v>
      </c>
    </row>
    <row r="220" spans="1:9" x14ac:dyDescent="0.2">
      <c r="A220" s="256"/>
      <c r="B220" s="257"/>
      <c r="C220" s="263"/>
      <c r="D220" s="259" t="s">
        <v>438</v>
      </c>
      <c r="E220" s="257"/>
      <c r="F220" s="260"/>
      <c r="G220" s="264"/>
      <c r="H220" s="262">
        <f>+SUBTOTAL(9,H212:H218)</f>
        <v>109.72999999999999</v>
      </c>
      <c r="I220" s="386">
        <v>109.73</v>
      </c>
    </row>
    <row r="221" spans="1:9" ht="13.5" thickBot="1" x14ac:dyDescent="0.25">
      <c r="A221" s="256"/>
      <c r="B221" s="257"/>
      <c r="C221" s="263"/>
      <c r="D221" s="259" t="s">
        <v>439</v>
      </c>
      <c r="E221" s="257"/>
      <c r="F221" s="278">
        <f>F15</f>
        <v>0.2797</v>
      </c>
      <c r="G221" s="264"/>
      <c r="H221" s="266">
        <f>+TRUNC(H220*F221,2)</f>
        <v>30.69</v>
      </c>
    </row>
    <row r="222" spans="1:9" ht="13.5" thickBot="1" x14ac:dyDescent="0.25">
      <c r="A222" s="267"/>
      <c r="B222" s="268"/>
      <c r="C222" s="269"/>
      <c r="D222" s="270" t="s">
        <v>440</v>
      </c>
      <c r="E222" s="268"/>
      <c r="F222" s="271"/>
      <c r="G222" s="272"/>
      <c r="H222" s="273">
        <f>+H220+H221</f>
        <v>140.41999999999999</v>
      </c>
    </row>
    <row r="224" spans="1:9" ht="13.5" thickBot="1" x14ac:dyDescent="0.25"/>
    <row r="225" spans="1:9" ht="13.5" thickBot="1" x14ac:dyDescent="0.25">
      <c r="A225" s="274">
        <v>93382</v>
      </c>
      <c r="B225" s="242"/>
      <c r="C225" s="243"/>
      <c r="D225" s="244" t="str">
        <f>IF(A225&lt;&gt;0,VLOOKUP(A225,[5]Planilha!$A$8:$C$6490,2,FALSE),"")</f>
        <v>REATERRO MANUAL DE VALAS COM COMPACTAÇÃO MECANIZADA. AF_04/2016</v>
      </c>
      <c r="E225" s="245" t="str">
        <f>IF(A225&lt;&gt;0,VLOOKUP(A225,[5]Planilha!$A$8:$C$6490,3,FALSE),"")</f>
        <v>M3</v>
      </c>
      <c r="F225" s="246"/>
      <c r="G225" s="247"/>
      <c r="H225" s="248"/>
    </row>
    <row r="226" spans="1:9" ht="33.75" x14ac:dyDescent="0.2">
      <c r="A226" s="249"/>
      <c r="B226" s="250" t="s">
        <v>436</v>
      </c>
      <c r="C226" s="251">
        <v>5901</v>
      </c>
      <c r="D226" s="252" t="str">
        <f>IF(C226&lt;&gt;0,VLOOKUP(C226,[5]Insumos!$A$4:$D$6985,2,FALSE),"")</f>
        <v>CAMINHÃO PIPA 10.000 L TRUCADO, PESO BRUTO TOTAL 23.000 KG, CARGA ÚTIL MÁXIMA 15.935 KG, DISTÂNCIA ENTRE EIXOS 4,8 M, POTÊNCIA 230 CV, INCLUSIVE TANQUE DE AÇO PARA TRANSPORTE DE ÁGUA - CHP DIURNO. AF_06/2014</v>
      </c>
      <c r="E226" s="250" t="str">
        <f>IF(C226&lt;&gt;0,VLOOKUP(C226,[5]Insumos!$A$4:$D$6985,3,FALSE),"")</f>
        <v>CHP</v>
      </c>
      <c r="F226" s="253">
        <v>6.0000000000000001E-3</v>
      </c>
      <c r="G226" s="254">
        <v>150.72999999999999</v>
      </c>
      <c r="H226" s="255">
        <f>+TRUNC(F226*G226,2)</f>
        <v>0.9</v>
      </c>
    </row>
    <row r="227" spans="1:9" ht="33.75" x14ac:dyDescent="0.2">
      <c r="A227" s="256"/>
      <c r="B227" s="257" t="s">
        <v>436</v>
      </c>
      <c r="C227" s="258">
        <v>5903</v>
      </c>
      <c r="D227" s="259" t="str">
        <f>IF(C227&lt;&gt;0,VLOOKUP(C227,[5]Insumos!$A$4:$D$6985,2,FALSE),"")</f>
        <v>CAMINHÃO PIPA 10.000 L TRUCADO, PESO BRUTO TOTAL 23.000 KG, CARGA ÚTIL MÁXIMA 15.935 KG, DISTÂNCIA ENTRE EIXOS 4,8 M, POTÊNCIA 230 CV, INCLUSIVE TANQUE DE AÇO PARA TRANSPORTE DE ÁGUA - CHI DIURNO. AF_06/2014</v>
      </c>
      <c r="E227" s="257" t="str">
        <f>IF(C227&lt;&gt;0,VLOOKUP(C227,[5]Insumos!$A$4:$D$6985,3,FALSE),"")</f>
        <v>CHI</v>
      </c>
      <c r="F227" s="260">
        <v>3.0000000000000001E-3</v>
      </c>
      <c r="G227" s="261">
        <v>31.07</v>
      </c>
      <c r="H227" s="262">
        <f>+TRUNC(F227*G227,2)</f>
        <v>0.09</v>
      </c>
    </row>
    <row r="228" spans="1:9" x14ac:dyDescent="0.2">
      <c r="A228" s="256"/>
      <c r="B228" s="257" t="s">
        <v>436</v>
      </c>
      <c r="C228" s="258">
        <v>88316</v>
      </c>
      <c r="D228" s="259" t="str">
        <f>IF(C228&lt;&gt;0,VLOOKUP(C228,[5]Insumos!$A$4:$D$6985,2,FALSE),"")</f>
        <v>SERVENTE COM ENCARGOS COMPLEMENTARES</v>
      </c>
      <c r="E228" s="257" t="str">
        <f>IF(C228&lt;&gt;0,VLOOKUP(C228,[5]Insumos!$A$4:$D$6985,3,FALSE),"")</f>
        <v>H</v>
      </c>
      <c r="F228" s="260">
        <v>0.65900000000000003</v>
      </c>
      <c r="G228" s="261">
        <v>12.99</v>
      </c>
      <c r="H228" s="262">
        <f>+TRUNC(F228*G228,2)</f>
        <v>8.56</v>
      </c>
    </row>
    <row r="229" spans="1:9" ht="22.5" x14ac:dyDescent="0.2">
      <c r="A229" s="256"/>
      <c r="B229" s="257" t="s">
        <v>436</v>
      </c>
      <c r="C229" s="258">
        <v>91533</v>
      </c>
      <c r="D229" s="259" t="str">
        <f>IF(C229&lt;&gt;0,VLOOKUP(C229,[5]Insumos!$A$4:$D$6985,2,FALSE),"")</f>
        <v>COMPACTADOR DE SOLOS DE PERCUSSÃO (SOQUETE) COM MOTOR A GASOLINA 4 TEMPOS, POTÊNCIA 4 CV - CHP DIURNO. AF_08/2015</v>
      </c>
      <c r="E229" s="257" t="str">
        <f>IF(C229&lt;&gt;0,VLOOKUP(C229,[5]Insumos!$A$4:$D$6985,3,FALSE),"")</f>
        <v>CHP</v>
      </c>
      <c r="F229" s="260">
        <v>0.27350000000000002</v>
      </c>
      <c r="G229" s="261">
        <v>22.26</v>
      </c>
      <c r="H229" s="262">
        <f>+TRUNC(F229*G229,2)</f>
        <v>6.08</v>
      </c>
    </row>
    <row r="230" spans="1:9" ht="22.5" x14ac:dyDescent="0.2">
      <c r="A230" s="256"/>
      <c r="B230" s="257" t="s">
        <v>436</v>
      </c>
      <c r="C230" s="258">
        <v>91534</v>
      </c>
      <c r="D230" s="259" t="str">
        <f>IF(C230&lt;&gt;0,VLOOKUP(C230,[5]Insumos!$A$4:$D$6985,2,FALSE),"")</f>
        <v>COMPACTADOR DE SOLOS DE PERCUSSÃO (SOQUETE) COM MOTOR A GASOLINA 4 TEMPOS, POTÊNCIA 4 CV - CHI DIURNO. AF_08/2015</v>
      </c>
      <c r="E230" s="257" t="str">
        <f>IF(C230&lt;&gt;0,VLOOKUP(C230,[5]Insumos!$A$4:$D$6985,3,FALSE),"")</f>
        <v>CHI</v>
      </c>
      <c r="F230" s="260">
        <v>0.254</v>
      </c>
      <c r="G230" s="261">
        <v>18.670000000000002</v>
      </c>
      <c r="H230" s="262">
        <f>+TRUNC(F230*G230,2)</f>
        <v>4.74</v>
      </c>
    </row>
    <row r="231" spans="1:9" x14ac:dyDescent="0.2">
      <c r="A231" s="256"/>
      <c r="B231" s="257"/>
      <c r="C231" s="263"/>
      <c r="D231" s="259" t="s">
        <v>437</v>
      </c>
      <c r="E231" s="257"/>
      <c r="F231" s="260"/>
      <c r="G231" s="264"/>
      <c r="H231" s="262">
        <f>+SUBTOTAL(9,H226:H230)</f>
        <v>20.37</v>
      </c>
    </row>
    <row r="232" spans="1:9" x14ac:dyDescent="0.2">
      <c r="A232" s="256"/>
      <c r="B232" s="257"/>
      <c r="C232" s="263"/>
      <c r="D232" s="259" t="s">
        <v>438</v>
      </c>
      <c r="E232" s="257"/>
      <c r="F232" s="260"/>
      <c r="G232" s="264"/>
      <c r="H232" s="262">
        <f>+SUBTOTAL(9,H225:H230)</f>
        <v>20.37</v>
      </c>
      <c r="I232" s="386">
        <v>20.37</v>
      </c>
    </row>
    <row r="233" spans="1:9" ht="13.5" thickBot="1" x14ac:dyDescent="0.25">
      <c r="A233" s="256"/>
      <c r="B233" s="257"/>
      <c r="C233" s="263"/>
      <c r="D233" s="259" t="s">
        <v>439</v>
      </c>
      <c r="E233" s="257"/>
      <c r="F233" s="278">
        <f>F15</f>
        <v>0.2797</v>
      </c>
      <c r="G233" s="264"/>
      <c r="H233" s="266">
        <f>+TRUNC(H232*F233,2)</f>
        <v>5.69</v>
      </c>
    </row>
    <row r="234" spans="1:9" ht="13.5" thickBot="1" x14ac:dyDescent="0.25">
      <c r="A234" s="267"/>
      <c r="B234" s="268"/>
      <c r="C234" s="269"/>
      <c r="D234" s="270" t="s">
        <v>440</v>
      </c>
      <c r="E234" s="268"/>
      <c r="F234" s="271"/>
      <c r="G234" s="272"/>
      <c r="H234" s="273">
        <f>+H232+H233</f>
        <v>26.060000000000002</v>
      </c>
    </row>
    <row r="235" spans="1:9" x14ac:dyDescent="0.2">
      <c r="A235" s="321"/>
    </row>
    <row r="236" spans="1:9" ht="13.5" thickBot="1" x14ac:dyDescent="0.25">
      <c r="A236" s="321"/>
    </row>
    <row r="237" spans="1:9" ht="26.25" thickBot="1" x14ac:dyDescent="0.25">
      <c r="A237" s="274">
        <v>94342</v>
      </c>
      <c r="B237" s="242"/>
      <c r="C237" s="243"/>
      <c r="D237" s="244" t="str">
        <f>IF(A237&lt;&gt;0,VLOOKUP(A237,[5]Planilha!$A$8:$C$6490,2,FALSE),"")</f>
        <v>ATERRO MANUAL DE VALAS COM AREIA PARA ATERRO E COMPACTAÇÃO MECANIZADA. AF_05/2016</v>
      </c>
      <c r="E237" s="245" t="str">
        <f>IF(A237&lt;&gt;0,VLOOKUP(A237,[5]Planilha!$A$8:$C$6490,3,FALSE),"")</f>
        <v>M3</v>
      </c>
      <c r="F237" s="246"/>
      <c r="G237" s="247"/>
      <c r="H237" s="248"/>
    </row>
    <row r="238" spans="1:9" x14ac:dyDescent="0.2">
      <c r="A238" s="249"/>
      <c r="B238" s="250">
        <v>2</v>
      </c>
      <c r="C238" s="251">
        <v>368</v>
      </c>
      <c r="D238" s="252" t="str">
        <f>IF(C238&lt;&gt;0,VLOOKUP(C238,[5]Insumos!$A$4:$D$6985,2,FALSE),"")</f>
        <v>AREIA PARA ATERRO - POSTO JAZIDA/FORNECEDOR (RETIRADO NA JAZIDA, SEM TRANSPORTE)</v>
      </c>
      <c r="E238" s="250" t="str">
        <f>IF(C238&lt;&gt;0,VLOOKUP(C238,[5]Insumos!$A$4:$D$6985,3,FALSE),"")</f>
        <v xml:space="preserve">M3    </v>
      </c>
      <c r="F238" s="253">
        <v>1.25</v>
      </c>
      <c r="G238" s="254">
        <v>41.85</v>
      </c>
      <c r="H238" s="255">
        <f>+TRUNC(F238*G238,2)</f>
        <v>52.31</v>
      </c>
    </row>
    <row r="239" spans="1:9" x14ac:dyDescent="0.2">
      <c r="A239" s="256"/>
      <c r="B239" s="257"/>
      <c r="C239" s="263"/>
      <c r="D239" s="259" t="s">
        <v>435</v>
      </c>
      <c r="E239" s="257"/>
      <c r="F239" s="260"/>
      <c r="G239" s="264"/>
      <c r="H239" s="262">
        <f>+SUBTOTAL(9,H238:H238)</f>
        <v>52.31</v>
      </c>
    </row>
    <row r="240" spans="1:9" x14ac:dyDescent="0.2">
      <c r="A240" s="256"/>
      <c r="B240" s="257" t="s">
        <v>436</v>
      </c>
      <c r="C240" s="258">
        <v>88316</v>
      </c>
      <c r="D240" s="259" t="str">
        <f>IF(C240&lt;&gt;0,VLOOKUP(C240,[5]Insumos!$A$4:$D$6985,2,FALSE),"")</f>
        <v>SERVENTE COM ENCARGOS COMPLEMENTARES</v>
      </c>
      <c r="E240" s="257" t="str">
        <f>IF(C240&lt;&gt;0,VLOOKUP(C240,[5]Insumos!$A$4:$D$6985,3,FALSE),"")</f>
        <v>H</v>
      </c>
      <c r="F240" s="260">
        <v>0.65900000000000003</v>
      </c>
      <c r="G240" s="261">
        <v>12.99</v>
      </c>
      <c r="H240" s="262">
        <f>+TRUNC(F240*G240,2)</f>
        <v>8.56</v>
      </c>
    </row>
    <row r="241" spans="1:9" ht="33.75" x14ac:dyDescent="0.2">
      <c r="A241" s="256"/>
      <c r="B241" s="257" t="s">
        <v>436</v>
      </c>
      <c r="C241" s="258">
        <v>5901</v>
      </c>
      <c r="D241" s="259" t="str">
        <f>IF(C241&lt;&gt;0,VLOOKUP(C241,[5]Insumos!$A$4:$D$6985,2,FALSE),"")</f>
        <v>CAMINHÃO PIPA 10.000 L TRUCADO, PESO BRUTO TOTAL 23.000 KG, CARGA ÚTIL MÁXIMA 15.935 KG, DISTÂNCIA ENTRE EIXOS 4,8 M, POTÊNCIA 230 CV, INCLUSIVE TANQUE DE AÇO PARA TRANSPORTE DE ÁGUA - CHP DIURNO. AF_06/2014</v>
      </c>
      <c r="E241" s="257" t="str">
        <f>IF(C241&lt;&gt;0,VLOOKUP(C241,[5]Insumos!$A$4:$D$6985,3,FALSE),"")</f>
        <v>CHP</v>
      </c>
      <c r="F241" s="260">
        <v>6.0000000000000001E-3</v>
      </c>
      <c r="G241" s="261">
        <v>150.72999999999999</v>
      </c>
      <c r="H241" s="262">
        <f>+TRUNC(F241*G241,2)</f>
        <v>0.9</v>
      </c>
    </row>
    <row r="242" spans="1:9" ht="33.75" x14ac:dyDescent="0.2">
      <c r="A242" s="256"/>
      <c r="B242" s="257" t="s">
        <v>436</v>
      </c>
      <c r="C242" s="258">
        <v>5903</v>
      </c>
      <c r="D242" s="259" t="str">
        <f>IF(C242&lt;&gt;0,VLOOKUP(C242,[5]Insumos!$A$4:$D$6985,2,FALSE),"")</f>
        <v>CAMINHÃO PIPA 10.000 L TRUCADO, PESO BRUTO TOTAL 23.000 KG, CARGA ÚTIL MÁXIMA 15.935 KG, DISTÂNCIA ENTRE EIXOS 4,8 M, POTÊNCIA 230 CV, INCLUSIVE TANQUE DE AÇO PARA TRANSPORTE DE ÁGUA - CHI DIURNO. AF_06/2014</v>
      </c>
      <c r="E242" s="257" t="str">
        <f>IF(C242&lt;&gt;0,VLOOKUP(C242,[5]Insumos!$A$4:$D$6985,3,FALSE),"")</f>
        <v>CHI</v>
      </c>
      <c r="F242" s="260">
        <v>3.0000000000000001E-3</v>
      </c>
      <c r="G242" s="261">
        <v>31.07</v>
      </c>
      <c r="H242" s="262">
        <f>+TRUNC(F242*G242,2)</f>
        <v>0.09</v>
      </c>
    </row>
    <row r="243" spans="1:9" ht="22.5" x14ac:dyDescent="0.2">
      <c r="A243" s="256"/>
      <c r="B243" s="257" t="s">
        <v>436</v>
      </c>
      <c r="C243" s="258">
        <v>91533</v>
      </c>
      <c r="D243" s="259" t="str">
        <f>IF(C243&lt;&gt;0,VLOOKUP(C243,[5]Insumos!$A$4:$D$6985,2,FALSE),"")</f>
        <v>COMPACTADOR DE SOLOS DE PERCUSSÃO (SOQUETE) COM MOTOR A GASOLINA 4 TEMPOS, POTÊNCIA 4 CV - CHP DIURNO. AF_08/2015</v>
      </c>
      <c r="E243" s="257" t="str">
        <f>IF(C243&lt;&gt;0,VLOOKUP(C243,[5]Insumos!$A$4:$D$6985,3,FALSE),"")</f>
        <v>CHP</v>
      </c>
      <c r="F243" s="260">
        <v>0.27400000000000002</v>
      </c>
      <c r="G243" s="261">
        <v>22.26</v>
      </c>
      <c r="H243" s="262">
        <f>+TRUNC(F243*G243,2)</f>
        <v>6.09</v>
      </c>
    </row>
    <row r="244" spans="1:9" ht="22.5" x14ac:dyDescent="0.2">
      <c r="A244" s="256"/>
      <c r="B244" s="257" t="s">
        <v>436</v>
      </c>
      <c r="C244" s="258">
        <v>91534</v>
      </c>
      <c r="D244" s="259" t="str">
        <f>IF(C244&lt;&gt;0,VLOOKUP(C244,[5]Insumos!$A$4:$D$6985,2,FALSE),"")</f>
        <v>COMPACTADOR DE SOLOS DE PERCUSSÃO (SOQUETE) COM MOTOR A GASOLINA 4 TEMPOS, POTÊNCIA 4 CV - CHI DIURNO. AF_08/2015</v>
      </c>
      <c r="E244" s="257" t="str">
        <f>IF(C244&lt;&gt;0,VLOOKUP(C244,[5]Insumos!$A$4:$D$6985,3,FALSE),"")</f>
        <v>CHI</v>
      </c>
      <c r="F244" s="260">
        <v>0.254</v>
      </c>
      <c r="G244" s="261">
        <v>18.670000000000002</v>
      </c>
      <c r="H244" s="262">
        <f>+TRUNC(F244*G244,2)</f>
        <v>4.74</v>
      </c>
    </row>
    <row r="245" spans="1:9" x14ac:dyDescent="0.2">
      <c r="A245" s="256"/>
      <c r="B245" s="257"/>
      <c r="C245" s="263"/>
      <c r="D245" s="259" t="s">
        <v>437</v>
      </c>
      <c r="E245" s="257"/>
      <c r="F245" s="260"/>
      <c r="G245" s="264"/>
      <c r="H245" s="262">
        <f>+SUBTOTAL(9,H240:H244)</f>
        <v>20.380000000000003</v>
      </c>
    </row>
    <row r="246" spans="1:9" x14ac:dyDescent="0.2">
      <c r="A246" s="256"/>
      <c r="B246" s="257"/>
      <c r="C246" s="263"/>
      <c r="D246" s="259" t="s">
        <v>438</v>
      </c>
      <c r="E246" s="257"/>
      <c r="F246" s="260"/>
      <c r="G246" s="264"/>
      <c r="H246" s="262">
        <f>+SUBTOTAL(9,H237:H244)</f>
        <v>72.69</v>
      </c>
      <c r="I246" s="386">
        <v>72.69</v>
      </c>
    </row>
    <row r="247" spans="1:9" ht="13.5" thickBot="1" x14ac:dyDescent="0.25">
      <c r="A247" s="256"/>
      <c r="B247" s="257"/>
      <c r="C247" s="263"/>
      <c r="D247" s="259" t="s">
        <v>439</v>
      </c>
      <c r="E247" s="257"/>
      <c r="F247" s="278">
        <f>F15</f>
        <v>0.2797</v>
      </c>
      <c r="G247" s="264"/>
      <c r="H247" s="266">
        <f>+TRUNC(H246*F247,2)</f>
        <v>20.329999999999998</v>
      </c>
    </row>
    <row r="248" spans="1:9" ht="13.5" thickBot="1" x14ac:dyDescent="0.25">
      <c r="A248" s="267"/>
      <c r="B248" s="268"/>
      <c r="C248" s="269"/>
      <c r="D248" s="270" t="s">
        <v>440</v>
      </c>
      <c r="E248" s="268"/>
      <c r="F248" s="271"/>
      <c r="G248" s="272"/>
      <c r="H248" s="273">
        <f>+H246+H247</f>
        <v>93.02</v>
      </c>
    </row>
    <row r="249" spans="1:9" x14ac:dyDescent="0.2">
      <c r="A249" s="321"/>
    </row>
    <row r="250" spans="1:9" ht="13.5" thickBot="1" x14ac:dyDescent="0.25">
      <c r="A250" s="321"/>
    </row>
    <row r="251" spans="1:9" ht="26.25" thickBot="1" x14ac:dyDescent="0.25">
      <c r="A251" s="274">
        <v>94097</v>
      </c>
      <c r="B251" s="242"/>
      <c r="C251" s="243"/>
      <c r="D251" s="244" t="str">
        <f>IF(A251&lt;&gt;0,VLOOKUP(A251,[5]Planilha!$A$8:$C$6490,2,FALSE),"")</f>
        <v>PREPARO DE FUNDO DE VALA COM LARGURA MENOR QUE 1,5 M, EM LOCAL COM NÍVEL BAIXO DE INTERFERÊNCIA. AF_06/2016</v>
      </c>
      <c r="E251" s="245" t="str">
        <f>IF(A251&lt;&gt;0,VLOOKUP(A251,[5]Planilha!$A$8:$C$6490,3,FALSE),"")</f>
        <v>M2</v>
      </c>
      <c r="F251" s="246"/>
      <c r="G251" s="247"/>
      <c r="H251" s="248"/>
    </row>
    <row r="252" spans="1:9" x14ac:dyDescent="0.2">
      <c r="A252" s="249"/>
      <c r="B252" s="250" t="s">
        <v>436</v>
      </c>
      <c r="C252" s="251">
        <v>88309</v>
      </c>
      <c r="D252" s="252" t="str">
        <f>IF(C252&lt;&gt;0,VLOOKUP(C252,[5]Insumos!$A$4:$D$6985,2,FALSE),"")</f>
        <v>PEDREIRO COM ENCARGOS COMPLEMENTARES</v>
      </c>
      <c r="E252" s="250" t="str">
        <f>IF(C252&lt;&gt;0,VLOOKUP(C252,[5]Insumos!$A$4:$D$6985,3,FALSE),"")</f>
        <v>H</v>
      </c>
      <c r="F252" s="253">
        <v>0.104</v>
      </c>
      <c r="G252" s="254">
        <v>16.37</v>
      </c>
      <c r="H252" s="255">
        <f>+TRUNC(F252*G252,2)</f>
        <v>1.7</v>
      </c>
    </row>
    <row r="253" spans="1:9" x14ac:dyDescent="0.2">
      <c r="A253" s="256"/>
      <c r="B253" s="257" t="s">
        <v>436</v>
      </c>
      <c r="C253" s="258">
        <v>88316</v>
      </c>
      <c r="D253" s="259" t="str">
        <f>IF(C253&lt;&gt;0,VLOOKUP(C253,[5]Insumos!$A$4:$D$6985,2,FALSE),"")</f>
        <v>SERVENTE COM ENCARGOS COMPLEMENTARES</v>
      </c>
      <c r="E253" s="257" t="str">
        <f>IF(C253&lt;&gt;0,VLOOKUP(C253,[5]Insumos!$A$4:$D$6985,3,FALSE),"")</f>
        <v>H</v>
      </c>
      <c r="F253" s="260">
        <v>0.156</v>
      </c>
      <c r="G253" s="261">
        <v>12.99</v>
      </c>
      <c r="H253" s="262">
        <f>+TRUNC(F253*G253,2)</f>
        <v>2.02</v>
      </c>
    </row>
    <row r="254" spans="1:9" ht="22.5" x14ac:dyDescent="0.2">
      <c r="A254" s="256"/>
      <c r="B254" s="257" t="s">
        <v>436</v>
      </c>
      <c r="C254" s="258">
        <v>91533</v>
      </c>
      <c r="D254" s="259" t="str">
        <f>IF(C254&lt;&gt;0,VLOOKUP(C254,[5]Insumos!$A$4:$D$6985,2,FALSE),"")</f>
        <v>COMPACTADOR DE SOLOS DE PERCUSSÃO (SOQUETE) COM MOTOR A GASOLINA 4 TEMPOS, POTÊNCIA 4 CV - CHP DIURNO. AF_08/2015</v>
      </c>
      <c r="E254" s="257" t="str">
        <f>IF(C254&lt;&gt;0,VLOOKUP(C254,[5]Insumos!$A$4:$D$6985,3,FALSE),"")</f>
        <v>CHP</v>
      </c>
      <c r="F254" s="260">
        <v>7.0000000000000001E-3</v>
      </c>
      <c r="G254" s="261">
        <v>22.26</v>
      </c>
      <c r="H254" s="262">
        <f>+TRUNC(F254*G254,2)</f>
        <v>0.15</v>
      </c>
    </row>
    <row r="255" spans="1:9" ht="22.5" x14ac:dyDescent="0.2">
      <c r="A255" s="256"/>
      <c r="B255" s="257" t="s">
        <v>436</v>
      </c>
      <c r="C255" s="258">
        <v>91534</v>
      </c>
      <c r="D255" s="259" t="str">
        <f>IF(C255&lt;&gt;0,VLOOKUP(C255,[5]Insumos!$A$4:$D$6985,2,FALSE),"")</f>
        <v>COMPACTADOR DE SOLOS DE PERCUSSÃO (SOQUETE) COM MOTOR A GASOLINA 4 TEMPOS, POTÊNCIA 4 CV - CHI DIURNO. AF_08/2015</v>
      </c>
      <c r="E255" s="257" t="str">
        <f>IF(C255&lt;&gt;0,VLOOKUP(C255,[5]Insumos!$A$4:$D$6985,3,FALSE),"")</f>
        <v>CHI</v>
      </c>
      <c r="F255" s="260">
        <v>7.0000000000000001E-3</v>
      </c>
      <c r="G255" s="261">
        <v>18.670000000000002</v>
      </c>
      <c r="H255" s="262">
        <f>+TRUNC(F255*G255,2)</f>
        <v>0.13</v>
      </c>
    </row>
    <row r="256" spans="1:9" x14ac:dyDescent="0.2">
      <c r="A256" s="256"/>
      <c r="B256" s="257"/>
      <c r="C256" s="263"/>
      <c r="D256" s="259" t="s">
        <v>437</v>
      </c>
      <c r="E256" s="257"/>
      <c r="F256" s="260"/>
      <c r="G256" s="264"/>
      <c r="H256" s="262">
        <f>+SUBTOTAL(9,H252:H255)</f>
        <v>3.9999999999999996</v>
      </c>
    </row>
    <row r="257" spans="1:9" x14ac:dyDescent="0.2">
      <c r="A257" s="256"/>
      <c r="B257" s="257"/>
      <c r="C257" s="263"/>
      <c r="D257" s="259" t="s">
        <v>438</v>
      </c>
      <c r="E257" s="257"/>
      <c r="F257" s="260"/>
      <c r="G257" s="264"/>
      <c r="H257" s="262">
        <f>+SUBTOTAL(9,H251:H255)</f>
        <v>3.9999999999999996</v>
      </c>
      <c r="I257" s="387">
        <v>4</v>
      </c>
    </row>
    <row r="258" spans="1:9" ht="13.5" thickBot="1" x14ac:dyDescent="0.25">
      <c r="A258" s="256"/>
      <c r="B258" s="257"/>
      <c r="C258" s="263"/>
      <c r="D258" s="259" t="s">
        <v>439</v>
      </c>
      <c r="E258" s="257"/>
      <c r="F258" s="278">
        <f>F15</f>
        <v>0.2797</v>
      </c>
      <c r="G258" s="264"/>
      <c r="H258" s="266">
        <f>+TRUNC(H257*F258,2)</f>
        <v>1.1100000000000001</v>
      </c>
    </row>
    <row r="259" spans="1:9" ht="13.5" thickBot="1" x14ac:dyDescent="0.25">
      <c r="A259" s="267"/>
      <c r="B259" s="268"/>
      <c r="C259" s="269"/>
      <c r="D259" s="270" t="s">
        <v>440</v>
      </c>
      <c r="E259" s="268"/>
      <c r="F259" s="271"/>
      <c r="G259" s="272"/>
      <c r="H259" s="273">
        <f>+H257+H258</f>
        <v>5.1099999999999994</v>
      </c>
    </row>
    <row r="260" spans="1:9" x14ac:dyDescent="0.2">
      <c r="A260" s="321"/>
    </row>
    <row r="261" spans="1:9" ht="13.5" thickBot="1" x14ac:dyDescent="0.25"/>
    <row r="262" spans="1:9" ht="39" thickBot="1" x14ac:dyDescent="0.25">
      <c r="A262" s="241" t="s">
        <v>483</v>
      </c>
      <c r="B262" s="242"/>
      <c r="C262" s="243"/>
      <c r="D262" s="244" t="str">
        <f>IF(A262&lt;&gt;0,VLOOKUP(A262,[5]Planilha!$A$8:$C$6490,2,FALSE),"")</f>
        <v>CARGA E DESCARGA MECANICA DE SOLO UTILIZANDO CAMINHAO BASCULANTE 6,0M3/16T E PA CARREGADEIRA SOBRE PNEUS 128 HP, CAPACIDADE DA CAÇAMBA 1,7 A 2,8 M3, PESO OPERACIONAL 11632 KG</v>
      </c>
      <c r="E262" s="245" t="str">
        <f>IF(A262&lt;&gt;0,VLOOKUP(A262,[5]Planilha!$A$8:$C$6490,3,FALSE),"")</f>
        <v>M3</v>
      </c>
      <c r="F262" s="246"/>
      <c r="G262" s="247"/>
      <c r="H262" s="248"/>
    </row>
    <row r="263" spans="1:9" ht="22.5" x14ac:dyDescent="0.2">
      <c r="A263" s="249"/>
      <c r="B263" s="250" t="s">
        <v>436</v>
      </c>
      <c r="C263" s="251">
        <v>5811</v>
      </c>
      <c r="D263" s="252" t="str">
        <f>IF(C263&lt;&gt;0,VLOOKUP(C263,[5]Insumos!$A$4:$D$6985,2,FALSE),"")</f>
        <v>CAMINHÃO BASCULANTE 6 M3, PESO BRUTO TOTAL 16.000 KG, CARGA ÚTIL MÁXIMA 13.071 KG, DISTÂNCIA ENTRE EIXOS 4,80 M, POTÊNCIA 230 CV INCLUSIVE CAÇAMBA METÁLICA - CHP DIURNO. AF_06/2014</v>
      </c>
      <c r="E263" s="250" t="str">
        <f>IF(C263&lt;&gt;0,VLOOKUP(C263,[5]Insumos!$A$4:$D$6985,3,FALSE),"")</f>
        <v>CHP</v>
      </c>
      <c r="F263" s="253">
        <v>3.0000000000000001E-3</v>
      </c>
      <c r="G263" s="254">
        <v>150.94999999999999</v>
      </c>
      <c r="H263" s="255">
        <f>+TRUNC(F263*G263,2)</f>
        <v>0.45</v>
      </c>
    </row>
    <row r="264" spans="1:9" ht="22.5" x14ac:dyDescent="0.2">
      <c r="A264" s="256"/>
      <c r="B264" s="257" t="s">
        <v>436</v>
      </c>
      <c r="C264" s="258">
        <v>5940</v>
      </c>
      <c r="D264" s="259" t="str">
        <f>IF(C264&lt;&gt;0,VLOOKUP(C264,[5]Insumos!$A$4:$D$6985,2,FALSE),"")</f>
        <v>PÁ CARREGADEIRA SOBRE RODAS, POTÊNCIA LÍQUIDA 128 HP, CAPACIDADE DA CAÇAMBA 1,7 A 2,8 M3, PESO OPERACIONAL 11632 KG - CHP DIURNO. AF_06/2014</v>
      </c>
      <c r="E264" s="257" t="str">
        <f>IF(C264&lt;&gt;0,VLOOKUP(C264,[5]Insumos!$A$4:$D$6985,3,FALSE),"")</f>
        <v>CHP</v>
      </c>
      <c r="F264" s="260">
        <v>8.0000000000000002E-3</v>
      </c>
      <c r="G264" s="261">
        <v>128.1</v>
      </c>
      <c r="H264" s="262">
        <f>+TRUNC(F264*G264,2)</f>
        <v>1.02</v>
      </c>
    </row>
    <row r="265" spans="1:9" x14ac:dyDescent="0.2">
      <c r="A265" s="256"/>
      <c r="B265" s="257" t="s">
        <v>436</v>
      </c>
      <c r="C265" s="258">
        <v>88316</v>
      </c>
      <c r="D265" s="259" t="str">
        <f>IF(C265&lt;&gt;0,VLOOKUP(C265,[5]Insumos!$A$4:$D$6985,2,FALSE),"")</f>
        <v>SERVENTE COM ENCARGOS COMPLEMENTARES</v>
      </c>
      <c r="E265" s="257" t="str">
        <f>IF(C265&lt;&gt;0,VLOOKUP(C265,[5]Insumos!$A$4:$D$6985,3,FALSE),"")</f>
        <v>H</v>
      </c>
      <c r="F265" s="260">
        <v>8.0000000000000002E-3</v>
      </c>
      <c r="G265" s="261">
        <v>12.99</v>
      </c>
      <c r="H265" s="262">
        <f>+TRUNC(F265*G265,2)</f>
        <v>0.1</v>
      </c>
    </row>
    <row r="266" spans="1:9" x14ac:dyDescent="0.2">
      <c r="A266" s="256"/>
      <c r="B266" s="257"/>
      <c r="C266" s="263"/>
      <c r="D266" s="259" t="s">
        <v>437</v>
      </c>
      <c r="E266" s="257"/>
      <c r="F266" s="260"/>
      <c r="G266" s="264"/>
      <c r="H266" s="262">
        <f>+SUBTOTAL(9,H263:H265)</f>
        <v>1.57</v>
      </c>
    </row>
    <row r="267" spans="1:9" x14ac:dyDescent="0.2">
      <c r="A267" s="256"/>
      <c r="B267" s="257"/>
      <c r="C267" s="263"/>
      <c r="D267" s="259" t="s">
        <v>438</v>
      </c>
      <c r="E267" s="257"/>
      <c r="F267" s="260"/>
      <c r="G267" s="264"/>
      <c r="H267" s="262">
        <f>+SUBTOTAL(9,H262:H265)</f>
        <v>1.57</v>
      </c>
      <c r="I267" s="386">
        <v>1.57</v>
      </c>
    </row>
    <row r="268" spans="1:9" ht="13.5" thickBot="1" x14ac:dyDescent="0.25">
      <c r="A268" s="256"/>
      <c r="B268" s="257"/>
      <c r="C268" s="263"/>
      <c r="D268" s="259" t="s">
        <v>439</v>
      </c>
      <c r="E268" s="257"/>
      <c r="F268" s="278">
        <f>F15</f>
        <v>0.2797</v>
      </c>
      <c r="G268" s="264"/>
      <c r="H268" s="266">
        <f>+TRUNC(H267*F268,2)</f>
        <v>0.43</v>
      </c>
    </row>
    <row r="269" spans="1:9" ht="13.5" thickBot="1" x14ac:dyDescent="0.25">
      <c r="A269" s="267"/>
      <c r="B269" s="268"/>
      <c r="C269" s="269"/>
      <c r="D269" s="270" t="s">
        <v>440</v>
      </c>
      <c r="E269" s="268"/>
      <c r="F269" s="271"/>
      <c r="G269" s="272"/>
      <c r="H269" s="273">
        <f>+H267+H268</f>
        <v>2</v>
      </c>
    </row>
    <row r="271" spans="1:9" ht="13.5" thickBot="1" x14ac:dyDescent="0.25"/>
    <row r="272" spans="1:9" ht="13.5" thickBot="1" x14ac:dyDescent="0.25">
      <c r="A272" s="274">
        <v>72898</v>
      </c>
      <c r="B272" s="242"/>
      <c r="C272" s="243"/>
      <c r="D272" s="244" t="str">
        <f>IF(A272&lt;&gt;0,VLOOKUP(A272,[5]Planilha!$A$8:$C$6490,2,FALSE),"")</f>
        <v>CARGA E DESCARGA MECANIZADAS DE ENTULHO EM CAMINHAO BASCULANTE 6 M3</v>
      </c>
      <c r="E272" s="245" t="str">
        <f>IF(A272&lt;&gt;0,VLOOKUP(A272,[5]Planilha!$A$8:$C$6490,3,FALSE),"")</f>
        <v>M3</v>
      </c>
      <c r="F272" s="246"/>
      <c r="G272" s="247"/>
      <c r="H272" s="248"/>
    </row>
    <row r="273" spans="1:9" ht="22.5" x14ac:dyDescent="0.2">
      <c r="A273" s="249"/>
      <c r="B273" s="250" t="s">
        <v>436</v>
      </c>
      <c r="C273" s="251">
        <v>5811</v>
      </c>
      <c r="D273" s="252" t="str">
        <f>IF(C273&lt;&gt;0,VLOOKUP(C273,[5]Insumos!$A$4:$D$6985,2,FALSE),"")</f>
        <v>CAMINHÃO BASCULANTE 6 M3, PESO BRUTO TOTAL 16.000 KG, CARGA ÚTIL MÁXIMA 13.071 KG, DISTÂNCIA ENTRE EIXOS 4,80 M, POTÊNCIA 230 CV INCLUSIVE CAÇAMBA METÁLICA - CHP DIURNO. AF_06/2014</v>
      </c>
      <c r="E273" s="250" t="str">
        <f>IF(C273&lt;&gt;0,VLOOKUP(C273,[5]Insumos!$A$4:$D$6985,3,FALSE),"")</f>
        <v>CHP</v>
      </c>
      <c r="F273" s="253">
        <v>7.0000000000000001E-3</v>
      </c>
      <c r="G273" s="254">
        <v>150.94999999999999</v>
      </c>
      <c r="H273" s="255">
        <f>+TRUNC(F273*G273,2)</f>
        <v>1.05</v>
      </c>
    </row>
    <row r="274" spans="1:9" ht="22.5" x14ac:dyDescent="0.2">
      <c r="A274" s="256"/>
      <c r="B274" s="257" t="s">
        <v>436</v>
      </c>
      <c r="C274" s="258">
        <v>5940</v>
      </c>
      <c r="D274" s="259" t="str">
        <f>IF(C274&lt;&gt;0,VLOOKUP(C274,[5]Insumos!$A$4:$D$6985,2,FALSE),"")</f>
        <v>PÁ CARREGADEIRA SOBRE RODAS, POTÊNCIA LÍQUIDA 128 HP, CAPACIDADE DA CAÇAMBA 1,7 A 2,8 M3, PESO OPERACIONAL 11632 KG - CHP DIURNO. AF_06/2014</v>
      </c>
      <c r="E274" s="257" t="str">
        <f>IF(C274&lt;&gt;0,VLOOKUP(C274,[5]Insumos!$A$4:$D$6985,3,FALSE),"")</f>
        <v>CHP</v>
      </c>
      <c r="F274" s="260">
        <v>1.7999999999999999E-2</v>
      </c>
      <c r="G274" s="261">
        <v>128.1</v>
      </c>
      <c r="H274" s="262">
        <f>+TRUNC(F274*G274,2)</f>
        <v>2.2999999999999998</v>
      </c>
    </row>
    <row r="275" spans="1:9" x14ac:dyDescent="0.2">
      <c r="A275" s="256"/>
      <c r="B275" s="257" t="s">
        <v>436</v>
      </c>
      <c r="C275" s="258">
        <v>88316</v>
      </c>
      <c r="D275" s="259" t="str">
        <f>IF(C275&lt;&gt;0,VLOOKUP(C275,[5]Insumos!$A$4:$D$6985,2,FALSE),"")</f>
        <v>SERVENTE COM ENCARGOS COMPLEMENTARES</v>
      </c>
      <c r="E275" s="257" t="str">
        <f>IF(C275&lt;&gt;0,VLOOKUP(C275,[5]Insumos!$A$4:$D$6985,3,FALSE),"")</f>
        <v>H</v>
      </c>
      <c r="F275" s="260">
        <v>1.7999999999999999E-2</v>
      </c>
      <c r="G275" s="261">
        <v>12.99</v>
      </c>
      <c r="H275" s="262">
        <f>+TRUNC(F275*G275,2)</f>
        <v>0.23</v>
      </c>
    </row>
    <row r="276" spans="1:9" x14ac:dyDescent="0.2">
      <c r="A276" s="256"/>
      <c r="B276" s="257"/>
      <c r="C276" s="263"/>
      <c r="D276" s="259" t="s">
        <v>437</v>
      </c>
      <c r="E276" s="257"/>
      <c r="F276" s="260"/>
      <c r="G276" s="264"/>
      <c r="H276" s="262">
        <f>+SUBTOTAL(9,H273:H275)</f>
        <v>3.5799999999999996</v>
      </c>
    </row>
    <row r="277" spans="1:9" x14ac:dyDescent="0.2">
      <c r="A277" s="256"/>
      <c r="B277" s="257"/>
      <c r="C277" s="263"/>
      <c r="D277" s="259" t="s">
        <v>438</v>
      </c>
      <c r="E277" s="257"/>
      <c r="F277" s="260"/>
      <c r="G277" s="264"/>
      <c r="H277" s="262">
        <f>+SUBTOTAL(9,H272:H275)</f>
        <v>3.5799999999999996</v>
      </c>
      <c r="I277" s="386">
        <v>3.58</v>
      </c>
    </row>
    <row r="278" spans="1:9" ht="13.5" thickBot="1" x14ac:dyDescent="0.25">
      <c r="A278" s="256"/>
      <c r="B278" s="257"/>
      <c r="C278" s="263"/>
      <c r="D278" s="259" t="s">
        <v>439</v>
      </c>
      <c r="E278" s="257"/>
      <c r="F278" s="278">
        <f>F15</f>
        <v>0.2797</v>
      </c>
      <c r="G278" s="264"/>
      <c r="H278" s="266">
        <f>+TRUNC(H277*F278,2)</f>
        <v>1</v>
      </c>
    </row>
    <row r="279" spans="1:9" ht="13.5" thickBot="1" x14ac:dyDescent="0.25">
      <c r="A279" s="267"/>
      <c r="B279" s="268"/>
      <c r="C279" s="269"/>
      <c r="D279" s="270" t="s">
        <v>440</v>
      </c>
      <c r="E279" s="268"/>
      <c r="F279" s="271"/>
      <c r="G279" s="272"/>
      <c r="H279" s="273">
        <f>+H277+H278</f>
        <v>4.58</v>
      </c>
    </row>
    <row r="281" spans="1:9" ht="13.5" thickBot="1" x14ac:dyDescent="0.25"/>
    <row r="282" spans="1:9" ht="13.5" thickBot="1" x14ac:dyDescent="0.25">
      <c r="A282" s="284" t="s">
        <v>355</v>
      </c>
      <c r="B282" s="285"/>
      <c r="C282" s="286"/>
      <c r="D282" s="287" t="str">
        <f>IF(A282&lt;&gt;0,VLOOKUP(A282,[6]Planilha!$B$7:$D$4441,2,FALSE),"")</f>
        <v>COMPLEMENTAÇÃO DE TRANSPORTE EM CAMINHÃO BASCULANTE</v>
      </c>
      <c r="E282" s="288" t="str">
        <f>IF(A282&lt;&gt;0,VLOOKUP(A282,[6]Planilha!$B$7:$D$4441,3,FALSE),"")</f>
        <v>M3xKM</v>
      </c>
      <c r="F282" s="289"/>
      <c r="G282" s="290"/>
      <c r="H282" s="291"/>
    </row>
    <row r="283" spans="1:9" x14ac:dyDescent="0.2">
      <c r="A283" s="292"/>
      <c r="B283" s="293">
        <v>3</v>
      </c>
      <c r="C283" s="294" t="s">
        <v>484</v>
      </c>
      <c r="D283" s="295" t="str">
        <f>IF(C283&lt;&gt;0,VLOOKUP(C283,[6]Insumos!$A$4:$D$7584,2,FALSE),"")</f>
        <v>CAMINHÃO BASCULANTE 12 M3 (CHI)</v>
      </c>
      <c r="E283" s="296" t="str">
        <f>IF(C283&lt;&gt;0,VLOOKUP(C283,[6]Insumos!$A$4:$D$7584,3,FALSE),"")</f>
        <v>H</v>
      </c>
      <c r="F283" s="297">
        <v>0</v>
      </c>
      <c r="G283" s="298">
        <f>IF(C283&lt;&gt;0,VLOOKUP(C283,[6]Insumos!$A$4:$D$7584,4,FALSE),"")</f>
        <v>26.99</v>
      </c>
      <c r="H283" s="299">
        <f>+ROUND(F283*G283,2)</f>
        <v>0</v>
      </c>
    </row>
    <row r="284" spans="1:9" x14ac:dyDescent="0.2">
      <c r="A284" s="300"/>
      <c r="B284" s="301">
        <v>3</v>
      </c>
      <c r="C284" s="302" t="s">
        <v>485</v>
      </c>
      <c r="D284" s="303" t="str">
        <f>IF(C284&lt;&gt;0,VLOOKUP(C284,[6]Insumos!$A$4:$D$7584,2,FALSE),"")</f>
        <v>CAMINHÃO BASCULANTE 12 M3 (CHP)</v>
      </c>
      <c r="E284" s="304" t="str">
        <f>IF(C284&lt;&gt;0,VLOOKUP(C284,[6]Insumos!$A$4:$D$7584,3,FALSE),"")</f>
        <v>H</v>
      </c>
      <c r="F284" s="305">
        <v>6.3E-3</v>
      </c>
      <c r="G284" s="306">
        <f>IF(C284&lt;&gt;0,VLOOKUP(C284,[6]Insumos!$A$4:$D$7584,4,FALSE),"")</f>
        <v>130.43</v>
      </c>
      <c r="H284" s="307">
        <f>+ROUND(F284*G284,2)</f>
        <v>0.82</v>
      </c>
    </row>
    <row r="285" spans="1:9" x14ac:dyDescent="0.2">
      <c r="A285" s="300"/>
      <c r="B285" s="301"/>
      <c r="C285" s="302"/>
      <c r="D285" s="303" t="s">
        <v>478</v>
      </c>
      <c r="E285" s="304"/>
      <c r="F285" s="305"/>
      <c r="G285" s="306"/>
      <c r="H285" s="307">
        <f>+SUBTOTAL(9,H283:H284)</f>
        <v>0.82</v>
      </c>
    </row>
    <row r="286" spans="1:9" x14ac:dyDescent="0.2">
      <c r="A286" s="300"/>
      <c r="B286" s="301"/>
      <c r="C286" s="302"/>
      <c r="D286" s="303" t="s">
        <v>438</v>
      </c>
      <c r="E286" s="304"/>
      <c r="F286" s="305"/>
      <c r="G286" s="306"/>
      <c r="H286" s="307">
        <f>+SUBTOTAL(9,H283:H284)</f>
        <v>0.82</v>
      </c>
    </row>
    <row r="287" spans="1:9" ht="13.5" thickBot="1" x14ac:dyDescent="0.25">
      <c r="A287" s="300"/>
      <c r="B287" s="301"/>
      <c r="C287" s="302"/>
      <c r="D287" s="303" t="s">
        <v>439</v>
      </c>
      <c r="E287" s="304"/>
      <c r="F287" s="309">
        <f>F15</f>
        <v>0.2797</v>
      </c>
      <c r="G287" s="306"/>
      <c r="H287" s="310">
        <f>+ROUND(H286*F287,2)</f>
        <v>0.23</v>
      </c>
    </row>
    <row r="288" spans="1:9" ht="13.5" thickBot="1" x14ac:dyDescent="0.25">
      <c r="A288" s="311"/>
      <c r="B288" s="312"/>
      <c r="C288" s="313"/>
      <c r="D288" s="314" t="s">
        <v>440</v>
      </c>
      <c r="E288" s="315"/>
      <c r="F288" s="316"/>
      <c r="G288" s="317"/>
      <c r="H288" s="273">
        <f>+H286+H287</f>
        <v>1.05</v>
      </c>
    </row>
    <row r="290" spans="1:9" ht="13.5" thickBot="1" x14ac:dyDescent="0.25"/>
    <row r="291" spans="1:9" ht="39" thickBot="1" x14ac:dyDescent="0.25">
      <c r="A291" s="274">
        <v>97127</v>
      </c>
      <c r="B291" s="242"/>
      <c r="C291" s="243"/>
      <c r="D291" s="244" t="s">
        <v>486</v>
      </c>
      <c r="E291" s="245" t="s">
        <v>170</v>
      </c>
      <c r="F291" s="246"/>
      <c r="G291" s="247"/>
      <c r="H291" s="248"/>
    </row>
    <row r="292" spans="1:9" ht="22.5" x14ac:dyDescent="0.2">
      <c r="A292" s="249"/>
      <c r="B292" s="250" t="s">
        <v>436</v>
      </c>
      <c r="C292" s="251">
        <v>20078</v>
      </c>
      <c r="D292" s="252" t="str">
        <f>IF(C292&lt;&gt;0,VLOOKUP(C292,[5]Insumos!$A$4:$D$6985,2,FALSE),"")</f>
        <v>PASTA LUBRIFICANTE PARA TUBOS E CONEXOES COM JUNTA ELASTICA (USO EM PVC, ACO, POLIETILENO E OUTROS) ( DE *400* G)</v>
      </c>
      <c r="E292" s="250" t="str">
        <f>IF(C292&lt;&gt;0,VLOOKUP(C292,[5]Insumos!$A$4:$D$6985,3,FALSE),"")</f>
        <v xml:space="preserve">UN    </v>
      </c>
      <c r="F292" s="253">
        <v>1.5100000000000001E-2</v>
      </c>
      <c r="G292" s="254">
        <v>16.27</v>
      </c>
      <c r="H292" s="255">
        <f>+TRUNC(F292*G292,2)</f>
        <v>0.24</v>
      </c>
    </row>
    <row r="293" spans="1:9" x14ac:dyDescent="0.2">
      <c r="A293" s="256"/>
      <c r="B293" s="257" t="s">
        <v>436</v>
      </c>
      <c r="C293" s="258">
        <v>88246</v>
      </c>
      <c r="D293" s="259" t="str">
        <f>IF(C293&lt;&gt;0,VLOOKUP(C293,[5]Insumos!$A$4:$D$6985,2,FALSE),"")</f>
        <v>ASSENTADOR DE TUBOS COM ENCARGOS COMPLEMENTARES</v>
      </c>
      <c r="E293" s="257" t="str">
        <f>IF(C293&lt;&gt;0,VLOOKUP(C293,[5]Insumos!$A$4:$D$6985,3,FALSE),"")</f>
        <v>H</v>
      </c>
      <c r="F293" s="260">
        <v>0.1048</v>
      </c>
      <c r="G293" s="261">
        <v>20.079999999999998</v>
      </c>
      <c r="H293" s="262">
        <f>+TRUNC(F293*G293,2)</f>
        <v>2.1</v>
      </c>
    </row>
    <row r="294" spans="1:9" x14ac:dyDescent="0.2">
      <c r="A294" s="256"/>
      <c r="B294" s="257" t="s">
        <v>436</v>
      </c>
      <c r="C294" s="258">
        <v>88316</v>
      </c>
      <c r="D294" s="259" t="str">
        <f>IF(C294&lt;&gt;0,VLOOKUP(C294,[5]Insumos!$A$4:$D$6985,2,FALSE),"")</f>
        <v>SERVENTE COM ENCARGOS COMPLEMENTARES</v>
      </c>
      <c r="E294" s="257" t="str">
        <f>IF(C294&lt;&gt;0,VLOOKUP(C294,[5]Insumos!$A$4:$D$6985,3,FALSE),"")</f>
        <v>H</v>
      </c>
      <c r="F294" s="260">
        <v>0.1048</v>
      </c>
      <c r="G294" s="261">
        <v>12.99</v>
      </c>
      <c r="H294" s="262">
        <f>+TRUNC(F294*G294,2)</f>
        <v>1.36</v>
      </c>
    </row>
    <row r="295" spans="1:9" x14ac:dyDescent="0.2">
      <c r="A295" s="256"/>
      <c r="B295" s="257"/>
      <c r="C295" s="263"/>
      <c r="D295" s="259" t="s">
        <v>437</v>
      </c>
      <c r="E295" s="257"/>
      <c r="F295" s="260"/>
      <c r="G295" s="264"/>
      <c r="H295" s="262">
        <f>+SUBTOTAL(9,H292:H294)</f>
        <v>3.7</v>
      </c>
    </row>
    <row r="296" spans="1:9" x14ac:dyDescent="0.2">
      <c r="A296" s="256"/>
      <c r="B296" s="257"/>
      <c r="C296" s="263"/>
      <c r="D296" s="259" t="s">
        <v>438</v>
      </c>
      <c r="E296" s="257"/>
      <c r="F296" s="260"/>
      <c r="G296" s="264"/>
      <c r="H296" s="262">
        <f>+SUBTOTAL(9,H291:H294)</f>
        <v>3.7</v>
      </c>
      <c r="I296" s="387">
        <v>3.7</v>
      </c>
    </row>
    <row r="297" spans="1:9" ht="13.5" thickBot="1" x14ac:dyDescent="0.25">
      <c r="A297" s="256"/>
      <c r="B297" s="257"/>
      <c r="C297" s="263"/>
      <c r="D297" s="259" t="s">
        <v>439</v>
      </c>
      <c r="E297" s="257"/>
      <c r="F297" s="278">
        <f>F15</f>
        <v>0.2797</v>
      </c>
      <c r="G297" s="264"/>
      <c r="H297" s="266">
        <f>+TRUNC(H296*F297,2)</f>
        <v>1.03</v>
      </c>
    </row>
    <row r="298" spans="1:9" ht="13.5" thickBot="1" x14ac:dyDescent="0.25">
      <c r="A298" s="267"/>
      <c r="B298" s="268"/>
      <c r="C298" s="269"/>
      <c r="D298" s="270" t="s">
        <v>440</v>
      </c>
      <c r="E298" s="268"/>
      <c r="F298" s="271"/>
      <c r="G298" s="272"/>
      <c r="H298" s="273">
        <f>+H296+H297</f>
        <v>4.7300000000000004</v>
      </c>
    </row>
    <row r="300" spans="1:9" ht="13.5" thickBot="1" x14ac:dyDescent="0.25"/>
    <row r="301" spans="1:9" ht="26.25" thickBot="1" x14ac:dyDescent="0.25">
      <c r="A301" s="274">
        <v>94970</v>
      </c>
      <c r="B301" s="242"/>
      <c r="C301" s="243"/>
      <c r="D301" s="244" t="str">
        <f>IF(A301&lt;&gt;0,VLOOKUP(A301,[5]Planilha!$A$8:$C$6490,2,FALSE),"")</f>
        <v>CONCRETO FCK = 20MPA, TRAÇO 1:2,7:3 (CIMENTO/ AREIA MÉDIA/ BRITA 1)  - PREPARO MECÂNICO COM BETONEIRA 600 L. AF_07/2016</v>
      </c>
      <c r="E301" s="245" t="str">
        <f>IF(A301&lt;&gt;0,VLOOKUP(A301,[5]Planilha!$A$8:$C$6490,3,FALSE),"")</f>
        <v>M3</v>
      </c>
      <c r="F301" s="246"/>
      <c r="G301" s="247"/>
      <c r="H301" s="248"/>
    </row>
    <row r="302" spans="1:9" x14ac:dyDescent="0.2">
      <c r="A302" s="249"/>
      <c r="B302" s="250">
        <v>2</v>
      </c>
      <c r="C302" s="251">
        <v>370</v>
      </c>
      <c r="D302" s="252" t="str">
        <f>IF(C302&lt;&gt;0,VLOOKUP(C302,[5]Insumos!$A$4:$D$6985,2,FALSE),"")</f>
        <v>AREIA MEDIA - POSTO JAZIDA/FORNECEDOR (RETIRADO NA JAZIDA, SEM TRANSPORTE)</v>
      </c>
      <c r="E302" s="250" t="str">
        <f>IF(C302&lt;&gt;0,VLOOKUP(C302,[5]Insumos!$A$4:$D$6985,3,FALSE),"")</f>
        <v xml:space="preserve">M3    </v>
      </c>
      <c r="F302" s="253">
        <v>0.79</v>
      </c>
      <c r="G302" s="254">
        <v>30</v>
      </c>
      <c r="H302" s="255">
        <f>+TRUNC(F302*G302,2)</f>
        <v>23.7</v>
      </c>
    </row>
    <row r="303" spans="1:9" x14ac:dyDescent="0.2">
      <c r="A303" s="256"/>
      <c r="B303" s="257">
        <v>2</v>
      </c>
      <c r="C303" s="258">
        <v>1379</v>
      </c>
      <c r="D303" s="259" t="str">
        <f>IF(C303&lt;&gt;0,VLOOKUP(C303,[5]Insumos!$A$4:$D$6985,2,FALSE),"")</f>
        <v>CIMENTO PORTLAND COMPOSTO CP II-32</v>
      </c>
      <c r="E303" s="257" t="str">
        <f>IF(C303&lt;&gt;0,VLOOKUP(C303,[5]Insumos!$A$4:$D$6985,3,FALSE),"")</f>
        <v xml:space="preserve">KG    </v>
      </c>
      <c r="F303" s="260">
        <v>325.16000000000003</v>
      </c>
      <c r="G303" s="261">
        <v>0.54</v>
      </c>
      <c r="H303" s="262">
        <f>+TRUNC(F303*G303,2)</f>
        <v>175.58</v>
      </c>
    </row>
    <row r="304" spans="1:9" x14ac:dyDescent="0.2">
      <c r="A304" s="256"/>
      <c r="B304" s="257">
        <v>2</v>
      </c>
      <c r="C304" s="258">
        <v>4721</v>
      </c>
      <c r="D304" s="259" t="str">
        <f>IF(C304&lt;&gt;0,VLOOKUP(C304,[5]Insumos!$A$4:$D$6985,2,FALSE),"")</f>
        <v>PEDRA BRITADA N. 1 (9,5 a 19 MM) POSTO PEDREIRA/FORNECEDOR, SEM FRETE</v>
      </c>
      <c r="E304" s="257" t="str">
        <f>IF(C304&lt;&gt;0,VLOOKUP(C304,[5]Insumos!$A$4:$D$6985,3,FALSE),"")</f>
        <v xml:space="preserve">M3    </v>
      </c>
      <c r="F304" s="260">
        <v>0.59099999999999997</v>
      </c>
      <c r="G304" s="261">
        <f>IF(C304&lt;&gt;0,VLOOKUP(C304,[5]Insumos!$A$4:$D$6985,4,FALSE),"")</f>
        <v>75</v>
      </c>
      <c r="H304" s="262">
        <f>+TRUNC(F304*G304,2)</f>
        <v>44.32</v>
      </c>
    </row>
    <row r="305" spans="1:9" x14ac:dyDescent="0.2">
      <c r="A305" s="256"/>
      <c r="B305" s="257"/>
      <c r="C305" s="263"/>
      <c r="D305" s="259" t="s">
        <v>435</v>
      </c>
      <c r="E305" s="257"/>
      <c r="F305" s="260"/>
      <c r="G305" s="264"/>
      <c r="H305" s="262">
        <f>+SUBTOTAL(9,H302:H304)</f>
        <v>243.6</v>
      </c>
    </row>
    <row r="306" spans="1:9" x14ac:dyDescent="0.2">
      <c r="A306" s="256"/>
      <c r="B306" s="257" t="s">
        <v>436</v>
      </c>
      <c r="C306" s="258">
        <v>88316</v>
      </c>
      <c r="D306" s="259" t="str">
        <f>IF(C306&lt;&gt;0,VLOOKUP(C306,[5]Insumos!$A$4:$D$6985,2,FALSE),"")</f>
        <v>SERVENTE COM ENCARGOS COMPLEMENTARES</v>
      </c>
      <c r="E306" s="257" t="str">
        <f>IF(C306&lt;&gt;0,VLOOKUP(C306,[5]Insumos!$A$4:$D$6985,3,FALSE),"")</f>
        <v>H</v>
      </c>
      <c r="F306" s="260">
        <v>2.0299999999999998</v>
      </c>
      <c r="G306" s="261">
        <v>12.99</v>
      </c>
      <c r="H306" s="262">
        <f>+TRUNC(F306*G306,2)</f>
        <v>26.36</v>
      </c>
    </row>
    <row r="307" spans="1:9" x14ac:dyDescent="0.2">
      <c r="A307" s="256"/>
      <c r="B307" s="257" t="s">
        <v>436</v>
      </c>
      <c r="C307" s="258">
        <v>88377</v>
      </c>
      <c r="D307" s="259" t="str">
        <f>IF(C307&lt;&gt;0,VLOOKUP(C307,[5]Insumos!$A$4:$D$6985,2,FALSE),"")</f>
        <v>OPERADOR DE BETONEIRA ESTACIONÁRIA/MISTURADOR COM ENCARGOS COMPLEMENTARES</v>
      </c>
      <c r="E307" s="257" t="str">
        <f>IF(C307&lt;&gt;0,VLOOKUP(C307,[5]Insumos!$A$4:$D$6985,3,FALSE),"")</f>
        <v>H</v>
      </c>
      <c r="F307" s="260">
        <v>1.28</v>
      </c>
      <c r="G307" s="261">
        <v>14.33</v>
      </c>
      <c r="H307" s="262">
        <f>+TRUNC(F307*G307,2)</f>
        <v>18.34</v>
      </c>
    </row>
    <row r="308" spans="1:9" ht="22.5" x14ac:dyDescent="0.2">
      <c r="A308" s="256"/>
      <c r="B308" s="257" t="s">
        <v>436</v>
      </c>
      <c r="C308" s="258">
        <v>89225</v>
      </c>
      <c r="D308" s="259" t="str">
        <f>IF(C308&lt;&gt;0,VLOOKUP(C308,[5]Insumos!$A$4:$D$6985,2,FALSE),"")</f>
        <v>BETONEIRA CAPACIDADE NOMINAL DE 600 L, CAPACIDADE DE MISTURA 360 L, MOTOR ELÉTRICO TRIFÁSICO POTÊNCIA DE 4 CV, SEM CARREGADOR - CHP DIURNO. AF_11/2014</v>
      </c>
      <c r="E308" s="257" t="str">
        <f>IF(C308&lt;&gt;0,VLOOKUP(C308,[5]Insumos!$A$4:$D$6985,3,FALSE),"")</f>
        <v>CHP</v>
      </c>
      <c r="F308" s="260">
        <v>0.66</v>
      </c>
      <c r="G308" s="261">
        <v>4.33</v>
      </c>
      <c r="H308" s="262">
        <f>+TRUNC(F308*G308,2)</f>
        <v>2.85</v>
      </c>
    </row>
    <row r="309" spans="1:9" ht="22.5" x14ac:dyDescent="0.2">
      <c r="A309" s="256"/>
      <c r="B309" s="257" t="s">
        <v>436</v>
      </c>
      <c r="C309" s="258">
        <v>89226</v>
      </c>
      <c r="D309" s="259" t="str">
        <f>IF(C309&lt;&gt;0,VLOOKUP(C309,[5]Insumos!$A$4:$D$6985,2,FALSE),"")</f>
        <v>BETONEIRA CAPACIDADE NOMINAL DE 600 L, CAPACIDADE DE MISTURA 360 L, MOTOR ELÉTRICO TRIFÁSICO POTÊNCIA DE 4 CV, SEM CARREGADOR - CHI DIURNO. AF_11/2014</v>
      </c>
      <c r="E309" s="257" t="str">
        <f>IF(C309&lt;&gt;0,VLOOKUP(C309,[5]Insumos!$A$4:$D$6985,3,FALSE),"")</f>
        <v>CHI</v>
      </c>
      <c r="F309" s="260">
        <v>0.62</v>
      </c>
      <c r="G309" s="261">
        <f>IF(C309&lt;&gt;0,VLOOKUP(C309,[5]Insumos!$A$4:$D$6985,4,FALSE),"")</f>
        <v>1.29</v>
      </c>
      <c r="H309" s="262">
        <f>+TRUNC(F309*G309,2)</f>
        <v>0.79</v>
      </c>
    </row>
    <row r="310" spans="1:9" x14ac:dyDescent="0.2">
      <c r="A310" s="256"/>
      <c r="B310" s="257"/>
      <c r="C310" s="263"/>
      <c r="D310" s="259" t="s">
        <v>437</v>
      </c>
      <c r="E310" s="257"/>
      <c r="F310" s="260"/>
      <c r="G310" s="264"/>
      <c r="H310" s="262">
        <f>+SUBTOTAL(9,H306:H309)</f>
        <v>48.34</v>
      </c>
    </row>
    <row r="311" spans="1:9" x14ac:dyDescent="0.2">
      <c r="A311" s="256"/>
      <c r="B311" s="257"/>
      <c r="C311" s="263"/>
      <c r="D311" s="259" t="s">
        <v>438</v>
      </c>
      <c r="E311" s="257"/>
      <c r="F311" s="260"/>
      <c r="G311" s="264"/>
      <c r="H311" s="262">
        <f>+SUBTOTAL(9,H301:H309)</f>
        <v>291.94</v>
      </c>
      <c r="I311" s="386">
        <v>291.94</v>
      </c>
    </row>
    <row r="312" spans="1:9" ht="13.5" thickBot="1" x14ac:dyDescent="0.25">
      <c r="A312" s="256"/>
      <c r="B312" s="257"/>
      <c r="C312" s="263"/>
      <c r="D312" s="259" t="s">
        <v>439</v>
      </c>
      <c r="E312" s="257"/>
      <c r="F312" s="278">
        <f>F15</f>
        <v>0.2797</v>
      </c>
      <c r="G312" s="264"/>
      <c r="H312" s="266">
        <f>+TRUNC(H311*F312,2)</f>
        <v>81.650000000000006</v>
      </c>
    </row>
    <row r="313" spans="1:9" ht="13.5" thickBot="1" x14ac:dyDescent="0.25">
      <c r="A313" s="267"/>
      <c r="B313" s="268"/>
      <c r="C313" s="269"/>
      <c r="D313" s="270" t="s">
        <v>440</v>
      </c>
      <c r="E313" s="268"/>
      <c r="F313" s="271"/>
      <c r="G313" s="272"/>
      <c r="H313" s="273">
        <f>+H311+H312</f>
        <v>373.59000000000003</v>
      </c>
    </row>
    <row r="315" spans="1:9" ht="13.5" thickBot="1" x14ac:dyDescent="0.25"/>
    <row r="316" spans="1:9" ht="13.5" thickBot="1" x14ac:dyDescent="0.25">
      <c r="A316" s="284" t="s">
        <v>356</v>
      </c>
      <c r="B316" s="285"/>
      <c r="C316" s="286"/>
      <c r="D316" s="287" t="str">
        <f>IF(A316&lt;&gt;0,VLOOKUP(A316,[6]Planilha!$B$7:$D$4441,2,FALSE),"")</f>
        <v>CADASTRO DE ADUTORA</v>
      </c>
      <c r="E316" s="288" t="str">
        <f>IF(A316&lt;&gt;0,VLOOKUP(A316,[6]Planilha!$B$7:$D$4441,3,FALSE),"")</f>
        <v>M</v>
      </c>
      <c r="F316" s="289"/>
      <c r="G316" s="290"/>
      <c r="H316" s="291"/>
    </row>
    <row r="317" spans="1:9" x14ac:dyDescent="0.2">
      <c r="A317" s="292"/>
      <c r="B317" s="293">
        <v>3</v>
      </c>
      <c r="C317" s="294" t="s">
        <v>487</v>
      </c>
      <c r="D317" s="295" t="str">
        <f>IF(C317&lt;&gt;0,VLOOKUP(C317,[6]Insumos!$A$4:$D$7584,2,FALSE),"")</f>
        <v>VEÍCULO UTILITÁRIO KOMBI (CHP)</v>
      </c>
      <c r="E317" s="296" t="str">
        <f>IF(C317&lt;&gt;0,VLOOKUP(C317,[6]Insumos!$A$4:$D$7584,3,FALSE),"")</f>
        <v>H</v>
      </c>
      <c r="F317" s="297">
        <v>4.0000000000000001E-3</v>
      </c>
      <c r="G317" s="298">
        <f>IF(C317&lt;&gt;0,VLOOKUP(C317,[6]Insumos!$A$4:$D$7584,4,FALSE),"")</f>
        <v>62.44</v>
      </c>
      <c r="H317" s="299">
        <f>+ROUND(F317*G317,2)</f>
        <v>0.25</v>
      </c>
    </row>
    <row r="318" spans="1:9" x14ac:dyDescent="0.2">
      <c r="A318" s="300"/>
      <c r="B318" s="301"/>
      <c r="C318" s="302"/>
      <c r="D318" s="303" t="s">
        <v>478</v>
      </c>
      <c r="E318" s="304"/>
      <c r="F318" s="305"/>
      <c r="G318" s="306"/>
      <c r="H318" s="307">
        <f>+SUBTOTAL(9,H317:H317)</f>
        <v>0.25</v>
      </c>
    </row>
    <row r="319" spans="1:9" x14ac:dyDescent="0.2">
      <c r="A319" s="300"/>
      <c r="B319" s="308" t="s">
        <v>436</v>
      </c>
      <c r="C319" s="302" t="s">
        <v>479</v>
      </c>
      <c r="D319" s="303" t="s">
        <v>480</v>
      </c>
      <c r="E319" s="304" t="s">
        <v>453</v>
      </c>
      <c r="F319" s="305">
        <v>3.5999999999999997E-2</v>
      </c>
      <c r="G319" s="306">
        <v>12.99</v>
      </c>
      <c r="H319" s="307">
        <f>+ROUND(F319*G319,2)</f>
        <v>0.47</v>
      </c>
    </row>
    <row r="320" spans="1:9" x14ac:dyDescent="0.2">
      <c r="A320" s="300"/>
      <c r="B320" s="308" t="s">
        <v>436</v>
      </c>
      <c r="C320" s="302" t="s">
        <v>488</v>
      </c>
      <c r="D320" s="277" t="s">
        <v>489</v>
      </c>
      <c r="E320" s="304" t="s">
        <v>453</v>
      </c>
      <c r="F320" s="305">
        <v>1E-3</v>
      </c>
      <c r="G320" s="306">
        <v>19.63</v>
      </c>
      <c r="H320" s="307">
        <f>+ROUND(F320*G320,2)</f>
        <v>0.02</v>
      </c>
    </row>
    <row r="321" spans="1:9" x14ac:dyDescent="0.2">
      <c r="A321" s="300"/>
      <c r="B321" s="308" t="s">
        <v>436</v>
      </c>
      <c r="C321" s="302" t="s">
        <v>490</v>
      </c>
      <c r="D321" s="277" t="s">
        <v>461</v>
      </c>
      <c r="E321" s="304" t="s">
        <v>453</v>
      </c>
      <c r="F321" s="305">
        <v>1.2E-2</v>
      </c>
      <c r="G321" s="306">
        <v>28.45</v>
      </c>
      <c r="H321" s="307">
        <f>+ROUND(F321*G321,2)</f>
        <v>0.34</v>
      </c>
    </row>
    <row r="322" spans="1:9" x14ac:dyDescent="0.2">
      <c r="A322" s="300"/>
      <c r="B322" s="301"/>
      <c r="C322" s="302"/>
      <c r="D322" s="303" t="s">
        <v>481</v>
      </c>
      <c r="E322" s="304"/>
      <c r="F322" s="305"/>
      <c r="G322" s="306"/>
      <c r="H322" s="307">
        <f>+SUBTOTAL(9,H319:H321)</f>
        <v>0.83000000000000007</v>
      </c>
    </row>
    <row r="323" spans="1:9" x14ac:dyDescent="0.2">
      <c r="A323" s="300"/>
      <c r="B323" s="301">
        <v>2</v>
      </c>
      <c r="C323" s="302" t="s">
        <v>491</v>
      </c>
      <c r="D323" s="303" t="str">
        <f>IF(C323&lt;&gt;0,VLOOKUP(C323,[6]Insumos!$A$4:$D$7584,2,FALSE),"")</f>
        <v>COPIA HELIOGRAFICA</v>
      </c>
      <c r="E323" s="304" t="str">
        <f>IF(C323&lt;&gt;0,VLOOKUP(C323,[6]Insumos!$A$4:$D$7584,3,FALSE),"")</f>
        <v>M2</v>
      </c>
      <c r="F323" s="305">
        <v>5.0000000000000001E-3</v>
      </c>
      <c r="G323" s="306">
        <f>IF(C323&lt;&gt;0,VLOOKUP(C323,[6]Insumos!$A$4:$D$7584,4,FALSE),"")</f>
        <v>12.04</v>
      </c>
      <c r="H323" s="307">
        <f>+ROUND(F323*G323,2)</f>
        <v>0.06</v>
      </c>
    </row>
    <row r="324" spans="1:9" x14ac:dyDescent="0.2">
      <c r="A324" s="300"/>
      <c r="B324" s="301">
        <v>2</v>
      </c>
      <c r="C324" s="302" t="s">
        <v>492</v>
      </c>
      <c r="D324" s="303" t="str">
        <f>IF(C324&lt;&gt;0,VLOOKUP(C324,[6]Insumos!$A$4:$D$7584,2,FALSE),"")</f>
        <v>PAPEL VEGETAL GRAMATURA 90/95g</v>
      </c>
      <c r="E324" s="304" t="str">
        <f>IF(C324&lt;&gt;0,VLOOKUP(C324,[6]Insumos!$A$4:$D$7584,3,FALSE),"")</f>
        <v>M2</v>
      </c>
      <c r="F324" s="305">
        <v>1.6999999999999999E-3</v>
      </c>
      <c r="G324" s="306">
        <f>IF(C324&lt;&gt;0,VLOOKUP(C324,[6]Insumos!$A$4:$D$7584,4,FALSE),"")</f>
        <v>6.8</v>
      </c>
      <c r="H324" s="307">
        <f>+ROUND(F324*G324,2)</f>
        <v>0.01</v>
      </c>
    </row>
    <row r="325" spans="1:9" x14ac:dyDescent="0.2">
      <c r="A325" s="300"/>
      <c r="B325" s="301"/>
      <c r="C325" s="302"/>
      <c r="D325" s="303" t="s">
        <v>435</v>
      </c>
      <c r="E325" s="304"/>
      <c r="F325" s="305"/>
      <c r="G325" s="306"/>
      <c r="H325" s="307">
        <f>+SUBTOTAL(9,H323:H324)</f>
        <v>6.9999999999999993E-2</v>
      </c>
    </row>
    <row r="326" spans="1:9" x14ac:dyDescent="0.2">
      <c r="A326" s="300"/>
      <c r="B326" s="301"/>
      <c r="C326" s="302"/>
      <c r="D326" s="303" t="s">
        <v>438</v>
      </c>
      <c r="E326" s="304"/>
      <c r="F326" s="305"/>
      <c r="G326" s="306"/>
      <c r="H326" s="307">
        <f>+SUBTOTAL(9,H317:H324)</f>
        <v>1.1500000000000001</v>
      </c>
    </row>
    <row r="327" spans="1:9" ht="13.5" thickBot="1" x14ac:dyDescent="0.25">
      <c r="A327" s="300"/>
      <c r="B327" s="301"/>
      <c r="C327" s="302"/>
      <c r="D327" s="303" t="s">
        <v>439</v>
      </c>
      <c r="E327" s="304"/>
      <c r="F327" s="278">
        <f>F15</f>
        <v>0.2797</v>
      </c>
      <c r="G327" s="306"/>
      <c r="H327" s="310">
        <f>+ROUND(H326*F327,2)</f>
        <v>0.32</v>
      </c>
    </row>
    <row r="328" spans="1:9" ht="13.5" thickBot="1" x14ac:dyDescent="0.25">
      <c r="A328" s="311"/>
      <c r="B328" s="312"/>
      <c r="C328" s="313"/>
      <c r="D328" s="314" t="s">
        <v>440</v>
      </c>
      <c r="E328" s="315"/>
      <c r="F328" s="316"/>
      <c r="G328" s="317"/>
      <c r="H328" s="273">
        <f>+H326+H327</f>
        <v>1.4700000000000002</v>
      </c>
    </row>
    <row r="330" spans="1:9" ht="13.5" thickBot="1" x14ac:dyDescent="0.25"/>
    <row r="331" spans="1:9" ht="13.5" thickBot="1" x14ac:dyDescent="0.25">
      <c r="A331" s="274">
        <v>97631</v>
      </c>
      <c r="B331" s="242"/>
      <c r="C331" s="243"/>
      <c r="D331" s="244" t="s">
        <v>493</v>
      </c>
      <c r="E331" s="245" t="s">
        <v>451</v>
      </c>
      <c r="F331" s="246"/>
      <c r="G331" s="247"/>
      <c r="H331" s="248"/>
    </row>
    <row r="332" spans="1:9" x14ac:dyDescent="0.2">
      <c r="A332" s="256"/>
      <c r="B332" s="257" t="s">
        <v>436</v>
      </c>
      <c r="C332" s="258">
        <v>88309</v>
      </c>
      <c r="D332" s="259" t="str">
        <f>IF(C332&lt;&gt;0,VLOOKUP(C332,[5]Insumos!$A$4:$D$6985,2,FALSE),"")</f>
        <v>PEDREIRO COM ENCARGOS COMPLEMENTARES</v>
      </c>
      <c r="E332" s="257" t="str">
        <f>IF(C332&lt;&gt;0,VLOOKUP(C332,[5]Insumos!$A$4:$D$6985,3,FALSE),"")</f>
        <v>H</v>
      </c>
      <c r="F332" s="260">
        <v>3.7400000000000003E-2</v>
      </c>
      <c r="G332" s="261">
        <v>16.37</v>
      </c>
      <c r="H332" s="262">
        <f>+TRUNC(F332*G332,2)</f>
        <v>0.61</v>
      </c>
    </row>
    <row r="333" spans="1:9" x14ac:dyDescent="0.2">
      <c r="A333" s="256"/>
      <c r="B333" s="257" t="s">
        <v>436</v>
      </c>
      <c r="C333" s="258">
        <v>88316</v>
      </c>
      <c r="D333" s="259" t="str">
        <f>IF(C333&lt;&gt;0,VLOOKUP(C333,[5]Insumos!$A$4:$D$6985,2,FALSE),"")</f>
        <v>SERVENTE COM ENCARGOS COMPLEMENTARES</v>
      </c>
      <c r="E333" s="257" t="str">
        <f>IF(C333&lt;&gt;0,VLOOKUP(C333,[5]Insumos!$A$4:$D$6985,3,FALSE),"")</f>
        <v>H</v>
      </c>
      <c r="F333" s="260">
        <v>0.1053</v>
      </c>
      <c r="G333" s="261">
        <v>12.99</v>
      </c>
      <c r="H333" s="262">
        <f>+TRUNC(F333*G333,2)</f>
        <v>1.36</v>
      </c>
    </row>
    <row r="334" spans="1:9" x14ac:dyDescent="0.2">
      <c r="A334" s="256"/>
      <c r="B334" s="257"/>
      <c r="C334" s="263"/>
      <c r="D334" s="259" t="s">
        <v>437</v>
      </c>
      <c r="E334" s="257"/>
      <c r="F334" s="260"/>
      <c r="G334" s="264"/>
      <c r="H334" s="262">
        <f>+SUBTOTAL(9,H332:H333)</f>
        <v>1.9700000000000002</v>
      </c>
    </row>
    <row r="335" spans="1:9" x14ac:dyDescent="0.2">
      <c r="A335" s="256"/>
      <c r="B335" s="257"/>
      <c r="C335" s="263"/>
      <c r="D335" s="259" t="s">
        <v>438</v>
      </c>
      <c r="E335" s="257"/>
      <c r="F335" s="260"/>
      <c r="G335" s="264"/>
      <c r="H335" s="262">
        <f>+SUBTOTAL(9,H331:H333)</f>
        <v>1.9700000000000002</v>
      </c>
      <c r="I335" s="386">
        <v>1.97</v>
      </c>
    </row>
    <row r="336" spans="1:9" ht="13.5" thickBot="1" x14ac:dyDescent="0.25">
      <c r="A336" s="256"/>
      <c r="B336" s="257"/>
      <c r="C336" s="263"/>
      <c r="D336" s="259" t="s">
        <v>439</v>
      </c>
      <c r="E336" s="257"/>
      <c r="F336" s="265">
        <f>F15</f>
        <v>0.2797</v>
      </c>
      <c r="G336" s="264"/>
      <c r="H336" s="266">
        <f>+TRUNC(H335*F336,2)</f>
        <v>0.55000000000000004</v>
      </c>
    </row>
    <row r="337" spans="1:9" ht="13.5" thickBot="1" x14ac:dyDescent="0.25">
      <c r="A337" s="267"/>
      <c r="B337" s="268"/>
      <c r="C337" s="269"/>
      <c r="D337" s="270" t="s">
        <v>440</v>
      </c>
      <c r="E337" s="268"/>
      <c r="F337" s="271"/>
      <c r="G337" s="272"/>
      <c r="H337" s="273">
        <f>+H335+H336</f>
        <v>2.5200000000000005</v>
      </c>
    </row>
    <row r="339" spans="1:9" ht="13.5" thickBot="1" x14ac:dyDescent="0.25"/>
    <row r="340" spans="1:9" ht="26.25" thickBot="1" x14ac:dyDescent="0.25">
      <c r="A340" s="274">
        <v>68325</v>
      </c>
      <c r="B340" s="242"/>
      <c r="C340" s="243"/>
      <c r="D340" s="244" t="str">
        <f>IF(A340&lt;&gt;0,VLOOKUP(A340,[5]Planilha!$A$8:$C$6490,2,FALSE),"")</f>
        <v>PISO EM CONCRETO 20 MPA PREPARO MECANICO, ESPESSURA 7CM, INCLUSO SELANTE ELASTICO A BASE DE POLIURETANO</v>
      </c>
      <c r="E340" s="245" t="str">
        <f>IF(A340&lt;&gt;0,VLOOKUP(A340,[5]Planilha!$A$8:$C$6490,3,FALSE),"")</f>
        <v>M2</v>
      </c>
      <c r="F340" s="246"/>
      <c r="G340" s="247"/>
      <c r="H340" s="248"/>
    </row>
    <row r="341" spans="1:9" x14ac:dyDescent="0.2">
      <c r="A341" s="249"/>
      <c r="B341" s="250">
        <v>2</v>
      </c>
      <c r="C341" s="251">
        <v>142</v>
      </c>
      <c r="D341" s="252" t="str">
        <f>IF(C341&lt;&gt;0,VLOOKUP(C341,[5]Insumos!$A$4:$D$6985,2,FALSE),"")</f>
        <v>SELANTE ELASTICO MONOCOMPONENTE A BASE DE POLIURETANO PARA JUNTAS DIVERSAS</v>
      </c>
      <c r="E341" s="250" t="str">
        <f>IF(C341&lt;&gt;0,VLOOKUP(C341,[5]Insumos!$A$4:$D$6985,3,FALSE),"")</f>
        <v xml:space="preserve">310ML </v>
      </c>
      <c r="F341" s="253">
        <v>0.108348</v>
      </c>
      <c r="G341" s="254">
        <f>IF(C341&lt;&gt;0,VLOOKUP(C341,[5]Insumos!$A$4:$D$6985,4,FALSE),"")</f>
        <v>30.33</v>
      </c>
      <c r="H341" s="255">
        <f>+TRUNC(F341*G341,2)</f>
        <v>3.28</v>
      </c>
    </row>
    <row r="342" spans="1:9" x14ac:dyDescent="0.2">
      <c r="A342" s="256"/>
      <c r="B342" s="257"/>
      <c r="C342" s="263"/>
      <c r="D342" s="259" t="s">
        <v>435</v>
      </c>
      <c r="E342" s="257"/>
      <c r="F342" s="260"/>
      <c r="G342" s="264"/>
      <c r="H342" s="262">
        <f>+SUBTOTAL(9,H341:H341)</f>
        <v>3.28</v>
      </c>
    </row>
    <row r="343" spans="1:9" ht="22.5" x14ac:dyDescent="0.2">
      <c r="A343" s="256"/>
      <c r="B343" s="257" t="s">
        <v>436</v>
      </c>
      <c r="C343" s="263">
        <v>94970</v>
      </c>
      <c r="D343" s="259" t="str">
        <f>IF(C343&lt;&gt;0,VLOOKUP(C343,[5]Insumos!$A$4:$D$6985,2,FALSE),"")</f>
        <v>CONCRETO FCK = 20MPA, TRAÇO 1:2,7:3 (CIMENTO/ AREIA MÉDIA/ BRITA 1)  - PREPARO MECÂNICO COM BETONEIRA 600 L. AF_07/2016</v>
      </c>
      <c r="E343" s="257" t="str">
        <f>IF(C343&lt;&gt;0,VLOOKUP(C343,[5]Insumos!$A$4:$D$6985,3,FALSE),"")</f>
        <v>M3</v>
      </c>
      <c r="F343" s="260">
        <v>7.1400000000000005E-2</v>
      </c>
      <c r="G343" s="261">
        <v>291.94</v>
      </c>
      <c r="H343" s="262">
        <f>+TRUNC(F343*G343,2)</f>
        <v>20.84</v>
      </c>
    </row>
    <row r="344" spans="1:9" x14ac:dyDescent="0.2">
      <c r="A344" s="256"/>
      <c r="B344" s="257" t="s">
        <v>436</v>
      </c>
      <c r="C344" s="258">
        <v>88309</v>
      </c>
      <c r="D344" s="259" t="str">
        <f>IF(C344&lt;&gt;0,VLOOKUP(C344,[5]Insumos!$A$4:$D$6985,2,FALSE),"")</f>
        <v>PEDREIRO COM ENCARGOS COMPLEMENTARES</v>
      </c>
      <c r="E344" s="257" t="str">
        <f>IF(C344&lt;&gt;0,VLOOKUP(C344,[5]Insumos!$A$4:$D$6985,3,FALSE),"")</f>
        <v>H</v>
      </c>
      <c r="F344" s="260">
        <v>0.42699999999999999</v>
      </c>
      <c r="G344" s="261">
        <v>16.37</v>
      </c>
      <c r="H344" s="262">
        <f>+TRUNC(F344*G344,2)</f>
        <v>6.98</v>
      </c>
    </row>
    <row r="345" spans="1:9" x14ac:dyDescent="0.2">
      <c r="A345" s="256"/>
      <c r="B345" s="257" t="s">
        <v>436</v>
      </c>
      <c r="C345" s="258">
        <v>88316</v>
      </c>
      <c r="D345" s="259" t="str">
        <f>IF(C345&lt;&gt;0,VLOOKUP(C345,[5]Insumos!$A$4:$D$6985,2,FALSE),"")</f>
        <v>SERVENTE COM ENCARGOS COMPLEMENTARES</v>
      </c>
      <c r="E345" s="257" t="str">
        <f>IF(C345&lt;&gt;0,VLOOKUP(C345,[5]Insumos!$A$4:$D$6985,3,FALSE),"")</f>
        <v>H</v>
      </c>
      <c r="F345" s="260">
        <v>0.63729999999999998</v>
      </c>
      <c r="G345" s="261">
        <v>12.99</v>
      </c>
      <c r="H345" s="262">
        <f>+TRUNC(F345*G345,2)</f>
        <v>8.27</v>
      </c>
    </row>
    <row r="346" spans="1:9" x14ac:dyDescent="0.2">
      <c r="A346" s="256"/>
      <c r="B346" s="257"/>
      <c r="C346" s="263"/>
      <c r="D346" s="259" t="s">
        <v>437</v>
      </c>
      <c r="E346" s="257"/>
      <c r="F346" s="260"/>
      <c r="G346" s="264"/>
      <c r="H346" s="262">
        <f>+SUBTOTAL(9,H343:H345)</f>
        <v>36.090000000000003</v>
      </c>
    </row>
    <row r="347" spans="1:9" x14ac:dyDescent="0.2">
      <c r="A347" s="256"/>
      <c r="B347" s="257"/>
      <c r="C347" s="263"/>
      <c r="D347" s="259" t="s">
        <v>438</v>
      </c>
      <c r="E347" s="257"/>
      <c r="F347" s="260"/>
      <c r="G347" s="264"/>
      <c r="H347" s="262">
        <f>+SUBTOTAL(9,H340:H345)</f>
        <v>39.370000000000005</v>
      </c>
      <c r="I347" s="386">
        <v>39.369999999999997</v>
      </c>
    </row>
    <row r="348" spans="1:9" ht="13.5" thickBot="1" x14ac:dyDescent="0.25">
      <c r="A348" s="256"/>
      <c r="B348" s="257"/>
      <c r="C348" s="263"/>
      <c r="D348" s="259" t="s">
        <v>439</v>
      </c>
      <c r="E348" s="257"/>
      <c r="F348" s="265">
        <f>F15</f>
        <v>0.2797</v>
      </c>
      <c r="G348" s="264"/>
      <c r="H348" s="266">
        <f>+TRUNC(H347*F348,2)</f>
        <v>11.01</v>
      </c>
    </row>
    <row r="349" spans="1:9" ht="13.5" thickBot="1" x14ac:dyDescent="0.25">
      <c r="A349" s="267"/>
      <c r="B349" s="268"/>
      <c r="C349" s="269"/>
      <c r="D349" s="270" t="s">
        <v>440</v>
      </c>
      <c r="E349" s="268"/>
      <c r="F349" s="271"/>
      <c r="G349" s="272"/>
      <c r="H349" s="273">
        <f>+H347+H348</f>
        <v>50.38</v>
      </c>
    </row>
    <row r="351" spans="1:9" ht="13.5" thickBot="1" x14ac:dyDescent="0.25"/>
    <row r="352" spans="1:9" ht="13.5" thickBot="1" x14ac:dyDescent="0.25">
      <c r="A352" s="284" t="s">
        <v>353</v>
      </c>
      <c r="B352" s="285"/>
      <c r="C352" s="286"/>
      <c r="D352" s="287" t="str">
        <f>IF(A352&lt;&gt;0,VLOOKUP(A352,[6]Planilha!$B$7:$D$4441,2,FALSE),"")</f>
        <v>ESCAVAÇÃO DE MATERIAL DE 3A. CAT A FOGO</v>
      </c>
      <c r="E352" s="288" t="str">
        <f>IF(A352&lt;&gt;0,VLOOKUP(A352,[6]Planilha!$B$7:$D$4441,3,FALSE),"")</f>
        <v>M3</v>
      </c>
      <c r="F352" s="289"/>
      <c r="G352" s="290"/>
      <c r="H352" s="291"/>
    </row>
    <row r="353" spans="1:8" x14ac:dyDescent="0.2">
      <c r="A353" s="292"/>
      <c r="B353" s="293">
        <v>3</v>
      </c>
      <c r="C353" s="294" t="s">
        <v>494</v>
      </c>
      <c r="D353" s="295" t="str">
        <f>IF(C353&lt;&gt;0,VLOOKUP(C353,[6]Insumos!$A$4:$D$7584,2,FALSE),"")</f>
        <v>COMPRESSOR DE AR 250 PCM (CHP)</v>
      </c>
      <c r="E353" s="296" t="str">
        <f>IF(C353&lt;&gt;0,VLOOKUP(C353,[6]Insumos!$A$4:$D$7584,3,FALSE),"")</f>
        <v>H</v>
      </c>
      <c r="F353" s="297">
        <v>0.19400000000000001</v>
      </c>
      <c r="G353" s="298">
        <f>IF(C353&lt;&gt;0,VLOOKUP(C353,[6]Insumos!$A$4:$D$7584,4,FALSE),"")</f>
        <v>87.63</v>
      </c>
      <c r="H353" s="299">
        <f>+ROUND(F353*G353,2)</f>
        <v>17</v>
      </c>
    </row>
    <row r="354" spans="1:8" x14ac:dyDescent="0.2">
      <c r="A354" s="300"/>
      <c r="B354" s="301">
        <v>3</v>
      </c>
      <c r="C354" s="302" t="s">
        <v>495</v>
      </c>
      <c r="D354" s="303" t="str">
        <f>IF(C354&lt;&gt;0,VLOOKUP(C354,[6]Insumos!$A$4:$D$7584,2,FALSE),"")</f>
        <v>PERFURATRIZ PNEUMÁTICA (CHP)</v>
      </c>
      <c r="E354" s="304" t="str">
        <f>IF(C354&lt;&gt;0,VLOOKUP(C354,[6]Insumos!$A$4:$D$7584,3,FALSE),"")</f>
        <v>H</v>
      </c>
      <c r="F354" s="305">
        <v>0.38800000000000001</v>
      </c>
      <c r="G354" s="306">
        <f>IF(C354&lt;&gt;0,VLOOKUP(C354,[6]Insumos!$A$4:$D$7584,4,FALSE),"")</f>
        <v>16.010000000000002</v>
      </c>
      <c r="H354" s="307">
        <f>+ROUND(F354*G354,2)</f>
        <v>6.21</v>
      </c>
    </row>
    <row r="355" spans="1:8" x14ac:dyDescent="0.2">
      <c r="A355" s="300"/>
      <c r="B355" s="301"/>
      <c r="C355" s="302"/>
      <c r="D355" s="303" t="s">
        <v>478</v>
      </c>
      <c r="E355" s="304"/>
      <c r="F355" s="305"/>
      <c r="G355" s="306"/>
      <c r="H355" s="307">
        <f>+SUBTOTAL(9,H353:H354)</f>
        <v>23.21</v>
      </c>
    </row>
    <row r="356" spans="1:8" x14ac:dyDescent="0.2">
      <c r="A356" s="300"/>
      <c r="B356" s="308" t="s">
        <v>436</v>
      </c>
      <c r="C356" s="302" t="s">
        <v>496</v>
      </c>
      <c r="D356" s="277" t="s">
        <v>497</v>
      </c>
      <c r="E356" s="304" t="s">
        <v>453</v>
      </c>
      <c r="F356" s="305">
        <v>0.3876</v>
      </c>
      <c r="G356" s="306">
        <v>17.93</v>
      </c>
      <c r="H356" s="307">
        <f>+ROUND(F356*G356,2)</f>
        <v>6.95</v>
      </c>
    </row>
    <row r="357" spans="1:8" x14ac:dyDescent="0.2">
      <c r="A357" s="300"/>
      <c r="B357" s="308" t="s">
        <v>436</v>
      </c>
      <c r="C357" s="302" t="s">
        <v>479</v>
      </c>
      <c r="D357" s="303" t="s">
        <v>480</v>
      </c>
      <c r="E357" s="304" t="s">
        <v>453</v>
      </c>
      <c r="F357" s="305">
        <v>2.8864000000000001</v>
      </c>
      <c r="G357" s="306">
        <v>12.99</v>
      </c>
      <c r="H357" s="307">
        <f>+ROUND(F357*G357,2)</f>
        <v>37.49</v>
      </c>
    </row>
    <row r="358" spans="1:8" x14ac:dyDescent="0.2">
      <c r="A358" s="300"/>
      <c r="B358" s="301"/>
      <c r="C358" s="302"/>
      <c r="D358" s="303" t="s">
        <v>481</v>
      </c>
      <c r="E358" s="304"/>
      <c r="F358" s="305"/>
      <c r="G358" s="306"/>
      <c r="H358" s="307">
        <f>+SUBTOTAL(9,H356:H357)</f>
        <v>44.440000000000005</v>
      </c>
    </row>
    <row r="359" spans="1:8" x14ac:dyDescent="0.2">
      <c r="A359" s="300"/>
      <c r="B359" s="301">
        <v>2</v>
      </c>
      <c r="C359" s="302" t="s">
        <v>498</v>
      </c>
      <c r="D359" s="277" t="s">
        <v>499</v>
      </c>
      <c r="E359" s="304" t="s">
        <v>500</v>
      </c>
      <c r="F359" s="305">
        <v>0.5</v>
      </c>
      <c r="G359" s="306">
        <v>4.43</v>
      </c>
      <c r="H359" s="307">
        <f>+ROUND(F359*G359,2)</f>
        <v>2.2200000000000002</v>
      </c>
    </row>
    <row r="360" spans="1:8" x14ac:dyDescent="0.2">
      <c r="A360" s="300"/>
      <c r="B360" s="301">
        <v>2</v>
      </c>
      <c r="C360" s="302" t="s">
        <v>501</v>
      </c>
      <c r="D360" s="277" t="s">
        <v>502</v>
      </c>
      <c r="E360" s="304" t="s">
        <v>170</v>
      </c>
      <c r="F360" s="305">
        <v>2.5</v>
      </c>
      <c r="G360" s="306">
        <v>5.53</v>
      </c>
      <c r="H360" s="307">
        <f>+ROUND(F360*G360,2)</f>
        <v>13.83</v>
      </c>
    </row>
    <row r="361" spans="1:8" x14ac:dyDescent="0.2">
      <c r="A361" s="300"/>
      <c r="B361" s="301">
        <v>2</v>
      </c>
      <c r="C361" s="302" t="s">
        <v>503</v>
      </c>
      <c r="D361" s="277" t="s">
        <v>504</v>
      </c>
      <c r="E361" s="304" t="s">
        <v>500</v>
      </c>
      <c r="F361" s="305">
        <v>0.5</v>
      </c>
      <c r="G361" s="306">
        <v>53.52</v>
      </c>
      <c r="H361" s="307">
        <f>+ROUND(F361*G361,2)</f>
        <v>26.76</v>
      </c>
    </row>
    <row r="362" spans="1:8" x14ac:dyDescent="0.2">
      <c r="A362" s="300"/>
      <c r="B362" s="301">
        <v>2</v>
      </c>
      <c r="C362" s="302" t="s">
        <v>505</v>
      </c>
      <c r="D362" s="303" t="str">
        <f>IF(C362&lt;&gt;0,VLOOKUP(C362,[6]Insumos!$A$4:$D$7584,2,FALSE),"")</f>
        <v>DINAMITE 60%</v>
      </c>
      <c r="E362" s="304" t="str">
        <f>IF(C362&lt;&gt;0,VLOOKUP(C362,[6]Insumos!$A$4:$D$7584,3,FALSE),"")</f>
        <v>KG</v>
      </c>
      <c r="F362" s="305">
        <v>1.32</v>
      </c>
      <c r="G362" s="306">
        <f>IF(C362&lt;&gt;0,VLOOKUP(C362,[6]Insumos!$A$4:$D$7584,4,FALSE),"")</f>
        <v>14.25</v>
      </c>
      <c r="H362" s="307">
        <f>+ROUND(F362*G362,2)</f>
        <v>18.809999999999999</v>
      </c>
    </row>
    <row r="363" spans="1:8" x14ac:dyDescent="0.2">
      <c r="A363" s="300"/>
      <c r="B363" s="301"/>
      <c r="C363" s="302"/>
      <c r="D363" s="303" t="s">
        <v>435</v>
      </c>
      <c r="E363" s="304"/>
      <c r="F363" s="305"/>
      <c r="G363" s="306"/>
      <c r="H363" s="307">
        <f>+SUBTOTAL(9,H359:H362)</f>
        <v>61.620000000000005</v>
      </c>
    </row>
    <row r="364" spans="1:8" x14ac:dyDescent="0.2">
      <c r="A364" s="300"/>
      <c r="B364" s="301"/>
      <c r="C364" s="302"/>
      <c r="D364" s="303" t="s">
        <v>438</v>
      </c>
      <c r="E364" s="304"/>
      <c r="F364" s="305"/>
      <c r="G364" s="306"/>
      <c r="H364" s="307">
        <f>+SUBTOTAL(9,H353:H362)</f>
        <v>129.27000000000001</v>
      </c>
    </row>
    <row r="365" spans="1:8" ht="13.5" thickBot="1" x14ac:dyDescent="0.25">
      <c r="A365" s="300"/>
      <c r="B365" s="301"/>
      <c r="C365" s="302"/>
      <c r="D365" s="303" t="s">
        <v>439</v>
      </c>
      <c r="E365" s="304"/>
      <c r="F365" s="309">
        <f>F15</f>
        <v>0.2797</v>
      </c>
      <c r="G365" s="306"/>
      <c r="H365" s="310">
        <f>+ROUND(H364*F365,2)</f>
        <v>36.159999999999997</v>
      </c>
    </row>
    <row r="366" spans="1:8" ht="13.5" thickBot="1" x14ac:dyDescent="0.25">
      <c r="A366" s="311"/>
      <c r="B366" s="312"/>
      <c r="C366" s="313"/>
      <c r="D366" s="314" t="s">
        <v>440</v>
      </c>
      <c r="E366" s="315"/>
      <c r="F366" s="316"/>
      <c r="G366" s="317"/>
      <c r="H366" s="273">
        <f>+H364+H365</f>
        <v>165.43</v>
      </c>
    </row>
    <row r="368" spans="1:8" ht="13.5" thickBot="1" x14ac:dyDescent="0.25"/>
    <row r="369" spans="1:9" ht="39" thickBot="1" x14ac:dyDescent="0.25">
      <c r="A369" s="241" t="s">
        <v>506</v>
      </c>
      <c r="B369" s="242"/>
      <c r="C369" s="243"/>
      <c r="D369" s="244" t="str">
        <f>IF(A369&lt;&gt;0,VLOOKUP(A369,[5]Planilha!$A$8:$C$6490,2,FALSE),"")</f>
        <v>IMPERMEABILIZACAO DE SUPERFICIE COM MANTA ASFALTICA PROTEGIDA COM FILME DE ALUMINIO GOFRADO (DE ESPESSURA 0,8MM), INCLUSA APLICACAO DE  EMULSAO ASFALTICA, E=3MM.</v>
      </c>
      <c r="E369" s="245" t="str">
        <f>IF(A369&lt;&gt;0,VLOOKUP(A369,[5]Planilha!$A$8:$C$6490,3,FALSE),"")</f>
        <v>M2</v>
      </c>
      <c r="F369" s="246"/>
      <c r="G369" s="247"/>
      <c r="H369" s="248"/>
    </row>
    <row r="370" spans="1:9" ht="22.5" x14ac:dyDescent="0.2">
      <c r="A370" s="249"/>
      <c r="B370" s="250">
        <v>2</v>
      </c>
      <c r="C370" s="322">
        <v>626</v>
      </c>
      <c r="D370" s="252" t="str">
        <f>IF(C370&lt;&gt;0,VLOOKUP(C370,[5]Insumos!$A$4:$D$6985,2,FALSE),"")</f>
        <v>MANTA LIQUIDA DE BASE ASFALTICA MODIFICADA COM A ADICAO DE ELASTOMEROS DILUIDOS EM SOLVENTE ORGANICO, APLICACAO A FRIO (MEMBRANA IMPERMEABILIZANTE ASFASTICA)</v>
      </c>
      <c r="E370" s="250" t="str">
        <f>IF(C370&lt;&gt;0,VLOOKUP(C370,[5]Insumos!$A$4:$D$6985,3,FALSE),"")</f>
        <v xml:space="preserve">KG    </v>
      </c>
      <c r="F370" s="253">
        <v>0.1108</v>
      </c>
      <c r="G370" s="254">
        <v>10.5</v>
      </c>
      <c r="H370" s="255">
        <f>+TRUNC(F370*G370,2)</f>
        <v>1.1599999999999999</v>
      </c>
    </row>
    <row r="371" spans="1:9" x14ac:dyDescent="0.2">
      <c r="A371" s="256"/>
      <c r="B371" s="257">
        <v>2</v>
      </c>
      <c r="C371" s="258">
        <v>11621</v>
      </c>
      <c r="D371" s="259" t="str">
        <f>IF(C371&lt;&gt;0,VLOOKUP(C371,[5]Insumos!$A$4:$D$6985,2,FALSE),"")</f>
        <v>MANTA ASFALTICA ELASTOMERICA EM POLIESTER ALUMINIZADA 3 MM, TIPO III, CLASSE B (NBR 9952)</v>
      </c>
      <c r="E371" s="257" t="str">
        <f>IF(C371&lt;&gt;0,VLOOKUP(C371,[5]Insumos!$A$4:$D$6985,3,FALSE),"")</f>
        <v xml:space="preserve">M2    </v>
      </c>
      <c r="F371" s="260">
        <v>1.1000000000000001</v>
      </c>
      <c r="G371" s="261">
        <v>33.549999999999997</v>
      </c>
      <c r="H371" s="262">
        <f>+TRUNC(F371*G371,2)</f>
        <v>36.9</v>
      </c>
    </row>
    <row r="372" spans="1:9" x14ac:dyDescent="0.2">
      <c r="A372" s="256"/>
      <c r="B372" s="257"/>
      <c r="C372" s="263"/>
      <c r="D372" s="259" t="s">
        <v>435</v>
      </c>
      <c r="E372" s="257"/>
      <c r="F372" s="260"/>
      <c r="G372" s="264"/>
      <c r="H372" s="262">
        <f>+SUBTOTAL(9,H370:H371)</f>
        <v>38.059999999999995</v>
      </c>
    </row>
    <row r="373" spans="1:9" x14ac:dyDescent="0.2">
      <c r="A373" s="256"/>
      <c r="B373" s="257" t="s">
        <v>436</v>
      </c>
      <c r="C373" s="258">
        <v>88270</v>
      </c>
      <c r="D373" s="259" t="str">
        <f>IF(C373&lt;&gt;0,VLOOKUP(C373,[5]Insumos!$A$4:$D$6985,2,FALSE),"")</f>
        <v>IMPERMEABILIZADOR COM ENCARGOS COMPLEMENTARES</v>
      </c>
      <c r="E373" s="257" t="str">
        <f>IF(C373&lt;&gt;0,VLOOKUP(C373,[5]Insumos!$A$4:$D$6985,3,FALSE),"")</f>
        <v>H</v>
      </c>
      <c r="F373" s="260">
        <v>1</v>
      </c>
      <c r="G373" s="261">
        <v>16.97</v>
      </c>
      <c r="H373" s="262">
        <f>+TRUNC(F373*G373,2)</f>
        <v>16.97</v>
      </c>
    </row>
    <row r="374" spans="1:9" x14ac:dyDescent="0.2">
      <c r="A374" s="256"/>
      <c r="B374" s="257" t="s">
        <v>436</v>
      </c>
      <c r="C374" s="258">
        <v>88316</v>
      </c>
      <c r="D374" s="259" t="str">
        <f>IF(C374&lt;&gt;0,VLOOKUP(C374,[5]Insumos!$A$4:$D$6985,2,FALSE),"")</f>
        <v>SERVENTE COM ENCARGOS COMPLEMENTARES</v>
      </c>
      <c r="E374" s="257" t="str">
        <f>IF(C374&lt;&gt;0,VLOOKUP(C374,[5]Insumos!$A$4:$D$6985,3,FALSE),"")</f>
        <v>H</v>
      </c>
      <c r="F374" s="260">
        <v>1.18</v>
      </c>
      <c r="G374" s="261">
        <v>12.99</v>
      </c>
      <c r="H374" s="262">
        <f>+TRUNC(F374*G374,2)</f>
        <v>15.32</v>
      </c>
    </row>
    <row r="375" spans="1:9" x14ac:dyDescent="0.2">
      <c r="A375" s="256"/>
      <c r="B375" s="257"/>
      <c r="C375" s="263"/>
      <c r="D375" s="259" t="s">
        <v>437</v>
      </c>
      <c r="E375" s="257"/>
      <c r="F375" s="260"/>
      <c r="G375" s="264"/>
      <c r="H375" s="262">
        <f>+SUBTOTAL(9,H373:H374)</f>
        <v>32.29</v>
      </c>
    </row>
    <row r="376" spans="1:9" x14ac:dyDescent="0.2">
      <c r="A376" s="256"/>
      <c r="B376" s="257"/>
      <c r="C376" s="263"/>
      <c r="D376" s="259" t="s">
        <v>438</v>
      </c>
      <c r="E376" s="257"/>
      <c r="F376" s="260"/>
      <c r="G376" s="264"/>
      <c r="H376" s="262">
        <f>+SUBTOTAL(9,H369:H374)</f>
        <v>70.349999999999994</v>
      </c>
      <c r="I376" s="386">
        <v>70.349999999999994</v>
      </c>
    </row>
    <row r="377" spans="1:9" ht="13.5" thickBot="1" x14ac:dyDescent="0.25">
      <c r="A377" s="256"/>
      <c r="B377" s="257"/>
      <c r="C377" s="263"/>
      <c r="D377" s="259" t="s">
        <v>439</v>
      </c>
      <c r="E377" s="257"/>
      <c r="F377" s="278">
        <f>F15</f>
        <v>0.2797</v>
      </c>
      <c r="G377" s="264"/>
      <c r="H377" s="266">
        <f>+TRUNC(H376*F377,2)</f>
        <v>19.670000000000002</v>
      </c>
    </row>
    <row r="378" spans="1:9" ht="13.5" thickBot="1" x14ac:dyDescent="0.25">
      <c r="A378" s="267"/>
      <c r="B378" s="268"/>
      <c r="C378" s="269"/>
      <c r="D378" s="270" t="s">
        <v>440</v>
      </c>
      <c r="E378" s="268"/>
      <c r="F378" s="271"/>
      <c r="G378" s="272"/>
      <c r="H378" s="273">
        <f>+H376+H377</f>
        <v>90.02</v>
      </c>
    </row>
    <row r="379" spans="1:9" x14ac:dyDescent="0.2">
      <c r="A379" s="93"/>
    </row>
    <row r="380" spans="1:9" ht="13.5" thickBot="1" x14ac:dyDescent="0.25"/>
    <row r="381" spans="1:9" ht="13.5" thickBot="1" x14ac:dyDescent="0.25">
      <c r="A381" s="274">
        <v>9537</v>
      </c>
      <c r="B381" s="242"/>
      <c r="C381" s="243"/>
      <c r="D381" s="244" t="str">
        <f>IF(A381&lt;&gt;0,VLOOKUP(A381,[5]Planilha!$A$8:$C$6490,2,FALSE),"")</f>
        <v>LIMPEZA FINAL DA OBRA</v>
      </c>
      <c r="E381" s="245" t="str">
        <f>IF(A381&lt;&gt;0,VLOOKUP(A381,[5]Planilha!$A$8:$C$6490,3,FALSE),"")</f>
        <v>M2</v>
      </c>
      <c r="F381" s="246"/>
      <c r="G381" s="247"/>
      <c r="H381" s="248"/>
    </row>
    <row r="382" spans="1:9" x14ac:dyDescent="0.2">
      <c r="A382" s="249"/>
      <c r="B382" s="250">
        <v>2</v>
      </c>
      <c r="C382" s="251">
        <v>3</v>
      </c>
      <c r="D382" s="252" t="str">
        <f>IF(C382&lt;&gt;0,VLOOKUP(C382,[5]Insumos!$A$4:$D$6985,2,FALSE),"")</f>
        <v>ACIDO MURIATICO, DILUICAO 10% A 12% PARA USO EM LIMPEZA</v>
      </c>
      <c r="E382" s="250" t="str">
        <f>IF(C382&lt;&gt;0,VLOOKUP(C382,[5]Insumos!$A$4:$D$6985,3,FALSE),"")</f>
        <v xml:space="preserve">L     </v>
      </c>
      <c r="F382" s="253">
        <v>0.05</v>
      </c>
      <c r="G382" s="254">
        <v>3.56</v>
      </c>
      <c r="H382" s="255">
        <f>+TRUNC(F382*G382,2)</f>
        <v>0.17</v>
      </c>
    </row>
    <row r="383" spans="1:9" x14ac:dyDescent="0.2">
      <c r="A383" s="256"/>
      <c r="B383" s="257"/>
      <c r="C383" s="263"/>
      <c r="D383" s="259" t="s">
        <v>435</v>
      </c>
      <c r="E383" s="257"/>
      <c r="F383" s="260"/>
      <c r="G383" s="264"/>
      <c r="H383" s="262">
        <f>+SUBTOTAL(9,H382)</f>
        <v>0.17</v>
      </c>
    </row>
    <row r="384" spans="1:9" x14ac:dyDescent="0.2">
      <c r="A384" s="256"/>
      <c r="B384" s="257" t="s">
        <v>436</v>
      </c>
      <c r="C384" s="258">
        <v>88316</v>
      </c>
      <c r="D384" s="259" t="str">
        <f>IF(C384&lt;&gt;0,VLOOKUP(C384,[5]Insumos!$A$4:$D$6985,2,FALSE),"")</f>
        <v>SERVENTE COM ENCARGOS COMPLEMENTARES</v>
      </c>
      <c r="E384" s="257" t="str">
        <f>IF(C384&lt;&gt;0,VLOOKUP(C384,[5]Insumos!$A$4:$D$6985,3,FALSE),"")</f>
        <v>H</v>
      </c>
      <c r="F384" s="260">
        <v>0.14000000000000001</v>
      </c>
      <c r="G384" s="261">
        <v>12.99</v>
      </c>
      <c r="H384" s="262">
        <f>+TRUNC(F384*G384,2)</f>
        <v>1.81</v>
      </c>
    </row>
    <row r="385" spans="1:9" x14ac:dyDescent="0.2">
      <c r="A385" s="256"/>
      <c r="B385" s="257"/>
      <c r="C385" s="263"/>
      <c r="D385" s="259" t="s">
        <v>437</v>
      </c>
      <c r="E385" s="257"/>
      <c r="F385" s="260"/>
      <c r="G385" s="264"/>
      <c r="H385" s="262">
        <f>+SUBTOTAL(9,H384:H384)</f>
        <v>1.81</v>
      </c>
    </row>
    <row r="386" spans="1:9" x14ac:dyDescent="0.2">
      <c r="A386" s="256"/>
      <c r="B386" s="257"/>
      <c r="C386" s="263"/>
      <c r="D386" s="259" t="s">
        <v>438</v>
      </c>
      <c r="E386" s="257"/>
      <c r="F386" s="260"/>
      <c r="G386" s="264"/>
      <c r="H386" s="262">
        <f>+SUBTOTAL(9,H382:H384)</f>
        <v>1.98</v>
      </c>
      <c r="I386" s="386">
        <v>1.98</v>
      </c>
    </row>
    <row r="387" spans="1:9" ht="13.5" thickBot="1" x14ac:dyDescent="0.25">
      <c r="A387" s="256"/>
      <c r="B387" s="257"/>
      <c r="C387" s="263"/>
      <c r="D387" s="259" t="s">
        <v>439</v>
      </c>
      <c r="E387" s="257"/>
      <c r="F387" s="278">
        <f>F15</f>
        <v>0.2797</v>
      </c>
      <c r="G387" s="264"/>
      <c r="H387" s="266">
        <f>+TRUNC(H386*F387,2)</f>
        <v>0.55000000000000004</v>
      </c>
    </row>
    <row r="388" spans="1:9" ht="13.5" thickBot="1" x14ac:dyDescent="0.25">
      <c r="A388" s="267"/>
      <c r="B388" s="268"/>
      <c r="C388" s="269"/>
      <c r="D388" s="270" t="s">
        <v>440</v>
      </c>
      <c r="E388" s="268"/>
      <c r="F388" s="271"/>
      <c r="G388" s="272"/>
      <c r="H388" s="273">
        <f>+H386+H387</f>
        <v>2.5300000000000002</v>
      </c>
    </row>
    <row r="390" spans="1:9" ht="13.5" thickBot="1" x14ac:dyDescent="0.25"/>
    <row r="391" spans="1:9" ht="26.25" thickBot="1" x14ac:dyDescent="0.25">
      <c r="A391" s="274">
        <v>94991</v>
      </c>
      <c r="B391" s="242"/>
      <c r="C391" s="243"/>
      <c r="D391" s="244" t="str">
        <f>IF(A391&lt;&gt;0,VLOOKUP(A391,[5]Planilha!$A$8:$C$6490,2,FALSE),"")</f>
        <v>EXECUÇÃO DE PASSEIO (CALÇADA) OU PISO DE CONCRETO COM CONCRETO MOLDADO IN LOCO, USINADO, ACABAMENTO CONVENCIONAL, NÃO ARMADO. AF_07/2016</v>
      </c>
      <c r="E391" s="245" t="str">
        <f>IF(A391&lt;&gt;0,VLOOKUP(A391,[5]Planilha!$A$8:$C$6490,3,FALSE),"")</f>
        <v>M3</v>
      </c>
      <c r="F391" s="246"/>
      <c r="G391" s="247"/>
      <c r="H391" s="248"/>
    </row>
    <row r="392" spans="1:9" x14ac:dyDescent="0.2">
      <c r="A392" s="249"/>
      <c r="B392" s="250">
        <v>2</v>
      </c>
      <c r="C392" s="251">
        <v>4460</v>
      </c>
      <c r="D392" s="252" t="str">
        <f>IF(C392&lt;&gt;0,VLOOKUP(C392,[5]Insumos!$A$4:$D$6985,2,FALSE),"")</f>
        <v>SARRAFO DE MADEIRA NAO APARELHADA *2,5 X 10 CM, MACARANDUBA, ANGELIM OU EQUIVALENTE DA REGIAO</v>
      </c>
      <c r="E392" s="250" t="str">
        <f>IF(C392&lt;&gt;0,VLOOKUP(C392,[5]Insumos!$A$4:$D$6985,3,FALSE),"")</f>
        <v xml:space="preserve">M     </v>
      </c>
      <c r="F392" s="253">
        <v>2.5</v>
      </c>
      <c r="G392" s="254">
        <f>IF(C392&lt;&gt;0,VLOOKUP(C392,[5]Insumos!$A$4:$D$6985,4,FALSE),"")</f>
        <v>14.53</v>
      </c>
      <c r="H392" s="255">
        <f>+TRUNC(F392*G392,2)</f>
        <v>36.32</v>
      </c>
    </row>
    <row r="393" spans="1:9" x14ac:dyDescent="0.2">
      <c r="A393" s="256"/>
      <c r="B393" s="257">
        <v>2</v>
      </c>
      <c r="C393" s="258">
        <v>4517</v>
      </c>
      <c r="D393" s="259" t="str">
        <f>IF(C393&lt;&gt;0,VLOOKUP(C393,[5]Insumos!$A$4:$D$6985,2,FALSE),"")</f>
        <v>PECA DE MADEIRA NATIVA/REGIONAL 2,5 X 7,0 CM (SARRAFO-P/FORMA)</v>
      </c>
      <c r="E393" s="257" t="str">
        <f>IF(C393&lt;&gt;0,VLOOKUP(C393,[5]Insumos!$A$4:$D$6985,3,FALSE),"")</f>
        <v xml:space="preserve">M     </v>
      </c>
      <c r="F393" s="260">
        <v>2</v>
      </c>
      <c r="G393" s="261">
        <f>IF(C393&lt;&gt;0,VLOOKUP(C393,[5]Insumos!$A$4:$D$6985,4,FALSE),"")</f>
        <v>0.69</v>
      </c>
      <c r="H393" s="262">
        <f>+TRUNC(F393*G393,2)</f>
        <v>1.38</v>
      </c>
    </row>
    <row r="394" spans="1:9" ht="22.5" x14ac:dyDescent="0.2">
      <c r="A394" s="256"/>
      <c r="B394" s="257">
        <v>2</v>
      </c>
      <c r="C394" s="258">
        <v>34492</v>
      </c>
      <c r="D394" s="259" t="str">
        <f>IF(C394&lt;&gt;0,VLOOKUP(C394,[5]Insumos!$A$4:$D$6985,2,FALSE),"")</f>
        <v>CONCRETO USINADO BOMBEAVEL, CLASSE DE RESISTENCIA C20, COM BRITA 0 E 1, SLUMP = 100 +/- 20 MM, EXCLUI SERVICO DE BOMBEAMENTO (NBR 8953)</v>
      </c>
      <c r="E394" s="257" t="str">
        <f>IF(C394&lt;&gt;0,VLOOKUP(C394,[5]Insumos!$A$4:$D$6985,3,FALSE),"")</f>
        <v xml:space="preserve">M3    </v>
      </c>
      <c r="F394" s="260">
        <v>1.2130000000000001</v>
      </c>
      <c r="G394" s="261">
        <v>215.59</v>
      </c>
      <c r="H394" s="262">
        <f>+TRUNC(F394*G394,2)</f>
        <v>261.51</v>
      </c>
    </row>
    <row r="395" spans="1:9" x14ac:dyDescent="0.2">
      <c r="A395" s="256"/>
      <c r="B395" s="257"/>
      <c r="C395" s="263"/>
      <c r="D395" s="259" t="s">
        <v>435</v>
      </c>
      <c r="E395" s="257"/>
      <c r="F395" s="260"/>
      <c r="G395" s="264"/>
      <c r="H395" s="262">
        <f>+SUBTOTAL(9,H392:H394)</f>
        <v>299.20999999999998</v>
      </c>
    </row>
    <row r="396" spans="1:9" x14ac:dyDescent="0.2">
      <c r="A396" s="256"/>
      <c r="B396" s="257" t="s">
        <v>436</v>
      </c>
      <c r="C396" s="258">
        <v>88262</v>
      </c>
      <c r="D396" s="259" t="str">
        <f>IF(C396&lt;&gt;0,VLOOKUP(C396,[5]Insumos!$A$4:$D$6985,2,FALSE),"")</f>
        <v>CARPINTEIRO DE FORMAS COM ENCARGOS COMPLEMENTARES</v>
      </c>
      <c r="E396" s="257" t="str">
        <f>IF(C396&lt;&gt;0,VLOOKUP(C396,[5]Insumos!$A$4:$D$6985,3,FALSE),"")</f>
        <v>H</v>
      </c>
      <c r="F396" s="260">
        <v>2.2559999999999998</v>
      </c>
      <c r="G396" s="261">
        <v>16.28</v>
      </c>
      <c r="H396" s="262">
        <f>+TRUNC(F396*G396,2)</f>
        <v>36.72</v>
      </c>
    </row>
    <row r="397" spans="1:9" x14ac:dyDescent="0.2">
      <c r="A397" s="256"/>
      <c r="B397" s="257" t="s">
        <v>436</v>
      </c>
      <c r="C397" s="258">
        <v>88309</v>
      </c>
      <c r="D397" s="259" t="str">
        <f>IF(C397&lt;&gt;0,VLOOKUP(C397,[5]Insumos!$A$4:$D$6985,2,FALSE),"")</f>
        <v>PEDREIRO COM ENCARGOS COMPLEMENTARES</v>
      </c>
      <c r="E397" s="257" t="str">
        <f>IF(C397&lt;&gt;0,VLOOKUP(C397,[5]Insumos!$A$4:$D$6985,3,FALSE),"")</f>
        <v>H</v>
      </c>
      <c r="F397" s="260">
        <v>0.26</v>
      </c>
      <c r="G397" s="261">
        <v>16.37</v>
      </c>
      <c r="H397" s="262">
        <f>+TRUNC(F397*G397,2)</f>
        <v>4.25</v>
      </c>
    </row>
    <row r="398" spans="1:9" x14ac:dyDescent="0.2">
      <c r="A398" s="256"/>
      <c r="B398" s="257" t="s">
        <v>436</v>
      </c>
      <c r="C398" s="258">
        <v>88316</v>
      </c>
      <c r="D398" s="259" t="str">
        <f>IF(C398&lt;&gt;0,VLOOKUP(C398,[5]Insumos!$A$4:$D$6985,2,FALSE),"")</f>
        <v>SERVENTE COM ENCARGOS COMPLEMENTARES</v>
      </c>
      <c r="E398" s="257" t="str">
        <f>IF(C398&lt;&gt;0,VLOOKUP(C398,[5]Insumos!$A$4:$D$6985,3,FALSE),"")</f>
        <v>H</v>
      </c>
      <c r="F398" s="260">
        <v>2.516</v>
      </c>
      <c r="G398" s="261">
        <v>12.99</v>
      </c>
      <c r="H398" s="262">
        <f>+TRUNC(F398*G398,2)</f>
        <v>32.68</v>
      </c>
    </row>
    <row r="399" spans="1:9" x14ac:dyDescent="0.2">
      <c r="A399" s="256"/>
      <c r="B399" s="257"/>
      <c r="C399" s="263"/>
      <c r="D399" s="259" t="s">
        <v>437</v>
      </c>
      <c r="E399" s="257"/>
      <c r="F399" s="260"/>
      <c r="G399" s="264"/>
      <c r="H399" s="262">
        <f>+SUBTOTAL(9,H396:H398)</f>
        <v>73.650000000000006</v>
      </c>
    </row>
    <row r="400" spans="1:9" x14ac:dyDescent="0.2">
      <c r="A400" s="256"/>
      <c r="B400" s="257"/>
      <c r="C400" s="263"/>
      <c r="D400" s="259" t="s">
        <v>438</v>
      </c>
      <c r="E400" s="257"/>
      <c r="F400" s="260"/>
      <c r="G400" s="264"/>
      <c r="H400" s="262">
        <f>+SUBTOTAL(9,H391:H398)</f>
        <v>372.85999999999996</v>
      </c>
      <c r="I400" s="386">
        <v>372.86</v>
      </c>
    </row>
    <row r="401" spans="1:9" ht="13.5" thickBot="1" x14ac:dyDescent="0.25">
      <c r="A401" s="256"/>
      <c r="B401" s="257"/>
      <c r="C401" s="263"/>
      <c r="D401" s="259" t="s">
        <v>439</v>
      </c>
      <c r="E401" s="257"/>
      <c r="F401" s="278">
        <f>F15</f>
        <v>0.2797</v>
      </c>
      <c r="G401" s="264"/>
      <c r="H401" s="266">
        <f>+TRUNC(H400*F401,2)</f>
        <v>104.28</v>
      </c>
    </row>
    <row r="402" spans="1:9" ht="13.5" thickBot="1" x14ac:dyDescent="0.25">
      <c r="A402" s="267"/>
      <c r="B402" s="268"/>
      <c r="C402" s="269"/>
      <c r="D402" s="270" t="s">
        <v>440</v>
      </c>
      <c r="E402" s="268"/>
      <c r="F402" s="271"/>
      <c r="G402" s="272"/>
      <c r="H402" s="273">
        <f>+H400+H401</f>
        <v>477.14</v>
      </c>
    </row>
    <row r="404" spans="1:9" ht="13.5" thickBot="1" x14ac:dyDescent="0.25"/>
    <row r="405" spans="1:9" ht="26.25" thickBot="1" x14ac:dyDescent="0.25">
      <c r="A405" s="274">
        <v>90831</v>
      </c>
      <c r="B405" s="242"/>
      <c r="C405" s="243"/>
      <c r="D405" s="244" t="str">
        <f>IF(A405&lt;&gt;0,VLOOKUP(A405,[5]Planilha!$A$8:$C$6490,2,FALSE),"")</f>
        <v>FECHADURA DE EMBUTIR PARA PORTA DE BANHEIRO, COMPLETA, ACABAMENTO PADRÃO MÉDIO, INCLUSO EXECUÇÃO DE FURO - FORNECIMENTO E INSTALAÇÃO. AF_08/2015</v>
      </c>
      <c r="E405" s="245" t="str">
        <f>IF(A405&lt;&gt;0,VLOOKUP(A405,[5]Planilha!$A$8:$C$6490,3,FALSE),"")</f>
        <v>UN</v>
      </c>
      <c r="F405" s="246"/>
      <c r="G405" s="247"/>
      <c r="H405" s="248"/>
    </row>
    <row r="406" spans="1:9" ht="22.5" x14ac:dyDescent="0.2">
      <c r="A406" s="249"/>
      <c r="B406" s="250">
        <v>2</v>
      </c>
      <c r="C406" s="251">
        <v>3099</v>
      </c>
      <c r="D406" s="252" t="str">
        <f>IF(C406&lt;&gt;0,VLOOKUP(C406,[5]Insumos!$A$4:$D$6985,2,FALSE),"")</f>
        <v>FECHADURA DE EMBUTIR PARA PORTA DE BANHEIRO, TIPO TRANQUETA, MAQUINA 55 MM, MACANETAS ALAVANCA E ROSETAS REDONDAS EM METAL CROMADO - NIVEL SEGURANCA MEDIO - COMPLETA</v>
      </c>
      <c r="E406" s="250" t="str">
        <f>IF(C406&lt;&gt;0,VLOOKUP(C406,[5]Insumos!$A$4:$D$6985,3,FALSE),"")</f>
        <v xml:space="preserve">CJ    </v>
      </c>
      <c r="F406" s="253">
        <v>1</v>
      </c>
      <c r="G406" s="254">
        <f>IF(C406&lt;&gt;0,VLOOKUP(C406,[5]Insumos!$A$4:$D$6985,4,FALSE),"")</f>
        <v>41.89</v>
      </c>
      <c r="H406" s="255">
        <f>+TRUNC(F406*G406,2)</f>
        <v>41.89</v>
      </c>
    </row>
    <row r="407" spans="1:9" x14ac:dyDescent="0.2">
      <c r="A407" s="256"/>
      <c r="B407" s="257"/>
      <c r="C407" s="263"/>
      <c r="D407" s="259" t="s">
        <v>435</v>
      </c>
      <c r="E407" s="257"/>
      <c r="F407" s="260"/>
      <c r="G407" s="264"/>
      <c r="H407" s="262">
        <f>+SUBTOTAL(9,H406:H406)</f>
        <v>41.89</v>
      </c>
    </row>
    <row r="408" spans="1:9" x14ac:dyDescent="0.2">
      <c r="A408" s="256"/>
      <c r="B408" s="257" t="s">
        <v>436</v>
      </c>
      <c r="C408" s="258">
        <v>88261</v>
      </c>
      <c r="D408" s="259" t="str">
        <f>IF(C408&lt;&gt;0,VLOOKUP(C408,[5]Insumos!$A$4:$D$6985,2,FALSE),"")</f>
        <v>CARPINTEIRO DE ESQUADRIA COM ENCARGOS COMPLEMENTARES</v>
      </c>
      <c r="E408" s="257" t="str">
        <f>IF(C408&lt;&gt;0,VLOOKUP(C408,[5]Insumos!$A$4:$D$6985,3,FALSE),"")</f>
        <v>H</v>
      </c>
      <c r="F408" s="260">
        <v>0.76700000000000002</v>
      </c>
      <c r="G408" s="261">
        <v>16.14</v>
      </c>
      <c r="H408" s="262">
        <f>+TRUNC(F408*G408,2)</f>
        <v>12.37</v>
      </c>
    </row>
    <row r="409" spans="1:9" x14ac:dyDescent="0.2">
      <c r="A409" s="256"/>
      <c r="B409" s="257" t="s">
        <v>436</v>
      </c>
      <c r="C409" s="258">
        <v>88316</v>
      </c>
      <c r="D409" s="259" t="str">
        <f>IF(C409&lt;&gt;0,VLOOKUP(C409,[5]Insumos!$A$4:$D$6985,2,FALSE),"")</f>
        <v>SERVENTE COM ENCARGOS COMPLEMENTARES</v>
      </c>
      <c r="E409" s="257" t="str">
        <f>IF(C409&lt;&gt;0,VLOOKUP(C409,[5]Insumos!$A$4:$D$6985,3,FALSE),"")</f>
        <v>H</v>
      </c>
      <c r="F409" s="260">
        <v>0.38400000000000001</v>
      </c>
      <c r="G409" s="261">
        <v>12.99</v>
      </c>
      <c r="H409" s="262">
        <f>+TRUNC(F409*G409,2)</f>
        <v>4.9800000000000004</v>
      </c>
    </row>
    <row r="410" spans="1:9" x14ac:dyDescent="0.2">
      <c r="A410" s="256"/>
      <c r="B410" s="257"/>
      <c r="C410" s="263"/>
      <c r="D410" s="259" t="s">
        <v>437</v>
      </c>
      <c r="E410" s="257"/>
      <c r="F410" s="260"/>
      <c r="G410" s="264"/>
      <c r="H410" s="262">
        <f>+SUBTOTAL(9,H408:H409)</f>
        <v>17.350000000000001</v>
      </c>
    </row>
    <row r="411" spans="1:9" x14ac:dyDescent="0.2">
      <c r="A411" s="256"/>
      <c r="B411" s="257"/>
      <c r="C411" s="263"/>
      <c r="D411" s="259" t="s">
        <v>438</v>
      </c>
      <c r="E411" s="257"/>
      <c r="F411" s="260"/>
      <c r="G411" s="264"/>
      <c r="H411" s="262">
        <f>+SUBTOTAL(9,H405:H409)</f>
        <v>59.239999999999995</v>
      </c>
      <c r="I411" s="386">
        <v>59.24</v>
      </c>
    </row>
    <row r="412" spans="1:9" ht="13.5" thickBot="1" x14ac:dyDescent="0.25">
      <c r="A412" s="256"/>
      <c r="B412" s="257"/>
      <c r="C412" s="263"/>
      <c r="D412" s="259" t="s">
        <v>439</v>
      </c>
      <c r="E412" s="257"/>
      <c r="F412" s="278">
        <f>F15</f>
        <v>0.2797</v>
      </c>
      <c r="G412" s="264"/>
      <c r="H412" s="266">
        <f>+TRUNC(H411*F412,2)</f>
        <v>16.559999999999999</v>
      </c>
    </row>
    <row r="413" spans="1:9" ht="13.5" thickBot="1" x14ac:dyDescent="0.25">
      <c r="A413" s="267"/>
      <c r="B413" s="268"/>
      <c r="C413" s="269"/>
      <c r="D413" s="270" t="s">
        <v>440</v>
      </c>
      <c r="E413" s="268"/>
      <c r="F413" s="271"/>
      <c r="G413" s="272"/>
      <c r="H413" s="273">
        <f>+H411+H412</f>
        <v>75.8</v>
      </c>
    </row>
    <row r="415" spans="1:9" ht="13.5" thickBot="1" x14ac:dyDescent="0.25"/>
    <row r="416" spans="1:9" ht="26.25" thickBot="1" x14ac:dyDescent="0.25">
      <c r="A416" s="241" t="s">
        <v>507</v>
      </c>
      <c r="B416" s="242"/>
      <c r="C416" s="243"/>
      <c r="D416" s="244" t="str">
        <f>IF(A416&lt;&gt;0,VLOOKUP(A416,[5]Planilha!$A$8:$C$6490,2,FALSE),"")</f>
        <v>PORTAO EM TELA ARAME GALVANIZADO N.12 MALHA 2" E MOLDURA EM TUBOS DE ACO COM DUAS FOLHAS DE ABRIR, INCLUSO FERRAGENS</v>
      </c>
      <c r="E416" s="245" t="str">
        <f>IF(A416&lt;&gt;0,VLOOKUP(A416,[5]Planilha!$A$8:$C$6490,3,FALSE),"")</f>
        <v>M2</v>
      </c>
      <c r="F416" s="246"/>
      <c r="G416" s="247"/>
      <c r="H416" s="248"/>
    </row>
    <row r="417" spans="1:9" x14ac:dyDescent="0.2">
      <c r="A417" s="249"/>
      <c r="B417" s="250">
        <v>2</v>
      </c>
      <c r="C417" s="251">
        <v>7167</v>
      </c>
      <c r="D417" s="252" t="str">
        <f>IF(C417&lt;&gt;0,VLOOKUP(C417,[5]Insumos!$A$4:$D$6985,2,FALSE),"")</f>
        <v>TELA DE ARAME GALV QUADRANGULAR / LOSANGULAR,  FIO 2,11 MM (14 BWG), MALHA  5 X 5 CM, H = 2 M</v>
      </c>
      <c r="E417" s="250" t="str">
        <f>IF(C417&lt;&gt;0,VLOOKUP(C417,[5]Insumos!$A$4:$D$6985,3,FALSE),"")</f>
        <v xml:space="preserve">M2    </v>
      </c>
      <c r="F417" s="253">
        <v>1.1000000000000001</v>
      </c>
      <c r="G417" s="254">
        <v>13.44</v>
      </c>
      <c r="H417" s="255">
        <f>+TRUNC(F417*G417,2)</f>
        <v>14.78</v>
      </c>
    </row>
    <row r="418" spans="1:9" x14ac:dyDescent="0.2">
      <c r="A418" s="256"/>
      <c r="B418" s="257">
        <v>2</v>
      </c>
      <c r="C418" s="258">
        <v>7697</v>
      </c>
      <c r="D418" s="259" t="str">
        <f>IF(C418&lt;&gt;0,VLOOKUP(C418,[5]Insumos!$A$4:$D$6985,2,FALSE),"")</f>
        <v>TUBO ACO GALVANIZADO COM COSTURA, CLASSE MEDIA, DN 1.1/2", E = *3,25* MM, PESO *3,61* KG/M (NBR 5580)</v>
      </c>
      <c r="E418" s="257" t="str">
        <f>IF(C418&lt;&gt;0,VLOOKUP(C418,[5]Insumos!$A$4:$D$6985,3,FALSE),"")</f>
        <v xml:space="preserve">M     </v>
      </c>
      <c r="F418" s="260">
        <v>1.4318</v>
      </c>
      <c r="G418" s="261">
        <v>25.53</v>
      </c>
      <c r="H418" s="262">
        <f>+TRUNC(F418*G418,2)</f>
        <v>36.549999999999997</v>
      </c>
    </row>
    <row r="419" spans="1:9" x14ac:dyDescent="0.2">
      <c r="A419" s="256"/>
      <c r="B419" s="257">
        <v>2</v>
      </c>
      <c r="C419" s="258">
        <v>10997</v>
      </c>
      <c r="D419" s="259" t="str">
        <f>IF(C419&lt;&gt;0,VLOOKUP(C419,[5]Insumos!$A$4:$D$6985,2,FALSE),"")</f>
        <v>ELETRODO REVESTIDO AWS - E7018, DIAMETRO IGUAL A 4,00 MM</v>
      </c>
      <c r="E419" s="257" t="str">
        <f>IF(C419&lt;&gt;0,VLOOKUP(C419,[5]Insumos!$A$4:$D$6985,3,FALSE),"")</f>
        <v xml:space="preserve">KG    </v>
      </c>
      <c r="F419" s="260">
        <v>3.37</v>
      </c>
      <c r="G419" s="261">
        <v>12.92</v>
      </c>
      <c r="H419" s="262">
        <f>+TRUNC(F419*G419,2)</f>
        <v>43.54</v>
      </c>
    </row>
    <row r="420" spans="1:9" x14ac:dyDescent="0.2">
      <c r="A420" s="256"/>
      <c r="B420" s="257">
        <v>2</v>
      </c>
      <c r="C420" s="258">
        <v>21010</v>
      </c>
      <c r="D420" s="259" t="str">
        <f>IF(C420&lt;&gt;0,VLOOKUP(C420,[5]Insumos!$A$4:$D$6985,2,FALSE),"")</f>
        <v>TUBO ACO GALVANIZADO COM COSTURA, CLASSE LEVE, DN 25 MM ( 1"),  E = 2,65 MM,  *2,11* KG/M (NBR 5580)</v>
      </c>
      <c r="E420" s="257" t="str">
        <f>IF(C420&lt;&gt;0,VLOOKUP(C420,[5]Insumos!$A$4:$D$6985,3,FALSE),"")</f>
        <v xml:space="preserve">M     </v>
      </c>
      <c r="F420" s="260">
        <v>6.7407000000000004</v>
      </c>
      <c r="G420" s="261">
        <v>15.84</v>
      </c>
      <c r="H420" s="262">
        <f>+TRUNC(F420*G420,2)</f>
        <v>106.77</v>
      </c>
    </row>
    <row r="421" spans="1:9" x14ac:dyDescent="0.2">
      <c r="A421" s="256"/>
      <c r="B421" s="257"/>
      <c r="C421" s="263"/>
      <c r="D421" s="259" t="s">
        <v>435</v>
      </c>
      <c r="E421" s="257"/>
      <c r="F421" s="260"/>
      <c r="G421" s="264"/>
      <c r="H421" s="262">
        <f>+SUBTOTAL(9,H417:H420)</f>
        <v>201.64</v>
      </c>
    </row>
    <row r="422" spans="1:9" ht="22.5" x14ac:dyDescent="0.2">
      <c r="A422" s="256"/>
      <c r="B422" s="257" t="s">
        <v>436</v>
      </c>
      <c r="C422" s="258">
        <v>83765</v>
      </c>
      <c r="D422" s="259" t="str">
        <f>IF(C422&lt;&gt;0,VLOOKUP(C422,[5]Insumos!$A$4:$D$6985,2,FALSE),"")</f>
        <v>GRUPO DE SOLDAGEM COM GERADOR A DIESEL 60 CV PARA SOLDA ELÉTRICA, SOBRE 04 RODAS, COM MOTOR 4 CILINDROS 600 A - CHP DIURNO. AF_02/2016</v>
      </c>
      <c r="E422" s="257" t="str">
        <f>IF(C422&lt;&gt;0,VLOOKUP(C422,[5]Insumos!$A$4:$D$6985,3,FALSE),"")</f>
        <v>CHP</v>
      </c>
      <c r="F422" s="260">
        <v>3.82</v>
      </c>
      <c r="G422" s="261">
        <v>62.17</v>
      </c>
      <c r="H422" s="262">
        <f>+TRUNC(F422*G422,2)</f>
        <v>237.48</v>
      </c>
    </row>
    <row r="423" spans="1:9" ht="22.5" x14ac:dyDescent="0.2">
      <c r="A423" s="256"/>
      <c r="B423" s="257" t="s">
        <v>436</v>
      </c>
      <c r="C423" s="258">
        <v>83766</v>
      </c>
      <c r="D423" s="259" t="str">
        <f>IF(C423&lt;&gt;0,VLOOKUP(C423,[5]Insumos!$A$4:$D$6985,2,FALSE),"")</f>
        <v>GRUPO DE SOLDAGEM COM GERADOR A DIESEL 60 CV PARA SOLDA ELÉTRICA, SOBRE 04 RODAS, COM MOTOR 4 CILINDROS 600 A - CHI DIURNO. AF_02/2016</v>
      </c>
      <c r="E423" s="257" t="str">
        <f>IF(C423&lt;&gt;0,VLOOKUP(C423,[5]Insumos!$A$4:$D$6985,3,FALSE),"")</f>
        <v>CHI</v>
      </c>
      <c r="F423" s="260">
        <v>0.67</v>
      </c>
      <c r="G423" s="261">
        <v>27.65</v>
      </c>
      <c r="H423" s="262">
        <f>+TRUNC(F423*G423,2)</f>
        <v>18.52</v>
      </c>
    </row>
    <row r="424" spans="1:9" x14ac:dyDescent="0.2">
      <c r="A424" s="256"/>
      <c r="B424" s="257" t="s">
        <v>436</v>
      </c>
      <c r="C424" s="258">
        <v>88315</v>
      </c>
      <c r="D424" s="259" t="str">
        <f>IF(C424&lt;&gt;0,VLOOKUP(C424,[5]Insumos!$A$4:$D$6985,2,FALSE),"")</f>
        <v>SERRALHEIRO COM ENCARGOS COMPLEMENTARES</v>
      </c>
      <c r="E424" s="257" t="str">
        <f>IF(C424&lt;&gt;0,VLOOKUP(C424,[5]Insumos!$A$4:$D$6985,3,FALSE),"")</f>
        <v>H</v>
      </c>
      <c r="F424" s="260">
        <v>7</v>
      </c>
      <c r="G424" s="261">
        <v>15.64</v>
      </c>
      <c r="H424" s="262">
        <f>+TRUNC(F424*G424,2)</f>
        <v>109.48</v>
      </c>
    </row>
    <row r="425" spans="1:9" x14ac:dyDescent="0.2">
      <c r="A425" s="256"/>
      <c r="B425" s="257" t="s">
        <v>436</v>
      </c>
      <c r="C425" s="258">
        <v>88316</v>
      </c>
      <c r="D425" s="259" t="str">
        <f>IF(C425&lt;&gt;0,VLOOKUP(C425,[5]Insumos!$A$4:$D$6985,2,FALSE),"")</f>
        <v>SERVENTE COM ENCARGOS COMPLEMENTARES</v>
      </c>
      <c r="E425" s="257" t="str">
        <f>IF(C425&lt;&gt;0,VLOOKUP(C425,[5]Insumos!$A$4:$D$6985,3,FALSE),"")</f>
        <v>H</v>
      </c>
      <c r="F425" s="260">
        <v>11.5</v>
      </c>
      <c r="G425" s="261">
        <v>12.99</v>
      </c>
      <c r="H425" s="262">
        <f>+TRUNC(F425*G425,2)</f>
        <v>149.38</v>
      </c>
    </row>
    <row r="426" spans="1:9" x14ac:dyDescent="0.2">
      <c r="A426" s="256"/>
      <c r="B426" s="257" t="s">
        <v>436</v>
      </c>
      <c r="C426" s="258">
        <v>88317</v>
      </c>
      <c r="D426" s="259" t="str">
        <f>IF(C426&lt;&gt;0,VLOOKUP(C426,[5]Insumos!$A$4:$D$6985,2,FALSE),"")</f>
        <v>SOLDADOR COM ENCARGOS COMPLEMENTARES</v>
      </c>
      <c r="E426" s="257" t="str">
        <f>IF(C426&lt;&gt;0,VLOOKUP(C426,[5]Insumos!$A$4:$D$6985,3,FALSE),"")</f>
        <v>H</v>
      </c>
      <c r="F426" s="260">
        <v>4.5</v>
      </c>
      <c r="G426" s="261">
        <v>19.760000000000002</v>
      </c>
      <c r="H426" s="262">
        <f>+TRUNC(F426*G426,2)</f>
        <v>88.92</v>
      </c>
    </row>
    <row r="427" spans="1:9" x14ac:dyDescent="0.2">
      <c r="A427" s="256"/>
      <c r="B427" s="257"/>
      <c r="C427" s="263"/>
      <c r="D427" s="259" t="s">
        <v>437</v>
      </c>
      <c r="E427" s="257"/>
      <c r="F427" s="260"/>
      <c r="G427" s="264"/>
      <c r="H427" s="262">
        <f>+SUBTOTAL(9,H422:H426)</f>
        <v>603.78</v>
      </c>
    </row>
    <row r="428" spans="1:9" x14ac:dyDescent="0.2">
      <c r="A428" s="256"/>
      <c r="B428" s="257"/>
      <c r="C428" s="263"/>
      <c r="D428" s="259" t="s">
        <v>438</v>
      </c>
      <c r="E428" s="257"/>
      <c r="F428" s="260"/>
      <c r="G428" s="264"/>
      <c r="H428" s="262">
        <f>+SUBTOTAL(9,H416:H426)</f>
        <v>805.42</v>
      </c>
      <c r="I428" s="386">
        <v>805.42</v>
      </c>
    </row>
    <row r="429" spans="1:9" ht="13.5" thickBot="1" x14ac:dyDescent="0.25">
      <c r="A429" s="256"/>
      <c r="B429" s="257"/>
      <c r="C429" s="263"/>
      <c r="D429" s="259" t="s">
        <v>439</v>
      </c>
      <c r="E429" s="257"/>
      <c r="F429" s="278">
        <f>F15</f>
        <v>0.2797</v>
      </c>
      <c r="G429" s="264"/>
      <c r="H429" s="266">
        <f>+TRUNC(H428*F429,2)</f>
        <v>225.27</v>
      </c>
    </row>
    <row r="430" spans="1:9" ht="13.5" thickBot="1" x14ac:dyDescent="0.25">
      <c r="A430" s="267"/>
      <c r="B430" s="268"/>
      <c r="C430" s="269"/>
      <c r="D430" s="270" t="s">
        <v>440</v>
      </c>
      <c r="E430" s="268"/>
      <c r="F430" s="271"/>
      <c r="G430" s="272"/>
      <c r="H430" s="273">
        <f>+H428+H429</f>
        <v>1030.69</v>
      </c>
    </row>
    <row r="432" spans="1:9" ht="13.5" thickBot="1" x14ac:dyDescent="0.25"/>
    <row r="433" spans="1:9" ht="39" thickBot="1" x14ac:dyDescent="0.25">
      <c r="A433" s="241" t="s">
        <v>508</v>
      </c>
      <c r="B433" s="242"/>
      <c r="C433" s="243"/>
      <c r="D433" s="244" t="str">
        <f>IF(A433&lt;&gt;0,VLOOKUP(A433,[5]Planilha!$A$8:$C$6490,2,FALSE),"")</f>
        <v>QUADRO DE DISTRIBUICAO DE ENERGIA DE EMBUTIR, EM CHAPA METALICA, PARA 18 DISJUNTORES TERMOMAGNETICOS MONOPOLARES, COM BARRAMENTO TRIFASICO E NEUTRO, FORNECIMENTO E INSTALACAO</v>
      </c>
      <c r="E433" s="245" t="str">
        <f>IF(A433&lt;&gt;0,VLOOKUP(A433,[5]Planilha!$A$8:$C$6490,3,FALSE),"")</f>
        <v>UN</v>
      </c>
      <c r="F433" s="246"/>
      <c r="G433" s="247"/>
      <c r="H433" s="248"/>
    </row>
    <row r="434" spans="1:9" ht="22.5" x14ac:dyDescent="0.2">
      <c r="A434" s="249"/>
      <c r="B434" s="250">
        <v>2</v>
      </c>
      <c r="C434" s="251">
        <v>12038</v>
      </c>
      <c r="D434" s="252" t="str">
        <f>IF(C434&lt;&gt;0,VLOOKUP(C434,[5]Insumos!$A$4:$D$6985,2,FALSE),"")</f>
        <v>QUADRO DE DISTRIBUICAO COM BARRAMENTO TRIFASICO, DE SOBREPOR, EM CHAPA DE ACO GALVANIZADO, PARA 18 DISJUNTORES DIN, 100 A</v>
      </c>
      <c r="E434" s="250" t="str">
        <f>IF(C434&lt;&gt;0,VLOOKUP(C434,[5]Insumos!$A$4:$D$6985,3,FALSE),"")</f>
        <v xml:space="preserve">UN    </v>
      </c>
      <c r="F434" s="253">
        <v>1</v>
      </c>
      <c r="G434" s="254">
        <v>264.26</v>
      </c>
      <c r="H434" s="255">
        <f>+TRUNC(F434*G434,2)</f>
        <v>264.26</v>
      </c>
    </row>
    <row r="435" spans="1:9" x14ac:dyDescent="0.2">
      <c r="A435" s="256"/>
      <c r="B435" s="257"/>
      <c r="C435" s="263"/>
      <c r="D435" s="259" t="s">
        <v>435</v>
      </c>
      <c r="E435" s="257"/>
      <c r="F435" s="260"/>
      <c r="G435" s="264"/>
      <c r="H435" s="262">
        <f>+SUBTOTAL(9,H434:H434)</f>
        <v>264.26</v>
      </c>
    </row>
    <row r="436" spans="1:9" x14ac:dyDescent="0.2">
      <c r="A436" s="256"/>
      <c r="B436" s="257" t="s">
        <v>436</v>
      </c>
      <c r="C436" s="258">
        <v>88247</v>
      </c>
      <c r="D436" s="259" t="str">
        <f>IF(C436&lt;&gt;0,VLOOKUP(C436,[5]Insumos!$A$4:$D$6985,2,FALSE),"")</f>
        <v>AUXILIAR DE ELETRICISTA COM ENCARGOS COMPLEMENTARES</v>
      </c>
      <c r="E436" s="257" t="str">
        <f>IF(C436&lt;&gt;0,VLOOKUP(C436,[5]Insumos!$A$4:$D$6985,3,FALSE),"")</f>
        <v>H</v>
      </c>
      <c r="F436" s="260">
        <v>2.5</v>
      </c>
      <c r="G436" s="261">
        <v>13.58</v>
      </c>
      <c r="H436" s="262">
        <f>+TRUNC(F436*G436,2)</f>
        <v>33.950000000000003</v>
      </c>
    </row>
    <row r="437" spans="1:9" x14ac:dyDescent="0.2">
      <c r="A437" s="256"/>
      <c r="B437" s="257" t="s">
        <v>436</v>
      </c>
      <c r="C437" s="258">
        <v>88264</v>
      </c>
      <c r="D437" s="259" t="str">
        <f>IF(C437&lt;&gt;0,VLOOKUP(C437,[5]Insumos!$A$4:$D$6985,2,FALSE),"")</f>
        <v>ELETRICISTA COM ENCARGOS COMPLEMENTARES</v>
      </c>
      <c r="E437" s="257" t="str">
        <f>IF(C437&lt;&gt;0,VLOOKUP(C437,[5]Insumos!$A$4:$D$6985,3,FALSE),"")</f>
        <v>H</v>
      </c>
      <c r="F437" s="260">
        <v>2.5</v>
      </c>
      <c r="G437" s="261">
        <v>16.54</v>
      </c>
      <c r="H437" s="262">
        <f>+TRUNC(F437*G437,2)</f>
        <v>41.35</v>
      </c>
    </row>
    <row r="438" spans="1:9" x14ac:dyDescent="0.2">
      <c r="A438" s="256"/>
      <c r="B438" s="257"/>
      <c r="C438" s="263"/>
      <c r="D438" s="259" t="s">
        <v>437</v>
      </c>
      <c r="E438" s="257"/>
      <c r="F438" s="260"/>
      <c r="G438" s="264"/>
      <c r="H438" s="262">
        <f>+SUBTOTAL(9,H436:H437)</f>
        <v>75.300000000000011</v>
      </c>
    </row>
    <row r="439" spans="1:9" x14ac:dyDescent="0.2">
      <c r="A439" s="256"/>
      <c r="B439" s="257"/>
      <c r="C439" s="263"/>
      <c r="D439" s="259" t="s">
        <v>438</v>
      </c>
      <c r="E439" s="257"/>
      <c r="F439" s="260"/>
      <c r="G439" s="264"/>
      <c r="H439" s="262">
        <f>+SUBTOTAL(9,H433:H437)</f>
        <v>339.56</v>
      </c>
      <c r="I439" s="386">
        <v>339.56</v>
      </c>
    </row>
    <row r="440" spans="1:9" ht="13.5" thickBot="1" x14ac:dyDescent="0.25">
      <c r="A440" s="256"/>
      <c r="B440" s="257"/>
      <c r="C440" s="263"/>
      <c r="D440" s="259" t="s">
        <v>439</v>
      </c>
      <c r="E440" s="257"/>
      <c r="F440" s="265">
        <f>F15</f>
        <v>0.2797</v>
      </c>
      <c r="G440" s="264"/>
      <c r="H440" s="266">
        <f>+TRUNC(H439*F440,2)</f>
        <v>94.97</v>
      </c>
    </row>
    <row r="441" spans="1:9" ht="13.5" thickBot="1" x14ac:dyDescent="0.25">
      <c r="A441" s="267"/>
      <c r="B441" s="268"/>
      <c r="C441" s="269"/>
      <c r="D441" s="270" t="s">
        <v>440</v>
      </c>
      <c r="E441" s="268"/>
      <c r="F441" s="271"/>
      <c r="G441" s="272"/>
      <c r="H441" s="273">
        <f>+H439+H440</f>
        <v>434.53</v>
      </c>
    </row>
    <row r="443" spans="1:9" ht="13.5" thickBot="1" x14ac:dyDescent="0.25"/>
    <row r="444" spans="1:9" ht="26.25" thickBot="1" x14ac:dyDescent="0.25">
      <c r="A444" s="241" t="s">
        <v>509</v>
      </c>
      <c r="B444" s="242"/>
      <c r="C444" s="243"/>
      <c r="D444" s="244" t="s">
        <v>392</v>
      </c>
      <c r="E444" s="245" t="s">
        <v>500</v>
      </c>
      <c r="F444" s="246"/>
      <c r="G444" s="247"/>
      <c r="H444" s="248"/>
    </row>
    <row r="445" spans="1:9" ht="22.5" x14ac:dyDescent="0.2">
      <c r="A445" s="323"/>
      <c r="B445" s="324">
        <v>2</v>
      </c>
      <c r="C445" s="325" t="s">
        <v>510</v>
      </c>
      <c r="D445" s="275" t="s">
        <v>511</v>
      </c>
      <c r="E445" s="276" t="s">
        <v>500</v>
      </c>
      <c r="F445" s="326">
        <v>1</v>
      </c>
      <c r="G445" s="327">
        <v>55.7</v>
      </c>
      <c r="H445" s="255">
        <f>+TRUNC(F445*G445,2)</f>
        <v>55.7</v>
      </c>
    </row>
    <row r="446" spans="1:9" x14ac:dyDescent="0.2">
      <c r="A446" s="249"/>
      <c r="B446" s="250">
        <v>2</v>
      </c>
      <c r="C446" s="251">
        <v>38191</v>
      </c>
      <c r="D446" s="252" t="s">
        <v>512</v>
      </c>
      <c r="E446" s="250" t="str">
        <f>IF(C446&lt;&gt;0,VLOOKUP(C446,[5]Insumos!$A$4:$D$6985,3,FALSE),"")</f>
        <v xml:space="preserve">UN    </v>
      </c>
      <c r="F446" s="253">
        <v>1</v>
      </c>
      <c r="G446" s="254">
        <v>10.79</v>
      </c>
      <c r="H446" s="255">
        <f>+TRUNC(F446*G446,2)</f>
        <v>10.79</v>
      </c>
    </row>
    <row r="447" spans="1:9" x14ac:dyDescent="0.2">
      <c r="A447" s="256"/>
      <c r="B447" s="257"/>
      <c r="C447" s="263"/>
      <c r="D447" s="259" t="s">
        <v>435</v>
      </c>
      <c r="E447" s="257"/>
      <c r="F447" s="260"/>
      <c r="G447" s="264"/>
      <c r="H447" s="262">
        <f>+SUBTOTAL(9,H445:H446)</f>
        <v>66.490000000000009</v>
      </c>
    </row>
    <row r="448" spans="1:9" x14ac:dyDescent="0.2">
      <c r="A448" s="256"/>
      <c r="B448" s="257" t="s">
        <v>436</v>
      </c>
      <c r="C448" s="258">
        <v>88247</v>
      </c>
      <c r="D448" s="259" t="str">
        <f>IF(C448&lt;&gt;0,VLOOKUP(C448,[5]Insumos!$A$4:$D$6985,2,FALSE),"")</f>
        <v>AUXILIAR DE ELETRICISTA COM ENCARGOS COMPLEMENTARES</v>
      </c>
      <c r="E448" s="257" t="str">
        <f>IF(C448&lt;&gt;0,VLOOKUP(C448,[5]Insumos!$A$4:$D$6985,3,FALSE),"")</f>
        <v>H</v>
      </c>
      <c r="F448" s="260">
        <v>0.18329999999999999</v>
      </c>
      <c r="G448" s="261">
        <v>13.58</v>
      </c>
      <c r="H448" s="262">
        <f>+TRUNC(F448*G448,2)</f>
        <v>2.48</v>
      </c>
    </row>
    <row r="449" spans="1:9" x14ac:dyDescent="0.2">
      <c r="A449" s="256"/>
      <c r="B449" s="257" t="s">
        <v>436</v>
      </c>
      <c r="C449" s="258">
        <v>88264</v>
      </c>
      <c r="D449" s="259" t="str">
        <f>IF(C449&lt;&gt;0,VLOOKUP(C449,[5]Insumos!$A$4:$D$6985,2,FALSE),"")</f>
        <v>ELETRICISTA COM ENCARGOS COMPLEMENTARES</v>
      </c>
      <c r="E449" s="257" t="str">
        <f>IF(C449&lt;&gt;0,VLOOKUP(C449,[5]Insumos!$A$4:$D$6985,3,FALSE),"")</f>
        <v>H</v>
      </c>
      <c r="F449" s="260">
        <v>0.45179999999999998</v>
      </c>
      <c r="G449" s="261">
        <v>16.54</v>
      </c>
      <c r="H449" s="262">
        <f>+TRUNC(F449*G449,2)</f>
        <v>7.47</v>
      </c>
    </row>
    <row r="450" spans="1:9" x14ac:dyDescent="0.2">
      <c r="A450" s="256"/>
      <c r="B450" s="257"/>
      <c r="C450" s="263"/>
      <c r="D450" s="259" t="s">
        <v>437</v>
      </c>
      <c r="E450" s="257"/>
      <c r="F450" s="260"/>
      <c r="G450" s="264"/>
      <c r="H450" s="262">
        <f>+SUBTOTAL(9,H448:H449)</f>
        <v>9.9499999999999993</v>
      </c>
    </row>
    <row r="451" spans="1:9" x14ac:dyDescent="0.2">
      <c r="A451" s="256"/>
      <c r="B451" s="257"/>
      <c r="C451" s="263"/>
      <c r="D451" s="259" t="s">
        <v>438</v>
      </c>
      <c r="E451" s="257"/>
      <c r="F451" s="260"/>
      <c r="G451" s="264"/>
      <c r="H451" s="262">
        <f>+SUBTOTAL(9,H444:H449)</f>
        <v>76.440000000000012</v>
      </c>
      <c r="I451" s="386">
        <v>76.44</v>
      </c>
    </row>
    <row r="452" spans="1:9" ht="13.5" thickBot="1" x14ac:dyDescent="0.25">
      <c r="A452" s="256"/>
      <c r="B452" s="257"/>
      <c r="C452" s="263"/>
      <c r="D452" s="259" t="s">
        <v>439</v>
      </c>
      <c r="E452" s="257"/>
      <c r="F452" s="265">
        <f>F15</f>
        <v>0.2797</v>
      </c>
      <c r="G452" s="264"/>
      <c r="H452" s="266">
        <f>+TRUNC(H451*F452,2)</f>
        <v>21.38</v>
      </c>
    </row>
    <row r="453" spans="1:9" ht="13.5" thickBot="1" x14ac:dyDescent="0.25">
      <c r="A453" s="267"/>
      <c r="B453" s="268"/>
      <c r="C453" s="269"/>
      <c r="D453" s="270" t="s">
        <v>440</v>
      </c>
      <c r="E453" s="268"/>
      <c r="F453" s="271"/>
      <c r="G453" s="272"/>
      <c r="H453" s="273">
        <f>+H451+H452</f>
        <v>97.820000000000007</v>
      </c>
    </row>
    <row r="455" spans="1:9" ht="13.5" thickBot="1" x14ac:dyDescent="0.25"/>
    <row r="456" spans="1:9" ht="26.25" thickBot="1" x14ac:dyDescent="0.25">
      <c r="A456" s="274">
        <v>91953</v>
      </c>
      <c r="B456" s="242"/>
      <c r="C456" s="243"/>
      <c r="D456" s="244" t="str">
        <f>IF(A456&lt;&gt;0,VLOOKUP(A456,[5]Planilha!$A$8:$C$6490,2,FALSE),"")</f>
        <v>INTERRUPTOR SIMPLES (1 MÓDULO), 10A/250V, INCLUINDO SUPORTE E PLACA - FORNECIMENTO E INSTALAÇÃO. AF_12/2015</v>
      </c>
      <c r="E456" s="245" t="str">
        <f>IF(A456&lt;&gt;0,VLOOKUP(A456,[5]Planilha!$A$8:$C$6490,3,FALSE),"")</f>
        <v>UN</v>
      </c>
      <c r="F456" s="246"/>
      <c r="G456" s="247"/>
      <c r="H456" s="248"/>
    </row>
    <row r="457" spans="1:9" ht="22.5" x14ac:dyDescent="0.2">
      <c r="A457" s="249"/>
      <c r="B457" s="250" t="s">
        <v>436</v>
      </c>
      <c r="C457" s="251">
        <v>91946</v>
      </c>
      <c r="D457" s="252" t="str">
        <f>IF(C457&lt;&gt;0,VLOOKUP(C457,[5]Insumos!$A$4:$D$6985,2,FALSE),"")</f>
        <v>SUPORTE PARAFUSADO COM PLACA DE ENCAIXE 4" X 2" MÉDIO (1,30 M DO PISO) PARA PONTO ELÉTRICO - FORNECIMENTO E INSTALAÇÃO. AF_12/2015</v>
      </c>
      <c r="E457" s="250" t="str">
        <f>IF(C457&lt;&gt;0,VLOOKUP(C457,[5]Insumos!$A$4:$D$6985,3,FALSE),"")</f>
        <v>UN</v>
      </c>
      <c r="F457" s="253">
        <v>1</v>
      </c>
      <c r="G457" s="254">
        <v>5.34</v>
      </c>
      <c r="H457" s="255">
        <f>+TRUNC(F457*G457,2)</f>
        <v>5.34</v>
      </c>
    </row>
    <row r="458" spans="1:9" ht="22.5" x14ac:dyDescent="0.2">
      <c r="A458" s="256"/>
      <c r="B458" s="257" t="s">
        <v>436</v>
      </c>
      <c r="C458" s="258">
        <v>91952</v>
      </c>
      <c r="D458" s="259" t="str">
        <f>IF(C458&lt;&gt;0,VLOOKUP(C458,[5]Insumos!$A$4:$D$6985,2,FALSE),"")</f>
        <v>INTERRUPTOR SIMPLES (1 MÓDULO), 10A/250V, SEM SUPORTE E SEM PLACA - FORNECIMENTO E INSTALAÇÃO. AF_12/2015</v>
      </c>
      <c r="E458" s="257" t="str">
        <f>IF(C458&lt;&gt;0,VLOOKUP(C458,[5]Insumos!$A$4:$D$6985,3,FALSE),"")</f>
        <v>UN</v>
      </c>
      <c r="F458" s="260">
        <v>1</v>
      </c>
      <c r="G458" s="261">
        <v>11.89</v>
      </c>
      <c r="H458" s="262">
        <f>+TRUNC(F458*G458,2)</f>
        <v>11.89</v>
      </c>
    </row>
    <row r="459" spans="1:9" x14ac:dyDescent="0.2">
      <c r="A459" s="256"/>
      <c r="B459" s="257"/>
      <c r="C459" s="263"/>
      <c r="D459" s="259" t="s">
        <v>437</v>
      </c>
      <c r="E459" s="257"/>
      <c r="F459" s="260"/>
      <c r="G459" s="264"/>
      <c r="H459" s="262">
        <f>+SUBTOTAL(9,H457:H458)</f>
        <v>17.23</v>
      </c>
    </row>
    <row r="460" spans="1:9" x14ac:dyDescent="0.2">
      <c r="A460" s="256"/>
      <c r="B460" s="257"/>
      <c r="C460" s="263"/>
      <c r="D460" s="259" t="s">
        <v>438</v>
      </c>
      <c r="E460" s="257"/>
      <c r="F460" s="260"/>
      <c r="G460" s="264"/>
      <c r="H460" s="262">
        <f>+SUBTOTAL(9,H456:H458)</f>
        <v>17.23</v>
      </c>
      <c r="I460" s="386">
        <v>17.23</v>
      </c>
    </row>
    <row r="461" spans="1:9" ht="13.5" thickBot="1" x14ac:dyDescent="0.25">
      <c r="A461" s="256"/>
      <c r="B461" s="257"/>
      <c r="C461" s="263"/>
      <c r="D461" s="259" t="s">
        <v>439</v>
      </c>
      <c r="E461" s="257"/>
      <c r="F461" s="265">
        <f>F15</f>
        <v>0.2797</v>
      </c>
      <c r="G461" s="264"/>
      <c r="H461" s="266">
        <f>+TRUNC(H460*F461,2)</f>
        <v>4.8099999999999996</v>
      </c>
    </row>
    <row r="462" spans="1:9" ht="13.5" thickBot="1" x14ac:dyDescent="0.25">
      <c r="A462" s="267"/>
      <c r="B462" s="268"/>
      <c r="C462" s="269"/>
      <c r="D462" s="270" t="s">
        <v>440</v>
      </c>
      <c r="E462" s="268"/>
      <c r="F462" s="271"/>
      <c r="G462" s="272"/>
      <c r="H462" s="273">
        <f>+H460+H461</f>
        <v>22.04</v>
      </c>
    </row>
    <row r="464" spans="1:9" ht="13.5" thickBot="1" x14ac:dyDescent="0.25"/>
    <row r="465" spans="1:9" ht="13.5" thickBot="1" x14ac:dyDescent="0.25">
      <c r="A465" s="274">
        <v>83667</v>
      </c>
      <c r="B465" s="242"/>
      <c r="C465" s="243"/>
      <c r="D465" s="244" t="str">
        <f>IF(A465&lt;&gt;0,VLOOKUP(A465,[5]Planilha!$A$8:$C$6490,2,FALSE),"")</f>
        <v>CAMADA DRENANTE COM AREIA MEDIA</v>
      </c>
      <c r="E465" s="245" t="str">
        <f>IF(A465&lt;&gt;0,VLOOKUP(A465,[5]Planilha!$A$8:$C$6490,3,FALSE),"")</f>
        <v>M3</v>
      </c>
      <c r="F465" s="246"/>
      <c r="G465" s="247"/>
      <c r="H465" s="248"/>
    </row>
    <row r="466" spans="1:9" x14ac:dyDescent="0.2">
      <c r="A466" s="249"/>
      <c r="B466" s="250">
        <v>2</v>
      </c>
      <c r="C466" s="251">
        <v>370</v>
      </c>
      <c r="D466" s="252" t="str">
        <f>IF(C466&lt;&gt;0,VLOOKUP(C466,[5]Insumos!$A$4:$D$6985,2,FALSE),"")</f>
        <v>AREIA MEDIA - POSTO JAZIDA/FORNECEDOR (RETIRADO NA JAZIDA, SEM TRANSPORTE)</v>
      </c>
      <c r="E466" s="250" t="str">
        <f>IF(C466&lt;&gt;0,VLOOKUP(C466,[5]Insumos!$A$4:$D$6985,3,FALSE),"")</f>
        <v xml:space="preserve">M3    </v>
      </c>
      <c r="F466" s="253">
        <v>1.1000000000000001</v>
      </c>
      <c r="G466" s="254">
        <v>30</v>
      </c>
      <c r="H466" s="255">
        <f>+TRUNC(F466*G466,2)</f>
        <v>33</v>
      </c>
    </row>
    <row r="467" spans="1:9" x14ac:dyDescent="0.2">
      <c r="A467" s="256"/>
      <c r="B467" s="257"/>
      <c r="C467" s="263"/>
      <c r="D467" s="259" t="s">
        <v>435</v>
      </c>
      <c r="E467" s="257"/>
      <c r="F467" s="260"/>
      <c r="G467" s="264"/>
      <c r="H467" s="262">
        <f>+SUBTOTAL(9,H466:H466)</f>
        <v>33</v>
      </c>
    </row>
    <row r="468" spans="1:9" x14ac:dyDescent="0.2">
      <c r="A468" s="256"/>
      <c r="B468" s="257" t="s">
        <v>436</v>
      </c>
      <c r="C468" s="258">
        <v>88316</v>
      </c>
      <c r="D468" s="259" t="str">
        <f>IF(C468&lt;&gt;0,VLOOKUP(C468,[5]Insumos!$A$4:$D$6985,2,FALSE),"")</f>
        <v>SERVENTE COM ENCARGOS COMPLEMENTARES</v>
      </c>
      <c r="E468" s="257" t="str">
        <f>IF(C468&lt;&gt;0,VLOOKUP(C468,[5]Insumos!$A$4:$D$6985,3,FALSE),"")</f>
        <v>H</v>
      </c>
      <c r="F468" s="260">
        <v>2.4500000000000002</v>
      </c>
      <c r="G468" s="261">
        <v>12.99</v>
      </c>
      <c r="H468" s="262">
        <f>+TRUNC(F468*G468,2)</f>
        <v>31.82</v>
      </c>
    </row>
    <row r="469" spans="1:9" x14ac:dyDescent="0.2">
      <c r="A469" s="256"/>
      <c r="B469" s="257"/>
      <c r="C469" s="263"/>
      <c r="D469" s="259" t="s">
        <v>437</v>
      </c>
      <c r="E469" s="257"/>
      <c r="F469" s="260"/>
      <c r="G469" s="264"/>
      <c r="H469" s="262">
        <f>+SUBTOTAL(9,H468:H468)</f>
        <v>31.82</v>
      </c>
    </row>
    <row r="470" spans="1:9" x14ac:dyDescent="0.2">
      <c r="A470" s="256"/>
      <c r="B470" s="257"/>
      <c r="C470" s="263"/>
      <c r="D470" s="259" t="s">
        <v>438</v>
      </c>
      <c r="E470" s="257"/>
      <c r="F470" s="260"/>
      <c r="G470" s="264"/>
      <c r="H470" s="262">
        <f>+SUBTOTAL(9,H465:H468)</f>
        <v>64.819999999999993</v>
      </c>
      <c r="I470" s="386">
        <v>64.819999999999993</v>
      </c>
    </row>
    <row r="471" spans="1:9" ht="13.5" thickBot="1" x14ac:dyDescent="0.25">
      <c r="A471" s="256"/>
      <c r="B471" s="257"/>
      <c r="C471" s="263"/>
      <c r="D471" s="259" t="s">
        <v>439</v>
      </c>
      <c r="E471" s="257"/>
      <c r="F471" s="265">
        <f>F15</f>
        <v>0.2797</v>
      </c>
      <c r="G471" s="264"/>
      <c r="H471" s="266">
        <f>+TRUNC(H470*F471,2)</f>
        <v>18.13</v>
      </c>
    </row>
    <row r="472" spans="1:9" ht="13.5" thickBot="1" x14ac:dyDescent="0.25">
      <c r="A472" s="267"/>
      <c r="B472" s="268"/>
      <c r="C472" s="269"/>
      <c r="D472" s="270" t="s">
        <v>440</v>
      </c>
      <c r="E472" s="268"/>
      <c r="F472" s="271"/>
      <c r="G472" s="272"/>
      <c r="H472" s="273">
        <f>+H470+H471</f>
        <v>82.949999999999989</v>
      </c>
    </row>
    <row r="474" spans="1:9" ht="13.5" thickBot="1" x14ac:dyDescent="0.25"/>
    <row r="475" spans="1:9" ht="13.5" thickBot="1" x14ac:dyDescent="0.25">
      <c r="A475" s="284" t="s">
        <v>432</v>
      </c>
      <c r="B475" s="285"/>
      <c r="C475" s="286"/>
      <c r="D475" s="287" t="str">
        <f>IF(A475&lt;&gt;0,VLOOKUP(A475,[6]Planilha!$B$7:$D$4441,2,FALSE),"")</f>
        <v>LASTRO URBANIZADO C/ SEIXO ROLADO</v>
      </c>
      <c r="E475" s="288" t="str">
        <f>IF(A475&lt;&gt;0,VLOOKUP(A475,[6]Planilha!$B$7:$D$4441,3,FALSE),"")</f>
        <v>M2</v>
      </c>
      <c r="F475" s="289"/>
      <c r="G475" s="290"/>
      <c r="H475" s="291"/>
    </row>
    <row r="476" spans="1:9" x14ac:dyDescent="0.2">
      <c r="A476" s="292"/>
      <c r="B476" s="293">
        <v>1</v>
      </c>
      <c r="C476" s="294" t="s">
        <v>513</v>
      </c>
      <c r="D476" s="295" t="s">
        <v>514</v>
      </c>
      <c r="E476" s="296" t="s">
        <v>453</v>
      </c>
      <c r="F476" s="297">
        <v>0.5</v>
      </c>
      <c r="G476" s="298">
        <v>16.37</v>
      </c>
      <c r="H476" s="299">
        <f>+ROUND(F476*G476,2)</f>
        <v>8.19</v>
      </c>
    </row>
    <row r="477" spans="1:9" x14ac:dyDescent="0.2">
      <c r="A477" s="300"/>
      <c r="B477" s="301">
        <v>1</v>
      </c>
      <c r="C477" s="302" t="s">
        <v>479</v>
      </c>
      <c r="D477" s="303" t="s">
        <v>480</v>
      </c>
      <c r="E477" s="304" t="s">
        <v>453</v>
      </c>
      <c r="F477" s="305">
        <v>1.8</v>
      </c>
      <c r="G477" s="306">
        <v>12.99</v>
      </c>
      <c r="H477" s="307">
        <f>+ROUND(F477*G477,2)</f>
        <v>23.38</v>
      </c>
    </row>
    <row r="478" spans="1:9" x14ac:dyDescent="0.2">
      <c r="A478" s="300"/>
      <c r="B478" s="301"/>
      <c r="C478" s="302"/>
      <c r="D478" s="303" t="s">
        <v>481</v>
      </c>
      <c r="E478" s="304"/>
      <c r="F478" s="305"/>
      <c r="G478" s="306"/>
      <c r="H478" s="307">
        <f>+SUBTOTAL(9,H476:H477)</f>
        <v>31.57</v>
      </c>
    </row>
    <row r="479" spans="1:9" x14ac:dyDescent="0.2">
      <c r="A479" s="300"/>
      <c r="B479" s="301">
        <v>2</v>
      </c>
      <c r="C479" s="302" t="s">
        <v>515</v>
      </c>
      <c r="D479" s="277" t="s">
        <v>516</v>
      </c>
      <c r="E479" s="304" t="s">
        <v>147</v>
      </c>
      <c r="F479" s="305">
        <v>0.08</v>
      </c>
      <c r="G479" s="306">
        <v>55.81</v>
      </c>
      <c r="H479" s="307">
        <f>+ROUND(F479*G479,2)</f>
        <v>4.46</v>
      </c>
    </row>
    <row r="480" spans="1:9" x14ac:dyDescent="0.2">
      <c r="A480" s="300"/>
      <c r="B480" s="301">
        <v>2</v>
      </c>
      <c r="C480" s="302" t="s">
        <v>517</v>
      </c>
      <c r="D480" s="277" t="s">
        <v>518</v>
      </c>
      <c r="E480" s="304" t="s">
        <v>147</v>
      </c>
      <c r="F480" s="305">
        <v>0.21</v>
      </c>
      <c r="G480" s="306">
        <v>95.96</v>
      </c>
      <c r="H480" s="307">
        <f>+ROUND(F480*G480,2)</f>
        <v>20.149999999999999</v>
      </c>
    </row>
    <row r="481" spans="1:8" x14ac:dyDescent="0.2">
      <c r="A481" s="300"/>
      <c r="B481" s="301"/>
      <c r="C481" s="302"/>
      <c r="D481" s="303" t="s">
        <v>435</v>
      </c>
      <c r="E481" s="304"/>
      <c r="F481" s="305"/>
      <c r="G481" s="306"/>
      <c r="H481" s="307">
        <f>+SUBTOTAL(9,H479:H480)</f>
        <v>24.61</v>
      </c>
    </row>
    <row r="482" spans="1:8" x14ac:dyDescent="0.2">
      <c r="A482" s="300"/>
      <c r="B482" s="301"/>
      <c r="C482" s="302"/>
      <c r="D482" s="303" t="s">
        <v>438</v>
      </c>
      <c r="E482" s="304"/>
      <c r="F482" s="305"/>
      <c r="G482" s="306"/>
      <c r="H482" s="307">
        <f>+SUBTOTAL(9,H476:H480)</f>
        <v>56.18</v>
      </c>
    </row>
    <row r="483" spans="1:8" ht="13.5" thickBot="1" x14ac:dyDescent="0.25">
      <c r="A483" s="300"/>
      <c r="B483" s="301"/>
      <c r="C483" s="302"/>
      <c r="D483" s="303" t="s">
        <v>439</v>
      </c>
      <c r="E483" s="304"/>
      <c r="F483" s="328">
        <f>F15</f>
        <v>0.2797</v>
      </c>
      <c r="G483" s="306"/>
      <c r="H483" s="310">
        <f>+ROUND(H482*F483,2)</f>
        <v>15.71</v>
      </c>
    </row>
    <row r="484" spans="1:8" ht="13.5" thickBot="1" x14ac:dyDescent="0.25">
      <c r="A484" s="311"/>
      <c r="B484" s="312"/>
      <c r="C484" s="313"/>
      <c r="D484" s="314" t="s">
        <v>440</v>
      </c>
      <c r="E484" s="315"/>
      <c r="F484" s="316"/>
      <c r="G484" s="317"/>
      <c r="H484" s="273">
        <f>+H482+H483</f>
        <v>71.89</v>
      </c>
    </row>
    <row r="486" spans="1:8" ht="13.5" thickBot="1" x14ac:dyDescent="0.25"/>
    <row r="487" spans="1:8" ht="13.5" thickBot="1" x14ac:dyDescent="0.25">
      <c r="A487" s="274">
        <v>8260</v>
      </c>
      <c r="B487" s="242"/>
      <c r="C487" s="243"/>
      <c r="D487" s="244" t="str">
        <f>IF(A487&lt;&gt;0,VLOOKUP(A487,[5]Planilha!$A$8:$C$6490,2,FALSE),"")</f>
        <v>INSTALACAO PARA-RAIOS P/RESERVATORIO</v>
      </c>
      <c r="E487" s="245" t="str">
        <f>IF(A487&lt;&gt;0,VLOOKUP(A487,[5]Planilha!$A$8:$C$6490,3,FALSE),"")</f>
        <v>UN</v>
      </c>
      <c r="F487" s="246"/>
      <c r="G487" s="247"/>
      <c r="H487" s="248"/>
    </row>
    <row r="488" spans="1:8" x14ac:dyDescent="0.2">
      <c r="A488" s="249"/>
      <c r="B488" s="250">
        <v>2</v>
      </c>
      <c r="C488" s="251">
        <v>396</v>
      </c>
      <c r="D488" s="252" t="str">
        <f>IF(C488&lt;&gt;0,VLOOKUP(C488,[5]Insumos!$A$4:$D$6985,2,FALSE),"")</f>
        <v>ABRACADEIRA EM ACO PARA AMARRACAO DE ELETRODUTOS, TIPO D, COM 2" E PARAFUSO DE FIXACAO</v>
      </c>
      <c r="E488" s="250" t="str">
        <f>IF(C488&lt;&gt;0,VLOOKUP(C488,[5]Insumos!$A$4:$D$6985,3,FALSE),"")</f>
        <v xml:space="preserve">UN    </v>
      </c>
      <c r="F488" s="253">
        <v>6</v>
      </c>
      <c r="G488" s="254">
        <f>IF(C488&lt;&gt;0,VLOOKUP(C488,[5]Insumos!$A$4:$D$6985,4,FALSE),"")</f>
        <v>2.87</v>
      </c>
      <c r="H488" s="255">
        <f t="shared" ref="H488:H514" si="3">+TRUNC(F488*G488,2)</f>
        <v>17.22</v>
      </c>
    </row>
    <row r="489" spans="1:8" x14ac:dyDescent="0.2">
      <c r="A489" s="256"/>
      <c r="B489" s="257">
        <v>2</v>
      </c>
      <c r="C489" s="258">
        <v>421</v>
      </c>
      <c r="D489" s="259" t="str">
        <f>IF(C489&lt;&gt;0,VLOOKUP(C489,[5]Insumos!$A$4:$D$6985,2,FALSE),"")</f>
        <v>PORCA OLHAL EM ACO GALVANIZADO, DIAMETRO NOMINAL DE 16 MM</v>
      </c>
      <c r="E489" s="257" t="str">
        <f>IF(C489&lt;&gt;0,VLOOKUP(C489,[5]Insumos!$A$4:$D$6985,3,FALSE),"")</f>
        <v xml:space="preserve">UN    </v>
      </c>
      <c r="F489" s="260">
        <v>3</v>
      </c>
      <c r="G489" s="261">
        <f>IF(C489&lt;&gt;0,VLOOKUP(C489,[5]Insumos!$A$4:$D$6985,4,FALSE),"")</f>
        <v>9.6999999999999993</v>
      </c>
      <c r="H489" s="262">
        <f t="shared" si="3"/>
        <v>29.1</v>
      </c>
    </row>
    <row r="490" spans="1:8" x14ac:dyDescent="0.2">
      <c r="A490" s="256"/>
      <c r="B490" s="257">
        <v>2</v>
      </c>
      <c r="C490" s="258">
        <v>425</v>
      </c>
      <c r="D490" s="259" t="str">
        <f>IF(C490&lt;&gt;0,VLOOKUP(C490,[5]Insumos!$A$4:$D$6985,2,FALSE),"")</f>
        <v>GRAMPO METALICO TIPO OLHAL PARA HASTE DE ATERRAMENTO DE 5/8'', CONDUTOR DE *10* A 50 MM2</v>
      </c>
      <c r="E490" s="257" t="str">
        <f>IF(C490&lt;&gt;0,VLOOKUP(C490,[5]Insumos!$A$4:$D$6985,3,FALSE),"")</f>
        <v xml:space="preserve">UN    </v>
      </c>
      <c r="F490" s="260">
        <v>4</v>
      </c>
      <c r="G490" s="261">
        <f>IF(C490&lt;&gt;0,VLOOKUP(C490,[5]Insumos!$A$4:$D$6985,4,FALSE),"")</f>
        <v>3.35</v>
      </c>
      <c r="H490" s="262">
        <f t="shared" si="3"/>
        <v>13.4</v>
      </c>
    </row>
    <row r="491" spans="1:8" x14ac:dyDescent="0.2">
      <c r="A491" s="256"/>
      <c r="B491" s="257">
        <v>2</v>
      </c>
      <c r="C491" s="258">
        <v>765</v>
      </c>
      <c r="D491" s="259" t="str">
        <f>IF(C491&lt;&gt;0,VLOOKUP(C491,[5]Insumos!$A$4:$D$6985,2,FALSE),"")</f>
        <v>BUCHA DE REDUCAO DE FERRO GALVANIZADO, COM ROSCA BSP, DE 1" X 3/4"</v>
      </c>
      <c r="E491" s="257" t="str">
        <f>IF(C491&lt;&gt;0,VLOOKUP(C491,[5]Insumos!$A$4:$D$6985,3,FALSE),"")</f>
        <v xml:space="preserve">UN    </v>
      </c>
      <c r="F491" s="260">
        <v>1</v>
      </c>
      <c r="G491" s="261">
        <f>IF(C491&lt;&gt;0,VLOOKUP(C491,[5]Insumos!$A$4:$D$6985,4,FALSE),"")</f>
        <v>4.5</v>
      </c>
      <c r="H491" s="262">
        <f t="shared" si="3"/>
        <v>4.5</v>
      </c>
    </row>
    <row r="492" spans="1:8" x14ac:dyDescent="0.2">
      <c r="A492" s="256"/>
      <c r="B492" s="257">
        <v>2</v>
      </c>
      <c r="C492" s="258">
        <v>841</v>
      </c>
      <c r="D492" s="259" t="str">
        <f>IF(C492&lt;&gt;0,VLOOKUP(C492,[5]Insumos!$A$4:$D$6985,2,FALSE),"")</f>
        <v>CABO DE ALUMINIO NU COM ALMA DE ACO, BITOLA 4 AWG</v>
      </c>
      <c r="E492" s="257" t="str">
        <f>IF(C492&lt;&gt;0,VLOOKUP(C492,[5]Insumos!$A$4:$D$6985,3,FALSE),"")</f>
        <v xml:space="preserve">KG    </v>
      </c>
      <c r="F492" s="260">
        <v>1</v>
      </c>
      <c r="G492" s="261">
        <f>IF(C492&lt;&gt;0,VLOOKUP(C492,[5]Insumos!$A$4:$D$6985,4,FALSE),"")</f>
        <v>25.79</v>
      </c>
      <c r="H492" s="262">
        <f t="shared" si="3"/>
        <v>25.79</v>
      </c>
    </row>
    <row r="493" spans="1:8" x14ac:dyDescent="0.2">
      <c r="A493" s="256"/>
      <c r="B493" s="257">
        <v>2</v>
      </c>
      <c r="C493" s="258">
        <v>863</v>
      </c>
      <c r="D493" s="259" t="str">
        <f>IF(C493&lt;&gt;0,VLOOKUP(C493,[5]Insumos!$A$4:$D$6985,2,FALSE),"")</f>
        <v>CABO DE COBRE NU 35 MM2 MEIO-DURO</v>
      </c>
      <c r="E493" s="257" t="str">
        <f>IF(C493&lt;&gt;0,VLOOKUP(C493,[5]Insumos!$A$4:$D$6985,3,FALSE),"")</f>
        <v xml:space="preserve">M     </v>
      </c>
      <c r="F493" s="260">
        <v>30</v>
      </c>
      <c r="G493" s="261">
        <v>14.66</v>
      </c>
      <c r="H493" s="262">
        <f t="shared" si="3"/>
        <v>439.8</v>
      </c>
    </row>
    <row r="494" spans="1:8" x14ac:dyDescent="0.2">
      <c r="A494" s="256"/>
      <c r="B494" s="257">
        <v>2</v>
      </c>
      <c r="C494" s="258">
        <v>867</v>
      </c>
      <c r="D494" s="259" t="str">
        <f>IF(C494&lt;&gt;0,VLOOKUP(C494,[5]Insumos!$A$4:$D$6985,2,FALSE),"")</f>
        <v>CABO DE COBRE NU 50 MM2 MEIO-DURO</v>
      </c>
      <c r="E494" s="257" t="str">
        <f>IF(C494&lt;&gt;0,VLOOKUP(C494,[5]Insumos!$A$4:$D$6985,3,FALSE),"")</f>
        <v xml:space="preserve">M     </v>
      </c>
      <c r="F494" s="260">
        <v>20</v>
      </c>
      <c r="G494" s="261">
        <v>20.41</v>
      </c>
      <c r="H494" s="262">
        <f t="shared" si="3"/>
        <v>408.2</v>
      </c>
    </row>
    <row r="495" spans="1:8" x14ac:dyDescent="0.2">
      <c r="A495" s="256"/>
      <c r="B495" s="257">
        <v>2</v>
      </c>
      <c r="C495" s="258">
        <v>1564</v>
      </c>
      <c r="D495" s="259" t="str">
        <f>IF(C495&lt;&gt;0,VLOOKUP(C495,[5]Insumos!$A$4:$D$6985,2,FALSE),"")</f>
        <v>GRAMPO PARALELO METALICO PARA CABO DE 6 A 50 MM2, COM 2 PARAFUSOS</v>
      </c>
      <c r="E495" s="257" t="str">
        <f>IF(C495&lt;&gt;0,VLOOKUP(C495,[5]Insumos!$A$4:$D$6985,3,FALSE),"")</f>
        <v xml:space="preserve">UN    </v>
      </c>
      <c r="F495" s="260">
        <v>1</v>
      </c>
      <c r="G495" s="261">
        <f>IF(C495&lt;&gt;0,VLOOKUP(C495,[5]Insumos!$A$4:$D$6985,4,FALSE),"")</f>
        <v>6.88</v>
      </c>
      <c r="H495" s="262">
        <f t="shared" si="3"/>
        <v>6.88</v>
      </c>
    </row>
    <row r="496" spans="1:8" x14ac:dyDescent="0.2">
      <c r="A496" s="256"/>
      <c r="B496" s="257">
        <v>2</v>
      </c>
      <c r="C496" s="258">
        <v>1587</v>
      </c>
      <c r="D496" s="259" t="str">
        <f>IF(C496&lt;&gt;0,VLOOKUP(C496,[5]Insumos!$A$4:$D$6985,2,FALSE),"")</f>
        <v>TERMINAL METALICO A PRESSAO PARA 1 CABO DE 35 MM2, COM 1 FURO DE FIXACAO</v>
      </c>
      <c r="E496" s="257" t="str">
        <f>IF(C496&lt;&gt;0,VLOOKUP(C496,[5]Insumos!$A$4:$D$6985,3,FALSE),"")</f>
        <v xml:space="preserve">UN    </v>
      </c>
      <c r="F496" s="260">
        <v>12</v>
      </c>
      <c r="G496" s="261">
        <f>IF(C496&lt;&gt;0,VLOOKUP(C496,[5]Insumos!$A$4:$D$6985,4,FALSE),"")</f>
        <v>3.8</v>
      </c>
      <c r="H496" s="262">
        <f t="shared" si="3"/>
        <v>45.6</v>
      </c>
    </row>
    <row r="497" spans="1:8" x14ac:dyDescent="0.2">
      <c r="A497" s="256"/>
      <c r="B497" s="257">
        <v>2</v>
      </c>
      <c r="C497" s="258">
        <v>1588</v>
      </c>
      <c r="D497" s="259" t="str">
        <f>IF(C497&lt;&gt;0,VLOOKUP(C497,[5]Insumos!$A$4:$D$6985,2,FALSE),"")</f>
        <v>TERMINAL METALICO A PRESSAO PARA 1 CABO DE 50 MM2, COM 1 FURO DE FIXACAO</v>
      </c>
      <c r="E497" s="257" t="str">
        <f>IF(C497&lt;&gt;0,VLOOKUP(C497,[5]Insumos!$A$4:$D$6985,3,FALSE),"")</f>
        <v xml:space="preserve">UN    </v>
      </c>
      <c r="F497" s="260">
        <v>2</v>
      </c>
      <c r="G497" s="261">
        <f>IF(C497&lt;&gt;0,VLOOKUP(C497,[5]Insumos!$A$4:$D$6985,4,FALSE),"")</f>
        <v>5.22</v>
      </c>
      <c r="H497" s="262">
        <f t="shared" si="3"/>
        <v>10.44</v>
      </c>
    </row>
    <row r="498" spans="1:8" x14ac:dyDescent="0.2">
      <c r="A498" s="256"/>
      <c r="B498" s="257">
        <v>2</v>
      </c>
      <c r="C498" s="258">
        <v>1589</v>
      </c>
      <c r="D498" s="259" t="str">
        <f>IF(C498&lt;&gt;0,VLOOKUP(C498,[5]Insumos!$A$4:$D$6985,2,FALSE),"")</f>
        <v>TERMINAL METALICO A PRESSAO PARA 1 CABO DE 70 MM2, COM 1 FURO DE FIXACAO</v>
      </c>
      <c r="E498" s="257" t="str">
        <f>IF(C498&lt;&gt;0,VLOOKUP(C498,[5]Insumos!$A$4:$D$6985,3,FALSE),"")</f>
        <v xml:space="preserve">UN    </v>
      </c>
      <c r="F498" s="260">
        <v>2</v>
      </c>
      <c r="G498" s="261">
        <f>IF(C498&lt;&gt;0,VLOOKUP(C498,[5]Insumos!$A$4:$D$6985,4,FALSE),"")</f>
        <v>5.38</v>
      </c>
      <c r="H498" s="262">
        <f t="shared" si="3"/>
        <v>10.76</v>
      </c>
    </row>
    <row r="499" spans="1:8" x14ac:dyDescent="0.2">
      <c r="A499" s="256"/>
      <c r="B499" s="257">
        <v>2</v>
      </c>
      <c r="C499" s="258">
        <v>1598</v>
      </c>
      <c r="D499" s="259" t="str">
        <f>IF(C499&lt;&gt;0,VLOOKUP(C499,[5]Insumos!$A$4:$D$6985,2,FALSE),"")</f>
        <v>CONECTOR DE ALUMINIO TIPO PRENSA CABO, BITOLA 1/2", PARA CABOS DE DIAMETRO DE 12,5 A 15 MM</v>
      </c>
      <c r="E499" s="257" t="str">
        <f>IF(C499&lt;&gt;0,VLOOKUP(C499,[5]Insumos!$A$4:$D$6985,3,FALSE),"")</f>
        <v xml:space="preserve">UN    </v>
      </c>
      <c r="F499" s="260">
        <v>12</v>
      </c>
      <c r="G499" s="261">
        <f>IF(C499&lt;&gt;0,VLOOKUP(C499,[5]Insumos!$A$4:$D$6985,4,FALSE),"")</f>
        <v>7.11</v>
      </c>
      <c r="H499" s="262">
        <f t="shared" si="3"/>
        <v>85.32</v>
      </c>
    </row>
    <row r="500" spans="1:8" x14ac:dyDescent="0.2">
      <c r="A500" s="256"/>
      <c r="B500" s="257">
        <v>2</v>
      </c>
      <c r="C500" s="258">
        <v>1942</v>
      </c>
      <c r="D500" s="259" t="str">
        <f>IF(C500&lt;&gt;0,VLOOKUP(C500,[5]Insumos!$A$4:$D$6985,2,FALSE),"")</f>
        <v>CURVA PVC 90 GRAUS, ROSCAVEL, 2",  AGUA FRIA PREDIAL</v>
      </c>
      <c r="E500" s="257" t="str">
        <f>IF(C500&lt;&gt;0,VLOOKUP(C500,[5]Insumos!$A$4:$D$6985,3,FALSE),"")</f>
        <v xml:space="preserve">UN    </v>
      </c>
      <c r="F500" s="260">
        <v>2</v>
      </c>
      <c r="G500" s="261">
        <v>25.93</v>
      </c>
      <c r="H500" s="262">
        <f t="shared" si="3"/>
        <v>51.86</v>
      </c>
    </row>
    <row r="501" spans="1:8" x14ac:dyDescent="0.2">
      <c r="A501" s="256"/>
      <c r="B501" s="257">
        <v>2</v>
      </c>
      <c r="C501" s="258">
        <v>3278</v>
      </c>
      <c r="D501" s="259" t="str">
        <f>IF(C501&lt;&gt;0,VLOOKUP(C501,[5]Insumos!$A$4:$D$6985,2,FALSE),"")</f>
        <v>CAIXA INSPECAO, CONCRETO PRE MOLDADO, CIRCULAR, COM TAMPA, D = 40* CM</v>
      </c>
      <c r="E501" s="257" t="str">
        <f>IF(C501&lt;&gt;0,VLOOKUP(C501,[5]Insumos!$A$4:$D$6985,3,FALSE),"")</f>
        <v xml:space="preserve">UN    </v>
      </c>
      <c r="F501" s="260">
        <v>6</v>
      </c>
      <c r="G501" s="261">
        <f>IF(C501&lt;&gt;0,VLOOKUP(C501,[5]Insumos!$A$4:$D$6985,4,FALSE),"")</f>
        <v>52.66</v>
      </c>
      <c r="H501" s="262">
        <f t="shared" si="3"/>
        <v>315.95999999999998</v>
      </c>
    </row>
    <row r="502" spans="1:8" ht="22.5" x14ac:dyDescent="0.2">
      <c r="A502" s="256"/>
      <c r="B502" s="257">
        <v>2</v>
      </c>
      <c r="C502" s="258">
        <v>3379</v>
      </c>
      <c r="D502" s="259" t="str">
        <f>IF(C502&lt;&gt;0,VLOOKUP(C502,[5]Insumos!$A$4:$D$6985,2,FALSE),"")</f>
        <v>HASTE DE ATERRAMENTO EM ACO COM 3,00 M DE COMPRIMENTO E DN = 5/8", REVESTIDA COM BAIXA CAMADA DE COBRE, SEM CONECTOR</v>
      </c>
      <c r="E502" s="257" t="str">
        <f>IF(C502&lt;&gt;0,VLOOKUP(C502,[5]Insumos!$A$4:$D$6985,3,FALSE),"")</f>
        <v xml:space="preserve">UN    </v>
      </c>
      <c r="F502" s="260">
        <v>6</v>
      </c>
      <c r="G502" s="261">
        <f>IF(C502&lt;&gt;0,VLOOKUP(C502,[5]Insumos!$A$4:$D$6985,4,FALSE),"")</f>
        <v>35.36</v>
      </c>
      <c r="H502" s="262">
        <f t="shared" si="3"/>
        <v>212.16</v>
      </c>
    </row>
    <row r="503" spans="1:8" x14ac:dyDescent="0.2">
      <c r="A503" s="256"/>
      <c r="B503" s="257">
        <v>2</v>
      </c>
      <c r="C503" s="258">
        <v>3384</v>
      </c>
      <c r="D503" s="259" t="str">
        <f>IF(C503&lt;&gt;0,VLOOKUP(C503,[5]Insumos!$A$4:$D$6985,2,FALSE),"")</f>
        <v>SUPORTE GUIA SIMPLES COM ROLDANA EM POLIPROPILENO PARA CHUMBAR, H = 20 CM</v>
      </c>
      <c r="E503" s="257" t="str">
        <f>IF(C503&lt;&gt;0,VLOOKUP(C503,[5]Insumos!$A$4:$D$6985,3,FALSE),"")</f>
        <v xml:space="preserve">UN    </v>
      </c>
      <c r="F503" s="260">
        <v>10</v>
      </c>
      <c r="G503" s="261">
        <f>IF(C503&lt;&gt;0,VLOOKUP(C503,[5]Insumos!$A$4:$D$6985,4,FALSE),"")</f>
        <v>4.1900000000000004</v>
      </c>
      <c r="H503" s="262">
        <f t="shared" si="3"/>
        <v>41.9</v>
      </c>
    </row>
    <row r="504" spans="1:8" x14ac:dyDescent="0.2">
      <c r="A504" s="256"/>
      <c r="B504" s="257">
        <v>2</v>
      </c>
      <c r="C504" s="258">
        <v>3879</v>
      </c>
      <c r="D504" s="259" t="str">
        <f>IF(C504&lt;&gt;0,VLOOKUP(C504,[5]Insumos!$A$4:$D$6985,2,FALSE),"")</f>
        <v>LUVA PVC, ROSCAVEL, 2",  AGUA FRIA PREDIAL</v>
      </c>
      <c r="E504" s="257" t="str">
        <f>IF(C504&lt;&gt;0,VLOOKUP(C504,[5]Insumos!$A$4:$D$6985,3,FALSE),"")</f>
        <v xml:space="preserve">UN    </v>
      </c>
      <c r="F504" s="260">
        <v>2</v>
      </c>
      <c r="G504" s="261">
        <v>9.73</v>
      </c>
      <c r="H504" s="262">
        <f t="shared" si="3"/>
        <v>19.46</v>
      </c>
    </row>
    <row r="505" spans="1:8" x14ac:dyDescent="0.2">
      <c r="A505" s="256"/>
      <c r="B505" s="257">
        <v>2</v>
      </c>
      <c r="C505" s="258">
        <v>3925</v>
      </c>
      <c r="D505" s="259" t="str">
        <f>IF(C505&lt;&gt;0,VLOOKUP(C505,[5]Insumos!$A$4:$D$6985,2,FALSE),"")</f>
        <v>LUVA DE REDUCAO DE FERRO GALVANIZADO, COM ROSCA BSP, DE 2" X 1"</v>
      </c>
      <c r="E505" s="257" t="str">
        <f>IF(C505&lt;&gt;0,VLOOKUP(C505,[5]Insumos!$A$4:$D$6985,3,FALSE),"")</f>
        <v xml:space="preserve">UN    </v>
      </c>
      <c r="F505" s="260">
        <v>1</v>
      </c>
      <c r="G505" s="261">
        <f>IF(C505&lt;&gt;0,VLOOKUP(C505,[5]Insumos!$A$4:$D$6985,4,FALSE),"")</f>
        <v>17.54</v>
      </c>
      <c r="H505" s="262">
        <f t="shared" si="3"/>
        <v>17.54</v>
      </c>
    </row>
    <row r="506" spans="1:8" ht="22.5" x14ac:dyDescent="0.2">
      <c r="A506" s="256"/>
      <c r="B506" s="257">
        <v>2</v>
      </c>
      <c r="C506" s="258">
        <v>4274</v>
      </c>
      <c r="D506" s="259" t="str">
        <f>IF(C506&lt;&gt;0,VLOOKUP(C506,[5]Insumos!$A$4:$D$6985,2,FALSE),"")</f>
        <v>PARA-RAIOS TIPO FRANKLIN 350 MM, EM LATAO CROMADO, DUAS DESCIDAS, PARA PROTECAO DE EDIFICACOES CONTRA DESCARGAS ATMOSFERICAS</v>
      </c>
      <c r="E506" s="257" t="str">
        <f>IF(C506&lt;&gt;0,VLOOKUP(C506,[5]Insumos!$A$4:$D$6985,3,FALSE),"")</f>
        <v xml:space="preserve">UN    </v>
      </c>
      <c r="F506" s="260">
        <v>1</v>
      </c>
      <c r="G506" s="261">
        <f>IF(C506&lt;&gt;0,VLOOKUP(C506,[5]Insumos!$A$4:$D$6985,4,FALSE),"")</f>
        <v>65.5</v>
      </c>
      <c r="H506" s="262">
        <f t="shared" si="3"/>
        <v>65.5</v>
      </c>
    </row>
    <row r="507" spans="1:8" x14ac:dyDescent="0.2">
      <c r="A507" s="256"/>
      <c r="B507" s="257">
        <v>2</v>
      </c>
      <c r="C507" s="258">
        <v>7572</v>
      </c>
      <c r="D507" s="259" t="str">
        <f>IF(C507&lt;&gt;0,VLOOKUP(C507,[5]Insumos!$A$4:$D$6985,2,FALSE),"")</f>
        <v>SUPORTE ISOLADOR REFORCADO DIAMETRO NOMINAL 5/16", COM ROSCA SOBERBA E BUCHA</v>
      </c>
      <c r="E507" s="257" t="str">
        <f>IF(C507&lt;&gt;0,VLOOKUP(C507,[5]Insumos!$A$4:$D$6985,3,FALSE),"")</f>
        <v xml:space="preserve">UN    </v>
      </c>
      <c r="F507" s="260">
        <v>2</v>
      </c>
      <c r="G507" s="261">
        <f>IF(C507&lt;&gt;0,VLOOKUP(C507,[5]Insumos!$A$4:$D$6985,4,FALSE),"")</f>
        <v>5.66</v>
      </c>
      <c r="H507" s="262">
        <f t="shared" si="3"/>
        <v>11.32</v>
      </c>
    </row>
    <row r="508" spans="1:8" x14ac:dyDescent="0.2">
      <c r="A508" s="256"/>
      <c r="B508" s="257">
        <v>2</v>
      </c>
      <c r="C508" s="258">
        <v>7581</v>
      </c>
      <c r="D508" s="259" t="str">
        <f>IF(C508&lt;&gt;0,VLOOKUP(C508,[5]Insumos!$A$4:$D$6985,2,FALSE),"")</f>
        <v>SAPATILHA EM ACO GALVANIZADO PARA CABOS COM DIAMETRO NOMINAL ATE 5/8"</v>
      </c>
      <c r="E508" s="257" t="str">
        <f>IF(C508&lt;&gt;0,VLOOKUP(C508,[5]Insumos!$A$4:$D$6985,3,FALSE),"")</f>
        <v xml:space="preserve">UN    </v>
      </c>
      <c r="F508" s="260">
        <v>2</v>
      </c>
      <c r="G508" s="261">
        <f>IF(C508&lt;&gt;0,VLOOKUP(C508,[5]Insumos!$A$4:$D$6985,4,FALSE),"")</f>
        <v>3.17</v>
      </c>
      <c r="H508" s="262">
        <f t="shared" si="3"/>
        <v>6.34</v>
      </c>
    </row>
    <row r="509" spans="1:8" x14ac:dyDescent="0.2">
      <c r="A509" s="256"/>
      <c r="B509" s="257">
        <v>2</v>
      </c>
      <c r="C509" s="258">
        <v>9860</v>
      </c>
      <c r="D509" s="259" t="str">
        <f>IF(C509&lt;&gt;0,VLOOKUP(C509,[5]Insumos!$A$4:$D$6985,2,FALSE),"")</f>
        <v>TUBO PVC, ROSCAVEL,  2", PARA AGUA FRIA PREDIAL</v>
      </c>
      <c r="E509" s="257" t="str">
        <f>IF(C509&lt;&gt;0,VLOOKUP(C509,[5]Insumos!$A$4:$D$6985,3,FALSE),"")</f>
        <v xml:space="preserve">M     </v>
      </c>
      <c r="F509" s="260">
        <v>6</v>
      </c>
      <c r="G509" s="261">
        <f>IF(C509&lt;&gt;0,VLOOKUP(C509,[5]Insumos!$A$4:$D$6985,4,FALSE),"")</f>
        <v>28.71</v>
      </c>
      <c r="H509" s="262">
        <f t="shared" si="3"/>
        <v>172.26</v>
      </c>
    </row>
    <row r="510" spans="1:8" x14ac:dyDescent="0.2">
      <c r="A510" s="256"/>
      <c r="B510" s="257">
        <v>2</v>
      </c>
      <c r="C510" s="258">
        <v>10956</v>
      </c>
      <c r="D510" s="259" t="str">
        <f>IF(C510&lt;&gt;0,VLOOKUP(C510,[5]Insumos!$A$4:$D$6985,2,FALSE),"")</f>
        <v>BASE PARA MASTRO DE PARA-RAIOS DIAMETRO NOMINAL 2"</v>
      </c>
      <c r="E510" s="257" t="str">
        <f>IF(C510&lt;&gt;0,VLOOKUP(C510,[5]Insumos!$A$4:$D$6985,3,FALSE),"")</f>
        <v xml:space="preserve">UN    </v>
      </c>
      <c r="F510" s="260">
        <v>2</v>
      </c>
      <c r="G510" s="261">
        <f>IF(C510&lt;&gt;0,VLOOKUP(C510,[5]Insumos!$A$4:$D$6985,4,FALSE),"")</f>
        <v>45.48</v>
      </c>
      <c r="H510" s="262">
        <f t="shared" si="3"/>
        <v>90.96</v>
      </c>
    </row>
    <row r="511" spans="1:8" x14ac:dyDescent="0.2">
      <c r="A511" s="256"/>
      <c r="B511" s="257">
        <v>2</v>
      </c>
      <c r="C511" s="258">
        <v>11270</v>
      </c>
      <c r="D511" s="259" t="str">
        <f>IF(C511&lt;&gt;0,VLOOKUP(C511,[5]Insumos!$A$4:$D$6985,2,FALSE),"")</f>
        <v>ABRACADEIRA DE LATAO PARA FIXACAO DE CABO PARA-RAIO, DIMENSOES 32 X 24 X 24 MM</v>
      </c>
      <c r="E511" s="257" t="str">
        <f>IF(C511&lt;&gt;0,VLOOKUP(C511,[5]Insumos!$A$4:$D$6985,3,FALSE),"")</f>
        <v xml:space="preserve">UN    </v>
      </c>
      <c r="F511" s="260">
        <v>4</v>
      </c>
      <c r="G511" s="261">
        <f>IF(C511&lt;&gt;0,VLOOKUP(C511,[5]Insumos!$A$4:$D$6985,4,FALSE),"")</f>
        <v>1.38</v>
      </c>
      <c r="H511" s="262">
        <f t="shared" si="3"/>
        <v>5.52</v>
      </c>
    </row>
    <row r="512" spans="1:8" ht="22.5" x14ac:dyDescent="0.2">
      <c r="A512" s="256"/>
      <c r="B512" s="257">
        <v>2</v>
      </c>
      <c r="C512" s="258">
        <v>11927</v>
      </c>
      <c r="D512" s="259" t="str">
        <f>IF(C512&lt;&gt;0,VLOOKUP(C512,[5]Insumos!$A$4:$D$6985,2,FALSE),"")</f>
        <v>ABRACADEIRA, GALVANIZADA/ZINCADA, ROSCA SEM FIM, PARAFUSO INOX, LARGURA  FITA *12,6 A *14 MM, D = 2" A 2 1/2"</v>
      </c>
      <c r="E512" s="257" t="str">
        <f>IF(C512&lt;&gt;0,VLOOKUP(C512,[5]Insumos!$A$4:$D$6985,3,FALSE),"")</f>
        <v xml:space="preserve">UN    </v>
      </c>
      <c r="F512" s="260">
        <v>1</v>
      </c>
      <c r="G512" s="261">
        <f>IF(C512&lt;&gt;0,VLOOKUP(C512,[5]Insumos!$A$4:$D$6985,4,FALSE),"")</f>
        <v>4.12</v>
      </c>
      <c r="H512" s="262">
        <f t="shared" si="3"/>
        <v>4.12</v>
      </c>
    </row>
    <row r="513" spans="1:9" x14ac:dyDescent="0.2">
      <c r="A513" s="256"/>
      <c r="B513" s="257">
        <v>2</v>
      </c>
      <c r="C513" s="258">
        <v>11976</v>
      </c>
      <c r="D513" s="259" t="str">
        <f>IF(C513&lt;&gt;0,VLOOKUP(C513,[5]Insumos!$A$4:$D$6985,2,FALSE),"")</f>
        <v>CHUMBADOR, DIAMETRO 1/4" COM PARAFUSO 1/4" X 40 MM</v>
      </c>
      <c r="E513" s="257" t="str">
        <f>IF(C513&lt;&gt;0,VLOOKUP(C513,[5]Insumos!$A$4:$D$6985,3,FALSE),"")</f>
        <v xml:space="preserve">UN    </v>
      </c>
      <c r="F513" s="260">
        <v>10</v>
      </c>
      <c r="G513" s="261">
        <f>IF(C513&lt;&gt;0,VLOOKUP(C513,[5]Insumos!$A$4:$D$6985,4,FALSE),"")</f>
        <v>0.63</v>
      </c>
      <c r="H513" s="262">
        <f t="shared" si="3"/>
        <v>6.3</v>
      </c>
    </row>
    <row r="514" spans="1:9" x14ac:dyDescent="0.2">
      <c r="A514" s="256"/>
      <c r="B514" s="257">
        <v>2</v>
      </c>
      <c r="C514" s="258">
        <v>12358</v>
      </c>
      <c r="D514" s="259" t="str">
        <f>IF(C514&lt;&gt;0,VLOOKUP(C514,[5]Insumos!$A$4:$D$6985,2,FALSE),"")</f>
        <v>MASTRO SIMPLES GALVANIZADO DIAMETRO NOMINAL 2", COMPRIMENTO 3 M</v>
      </c>
      <c r="E514" s="257" t="str">
        <f>IF(C514&lt;&gt;0,VLOOKUP(C514,[5]Insumos!$A$4:$D$6985,3,FALSE),"")</f>
        <v xml:space="preserve">UN    </v>
      </c>
      <c r="F514" s="260">
        <v>1</v>
      </c>
      <c r="G514" s="261">
        <f>IF(C514&lt;&gt;0,VLOOKUP(C514,[5]Insumos!$A$4:$D$6985,4,FALSE),"")</f>
        <v>112.87</v>
      </c>
      <c r="H514" s="262">
        <f t="shared" si="3"/>
        <v>112.87</v>
      </c>
    </row>
    <row r="515" spans="1:9" x14ac:dyDescent="0.2">
      <c r="A515" s="256"/>
      <c r="B515" s="257"/>
      <c r="C515" s="263"/>
      <c r="D515" s="259" t="s">
        <v>435</v>
      </c>
      <c r="E515" s="257"/>
      <c r="F515" s="260"/>
      <c r="G515" s="264"/>
      <c r="H515" s="262">
        <f>+SUBTOTAL(9,H488:H514)</f>
        <v>2231.08</v>
      </c>
    </row>
    <row r="516" spans="1:9" x14ac:dyDescent="0.2">
      <c r="A516" s="256"/>
      <c r="B516" s="257" t="s">
        <v>436</v>
      </c>
      <c r="C516" s="258">
        <v>88247</v>
      </c>
      <c r="D516" s="259" t="str">
        <f>IF(C516&lt;&gt;0,VLOOKUP(C516,[5]Insumos!$A$4:$D$6985,2,FALSE),"")</f>
        <v>AUXILIAR DE ELETRICISTA COM ENCARGOS COMPLEMENTARES</v>
      </c>
      <c r="E516" s="257" t="str">
        <f>IF(C516&lt;&gt;0,VLOOKUP(C516,[5]Insumos!$A$4:$D$6985,3,FALSE),"")</f>
        <v>H</v>
      </c>
      <c r="F516" s="260">
        <v>8</v>
      </c>
      <c r="G516" s="261">
        <v>13.58</v>
      </c>
      <c r="H516" s="262">
        <f>+TRUNC(F516*G516,2)</f>
        <v>108.64</v>
      </c>
    </row>
    <row r="517" spans="1:9" x14ac:dyDescent="0.2">
      <c r="A517" s="256"/>
      <c r="B517" s="257" t="s">
        <v>436</v>
      </c>
      <c r="C517" s="258">
        <v>88265</v>
      </c>
      <c r="D517" s="259" t="str">
        <f>IF(C517&lt;&gt;0,VLOOKUP(C517,[5]Insumos!$A$4:$D$6985,2,FALSE),"")</f>
        <v>ELETRICISTA INDUSTRIAL COM ENCARGOS COMPLEMENTARES</v>
      </c>
      <c r="E517" s="257" t="str">
        <f>IF(C517&lt;&gt;0,VLOOKUP(C517,[5]Insumos!$A$4:$D$6985,3,FALSE),"")</f>
        <v>H</v>
      </c>
      <c r="F517" s="260">
        <v>8</v>
      </c>
      <c r="G517" s="261">
        <v>19.96</v>
      </c>
      <c r="H517" s="262">
        <f>+TRUNC(F517*G517,2)</f>
        <v>159.68</v>
      </c>
    </row>
    <row r="518" spans="1:9" x14ac:dyDescent="0.2">
      <c r="A518" s="256"/>
      <c r="B518" s="257"/>
      <c r="C518" s="263"/>
      <c r="D518" s="259" t="s">
        <v>437</v>
      </c>
      <c r="E518" s="257"/>
      <c r="F518" s="260"/>
      <c r="G518" s="264"/>
      <c r="H518" s="262">
        <f>+SUBTOTAL(9,H516:H517)</f>
        <v>268.32</v>
      </c>
    </row>
    <row r="519" spans="1:9" x14ac:dyDescent="0.2">
      <c r="A519" s="256"/>
      <c r="B519" s="257"/>
      <c r="C519" s="263"/>
      <c r="D519" s="259" t="s">
        <v>438</v>
      </c>
      <c r="E519" s="257"/>
      <c r="F519" s="260"/>
      <c r="G519" s="264"/>
      <c r="H519" s="262">
        <f>+SUBTOTAL(9,H487:H517)</f>
        <v>2499.3999999999996</v>
      </c>
      <c r="I519" s="387">
        <v>2499.4</v>
      </c>
    </row>
    <row r="520" spans="1:9" ht="13.5" thickBot="1" x14ac:dyDescent="0.25">
      <c r="A520" s="256"/>
      <c r="B520" s="257"/>
      <c r="C520" s="263"/>
      <c r="D520" s="259" t="s">
        <v>439</v>
      </c>
      <c r="E520" s="257"/>
      <c r="F520" s="278">
        <f>F15</f>
        <v>0.2797</v>
      </c>
      <c r="G520" s="264"/>
      <c r="H520" s="266">
        <f>+TRUNC(H519*F520,2)</f>
        <v>699.08</v>
      </c>
    </row>
    <row r="521" spans="1:9" ht="13.5" thickBot="1" x14ac:dyDescent="0.25">
      <c r="A521" s="267"/>
      <c r="B521" s="268"/>
      <c r="C521" s="269"/>
      <c r="D521" s="270" t="s">
        <v>440</v>
      </c>
      <c r="E521" s="268"/>
      <c r="F521" s="271"/>
      <c r="G521" s="272"/>
      <c r="H521" s="273">
        <f>+H519+H520</f>
        <v>3198.4799999999996</v>
      </c>
    </row>
    <row r="523" spans="1:9" ht="13.5" thickBot="1" x14ac:dyDescent="0.25"/>
    <row r="524" spans="1:9" ht="39" thickBot="1" x14ac:dyDescent="0.25">
      <c r="A524" s="284" t="s">
        <v>519</v>
      </c>
      <c r="B524" s="285"/>
      <c r="C524" s="286"/>
      <c r="D524" s="287" t="str">
        <f>IF(A524&lt;&gt;0,VLOOKUP(A524,[6]Planilha!$B$7:$D$4441,2,FALSE),"")</f>
        <v>REDE DE DISTRIBUIÇÃO SECUNDÁRIA, PARA CABO DE ALUMÍNIO, NA TENSÃO DE 380 V, COM ESTRUTURA DE ALINHAMENTO EM POSTE DE CONCRETO ARMADO DUPLO T 150/9 (CONDUTOR E TRANSFORMADOR NÃO INCLUSOS)</v>
      </c>
      <c r="E524" s="288" t="str">
        <f>IF(A524&lt;&gt;0,VLOOKUP(A524,[6]Planilha!$B$7:$D$4441,3,FALSE),"")</f>
        <v>KM</v>
      </c>
      <c r="F524" s="289"/>
      <c r="G524" s="290"/>
      <c r="H524" s="291"/>
    </row>
    <row r="525" spans="1:9" x14ac:dyDescent="0.2">
      <c r="A525" s="292"/>
      <c r="B525" s="329" t="s">
        <v>436</v>
      </c>
      <c r="C525" s="294" t="s">
        <v>520</v>
      </c>
      <c r="D525" s="277" t="s">
        <v>521</v>
      </c>
      <c r="E525" s="296" t="s">
        <v>453</v>
      </c>
      <c r="F525" s="297">
        <v>1070</v>
      </c>
      <c r="G525" s="298">
        <v>13.58</v>
      </c>
      <c r="H525" s="299">
        <f>+ROUND(F525*G525,2)</f>
        <v>14530.6</v>
      </c>
    </row>
    <row r="526" spans="1:9" x14ac:dyDescent="0.2">
      <c r="A526" s="300"/>
      <c r="B526" s="308" t="s">
        <v>436</v>
      </c>
      <c r="C526" s="302" t="s">
        <v>522</v>
      </c>
      <c r="D526" s="277" t="s">
        <v>523</v>
      </c>
      <c r="E526" s="304" t="s">
        <v>453</v>
      </c>
      <c r="F526" s="305">
        <v>1070</v>
      </c>
      <c r="G526" s="306">
        <v>22.81</v>
      </c>
      <c r="H526" s="307">
        <f>+ROUND(F526*G526,2)</f>
        <v>24406.7</v>
      </c>
    </row>
    <row r="527" spans="1:9" x14ac:dyDescent="0.2">
      <c r="A527" s="300"/>
      <c r="B527" s="308" t="s">
        <v>436</v>
      </c>
      <c r="C527" s="302" t="s">
        <v>524</v>
      </c>
      <c r="D527" s="277" t="s">
        <v>525</v>
      </c>
      <c r="E527" s="304" t="s">
        <v>453</v>
      </c>
      <c r="F527" s="305">
        <v>1070</v>
      </c>
      <c r="G527" s="306">
        <v>16.54</v>
      </c>
      <c r="H527" s="307">
        <f>+ROUND(F527*G527,2)</f>
        <v>17697.8</v>
      </c>
    </row>
    <row r="528" spans="1:9" x14ac:dyDescent="0.2">
      <c r="A528" s="300"/>
      <c r="B528" s="301"/>
      <c r="C528" s="302"/>
      <c r="D528" s="303" t="s">
        <v>481</v>
      </c>
      <c r="E528" s="304"/>
      <c r="F528" s="305"/>
      <c r="G528" s="306"/>
      <c r="H528" s="307">
        <f>+SUBTOTAL(9,H525:H527)</f>
        <v>56635.100000000006</v>
      </c>
    </row>
    <row r="529" spans="1:9" ht="33.75" x14ac:dyDescent="0.2">
      <c r="A529" s="300"/>
      <c r="B529" s="301">
        <v>2</v>
      </c>
      <c r="C529" s="302" t="s">
        <v>526</v>
      </c>
      <c r="D529" s="303" t="str">
        <f>IF(C529&lt;&gt;0,VLOOKUP(C529,[6]Insumos!$A$4:$D$7584,2,FALSE),"")</f>
        <v>MATERIAIS E ACESSÓRIOS PARA REDE DE DISTRIBUIÇÃO SECUNDÁRIA, PARA CABO DE ALUMÍNIO, NA TENSÃO DE 380 V, COM ESTRUTURA DE ALINHAMENTO EM POSTE DE CONCRETO ARMADO DUPLO T 150/9 (CONDUTOR E TRANSFORMADOR NÃO INCLUSOS)</v>
      </c>
      <c r="E529" s="304" t="str">
        <f>IF(C529&lt;&gt;0,VLOOKUP(C529,[6]Insumos!$A$4:$D$7584,3,FALSE),"")</f>
        <v>KM</v>
      </c>
      <c r="F529" s="305">
        <v>1</v>
      </c>
      <c r="G529" s="306">
        <f>IF(C529&lt;&gt;0,VLOOKUP(C529,[6]Insumos!$A$4:$D$7584,4,FALSE),"")</f>
        <v>19080.419999999998</v>
      </c>
      <c r="H529" s="307">
        <f>+ROUND(F529*G529,2)</f>
        <v>19080.419999999998</v>
      </c>
    </row>
    <row r="530" spans="1:9" x14ac:dyDescent="0.2">
      <c r="A530" s="300"/>
      <c r="B530" s="301"/>
      <c r="C530" s="302"/>
      <c r="D530" s="303" t="s">
        <v>435</v>
      </c>
      <c r="E530" s="304"/>
      <c r="F530" s="305"/>
      <c r="G530" s="306"/>
      <c r="H530" s="307">
        <f>+SUBTOTAL(9,H529:H529)</f>
        <v>19080.419999999998</v>
      </c>
    </row>
    <row r="531" spans="1:9" x14ac:dyDescent="0.2">
      <c r="A531" s="300"/>
      <c r="B531" s="301"/>
      <c r="C531" s="302"/>
      <c r="D531" s="303" t="s">
        <v>438</v>
      </c>
      <c r="E531" s="304"/>
      <c r="F531" s="305"/>
      <c r="G531" s="306"/>
      <c r="H531" s="307">
        <f>+SUBTOTAL(9,H525:H529)</f>
        <v>75715.520000000004</v>
      </c>
    </row>
    <row r="532" spans="1:9" ht="13.5" thickBot="1" x14ac:dyDescent="0.25">
      <c r="A532" s="300"/>
      <c r="B532" s="301"/>
      <c r="C532" s="302"/>
      <c r="D532" s="303" t="s">
        <v>439</v>
      </c>
      <c r="E532" s="304"/>
      <c r="F532" s="309">
        <f>F15</f>
        <v>0.2797</v>
      </c>
      <c r="G532" s="306"/>
      <c r="H532" s="310">
        <f>+ROUND(H531*F532,2)</f>
        <v>21177.63</v>
      </c>
    </row>
    <row r="533" spans="1:9" ht="13.5" thickBot="1" x14ac:dyDescent="0.25">
      <c r="A533" s="311"/>
      <c r="B533" s="312"/>
      <c r="C533" s="313"/>
      <c r="D533" s="314" t="s">
        <v>440</v>
      </c>
      <c r="E533" s="315"/>
      <c r="F533" s="316"/>
      <c r="G533" s="317"/>
      <c r="H533" s="330">
        <f>+H531+H532</f>
        <v>96893.150000000009</v>
      </c>
    </row>
    <row r="535" spans="1:9" ht="13.5" thickBot="1" x14ac:dyDescent="0.25"/>
    <row r="536" spans="1:9" ht="26.25" thickBot="1" x14ac:dyDescent="0.25">
      <c r="A536" s="274">
        <v>88487</v>
      </c>
      <c r="B536" s="242"/>
      <c r="C536" s="243"/>
      <c r="D536" s="244" t="str">
        <f>IF(A536&lt;&gt;0,VLOOKUP(A536,[5]Planilha!$A$8:$C$6490,2,FALSE),"")</f>
        <v>APLICAÇÃO MANUAL DE PINTURA COM TINTA LÁTEX PVA EM PAREDES, DUAS DEMÃOS. AF_06/2014</v>
      </c>
      <c r="E536" s="245" t="str">
        <f>IF(A536&lt;&gt;0,VLOOKUP(A536,[5]Planilha!$A$8:$C$6490,3,FALSE),"")</f>
        <v>M2</v>
      </c>
      <c r="F536" s="246"/>
      <c r="G536" s="247"/>
      <c r="H536" s="248"/>
    </row>
    <row r="537" spans="1:9" x14ac:dyDescent="0.2">
      <c r="A537" s="249"/>
      <c r="B537" s="250">
        <v>2</v>
      </c>
      <c r="C537" s="251">
        <v>7345</v>
      </c>
      <c r="D537" s="252" t="str">
        <f>IF(C537&lt;&gt;0,VLOOKUP(C537,[5]Insumos!$A$4:$D$6985,2,FALSE),"")</f>
        <v>TINTA LATEX PVA PREMIUM, COR BRANCA</v>
      </c>
      <c r="E537" s="250" t="str">
        <f>IF(C537&lt;&gt;0,VLOOKUP(C537,[5]Insumos!$A$4:$D$6985,3,FALSE),"")</f>
        <v xml:space="preserve">L     </v>
      </c>
      <c r="F537" s="253">
        <v>0.33</v>
      </c>
      <c r="G537" s="254">
        <f>IF(C537&lt;&gt;0,VLOOKUP(C537,[5]Insumos!$A$4:$D$6985,4,FALSE),"")</f>
        <v>13.72</v>
      </c>
      <c r="H537" s="255">
        <f>+TRUNC(F537*G537,2)</f>
        <v>4.5199999999999996</v>
      </c>
    </row>
    <row r="538" spans="1:9" x14ac:dyDescent="0.2">
      <c r="A538" s="256"/>
      <c r="B538" s="257"/>
      <c r="C538" s="263"/>
      <c r="D538" s="259" t="s">
        <v>435</v>
      </c>
      <c r="E538" s="257"/>
      <c r="F538" s="260"/>
      <c r="G538" s="264"/>
      <c r="H538" s="262">
        <f>+SUBTOTAL(9,H537:H537)</f>
        <v>4.5199999999999996</v>
      </c>
    </row>
    <row r="539" spans="1:9" x14ac:dyDescent="0.2">
      <c r="A539" s="256"/>
      <c r="B539" s="257" t="s">
        <v>436</v>
      </c>
      <c r="C539" s="258">
        <v>88310</v>
      </c>
      <c r="D539" s="259" t="str">
        <f>IF(C539&lt;&gt;0,VLOOKUP(C539,[5]Insumos!$A$4:$D$6985,2,FALSE),"")</f>
        <v>PINTOR COM ENCARGOS COMPLEMENTARES</v>
      </c>
      <c r="E539" s="257" t="str">
        <f>IF(C539&lt;&gt;0,VLOOKUP(C539,[5]Insumos!$A$4:$D$6985,3,FALSE),"")</f>
        <v>H</v>
      </c>
      <c r="F539" s="260">
        <v>0.13</v>
      </c>
      <c r="G539" s="261">
        <v>16.309999999999999</v>
      </c>
      <c r="H539" s="262">
        <f>+TRUNC(F539*G539,2)</f>
        <v>2.12</v>
      </c>
    </row>
    <row r="540" spans="1:9" x14ac:dyDescent="0.2">
      <c r="A540" s="256"/>
      <c r="B540" s="257" t="s">
        <v>436</v>
      </c>
      <c r="C540" s="258">
        <v>88316</v>
      </c>
      <c r="D540" s="259" t="str">
        <f>IF(C540&lt;&gt;0,VLOOKUP(C540,[5]Insumos!$A$4:$D$6985,2,FALSE),"")</f>
        <v>SERVENTE COM ENCARGOS COMPLEMENTARES</v>
      </c>
      <c r="E540" s="257" t="str">
        <f>IF(C540&lt;&gt;0,VLOOKUP(C540,[5]Insumos!$A$4:$D$6985,3,FALSE),"")</f>
        <v>H</v>
      </c>
      <c r="F540" s="260">
        <v>4.8000000000000001E-2</v>
      </c>
      <c r="G540" s="261">
        <v>12.99</v>
      </c>
      <c r="H540" s="262">
        <f>+TRUNC(F540*G540,2)</f>
        <v>0.62</v>
      </c>
    </row>
    <row r="541" spans="1:9" x14ac:dyDescent="0.2">
      <c r="A541" s="256"/>
      <c r="B541" s="257"/>
      <c r="C541" s="263"/>
      <c r="D541" s="259" t="s">
        <v>437</v>
      </c>
      <c r="E541" s="257"/>
      <c r="F541" s="260"/>
      <c r="G541" s="264"/>
      <c r="H541" s="262">
        <f>+SUBTOTAL(9,H539:H540)</f>
        <v>2.74</v>
      </c>
    </row>
    <row r="542" spans="1:9" x14ac:dyDescent="0.2">
      <c r="A542" s="256"/>
      <c r="B542" s="257"/>
      <c r="C542" s="263"/>
      <c r="D542" s="259" t="s">
        <v>438</v>
      </c>
      <c r="E542" s="257"/>
      <c r="F542" s="260"/>
      <c r="G542" s="264"/>
      <c r="H542" s="262">
        <f>+SUBTOTAL(9,H536:H540)</f>
        <v>7.26</v>
      </c>
      <c r="I542" s="386">
        <v>7.26</v>
      </c>
    </row>
    <row r="543" spans="1:9" ht="13.5" thickBot="1" x14ac:dyDescent="0.25">
      <c r="A543" s="256"/>
      <c r="B543" s="257"/>
      <c r="C543" s="263"/>
      <c r="D543" s="259" t="s">
        <v>439</v>
      </c>
      <c r="E543" s="257"/>
      <c r="F543" s="265">
        <f>F15</f>
        <v>0.2797</v>
      </c>
      <c r="G543" s="264"/>
      <c r="H543" s="266">
        <f>+TRUNC(H542*F543,2)</f>
        <v>2.0299999999999998</v>
      </c>
    </row>
    <row r="544" spans="1:9" ht="13.5" thickBot="1" x14ac:dyDescent="0.25">
      <c r="A544" s="267"/>
      <c r="B544" s="268"/>
      <c r="C544" s="269"/>
      <c r="D544" s="270" t="s">
        <v>440</v>
      </c>
      <c r="E544" s="268"/>
      <c r="F544" s="271"/>
      <c r="G544" s="272"/>
      <c r="H544" s="273">
        <f>+H542+H543</f>
        <v>9.2899999999999991</v>
      </c>
    </row>
    <row r="546" spans="1:9" ht="13.5" thickBot="1" x14ac:dyDescent="0.25"/>
    <row r="547" spans="1:9" ht="26.25" thickBot="1" x14ac:dyDescent="0.25">
      <c r="A547" s="241" t="s">
        <v>527</v>
      </c>
      <c r="B547" s="242"/>
      <c r="C547" s="243"/>
      <c r="D547" s="244" t="str">
        <f>IF(A547&lt;&gt;0,VLOOKUP(A547,[5]Planilha!$A$8:$C$6490,2,FALSE),"")</f>
        <v>CERCA COM MOUROES DE CONCRETO, RETO, 15X15CM, ESPACAMENTO DE 3M, CRAVADOS 0,5M, ESCORAS DE 10X10CM NOS CANTOS, COM 9 FIOS DE ARAME DE ACO OVALADO 15X17</v>
      </c>
      <c r="E547" s="245" t="str">
        <f>IF(A547&lt;&gt;0,VLOOKUP(A547,[5]Planilha!$A$8:$C$6490,3,FALSE),"")</f>
        <v>M</v>
      </c>
      <c r="F547" s="246"/>
      <c r="G547" s="247"/>
      <c r="H547" s="248"/>
    </row>
    <row r="548" spans="1:9" x14ac:dyDescent="0.2">
      <c r="A548" s="249"/>
      <c r="B548" s="250">
        <v>2</v>
      </c>
      <c r="C548" s="251">
        <v>333</v>
      </c>
      <c r="D548" s="252" t="str">
        <f>IF(C548&lt;&gt;0,VLOOKUP(C548,[5]Insumos!$A$4:$D$6985,2,FALSE),"")</f>
        <v>ARAME GALVANIZADO 14 BWG, D = 2,11 MM (0,026 KG/M)</v>
      </c>
      <c r="E548" s="250" t="str">
        <f>IF(C548&lt;&gt;0,VLOOKUP(C548,[5]Insumos!$A$4:$D$6985,3,FALSE),"")</f>
        <v xml:space="preserve">KG    </v>
      </c>
      <c r="F548" s="253">
        <v>9.8000000000000004E-2</v>
      </c>
      <c r="G548" s="254">
        <v>11.85</v>
      </c>
      <c r="H548" s="255">
        <f>+TRUNC(F548*G548,2)</f>
        <v>1.1599999999999999</v>
      </c>
    </row>
    <row r="549" spans="1:9" x14ac:dyDescent="0.2">
      <c r="A549" s="256"/>
      <c r="B549" s="257">
        <v>2</v>
      </c>
      <c r="C549" s="258">
        <v>346</v>
      </c>
      <c r="D549" s="259" t="str">
        <f>IF(C549&lt;&gt;0,VLOOKUP(C549,[5]Insumos!$A$4:$D$6985,2,FALSE),"")</f>
        <v>ARAME DE ACO OVALADO 15 X 17 ( 45,7 KG, 700 KGF), ROLO 1000 M</v>
      </c>
      <c r="E549" s="257" t="str">
        <f>IF(C549&lt;&gt;0,VLOOKUP(C549,[5]Insumos!$A$4:$D$6985,3,FALSE),"")</f>
        <v xml:space="preserve">KG    </v>
      </c>
      <c r="F549" s="260">
        <v>0.40500000000000003</v>
      </c>
      <c r="G549" s="261">
        <v>12.36</v>
      </c>
      <c r="H549" s="262">
        <f>+TRUNC(F549*G549,2)</f>
        <v>5</v>
      </c>
    </row>
    <row r="550" spans="1:9" x14ac:dyDescent="0.2">
      <c r="A550" s="256"/>
      <c r="B550" s="257">
        <v>2</v>
      </c>
      <c r="C550" s="258">
        <v>4107</v>
      </c>
      <c r="D550" s="259" t="str">
        <f>IF(C550&lt;&gt;0,VLOOKUP(C550,[5]Insumos!$A$4:$D$6985,2,FALSE),"")</f>
        <v>MOURAO DE CONCRETO RETO, *10 X 10* CM, H= 2,30 M</v>
      </c>
      <c r="E550" s="257" t="str">
        <f>IF(C550&lt;&gt;0,VLOOKUP(C550,[5]Insumos!$A$4:$D$6985,3,FALSE),"")</f>
        <v xml:space="preserve">UN    </v>
      </c>
      <c r="F550" s="260">
        <v>0.42</v>
      </c>
      <c r="G550" s="261">
        <f>IF(C550&lt;&gt;0,VLOOKUP(C550,[5]Insumos!$A$4:$D$6985,4,FALSE),"")</f>
        <v>26.75</v>
      </c>
      <c r="H550" s="262">
        <f>+TRUNC(F550*G550,2)</f>
        <v>11.23</v>
      </c>
    </row>
    <row r="551" spans="1:9" x14ac:dyDescent="0.2">
      <c r="A551" s="256"/>
      <c r="B551" s="257">
        <v>2</v>
      </c>
      <c r="C551" s="258">
        <v>4111</v>
      </c>
      <c r="D551" s="259" t="str">
        <f>IF(C551&lt;&gt;0,VLOOKUP(C551,[5]Insumos!$A$4:$D$6985,2,FALSE),"")</f>
        <v>ESCORA PRE-MOLDADA EM CONCRETO, *10 X 10* CM, H = 2,30M</v>
      </c>
      <c r="E551" s="257" t="str">
        <f>IF(C551&lt;&gt;0,VLOOKUP(C551,[5]Insumos!$A$4:$D$6985,3,FALSE),"")</f>
        <v xml:space="preserve">UN    </v>
      </c>
      <c r="F551" s="260">
        <v>0.16</v>
      </c>
      <c r="G551" s="261">
        <f>IF(C551&lt;&gt;0,VLOOKUP(C551,[5]Insumos!$A$4:$D$6985,4,FALSE),"")</f>
        <v>25.18</v>
      </c>
      <c r="H551" s="262">
        <f>+TRUNC(F551*G551,2)</f>
        <v>4.0199999999999996</v>
      </c>
    </row>
    <row r="552" spans="1:9" x14ac:dyDescent="0.2">
      <c r="A552" s="256"/>
      <c r="B552" s="257"/>
      <c r="C552" s="263"/>
      <c r="D552" s="259" t="s">
        <v>435</v>
      </c>
      <c r="E552" s="257"/>
      <c r="F552" s="260"/>
      <c r="G552" s="264"/>
      <c r="H552" s="262">
        <f>+SUBTOTAL(9,H548:H551)</f>
        <v>21.41</v>
      </c>
    </row>
    <row r="553" spans="1:9" ht="22.5" x14ac:dyDescent="0.2">
      <c r="A553" s="256"/>
      <c r="B553" s="257" t="s">
        <v>436</v>
      </c>
      <c r="C553" s="258">
        <v>94962</v>
      </c>
      <c r="D553" s="259" t="str">
        <f>IF(C553&lt;&gt;0,VLOOKUP(C553,[5]Insumos!$A$4:$D$6985,2,FALSE),"")</f>
        <v>CONCRETO MAGRO PARA LASTRO, TRAÇO 1:4,5:4,5 (CIMENTO/ AREIA MÉDIA/ BRITA 1)  - PREPARO MECÂNICO COM BETONEIRA 400 L. AF_07/2016</v>
      </c>
      <c r="E553" s="257" t="str">
        <f>IF(C553&lt;&gt;0,VLOOKUP(C553,[5]Insumos!$A$4:$D$6985,3,FALSE),"")</f>
        <v>M3</v>
      </c>
      <c r="F553" s="260">
        <v>2.8799999999999999E-2</v>
      </c>
      <c r="G553" s="261">
        <v>239.29</v>
      </c>
      <c r="H553" s="262">
        <f>+TRUNC(F553*G553,2)</f>
        <v>6.89</v>
      </c>
    </row>
    <row r="554" spans="1:9" x14ac:dyDescent="0.2">
      <c r="A554" s="256"/>
      <c r="B554" s="257" t="s">
        <v>436</v>
      </c>
      <c r="C554" s="258">
        <v>88309</v>
      </c>
      <c r="D554" s="259" t="str">
        <f>IF(C554&lt;&gt;0,VLOOKUP(C554,[5]Insumos!$A$4:$D$6985,2,FALSE),"")</f>
        <v>PEDREIRO COM ENCARGOS COMPLEMENTARES</v>
      </c>
      <c r="E554" s="257" t="str">
        <f>IF(C554&lt;&gt;0,VLOOKUP(C554,[5]Insumos!$A$4:$D$6985,3,FALSE),"")</f>
        <v>H</v>
      </c>
      <c r="F554" s="260">
        <v>0.33500000000000002</v>
      </c>
      <c r="G554" s="261">
        <v>16.37</v>
      </c>
      <c r="H554" s="262">
        <f>+TRUNC(F554*G554,2)</f>
        <v>5.48</v>
      </c>
    </row>
    <row r="555" spans="1:9" x14ac:dyDescent="0.2">
      <c r="A555" s="256"/>
      <c r="B555" s="257" t="s">
        <v>436</v>
      </c>
      <c r="C555" s="258">
        <v>88316</v>
      </c>
      <c r="D555" s="259" t="str">
        <f>IF(C555&lt;&gt;0,VLOOKUP(C555,[5]Insumos!$A$4:$D$6985,2,FALSE),"")</f>
        <v>SERVENTE COM ENCARGOS COMPLEMENTARES</v>
      </c>
      <c r="E555" s="257" t="str">
        <f>IF(C555&lt;&gt;0,VLOOKUP(C555,[5]Insumos!$A$4:$D$6985,3,FALSE),"")</f>
        <v>H</v>
      </c>
      <c r="F555" s="260">
        <v>0.67100000000000004</v>
      </c>
      <c r="G555" s="261">
        <v>12.99</v>
      </c>
      <c r="H555" s="262">
        <f>+TRUNC(F555*G555,2)</f>
        <v>8.7100000000000009</v>
      </c>
    </row>
    <row r="556" spans="1:9" x14ac:dyDescent="0.2">
      <c r="A556" s="256"/>
      <c r="B556" s="257"/>
      <c r="C556" s="263"/>
      <c r="D556" s="259" t="s">
        <v>437</v>
      </c>
      <c r="E556" s="257"/>
      <c r="F556" s="260"/>
      <c r="G556" s="264"/>
      <c r="H556" s="262">
        <f>+SUBTOTAL(9,H553:H555)</f>
        <v>21.080000000000002</v>
      </c>
    </row>
    <row r="557" spans="1:9" x14ac:dyDescent="0.2">
      <c r="A557" s="256"/>
      <c r="B557" s="257"/>
      <c r="C557" s="263"/>
      <c r="D557" s="259" t="s">
        <v>438</v>
      </c>
      <c r="E557" s="257"/>
      <c r="F557" s="260"/>
      <c r="G557" s="264"/>
      <c r="H557" s="262">
        <f>+SUBTOTAL(9,H547:H555)</f>
        <v>42.49</v>
      </c>
      <c r="I557" s="386">
        <v>42.49</v>
      </c>
    </row>
    <row r="558" spans="1:9" ht="13.5" thickBot="1" x14ac:dyDescent="0.25">
      <c r="A558" s="256"/>
      <c r="B558" s="257"/>
      <c r="C558" s="263"/>
      <c r="D558" s="259" t="s">
        <v>439</v>
      </c>
      <c r="E558" s="257"/>
      <c r="F558" s="265">
        <f>F15</f>
        <v>0.2797</v>
      </c>
      <c r="G558" s="264"/>
      <c r="H558" s="266">
        <f>+TRUNC(H557*F558,2)</f>
        <v>11.88</v>
      </c>
    </row>
    <row r="559" spans="1:9" ht="13.5" thickBot="1" x14ac:dyDescent="0.25">
      <c r="A559" s="267"/>
      <c r="B559" s="268"/>
      <c r="C559" s="269"/>
      <c r="D559" s="270" t="s">
        <v>440</v>
      </c>
      <c r="E559" s="268"/>
      <c r="F559" s="271"/>
      <c r="G559" s="272"/>
      <c r="H559" s="273">
        <f>+H557+H558</f>
        <v>54.370000000000005</v>
      </c>
    </row>
    <row r="561" spans="1:8" ht="13.5" thickBot="1" x14ac:dyDescent="0.25"/>
    <row r="562" spans="1:8" ht="13.5" thickBot="1" x14ac:dyDescent="0.25">
      <c r="A562" s="284" t="s">
        <v>389</v>
      </c>
      <c r="B562" s="285"/>
      <c r="C562" s="286"/>
      <c r="D562" s="287" t="str">
        <f>IF(A562&lt;&gt;0,VLOOKUP(A562,[6]Planilha!$B$7:$D$4441,2,FALSE),"")</f>
        <v>CADASTRO DE LIGAÇÃO</v>
      </c>
      <c r="E562" s="288" t="str">
        <f>IF(A562&lt;&gt;0,VLOOKUP(A562,[6]Planilha!$B$7:$D$4441,3,FALSE),"")</f>
        <v>UN</v>
      </c>
      <c r="F562" s="289"/>
      <c r="G562" s="290"/>
      <c r="H562" s="291"/>
    </row>
    <row r="563" spans="1:8" x14ac:dyDescent="0.2">
      <c r="A563" s="292"/>
      <c r="B563" s="293">
        <v>3</v>
      </c>
      <c r="C563" s="294" t="s">
        <v>487</v>
      </c>
      <c r="D563" s="295" t="str">
        <f>IF(C563&lt;&gt;0,VLOOKUP(C563,[6]Insumos!$A$4:$D$7584,2,FALSE),"")</f>
        <v>VEÍCULO UTILITÁRIO KOMBI (CHP)</v>
      </c>
      <c r="E563" s="296" t="str">
        <f>IF(C563&lt;&gt;0,VLOOKUP(C563,[6]Insumos!$A$4:$D$7584,3,FALSE),"")</f>
        <v>H</v>
      </c>
      <c r="F563" s="297">
        <v>2.4E-2</v>
      </c>
      <c r="G563" s="298">
        <f>IF(C563&lt;&gt;0,VLOOKUP(C563,[6]Insumos!$A$4:$D$7584,4,FALSE),"")</f>
        <v>62.44</v>
      </c>
      <c r="H563" s="299">
        <f>+ROUND(F563*G563,2)</f>
        <v>1.5</v>
      </c>
    </row>
    <row r="564" spans="1:8" x14ac:dyDescent="0.2">
      <c r="A564" s="300"/>
      <c r="B564" s="301"/>
      <c r="C564" s="302"/>
      <c r="D564" s="303" t="s">
        <v>478</v>
      </c>
      <c r="E564" s="304"/>
      <c r="F564" s="305"/>
      <c r="G564" s="306"/>
      <c r="H564" s="307">
        <f>+SUBTOTAL(9,H563:H563)</f>
        <v>1.5</v>
      </c>
    </row>
    <row r="565" spans="1:8" x14ac:dyDescent="0.2">
      <c r="A565" s="300"/>
      <c r="B565" s="301">
        <v>1</v>
      </c>
      <c r="C565" s="302" t="s">
        <v>479</v>
      </c>
      <c r="D565" s="303" t="s">
        <v>480</v>
      </c>
      <c r="E565" s="304" t="s">
        <v>453</v>
      </c>
      <c r="F565" s="305">
        <v>8.0000000000000002E-3</v>
      </c>
      <c r="G565" s="306">
        <v>12.99</v>
      </c>
      <c r="H565" s="307">
        <f>+ROUND(F565*G565,2)</f>
        <v>0.1</v>
      </c>
    </row>
    <row r="566" spans="1:8" x14ac:dyDescent="0.2">
      <c r="A566" s="300"/>
      <c r="B566" s="301">
        <v>1</v>
      </c>
      <c r="C566" s="302" t="s">
        <v>488</v>
      </c>
      <c r="D566" s="277" t="s">
        <v>489</v>
      </c>
      <c r="E566" s="304" t="s">
        <v>453</v>
      </c>
      <c r="F566" s="305">
        <v>0.02</v>
      </c>
      <c r="G566" s="306">
        <v>19.63</v>
      </c>
      <c r="H566" s="307">
        <f>+ROUND(F566*G566,2)</f>
        <v>0.39</v>
      </c>
    </row>
    <row r="567" spans="1:8" x14ac:dyDescent="0.2">
      <c r="A567" s="300"/>
      <c r="B567" s="301">
        <v>1</v>
      </c>
      <c r="C567" s="302" t="s">
        <v>490</v>
      </c>
      <c r="D567" s="277" t="s">
        <v>461</v>
      </c>
      <c r="E567" s="304" t="s">
        <v>453</v>
      </c>
      <c r="F567" s="305">
        <v>4.0000000000000001E-3</v>
      </c>
      <c r="G567" s="306">
        <v>28.45</v>
      </c>
      <c r="H567" s="307">
        <f>+ROUND(F567*G567,2)</f>
        <v>0.11</v>
      </c>
    </row>
    <row r="568" spans="1:8" x14ac:dyDescent="0.2">
      <c r="A568" s="300"/>
      <c r="B568" s="301"/>
      <c r="C568" s="302"/>
      <c r="D568" s="303" t="s">
        <v>481</v>
      </c>
      <c r="E568" s="304"/>
      <c r="F568" s="305"/>
      <c r="G568" s="306"/>
      <c r="H568" s="307">
        <f>+SUBTOTAL(9,H565:H567)</f>
        <v>0.6</v>
      </c>
    </row>
    <row r="569" spans="1:8" x14ac:dyDescent="0.2">
      <c r="A569" s="300"/>
      <c r="B569" s="301">
        <v>2</v>
      </c>
      <c r="C569" s="302" t="s">
        <v>491</v>
      </c>
      <c r="D569" s="303" t="str">
        <f>IF(C569&lt;&gt;0,VLOOKUP(C569,[6]Insumos!$A$4:$D$7584,2,FALSE),"")</f>
        <v>COPIA HELIOGRAFICA</v>
      </c>
      <c r="E569" s="304" t="str">
        <f>IF(C569&lt;&gt;0,VLOOKUP(C569,[6]Insumos!$A$4:$D$7584,3,FALSE),"")</f>
        <v>M2</v>
      </c>
      <c r="F569" s="305">
        <v>3.0000000000000001E-3</v>
      </c>
      <c r="G569" s="306">
        <f>IF(C569&lt;&gt;0,VLOOKUP(C569,[6]Insumos!$A$4:$D$7584,4,FALSE),"")</f>
        <v>12.04</v>
      </c>
      <c r="H569" s="307">
        <f>+ROUND(F569*G569,2)</f>
        <v>0.04</v>
      </c>
    </row>
    <row r="570" spans="1:8" x14ac:dyDescent="0.2">
      <c r="A570" s="300"/>
      <c r="B570" s="301">
        <v>2</v>
      </c>
      <c r="C570" s="302" t="s">
        <v>492</v>
      </c>
      <c r="D570" s="303" t="str">
        <f>IF(C570&lt;&gt;0,VLOOKUP(C570,[6]Insumos!$A$4:$D$7584,2,FALSE),"")</f>
        <v>PAPEL VEGETAL GRAMATURA 90/95g</v>
      </c>
      <c r="E570" s="304" t="str">
        <f>IF(C570&lt;&gt;0,VLOOKUP(C570,[6]Insumos!$A$4:$D$7584,3,FALSE),"")</f>
        <v>M2</v>
      </c>
      <c r="F570" s="305">
        <v>1E-3</v>
      </c>
      <c r="G570" s="306">
        <f>IF(C570&lt;&gt;0,VLOOKUP(C570,[6]Insumos!$A$4:$D$7584,4,FALSE),"")</f>
        <v>6.8</v>
      </c>
      <c r="H570" s="307">
        <f>+ROUND(F570*G570,2)</f>
        <v>0.01</v>
      </c>
    </row>
    <row r="571" spans="1:8" x14ac:dyDescent="0.2">
      <c r="A571" s="300"/>
      <c r="B571" s="301"/>
      <c r="C571" s="302"/>
      <c r="D571" s="303" t="s">
        <v>435</v>
      </c>
      <c r="E571" s="304"/>
      <c r="F571" s="305"/>
      <c r="G571" s="306"/>
      <c r="H571" s="307">
        <f>+SUBTOTAL(9,H569:H570)</f>
        <v>0.05</v>
      </c>
    </row>
    <row r="572" spans="1:8" x14ac:dyDescent="0.2">
      <c r="A572" s="300"/>
      <c r="B572" s="301"/>
      <c r="C572" s="302"/>
      <c r="D572" s="303" t="s">
        <v>438</v>
      </c>
      <c r="E572" s="304"/>
      <c r="F572" s="305"/>
      <c r="G572" s="306"/>
      <c r="H572" s="307">
        <f>+SUBTOTAL(9,H563:H570)</f>
        <v>2.15</v>
      </c>
    </row>
    <row r="573" spans="1:8" ht="13.5" thickBot="1" x14ac:dyDescent="0.25">
      <c r="A573" s="300"/>
      <c r="B573" s="301"/>
      <c r="C573" s="302"/>
      <c r="D573" s="303" t="s">
        <v>439</v>
      </c>
      <c r="E573" s="304"/>
      <c r="F573" s="328">
        <f>F15</f>
        <v>0.2797</v>
      </c>
      <c r="G573" s="306"/>
      <c r="H573" s="310">
        <f>+ROUND(H572*F573,2)</f>
        <v>0.6</v>
      </c>
    </row>
    <row r="574" spans="1:8" ht="13.5" thickBot="1" x14ac:dyDescent="0.25">
      <c r="A574" s="311"/>
      <c r="B574" s="312"/>
      <c r="C574" s="313"/>
      <c r="D574" s="314" t="s">
        <v>440</v>
      </c>
      <c r="E574" s="315"/>
      <c r="F574" s="316"/>
      <c r="G574" s="317"/>
      <c r="H574" s="273">
        <f>+H572+H573</f>
        <v>2.75</v>
      </c>
    </row>
    <row r="576" spans="1:8" ht="13.5" thickBot="1" x14ac:dyDescent="0.25"/>
    <row r="577" spans="1:8" ht="39" thickBot="1" x14ac:dyDescent="0.25">
      <c r="A577" s="351" t="s">
        <v>564</v>
      </c>
      <c r="B577" s="352"/>
      <c r="C577" s="286"/>
      <c r="D577" s="287" t="s">
        <v>565</v>
      </c>
      <c r="E577" s="288" t="s">
        <v>500</v>
      </c>
      <c r="F577" s="353"/>
      <c r="G577" s="354"/>
      <c r="H577" s="355"/>
    </row>
    <row r="578" spans="1:8" x14ac:dyDescent="0.2">
      <c r="A578" s="356"/>
      <c r="B578" s="357">
        <v>2</v>
      </c>
      <c r="C578" s="358" t="s">
        <v>566</v>
      </c>
      <c r="D578" s="277" t="s">
        <v>516</v>
      </c>
      <c r="E578" s="359" t="s">
        <v>147</v>
      </c>
      <c r="F578" s="360">
        <v>2</v>
      </c>
      <c r="G578" s="361">
        <v>55.81</v>
      </c>
      <c r="H578" s="362">
        <f t="shared" ref="H578:H583" si="4">+ROUND(F578*G578,2)</f>
        <v>111.62</v>
      </c>
    </row>
    <row r="579" spans="1:8" x14ac:dyDescent="0.2">
      <c r="A579" s="363"/>
      <c r="B579" s="364">
        <v>2</v>
      </c>
      <c r="C579" s="365" t="s">
        <v>567</v>
      </c>
      <c r="D579" s="277" t="s">
        <v>568</v>
      </c>
      <c r="E579" s="366" t="s">
        <v>500</v>
      </c>
      <c r="F579" s="367">
        <v>1</v>
      </c>
      <c r="G579" s="368">
        <v>2592.56</v>
      </c>
      <c r="H579" s="369">
        <f t="shared" si="4"/>
        <v>2592.56</v>
      </c>
    </row>
    <row r="580" spans="1:8" x14ac:dyDescent="0.2">
      <c r="A580" s="363"/>
      <c r="B580" s="364">
        <v>2</v>
      </c>
      <c r="C580" s="365" t="s">
        <v>569</v>
      </c>
      <c r="D580" s="277" t="s">
        <v>570</v>
      </c>
      <c r="E580" s="366" t="s">
        <v>470</v>
      </c>
      <c r="F580" s="367">
        <v>400</v>
      </c>
      <c r="G580" s="368">
        <v>0.54</v>
      </c>
      <c r="H580" s="369">
        <f t="shared" si="4"/>
        <v>216</v>
      </c>
    </row>
    <row r="581" spans="1:8" x14ac:dyDescent="0.2">
      <c r="A581" s="363"/>
      <c r="B581" s="364">
        <v>2</v>
      </c>
      <c r="C581" s="365" t="s">
        <v>571</v>
      </c>
      <c r="D581" s="277" t="s">
        <v>572</v>
      </c>
      <c r="E581" s="366" t="s">
        <v>147</v>
      </c>
      <c r="F581" s="367">
        <v>1.5</v>
      </c>
      <c r="G581" s="368">
        <v>75</v>
      </c>
      <c r="H581" s="369">
        <f t="shared" si="4"/>
        <v>112.5</v>
      </c>
    </row>
    <row r="582" spans="1:8" x14ac:dyDescent="0.2">
      <c r="A582" s="363"/>
      <c r="B582" s="364">
        <v>2</v>
      </c>
      <c r="C582" s="365" t="s">
        <v>573</v>
      </c>
      <c r="D582" s="277" t="s">
        <v>574</v>
      </c>
      <c r="E582" s="366" t="s">
        <v>147</v>
      </c>
      <c r="F582" s="367">
        <v>1.5</v>
      </c>
      <c r="G582" s="368">
        <v>78.41</v>
      </c>
      <c r="H582" s="369">
        <f t="shared" si="4"/>
        <v>117.62</v>
      </c>
    </row>
    <row r="583" spans="1:8" ht="22.5" x14ac:dyDescent="0.2">
      <c r="A583" s="363"/>
      <c r="B583" s="364">
        <v>2</v>
      </c>
      <c r="C583" s="365" t="s">
        <v>575</v>
      </c>
      <c r="D583" s="370" t="s">
        <v>577</v>
      </c>
      <c r="E583" s="366" t="str">
        <f>IF(C583&lt;&gt;0,VLOOKUP(C583,[7]Insumos!$A$5:$D$6598,3,FALSE),"")</f>
        <v>UN</v>
      </c>
      <c r="F583" s="367">
        <v>1</v>
      </c>
      <c r="G583" s="368">
        <v>6000</v>
      </c>
      <c r="H583" s="369">
        <f t="shared" si="4"/>
        <v>6000</v>
      </c>
    </row>
    <row r="584" spans="1:8" x14ac:dyDescent="0.2">
      <c r="A584" s="363"/>
      <c r="B584" s="364"/>
      <c r="C584" s="365"/>
      <c r="D584" s="364" t="s">
        <v>576</v>
      </c>
      <c r="E584" s="366"/>
      <c r="F584" s="367"/>
      <c r="G584" s="371"/>
      <c r="H584" s="369">
        <f>+SUBTOTAL(9,H578:H583)</f>
        <v>9150.2999999999993</v>
      </c>
    </row>
    <row r="585" spans="1:8" x14ac:dyDescent="0.2">
      <c r="A585" s="363"/>
      <c r="B585" s="364"/>
      <c r="C585" s="365"/>
      <c r="D585" s="364" t="s">
        <v>438</v>
      </c>
      <c r="E585" s="366"/>
      <c r="F585" s="367"/>
      <c r="G585" s="371"/>
      <c r="H585" s="369">
        <f>+SUBTOTAL(9,H578:H583)</f>
        <v>9150.2999999999993</v>
      </c>
    </row>
    <row r="586" spans="1:8" ht="13.5" thickBot="1" x14ac:dyDescent="0.25">
      <c r="A586" s="363"/>
      <c r="B586" s="364"/>
      <c r="C586" s="365"/>
      <c r="D586" s="364" t="s">
        <v>439</v>
      </c>
      <c r="E586" s="366"/>
      <c r="F586" s="372">
        <f>F15</f>
        <v>0.2797</v>
      </c>
      <c r="G586" s="371"/>
      <c r="H586" s="373">
        <f>+ROUND(H585*F586,2)</f>
        <v>2559.34</v>
      </c>
    </row>
    <row r="587" spans="1:8" ht="13.5" thickBot="1" x14ac:dyDescent="0.25">
      <c r="A587" s="374"/>
      <c r="B587" s="375"/>
      <c r="C587" s="376"/>
      <c r="D587" s="375" t="s">
        <v>440</v>
      </c>
      <c r="E587" s="377"/>
      <c r="F587" s="378"/>
      <c r="G587" s="379"/>
      <c r="H587" s="380">
        <f>+H585+H586</f>
        <v>11709.64</v>
      </c>
    </row>
    <row r="589" spans="1:8" ht="13.5" thickBot="1" x14ac:dyDescent="0.25"/>
    <row r="590" spans="1:8" ht="39" thickBot="1" x14ac:dyDescent="0.25">
      <c r="A590" s="241" t="s">
        <v>428</v>
      </c>
      <c r="B590" s="242"/>
      <c r="C590" s="243"/>
      <c r="D590" s="244" t="s">
        <v>528</v>
      </c>
      <c r="E590" s="245" t="s">
        <v>170</v>
      </c>
      <c r="F590" s="246"/>
      <c r="G590" s="247"/>
      <c r="H590" s="248"/>
    </row>
    <row r="591" spans="1:8" ht="22.5" x14ac:dyDescent="0.2">
      <c r="A591" s="249"/>
      <c r="B591" s="250">
        <v>2</v>
      </c>
      <c r="C591" s="251">
        <v>20078</v>
      </c>
      <c r="D591" s="252" t="s">
        <v>529</v>
      </c>
      <c r="E591" s="250" t="str">
        <f>IF(C591&lt;&gt;0,VLOOKUP(C591,[5]Insumos!$A$4:$D$6985,3,FALSE),"")</f>
        <v xml:space="preserve">UN    </v>
      </c>
      <c r="F591" s="253">
        <v>4.3E-3</v>
      </c>
      <c r="G591" s="254">
        <v>16.27</v>
      </c>
      <c r="H591" s="255">
        <f>+TRUNC(F591*G591,2)</f>
        <v>0.06</v>
      </c>
    </row>
    <row r="592" spans="1:8" x14ac:dyDescent="0.2">
      <c r="A592" s="256"/>
      <c r="B592" s="257"/>
      <c r="C592" s="263"/>
      <c r="D592" s="259" t="s">
        <v>435</v>
      </c>
      <c r="E592" s="257"/>
      <c r="F592" s="260"/>
      <c r="G592" s="264"/>
      <c r="H592" s="262">
        <f>+SUBTOTAL(9,H591:H591)</f>
        <v>0.06</v>
      </c>
    </row>
    <row r="593" spans="1:9" x14ac:dyDescent="0.2">
      <c r="A593" s="256"/>
      <c r="B593" s="257" t="s">
        <v>436</v>
      </c>
      <c r="C593" s="258">
        <v>88246</v>
      </c>
      <c r="D593" s="259" t="str">
        <f>IF(C593&lt;&gt;0,VLOOKUP(C593,[5]Insumos!$A$4:$D$6985,2,FALSE),"")</f>
        <v>ASSENTADOR DE TUBOS COM ENCARGOS COMPLEMENTARES</v>
      </c>
      <c r="E593" s="257" t="str">
        <f>IF(C593&lt;&gt;0,VLOOKUP(C593,[5]Insumos!$A$4:$D$6985,3,FALSE),"")</f>
        <v>H</v>
      </c>
      <c r="F593" s="260">
        <v>1.7600000000000001E-2</v>
      </c>
      <c r="G593" s="261">
        <v>20.079999999999998</v>
      </c>
      <c r="H593" s="262">
        <f>+TRUNC(F593*G593,2)</f>
        <v>0.35</v>
      </c>
    </row>
    <row r="594" spans="1:9" x14ac:dyDescent="0.2">
      <c r="A594" s="256"/>
      <c r="B594" s="257" t="s">
        <v>436</v>
      </c>
      <c r="C594" s="258">
        <v>88316</v>
      </c>
      <c r="D594" s="259" t="str">
        <f>IF(C594&lt;&gt;0,VLOOKUP(C594,[5]Insumos!$A$4:$D$6985,2,FALSE),"")</f>
        <v>SERVENTE COM ENCARGOS COMPLEMENTARES</v>
      </c>
      <c r="E594" s="257" t="str">
        <f>IF(C594&lt;&gt;0,VLOOKUP(C594,[5]Insumos!$A$4:$D$6985,3,FALSE),"")</f>
        <v>H</v>
      </c>
      <c r="F594" s="260">
        <v>1.7600000000000001E-2</v>
      </c>
      <c r="G594" s="261">
        <v>12.99</v>
      </c>
      <c r="H594" s="262">
        <f>+TRUNC(F594*G594,2)</f>
        <v>0.22</v>
      </c>
    </row>
    <row r="595" spans="1:9" x14ac:dyDescent="0.2">
      <c r="A595" s="256"/>
      <c r="B595" s="257"/>
      <c r="C595" s="263"/>
      <c r="D595" s="259" t="s">
        <v>437</v>
      </c>
      <c r="E595" s="257"/>
      <c r="F595" s="260"/>
      <c r="G595" s="264"/>
      <c r="H595" s="262">
        <f>+SUBTOTAL(9,H593:H594)</f>
        <v>0.56999999999999995</v>
      </c>
    </row>
    <row r="596" spans="1:9" x14ac:dyDescent="0.2">
      <c r="A596" s="256"/>
      <c r="B596" s="257"/>
      <c r="C596" s="263"/>
      <c r="D596" s="259" t="s">
        <v>438</v>
      </c>
      <c r="E596" s="257"/>
      <c r="F596" s="260"/>
      <c r="G596" s="264"/>
      <c r="H596" s="262">
        <f>+SUBTOTAL(9,H590:H594)</f>
        <v>0.63</v>
      </c>
      <c r="I596" s="386">
        <v>0.63</v>
      </c>
    </row>
    <row r="597" spans="1:9" ht="13.5" thickBot="1" x14ac:dyDescent="0.25">
      <c r="A597" s="256"/>
      <c r="B597" s="257"/>
      <c r="C597" s="263"/>
      <c r="D597" s="259" t="s">
        <v>439</v>
      </c>
      <c r="E597" s="257"/>
      <c r="F597" s="265">
        <f>F15</f>
        <v>0.2797</v>
      </c>
      <c r="G597" s="264"/>
      <c r="H597" s="266">
        <f>+TRUNC(H596*F597,2)</f>
        <v>0.17</v>
      </c>
    </row>
    <row r="598" spans="1:9" ht="13.5" thickBot="1" x14ac:dyDescent="0.25">
      <c r="A598" s="267"/>
      <c r="B598" s="268"/>
      <c r="C598" s="269"/>
      <c r="D598" s="270" t="s">
        <v>440</v>
      </c>
      <c r="E598" s="268"/>
      <c r="F598" s="271"/>
      <c r="G598" s="272"/>
      <c r="H598" s="273">
        <f>+H596+H597</f>
        <v>0.8</v>
      </c>
    </row>
    <row r="599" spans="1:9" x14ac:dyDescent="0.2">
      <c r="A599" s="331"/>
      <c r="B599" s="332"/>
      <c r="C599" s="331"/>
      <c r="D599" s="333"/>
      <c r="E599" s="332"/>
      <c r="F599" s="334"/>
      <c r="G599" s="335"/>
      <c r="H599" s="336"/>
    </row>
    <row r="600" spans="1:9" ht="13.5" thickBot="1" x14ac:dyDescent="0.25"/>
    <row r="601" spans="1:9" ht="26.25" thickBot="1" x14ac:dyDescent="0.25">
      <c r="A601" s="241" t="s">
        <v>530</v>
      </c>
      <c r="B601" s="242"/>
      <c r="C601" s="243"/>
      <c r="D601" s="244" t="str">
        <f>IF(A601&lt;&gt;0,VLOOKUP(A601,[5]Planilha!$A$8:$C$6490,2,FALSE),"")</f>
        <v>RAMAL PREDIAL EM TUBO PEAD 20MM - FORNECIMENTO, INSTALAÇÃO, ESCAVAÇÃO E REATERRO</v>
      </c>
      <c r="E601" s="245" t="str">
        <f>IF(A601&lt;&gt;0,VLOOKUP(A601,[5]Planilha!$A$8:$C$6490,3,FALSE),"")</f>
        <v>M</v>
      </c>
      <c r="F601" s="246"/>
      <c r="G601" s="247"/>
      <c r="H601" s="248"/>
    </row>
    <row r="602" spans="1:9" ht="22.5" x14ac:dyDescent="0.2">
      <c r="A602" s="249"/>
      <c r="B602" s="250">
        <v>2</v>
      </c>
      <c r="C602" s="251">
        <v>9813</v>
      </c>
      <c r="D602" s="252" t="str">
        <f>IF(C602&lt;&gt;0,VLOOKUP(C602,[5]Insumos!$A$4:$D$6985,2,FALSE),"")</f>
        <v>TUBO DE POLIETILENO DE ALTA DENSIDADE (PEAD), PE-80, DE = 20 MM X 2,3 MM DE PAREDE, PARA LIGACAO DE AGUA PREDIAL (NBR 15561)</v>
      </c>
      <c r="E602" s="250" t="str">
        <f>IF(C602&lt;&gt;0,VLOOKUP(C602,[5]Insumos!$A$4:$D$6985,3,FALSE),"")</f>
        <v xml:space="preserve">M     </v>
      </c>
      <c r="F602" s="253">
        <v>1</v>
      </c>
      <c r="G602" s="254">
        <f>IF(C602&lt;&gt;0,VLOOKUP(C602,[5]Insumos!$A$4:$D$6985,4,FALSE),"")</f>
        <v>3.04</v>
      </c>
      <c r="H602" s="255">
        <f>+TRUNC(F602*G602,2)</f>
        <v>3.04</v>
      </c>
    </row>
    <row r="603" spans="1:9" x14ac:dyDescent="0.2">
      <c r="A603" s="256"/>
      <c r="B603" s="257"/>
      <c r="C603" s="263"/>
      <c r="D603" s="259" t="s">
        <v>435</v>
      </c>
      <c r="E603" s="257"/>
      <c r="F603" s="260"/>
      <c r="G603" s="264"/>
      <c r="H603" s="262">
        <f>+SUBTOTAL(9,H602:H602)</f>
        <v>3.04</v>
      </c>
    </row>
    <row r="604" spans="1:9" x14ac:dyDescent="0.2">
      <c r="A604" s="256"/>
      <c r="B604" s="257" t="s">
        <v>436</v>
      </c>
      <c r="C604" s="263" t="s">
        <v>444</v>
      </c>
      <c r="D604" s="259" t="s">
        <v>482</v>
      </c>
      <c r="E604" s="257" t="s">
        <v>147</v>
      </c>
      <c r="F604" s="260">
        <v>0.18</v>
      </c>
      <c r="G604" s="261">
        <v>31.15</v>
      </c>
      <c r="H604" s="262">
        <f>+TRUNC(F604*G604,2)</f>
        <v>5.6</v>
      </c>
    </row>
    <row r="605" spans="1:9" x14ac:dyDescent="0.2">
      <c r="A605" s="256"/>
      <c r="B605" s="257" t="s">
        <v>436</v>
      </c>
      <c r="C605" s="258">
        <v>88267</v>
      </c>
      <c r="D605" s="259" t="str">
        <f>IF(C605&lt;&gt;0,VLOOKUP(C605,[5]Insumos!$A$4:$D$6985,2,FALSE),"")</f>
        <v>ENCANADOR OU BOMBEIRO HIDRÁULICO COM ENCARGOS COMPLEMENTARES</v>
      </c>
      <c r="E605" s="257" t="str">
        <f>IF(C605&lt;&gt;0,VLOOKUP(C605,[5]Insumos!$A$4:$D$6985,3,FALSE),"")</f>
        <v>H</v>
      </c>
      <c r="F605" s="260">
        <v>0.04</v>
      </c>
      <c r="G605" s="261">
        <v>16.34</v>
      </c>
      <c r="H605" s="262">
        <f>+TRUNC(F605*G605,2)</f>
        <v>0.65</v>
      </c>
    </row>
    <row r="606" spans="1:9" x14ac:dyDescent="0.2">
      <c r="A606" s="256"/>
      <c r="B606" s="257" t="s">
        <v>436</v>
      </c>
      <c r="C606" s="258">
        <v>88316</v>
      </c>
      <c r="D606" s="259" t="str">
        <f>IF(C606&lt;&gt;0,VLOOKUP(C606,[5]Insumos!$A$4:$D$6985,2,FALSE),"")</f>
        <v>SERVENTE COM ENCARGOS COMPLEMENTARES</v>
      </c>
      <c r="E606" s="257" t="str">
        <f>IF(C606&lt;&gt;0,VLOOKUP(C606,[5]Insumos!$A$4:$D$6985,3,FALSE),"")</f>
        <v>H</v>
      </c>
      <c r="F606" s="260">
        <v>0.04</v>
      </c>
      <c r="G606" s="261">
        <v>12.99</v>
      </c>
      <c r="H606" s="262">
        <f>+TRUNC(F606*G606,2)</f>
        <v>0.51</v>
      </c>
    </row>
    <row r="607" spans="1:9" x14ac:dyDescent="0.2">
      <c r="A607" s="256"/>
      <c r="B607" s="257" t="s">
        <v>436</v>
      </c>
      <c r="C607" s="258">
        <v>93358</v>
      </c>
      <c r="D607" s="259" t="str">
        <f>IF(C607&lt;&gt;0,VLOOKUP(C607,[5]Insumos!$A$4:$D$6985,2,FALSE),"")</f>
        <v>ESCAVAÇÃO MANUAL DE VALAS. AF_03/2016</v>
      </c>
      <c r="E607" s="257" t="str">
        <f>IF(C607&lt;&gt;0,VLOOKUP(C607,[5]Insumos!$A$4:$D$6985,3,FALSE),"")</f>
        <v>M3</v>
      </c>
      <c r="F607" s="260">
        <v>0.18</v>
      </c>
      <c r="G607" s="261">
        <v>51.38</v>
      </c>
      <c r="H607" s="262">
        <f>+TRUNC(F607*G607,2)</f>
        <v>9.24</v>
      </c>
    </row>
    <row r="608" spans="1:9" x14ac:dyDescent="0.2">
      <c r="A608" s="256"/>
      <c r="B608" s="257"/>
      <c r="C608" s="263"/>
      <c r="D608" s="259" t="s">
        <v>437</v>
      </c>
      <c r="E608" s="257"/>
      <c r="F608" s="260"/>
      <c r="G608" s="264"/>
      <c r="H608" s="262">
        <f>+SUBTOTAL(9,H604:H607)</f>
        <v>16</v>
      </c>
    </row>
    <row r="609" spans="1:9" x14ac:dyDescent="0.2">
      <c r="A609" s="256"/>
      <c r="B609" s="257"/>
      <c r="C609" s="263"/>
      <c r="D609" s="259" t="s">
        <v>438</v>
      </c>
      <c r="E609" s="257"/>
      <c r="F609" s="260"/>
      <c r="G609" s="264"/>
      <c r="H609" s="262">
        <f>+SUBTOTAL(9,H601:H607)</f>
        <v>19.04</v>
      </c>
      <c r="I609" s="386">
        <v>19.04</v>
      </c>
    </row>
    <row r="610" spans="1:9" ht="13.5" thickBot="1" x14ac:dyDescent="0.25">
      <c r="A610" s="256"/>
      <c r="B610" s="257"/>
      <c r="C610" s="263"/>
      <c r="D610" s="259" t="s">
        <v>439</v>
      </c>
      <c r="E610" s="257"/>
      <c r="F610" s="265">
        <f>F15</f>
        <v>0.2797</v>
      </c>
      <c r="G610" s="264"/>
      <c r="H610" s="266">
        <f>+TRUNC(H609*F610,2)</f>
        <v>5.32</v>
      </c>
    </row>
    <row r="611" spans="1:9" ht="13.5" thickBot="1" x14ac:dyDescent="0.25">
      <c r="A611" s="267"/>
      <c r="B611" s="268"/>
      <c r="C611" s="269"/>
      <c r="D611" s="270" t="s">
        <v>440</v>
      </c>
      <c r="E611" s="268"/>
      <c r="F611" s="271"/>
      <c r="G611" s="272"/>
      <c r="H611" s="273">
        <f>+H609+H610</f>
        <v>24.36</v>
      </c>
    </row>
    <row r="612" spans="1:9" ht="13.5" thickBot="1" x14ac:dyDescent="0.25"/>
    <row r="613" spans="1:9" ht="26.25" customHeight="1" thickBot="1" x14ac:dyDescent="0.25">
      <c r="A613" s="241" t="s">
        <v>596</v>
      </c>
      <c r="B613" s="242"/>
      <c r="C613" s="243"/>
      <c r="D613" s="244" t="s">
        <v>601</v>
      </c>
      <c r="E613" s="245" t="s">
        <v>371</v>
      </c>
      <c r="F613" s="246"/>
      <c r="G613" s="247"/>
      <c r="H613" s="248"/>
    </row>
    <row r="614" spans="1:9" x14ac:dyDescent="0.2">
      <c r="A614" s="249"/>
      <c r="B614" s="250">
        <v>2</v>
      </c>
      <c r="C614" s="251" t="s">
        <v>602</v>
      </c>
      <c r="D614" s="252" t="s">
        <v>606</v>
      </c>
      <c r="E614" s="250" t="s">
        <v>371</v>
      </c>
      <c r="F614" s="253">
        <v>1</v>
      </c>
      <c r="G614" s="254">
        <v>35</v>
      </c>
      <c r="H614" s="255">
        <f>+TRUNC(F614*G614,2)</f>
        <v>35</v>
      </c>
    </row>
    <row r="615" spans="1:9" x14ac:dyDescent="0.2">
      <c r="A615" s="249"/>
      <c r="B615" s="250">
        <v>2</v>
      </c>
      <c r="C615" s="251" t="s">
        <v>603</v>
      </c>
      <c r="D615" s="252" t="s">
        <v>607</v>
      </c>
      <c r="E615" s="250" t="s">
        <v>371</v>
      </c>
      <c r="F615" s="253">
        <v>0.26</v>
      </c>
      <c r="G615" s="254">
        <v>14.1</v>
      </c>
      <c r="H615" s="255">
        <f t="shared" ref="H615:H617" si="5">+TRUNC(F615*G615,2)</f>
        <v>3.66</v>
      </c>
    </row>
    <row r="616" spans="1:9" x14ac:dyDescent="0.2">
      <c r="A616" s="249"/>
      <c r="B616" s="250">
        <v>2</v>
      </c>
      <c r="C616" s="251" t="s">
        <v>604</v>
      </c>
      <c r="D616" s="252" t="s">
        <v>608</v>
      </c>
      <c r="E616" s="250" t="s">
        <v>371</v>
      </c>
      <c r="F616" s="253">
        <v>5.3999999999999999E-2</v>
      </c>
      <c r="G616" s="254">
        <v>38.590000000000003</v>
      </c>
      <c r="H616" s="255">
        <f t="shared" si="5"/>
        <v>2.08</v>
      </c>
    </row>
    <row r="617" spans="1:9" x14ac:dyDescent="0.2">
      <c r="A617" s="249"/>
      <c r="B617" s="250">
        <v>2</v>
      </c>
      <c r="C617" s="251" t="s">
        <v>605</v>
      </c>
      <c r="D617" s="252" t="s">
        <v>609</v>
      </c>
      <c r="E617" s="250" t="s">
        <v>371</v>
      </c>
      <c r="F617" s="253">
        <v>0.34200000000000003</v>
      </c>
      <c r="G617" s="254">
        <v>1.38</v>
      </c>
      <c r="H617" s="255">
        <f t="shared" si="5"/>
        <v>0.47</v>
      </c>
    </row>
    <row r="618" spans="1:9" x14ac:dyDescent="0.2">
      <c r="A618" s="256"/>
      <c r="B618" s="257"/>
      <c r="C618" s="263"/>
      <c r="D618" s="259" t="s">
        <v>435</v>
      </c>
      <c r="E618" s="257"/>
      <c r="F618" s="260"/>
      <c r="G618" s="264"/>
      <c r="H618" s="262">
        <f>+SUBTOTAL(9,H614:H617)</f>
        <v>41.209999999999994</v>
      </c>
    </row>
    <row r="619" spans="1:9" x14ac:dyDescent="0.2">
      <c r="A619" s="256"/>
      <c r="B619" s="257" t="s">
        <v>436</v>
      </c>
      <c r="C619" s="258">
        <v>88267</v>
      </c>
      <c r="D619" s="259" t="str">
        <f>IF(C619&lt;&gt;0,VLOOKUP(C619,[5]Insumos!$A$4:$D$6985,2,FALSE),"")</f>
        <v>ENCANADOR OU BOMBEIRO HIDRÁULICO COM ENCARGOS COMPLEMENTARES</v>
      </c>
      <c r="E619" s="257" t="str">
        <f>IF(C619&lt;&gt;0,VLOOKUP(C619,[5]Insumos!$A$4:$D$6985,3,FALSE),"")</f>
        <v>H</v>
      </c>
      <c r="F619" s="260">
        <v>1.4718</v>
      </c>
      <c r="G619" s="261">
        <v>16.34</v>
      </c>
      <c r="H619" s="262">
        <f>+TRUNC(F619*G619,2)</f>
        <v>24.04</v>
      </c>
    </row>
    <row r="620" spans="1:9" x14ac:dyDescent="0.2">
      <c r="A620" s="256"/>
      <c r="B620" s="257" t="s">
        <v>436</v>
      </c>
      <c r="C620" s="258">
        <v>88248</v>
      </c>
      <c r="D620" s="259" t="str">
        <f>IF(C620&lt;&gt;0,VLOOKUP(C620,[5]Insumos!$A$4:$D$6985,2,FALSE),"")</f>
        <v>AUXILIAR DE ENCANADOR OU BOMBEIRO HIDRÁULICO COM ENCARGOS COMPLEMENTARES</v>
      </c>
      <c r="E620" s="257" t="str">
        <f>IF(C620&lt;&gt;0,VLOOKUP(C620,[5]Insumos!$A$4:$D$6985,3,FALSE),"")</f>
        <v>H</v>
      </c>
      <c r="F620" s="260">
        <v>1.4718</v>
      </c>
      <c r="G620" s="261">
        <v>12.99</v>
      </c>
      <c r="H620" s="262">
        <f>+TRUNC(F620*G620,2)</f>
        <v>19.11</v>
      </c>
    </row>
    <row r="621" spans="1:9" x14ac:dyDescent="0.2">
      <c r="A621" s="256"/>
      <c r="B621" s="257"/>
      <c r="C621" s="263"/>
      <c r="D621" s="259" t="s">
        <v>437</v>
      </c>
      <c r="E621" s="257"/>
      <c r="F621" s="260"/>
      <c r="G621" s="264"/>
      <c r="H621" s="262">
        <f>+SUBTOTAL(9,H619:H620)</f>
        <v>43.15</v>
      </c>
    </row>
    <row r="622" spans="1:9" x14ac:dyDescent="0.2">
      <c r="A622" s="256"/>
      <c r="B622" s="257"/>
      <c r="C622" s="263"/>
      <c r="D622" s="259" t="s">
        <v>438</v>
      </c>
      <c r="E622" s="257"/>
      <c r="F622" s="260"/>
      <c r="G622" s="264"/>
      <c r="H622" s="262">
        <f>+SUBTOTAL(9,H613:H620)</f>
        <v>84.36</v>
      </c>
      <c r="I622" s="386">
        <v>84.36</v>
      </c>
    </row>
    <row r="623" spans="1:9" ht="13.5" thickBot="1" x14ac:dyDescent="0.25">
      <c r="A623" s="256"/>
      <c r="B623" s="257"/>
      <c r="C623" s="263"/>
      <c r="D623" s="259" t="s">
        <v>439</v>
      </c>
      <c r="E623" s="257"/>
      <c r="F623" s="265">
        <f>F15</f>
        <v>0.2797</v>
      </c>
      <c r="G623" s="264"/>
      <c r="H623" s="266">
        <f>+TRUNC(H622*F623,2)</f>
        <v>23.59</v>
      </c>
    </row>
    <row r="624" spans="1:9" ht="13.5" thickBot="1" x14ac:dyDescent="0.25">
      <c r="A624" s="267"/>
      <c r="B624" s="268"/>
      <c r="C624" s="269"/>
      <c r="D624" s="270" t="s">
        <v>440</v>
      </c>
      <c r="E624" s="268"/>
      <c r="F624" s="271"/>
      <c r="G624" s="272"/>
      <c r="H624" s="273">
        <f>+H622+H623</f>
        <v>107.95</v>
      </c>
    </row>
    <row r="625" spans="1:8" ht="13.5" thickBot="1" x14ac:dyDescent="0.25"/>
    <row r="626" spans="1:8" ht="13.5" thickBot="1" x14ac:dyDescent="0.25">
      <c r="A626" s="284" t="s">
        <v>385</v>
      </c>
      <c r="B626" s="285"/>
      <c r="C626" s="286"/>
      <c r="D626" s="287" t="str">
        <f>IF(A626&lt;&gt;0,VLOOKUP(A626,[6]Planilha!$B$7:$D$4441,2,FALSE),"")</f>
        <v>CALHA PARSHALL W:6"(FORNECIMENTO E INSTALAÇÃO)</v>
      </c>
      <c r="E626" s="288" t="str">
        <f>IF(A626&lt;&gt;0,VLOOKUP(A626,[6]Planilha!$B$7:$D$4441,3,FALSE),"")</f>
        <v>UN</v>
      </c>
      <c r="F626" s="289"/>
      <c r="G626" s="290"/>
      <c r="H626" s="291"/>
    </row>
    <row r="627" spans="1:8" x14ac:dyDescent="0.2">
      <c r="A627" s="292"/>
      <c r="B627" s="293">
        <v>1</v>
      </c>
      <c r="C627" s="294" t="s">
        <v>580</v>
      </c>
      <c r="D627" s="277" t="s">
        <v>581</v>
      </c>
      <c r="E627" s="296" t="s">
        <v>453</v>
      </c>
      <c r="F627" s="297">
        <v>2.5</v>
      </c>
      <c r="G627" s="298">
        <v>16.34</v>
      </c>
      <c r="H627" s="299">
        <f>+ROUND(F627*G627,2)</f>
        <v>40.85</v>
      </c>
    </row>
    <row r="628" spans="1:8" x14ac:dyDescent="0.2">
      <c r="A628" s="300"/>
      <c r="B628" s="301">
        <v>1</v>
      </c>
      <c r="C628" s="302" t="s">
        <v>479</v>
      </c>
      <c r="D628" s="277" t="s">
        <v>480</v>
      </c>
      <c r="E628" s="304" t="s">
        <v>453</v>
      </c>
      <c r="F628" s="305">
        <v>2.5</v>
      </c>
      <c r="G628" s="306">
        <v>12.99</v>
      </c>
      <c r="H628" s="307">
        <f>+ROUND(F628*G628,2)</f>
        <v>32.479999999999997</v>
      </c>
    </row>
    <row r="629" spans="1:8" x14ac:dyDescent="0.2">
      <c r="A629" s="300"/>
      <c r="B629" s="301"/>
      <c r="C629" s="302"/>
      <c r="D629" s="303" t="s">
        <v>481</v>
      </c>
      <c r="E629" s="304"/>
      <c r="F629" s="305"/>
      <c r="G629" s="306"/>
      <c r="H629" s="307">
        <f>+SUBTOTAL(9,H627:H628)</f>
        <v>73.33</v>
      </c>
    </row>
    <row r="630" spans="1:8" x14ac:dyDescent="0.2">
      <c r="A630" s="300"/>
      <c r="B630" s="301">
        <v>2</v>
      </c>
      <c r="C630" s="302" t="s">
        <v>582</v>
      </c>
      <c r="D630" s="277" t="s">
        <v>583</v>
      </c>
      <c r="E630" s="304" t="s">
        <v>147</v>
      </c>
      <c r="F630" s="305">
        <v>8.5099999999999995E-2</v>
      </c>
      <c r="G630" s="306">
        <v>30</v>
      </c>
      <c r="H630" s="307">
        <f>+ROUND(F630*G630,2)</f>
        <v>2.5499999999999998</v>
      </c>
    </row>
    <row r="631" spans="1:8" x14ac:dyDescent="0.2">
      <c r="A631" s="300"/>
      <c r="B631" s="301">
        <v>2</v>
      </c>
      <c r="C631" s="302" t="s">
        <v>584</v>
      </c>
      <c r="D631" s="277" t="s">
        <v>570</v>
      </c>
      <c r="E631" s="304" t="s">
        <v>470</v>
      </c>
      <c r="F631" s="305">
        <v>34.020000000000003</v>
      </c>
      <c r="G631" s="306">
        <v>0.54</v>
      </c>
      <c r="H631" s="307">
        <f>+ROUND(F631*G631,2)</f>
        <v>18.37</v>
      </c>
    </row>
    <row r="632" spans="1:8" x14ac:dyDescent="0.2">
      <c r="A632" s="300"/>
      <c r="B632" s="301">
        <v>2</v>
      </c>
      <c r="C632" s="302" t="s">
        <v>585</v>
      </c>
      <c r="D632" s="303" t="str">
        <f>IF(C632&lt;&gt;0,VLOOKUP(C632,[6]Insumos!$A$4:$D$7584,2,FALSE),"")</f>
        <v>CALHA PARSHALL EM FIBRA DE VIDRO P/ ÁGUA W:6"</v>
      </c>
      <c r="E632" s="304" t="str">
        <f>IF(C632&lt;&gt;0,VLOOKUP(C632,[6]Insumos!$A$4:$D$7584,3,FALSE),"")</f>
        <v>UN</v>
      </c>
      <c r="F632" s="305">
        <v>1</v>
      </c>
      <c r="G632" s="306">
        <f>IF(C632&lt;&gt;0,VLOOKUP(C632,[6]Insumos!$A$4:$D$7584,4,FALSE),"")</f>
        <v>2352.96</v>
      </c>
      <c r="H632" s="307">
        <f>+ROUND(F632*G632,2)</f>
        <v>2352.96</v>
      </c>
    </row>
    <row r="633" spans="1:8" x14ac:dyDescent="0.2">
      <c r="A633" s="300"/>
      <c r="B633" s="301"/>
      <c r="C633" s="302"/>
      <c r="D633" s="303" t="s">
        <v>435</v>
      </c>
      <c r="E633" s="304"/>
      <c r="F633" s="305"/>
      <c r="G633" s="306"/>
      <c r="H633" s="307">
        <f>+SUBTOTAL(9,H630:H632)</f>
        <v>2373.88</v>
      </c>
    </row>
    <row r="634" spans="1:8" x14ac:dyDescent="0.2">
      <c r="A634" s="300"/>
      <c r="B634" s="301"/>
      <c r="C634" s="302"/>
      <c r="D634" s="303" t="s">
        <v>438</v>
      </c>
      <c r="E634" s="304"/>
      <c r="F634" s="305"/>
      <c r="G634" s="306"/>
      <c r="H634" s="307">
        <f>+SUBTOTAL(9,H627:H632)</f>
        <v>2447.21</v>
      </c>
    </row>
    <row r="635" spans="1:8" ht="13.5" thickBot="1" x14ac:dyDescent="0.25">
      <c r="A635" s="300"/>
      <c r="B635" s="301"/>
      <c r="C635" s="302"/>
      <c r="D635" s="303" t="s">
        <v>439</v>
      </c>
      <c r="E635" s="304"/>
      <c r="F635" s="328">
        <f>F15</f>
        <v>0.2797</v>
      </c>
      <c r="G635" s="306"/>
      <c r="H635" s="310">
        <f>+ROUND(H634*F635,2)</f>
        <v>684.48</v>
      </c>
    </row>
    <row r="636" spans="1:8" ht="13.5" thickBot="1" x14ac:dyDescent="0.25">
      <c r="A636" s="311"/>
      <c r="B636" s="312"/>
      <c r="C636" s="313"/>
      <c r="D636" s="314" t="s">
        <v>440</v>
      </c>
      <c r="E636" s="315"/>
      <c r="F636" s="316"/>
      <c r="G636" s="317"/>
      <c r="H636" s="273">
        <f>+H634+H635</f>
        <v>3131.69</v>
      </c>
    </row>
  </sheetData>
  <mergeCells count="1">
    <mergeCell ref="B102:D102"/>
  </mergeCells>
  <pageMargins left="0.511811024" right="0.511811024" top="0.78740157499999996" bottom="0.78740157499999996" header="0.31496062000000002" footer="0.31496062000000002"/>
  <pageSetup scale="64"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36"/>
  <sheetViews>
    <sheetView topLeftCell="A19" workbookViewId="0">
      <selection activeCell="K13" sqref="K13"/>
    </sheetView>
  </sheetViews>
  <sheetFormatPr defaultRowHeight="12.75" x14ac:dyDescent="0.2"/>
  <cols>
    <col min="4" max="4" width="28.28515625" customWidth="1"/>
    <col min="5" max="5" width="11.140625" customWidth="1"/>
  </cols>
  <sheetData>
    <row r="3" spans="1:9" x14ac:dyDescent="0.2">
      <c r="A3" s="93" t="s">
        <v>531</v>
      </c>
    </row>
    <row r="4" spans="1:9" x14ac:dyDescent="0.2">
      <c r="A4" s="93" t="s">
        <v>532</v>
      </c>
    </row>
    <row r="5" spans="1:9" x14ac:dyDescent="0.2">
      <c r="A5" s="93" t="s">
        <v>533</v>
      </c>
    </row>
    <row r="8" spans="1:9" ht="15" x14ac:dyDescent="0.25">
      <c r="A8" s="337"/>
      <c r="B8" s="337"/>
      <c r="C8" s="434" t="s">
        <v>534</v>
      </c>
      <c r="D8" s="434"/>
      <c r="E8" s="434"/>
      <c r="F8" s="434"/>
      <c r="G8" s="434"/>
      <c r="H8" s="434"/>
      <c r="I8" s="337"/>
    </row>
    <row r="9" spans="1:9" ht="15" x14ac:dyDescent="0.25">
      <c r="A9" s="337"/>
      <c r="B9" s="337"/>
      <c r="C9" s="434" t="s">
        <v>535</v>
      </c>
      <c r="D9" s="434"/>
      <c r="E9" s="434"/>
      <c r="F9" s="434"/>
      <c r="G9" s="434"/>
      <c r="H9" s="434"/>
      <c r="I9" s="337"/>
    </row>
    <row r="10" spans="1:9" x14ac:dyDescent="0.2">
      <c r="C10" s="435" t="s">
        <v>536</v>
      </c>
      <c r="D10" s="435"/>
      <c r="E10" s="435"/>
      <c r="F10" s="435"/>
      <c r="G10" s="435"/>
      <c r="H10" s="435"/>
    </row>
    <row r="13" spans="1:9" ht="45" x14ac:dyDescent="0.2">
      <c r="A13" s="338"/>
      <c r="B13" s="338"/>
      <c r="C13" s="339" t="s">
        <v>537</v>
      </c>
      <c r="D13" s="339" t="s">
        <v>538</v>
      </c>
      <c r="E13" s="339"/>
      <c r="F13" s="340" t="s">
        <v>539</v>
      </c>
      <c r="G13" s="339"/>
      <c r="H13" s="340" t="s">
        <v>540</v>
      </c>
      <c r="I13" s="338"/>
    </row>
    <row r="14" spans="1:9" x14ac:dyDescent="0.2">
      <c r="A14" s="341"/>
      <c r="B14" s="341"/>
      <c r="C14" s="341"/>
      <c r="D14" s="341"/>
      <c r="E14" s="341"/>
      <c r="F14" s="342"/>
      <c r="G14" s="341"/>
      <c r="H14" s="342"/>
      <c r="I14" s="341"/>
    </row>
    <row r="15" spans="1:9" ht="15" x14ac:dyDescent="0.25">
      <c r="A15" s="337"/>
      <c r="B15" s="337"/>
      <c r="C15" s="338">
        <v>1</v>
      </c>
      <c r="D15" s="337" t="s">
        <v>541</v>
      </c>
      <c r="E15" s="337"/>
      <c r="F15" s="343"/>
      <c r="G15" s="343"/>
      <c r="H15" s="343">
        <v>3.4299999999999997E-2</v>
      </c>
      <c r="I15" s="337"/>
    </row>
    <row r="16" spans="1:9" x14ac:dyDescent="0.2">
      <c r="C16" s="341"/>
      <c r="F16" s="344"/>
      <c r="G16" s="344"/>
      <c r="H16" s="344"/>
    </row>
    <row r="17" spans="1:10" ht="15" x14ac:dyDescent="0.25">
      <c r="A17" s="337"/>
      <c r="B17" s="337"/>
      <c r="C17" s="338">
        <v>2</v>
      </c>
      <c r="D17" s="337" t="s">
        <v>542</v>
      </c>
      <c r="E17" s="337"/>
      <c r="F17" s="343">
        <f>SUM(F18:F21)</f>
        <v>0.1115</v>
      </c>
      <c r="G17" s="343"/>
      <c r="H17" s="343"/>
      <c r="I17" s="337"/>
    </row>
    <row r="18" spans="1:10" x14ac:dyDescent="0.2">
      <c r="C18" s="345" t="s">
        <v>543</v>
      </c>
      <c r="D18" s="93" t="s">
        <v>544</v>
      </c>
      <c r="E18" s="93"/>
      <c r="F18" s="346">
        <v>0.03</v>
      </c>
      <c r="G18" s="344"/>
      <c r="H18" s="344"/>
    </row>
    <row r="19" spans="1:10" x14ac:dyDescent="0.2">
      <c r="C19" s="345" t="s">
        <v>545</v>
      </c>
      <c r="D19" s="93" t="s">
        <v>546</v>
      </c>
      <c r="E19" s="93"/>
      <c r="F19" s="346">
        <v>6.4999999999999997E-3</v>
      </c>
      <c r="G19" s="344"/>
      <c r="H19" s="344"/>
    </row>
    <row r="20" spans="1:10" x14ac:dyDescent="0.2">
      <c r="C20" s="345" t="s">
        <v>547</v>
      </c>
      <c r="D20" s="93" t="s">
        <v>548</v>
      </c>
      <c r="E20" s="93"/>
      <c r="F20" s="346">
        <v>0.03</v>
      </c>
      <c r="G20" s="344"/>
      <c r="H20" s="344"/>
    </row>
    <row r="21" spans="1:10" x14ac:dyDescent="0.2">
      <c r="C21" s="345" t="s">
        <v>549</v>
      </c>
      <c r="D21" s="93" t="s">
        <v>550</v>
      </c>
      <c r="E21" s="93"/>
      <c r="F21" s="346">
        <v>4.4999999999999998E-2</v>
      </c>
      <c r="G21" s="344"/>
      <c r="H21" s="344"/>
    </row>
    <row r="22" spans="1:10" x14ac:dyDescent="0.2">
      <c r="C22" s="341"/>
      <c r="F22" s="344"/>
      <c r="G22" s="344"/>
      <c r="H22" s="344"/>
    </row>
    <row r="23" spans="1:10" ht="15" x14ac:dyDescent="0.25">
      <c r="A23" s="337"/>
      <c r="B23" s="337"/>
      <c r="C23" s="338">
        <v>3</v>
      </c>
      <c r="D23" s="337" t="s">
        <v>551</v>
      </c>
      <c r="E23" s="337"/>
      <c r="F23" s="343"/>
      <c r="G23" s="343"/>
      <c r="H23" s="343">
        <v>1.2800000000000001E-2</v>
      </c>
      <c r="I23" s="337"/>
    </row>
    <row r="24" spans="1:10" x14ac:dyDescent="0.2">
      <c r="C24" s="341"/>
      <c r="F24" s="344"/>
      <c r="G24" s="344"/>
      <c r="H24" s="344" t="s">
        <v>552</v>
      </c>
    </row>
    <row r="25" spans="1:10" ht="15" x14ac:dyDescent="0.25">
      <c r="A25" s="337"/>
      <c r="B25" s="337"/>
      <c r="C25" s="338">
        <v>4</v>
      </c>
      <c r="D25" s="337" t="s">
        <v>553</v>
      </c>
      <c r="E25" s="337"/>
      <c r="F25" s="343"/>
      <c r="G25" s="343"/>
      <c r="H25" s="343">
        <v>9.4000000000000004E-3</v>
      </c>
      <c r="I25" s="337"/>
    </row>
    <row r="26" spans="1:10" x14ac:dyDescent="0.2">
      <c r="C26" s="341"/>
      <c r="F26" s="344"/>
      <c r="G26" s="344"/>
      <c r="H26" s="344"/>
    </row>
    <row r="27" spans="1:10" ht="15" x14ac:dyDescent="0.25">
      <c r="A27" s="337"/>
      <c r="B27" s="337"/>
      <c r="C27" s="338">
        <v>5</v>
      </c>
      <c r="D27" s="337" t="s">
        <v>554</v>
      </c>
      <c r="E27" s="337"/>
      <c r="F27" s="343"/>
      <c r="G27" s="343"/>
      <c r="H27" s="343">
        <v>6.7400000000000002E-2</v>
      </c>
      <c r="I27" s="337"/>
    </row>
    <row r="28" spans="1:10" x14ac:dyDescent="0.2">
      <c r="F28" s="344"/>
      <c r="G28" s="344"/>
      <c r="H28" s="344"/>
    </row>
    <row r="29" spans="1:10" ht="15" x14ac:dyDescent="0.25">
      <c r="A29" s="337"/>
      <c r="B29" s="337"/>
      <c r="C29" s="347"/>
      <c r="D29" s="348" t="s">
        <v>555</v>
      </c>
      <c r="E29" s="347"/>
      <c r="F29" s="349"/>
      <c r="G29" s="349"/>
      <c r="H29" s="349">
        <f>(((1+H15+H23)*(1+H25)*(1+H27))/((1-F17)))-1</f>
        <v>0.26975878522903773</v>
      </c>
      <c r="I29" s="337"/>
    </row>
    <row r="32" spans="1:10" ht="15" x14ac:dyDescent="0.25">
      <c r="B32" s="350" t="s">
        <v>556</v>
      </c>
      <c r="C32" s="93" t="s">
        <v>557</v>
      </c>
      <c r="D32" s="93"/>
      <c r="E32" s="93"/>
      <c r="F32" s="93"/>
      <c r="G32" s="93"/>
      <c r="H32" s="93"/>
      <c r="I32" s="93"/>
      <c r="J32" s="93"/>
    </row>
    <row r="33" spans="3:10" x14ac:dyDescent="0.2">
      <c r="C33" s="93"/>
      <c r="D33" s="93" t="s">
        <v>558</v>
      </c>
      <c r="E33" s="93"/>
      <c r="F33" s="93"/>
      <c r="G33" s="93"/>
      <c r="H33" s="93"/>
      <c r="I33" s="93"/>
      <c r="J33" s="93"/>
    </row>
    <row r="34" spans="3:10" x14ac:dyDescent="0.2">
      <c r="C34" s="93" t="s">
        <v>559</v>
      </c>
      <c r="D34" s="93"/>
      <c r="E34" s="93"/>
      <c r="F34" s="93"/>
      <c r="G34" s="93"/>
      <c r="H34" s="93"/>
      <c r="I34" s="93"/>
      <c r="J34" s="93"/>
    </row>
    <row r="35" spans="3:10" x14ac:dyDescent="0.2">
      <c r="C35" s="93" t="s">
        <v>560</v>
      </c>
      <c r="D35" s="93"/>
      <c r="E35" s="93"/>
      <c r="F35" s="93"/>
      <c r="G35" s="93"/>
      <c r="H35" s="93"/>
      <c r="I35" s="93"/>
      <c r="J35" s="93"/>
    </row>
    <row r="36" spans="3:10" x14ac:dyDescent="0.2">
      <c r="C36" s="93" t="s">
        <v>561</v>
      </c>
      <c r="D36" s="93"/>
      <c r="E36" s="93"/>
      <c r="F36" s="93"/>
      <c r="G36" s="93"/>
      <c r="H36" s="93"/>
      <c r="I36" s="93"/>
      <c r="J36" s="93"/>
    </row>
  </sheetData>
  <mergeCells count="3">
    <mergeCell ref="C8:H8"/>
    <mergeCell ref="C9:H9"/>
    <mergeCell ref="C10:H10"/>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I39"/>
  <sheetViews>
    <sheetView topLeftCell="A16" workbookViewId="0">
      <selection activeCell="H32" sqref="H32"/>
    </sheetView>
  </sheetViews>
  <sheetFormatPr defaultRowHeight="12.75" x14ac:dyDescent="0.2"/>
  <cols>
    <col min="4" max="4" width="12.42578125" customWidth="1"/>
    <col min="5" max="5" width="15.7109375" customWidth="1"/>
    <col min="6" max="6" width="15.85546875" customWidth="1"/>
    <col min="7" max="7" width="13.85546875" customWidth="1"/>
    <col min="8" max="8" width="11.7109375" customWidth="1"/>
  </cols>
  <sheetData>
    <row r="6" spans="1:9" x14ac:dyDescent="0.2">
      <c r="A6" s="93" t="s">
        <v>531</v>
      </c>
    </row>
    <row r="7" spans="1:9" x14ac:dyDescent="0.2">
      <c r="A7" s="93" t="s">
        <v>532</v>
      </c>
    </row>
    <row r="8" spans="1:9" x14ac:dyDescent="0.2">
      <c r="A8" s="93" t="s">
        <v>533</v>
      </c>
    </row>
    <row r="11" spans="1:9" ht="15" x14ac:dyDescent="0.25">
      <c r="A11" s="337"/>
      <c r="B11" s="337"/>
      <c r="C11" s="434" t="s">
        <v>534</v>
      </c>
      <c r="D11" s="434"/>
      <c r="E11" s="434"/>
      <c r="F11" s="434"/>
      <c r="G11" s="434"/>
      <c r="H11" s="434"/>
      <c r="I11" s="337"/>
    </row>
    <row r="12" spans="1:9" ht="15" x14ac:dyDescent="0.25">
      <c r="A12" s="337"/>
      <c r="B12" s="337"/>
      <c r="C12" s="434" t="s">
        <v>579</v>
      </c>
      <c r="D12" s="434"/>
      <c r="E12" s="434"/>
      <c r="F12" s="434"/>
      <c r="G12" s="434"/>
      <c r="H12" s="434"/>
      <c r="I12" s="337"/>
    </row>
    <row r="13" spans="1:9" x14ac:dyDescent="0.2">
      <c r="C13" s="435" t="s">
        <v>536</v>
      </c>
      <c r="D13" s="435"/>
      <c r="E13" s="435"/>
      <c r="F13" s="435"/>
      <c r="G13" s="435"/>
      <c r="H13" s="435"/>
    </row>
    <row r="16" spans="1:9" ht="30" x14ac:dyDescent="0.2">
      <c r="A16" s="338"/>
      <c r="B16" s="338"/>
      <c r="C16" s="339" t="s">
        <v>537</v>
      </c>
      <c r="D16" s="339" t="s">
        <v>538</v>
      </c>
      <c r="E16" s="339"/>
      <c r="F16" s="340" t="s">
        <v>539</v>
      </c>
      <c r="G16" s="339"/>
      <c r="H16" s="340" t="s">
        <v>540</v>
      </c>
      <c r="I16" s="338"/>
    </row>
    <row r="17" spans="1:9" x14ac:dyDescent="0.2">
      <c r="A17" s="341"/>
      <c r="B17" s="341"/>
      <c r="C17" s="341"/>
      <c r="D17" s="341"/>
      <c r="E17" s="341"/>
      <c r="F17" s="342"/>
      <c r="G17" s="341"/>
      <c r="H17" s="342"/>
      <c r="I17" s="341"/>
    </row>
    <row r="18" spans="1:9" ht="15" x14ac:dyDescent="0.25">
      <c r="A18" s="337"/>
      <c r="B18" s="337"/>
      <c r="C18" s="338">
        <v>1</v>
      </c>
      <c r="D18" s="337" t="s">
        <v>541</v>
      </c>
      <c r="E18" s="337"/>
      <c r="F18" s="343"/>
      <c r="G18" s="343"/>
      <c r="H18" s="343">
        <v>3.6799999999999999E-2</v>
      </c>
      <c r="I18" s="337"/>
    </row>
    <row r="19" spans="1:9" x14ac:dyDescent="0.2">
      <c r="C19" s="341"/>
      <c r="F19" s="344"/>
      <c r="G19" s="344"/>
      <c r="H19" s="344"/>
    </row>
    <row r="20" spans="1:9" ht="15" x14ac:dyDescent="0.25">
      <c r="A20" s="337"/>
      <c r="B20" s="337"/>
      <c r="C20" s="338">
        <v>2</v>
      </c>
      <c r="D20" s="337" t="s">
        <v>542</v>
      </c>
      <c r="E20" s="337"/>
      <c r="F20" s="343">
        <f>SUM(F21:F24)</f>
        <v>3.6499999999999998E-2</v>
      </c>
      <c r="G20" s="343"/>
      <c r="H20" s="343"/>
      <c r="I20" s="337"/>
    </row>
    <row r="21" spans="1:9" x14ac:dyDescent="0.2">
      <c r="C21" s="345" t="s">
        <v>543</v>
      </c>
      <c r="D21" s="93" t="s">
        <v>544</v>
      </c>
      <c r="E21" s="93"/>
      <c r="F21" s="346">
        <v>0</v>
      </c>
      <c r="G21" s="344"/>
      <c r="H21" s="344"/>
    </row>
    <row r="22" spans="1:9" x14ac:dyDescent="0.2">
      <c r="C22" s="345" t="s">
        <v>545</v>
      </c>
      <c r="D22" s="93" t="s">
        <v>546</v>
      </c>
      <c r="E22" s="93"/>
      <c r="F22" s="346">
        <v>6.4999999999999997E-3</v>
      </c>
      <c r="G22" s="344"/>
      <c r="H22" s="344"/>
    </row>
    <row r="23" spans="1:9" x14ac:dyDescent="0.2">
      <c r="C23" s="345" t="s">
        <v>547</v>
      </c>
      <c r="D23" s="93" t="s">
        <v>548</v>
      </c>
      <c r="E23" s="93"/>
      <c r="F23" s="346">
        <v>0.03</v>
      </c>
      <c r="G23" s="344"/>
      <c r="H23" s="344"/>
    </row>
    <row r="24" spans="1:9" x14ac:dyDescent="0.2">
      <c r="C24" s="345" t="s">
        <v>549</v>
      </c>
      <c r="D24" s="93" t="s">
        <v>550</v>
      </c>
      <c r="E24" s="93"/>
      <c r="F24" s="346">
        <v>0</v>
      </c>
      <c r="G24" s="344"/>
      <c r="H24" s="344"/>
    </row>
    <row r="25" spans="1:9" x14ac:dyDescent="0.2">
      <c r="C25" s="341"/>
      <c r="F25" s="344"/>
      <c r="G25" s="344"/>
      <c r="H25" s="344"/>
    </row>
    <row r="26" spans="1:9" ht="15" x14ac:dyDescent="0.25">
      <c r="A26" s="337"/>
      <c r="B26" s="337"/>
      <c r="C26" s="338">
        <v>3</v>
      </c>
      <c r="D26" s="337" t="s">
        <v>551</v>
      </c>
      <c r="E26" s="337"/>
      <c r="F26" s="343"/>
      <c r="G26" s="343"/>
      <c r="H26" s="343">
        <v>1.7500000000000002E-2</v>
      </c>
      <c r="I26" s="337"/>
    </row>
    <row r="27" spans="1:9" x14ac:dyDescent="0.2">
      <c r="C27" s="341"/>
      <c r="F27" s="344"/>
      <c r="G27" s="344"/>
      <c r="H27" s="344" t="s">
        <v>552</v>
      </c>
    </row>
    <row r="28" spans="1:9" ht="15" x14ac:dyDescent="0.25">
      <c r="A28" s="337"/>
      <c r="B28" s="337"/>
      <c r="C28" s="338">
        <v>4</v>
      </c>
      <c r="D28" s="337" t="s">
        <v>553</v>
      </c>
      <c r="E28" s="337"/>
      <c r="F28" s="343"/>
      <c r="G28" s="343"/>
      <c r="H28" s="343">
        <v>1.17E-2</v>
      </c>
      <c r="I28" s="337"/>
    </row>
    <row r="29" spans="1:9" x14ac:dyDescent="0.2">
      <c r="C29" s="341"/>
      <c r="F29" s="344"/>
      <c r="G29" s="344"/>
      <c r="H29" s="344"/>
    </row>
    <row r="30" spans="1:9" ht="15" x14ac:dyDescent="0.25">
      <c r="A30" s="337"/>
      <c r="B30" s="337"/>
      <c r="C30" s="338">
        <v>5</v>
      </c>
      <c r="D30" s="337" t="s">
        <v>554</v>
      </c>
      <c r="E30" s="337"/>
      <c r="F30" s="343"/>
      <c r="G30" s="343"/>
      <c r="H30" s="343">
        <v>8.0399999999999999E-2</v>
      </c>
      <c r="I30" s="337"/>
    </row>
    <row r="31" spans="1:9" x14ac:dyDescent="0.2">
      <c r="F31" s="344"/>
      <c r="G31" s="344"/>
      <c r="H31" s="344"/>
    </row>
    <row r="32" spans="1:9" ht="15" x14ac:dyDescent="0.25">
      <c r="A32" s="337"/>
      <c r="B32" s="337"/>
      <c r="C32" s="347"/>
      <c r="D32" s="348" t="s">
        <v>555</v>
      </c>
      <c r="E32" s="347"/>
      <c r="F32" s="349"/>
      <c r="G32" s="349"/>
      <c r="H32" s="349">
        <f>(((1+H18+H26)*(1+H28)*(1+H30))/((1-F20)))-1</f>
        <v>0.19604856141567217</v>
      </c>
      <c r="I32" s="337"/>
    </row>
    <row r="35" spans="2:9" ht="15" x14ac:dyDescent="0.25">
      <c r="B35" s="350" t="s">
        <v>556</v>
      </c>
      <c r="C35" s="93" t="s">
        <v>557</v>
      </c>
      <c r="D35" s="93"/>
      <c r="E35" s="93"/>
      <c r="F35" s="93"/>
      <c r="G35" s="93"/>
      <c r="H35" s="93"/>
      <c r="I35" s="93"/>
    </row>
    <row r="36" spans="2:9" x14ac:dyDescent="0.2">
      <c r="C36" s="93"/>
      <c r="D36" s="93" t="s">
        <v>558</v>
      </c>
      <c r="E36" s="93"/>
      <c r="F36" s="93"/>
      <c r="G36" s="93"/>
      <c r="H36" s="93"/>
      <c r="I36" s="93"/>
    </row>
    <row r="37" spans="2:9" x14ac:dyDescent="0.2">
      <c r="C37" s="93" t="s">
        <v>559</v>
      </c>
      <c r="D37" s="93"/>
      <c r="E37" s="93"/>
      <c r="F37" s="93"/>
      <c r="G37" s="93"/>
      <c r="H37" s="93"/>
      <c r="I37" s="93"/>
    </row>
    <row r="38" spans="2:9" x14ac:dyDescent="0.2">
      <c r="C38" s="93" t="s">
        <v>560</v>
      </c>
      <c r="D38" s="93"/>
      <c r="E38" s="93"/>
      <c r="F38" s="93"/>
      <c r="G38" s="93"/>
      <c r="H38" s="93"/>
      <c r="I38" s="93"/>
    </row>
    <row r="39" spans="2:9" x14ac:dyDescent="0.2">
      <c r="C39" s="93" t="s">
        <v>561</v>
      </c>
      <c r="D39" s="93"/>
      <c r="E39" s="93"/>
      <c r="F39" s="93"/>
      <c r="G39" s="93"/>
      <c r="H39" s="93"/>
      <c r="I39" s="93"/>
    </row>
  </sheetData>
  <mergeCells count="3">
    <mergeCell ref="C11:H11"/>
    <mergeCell ref="C12:H12"/>
    <mergeCell ref="C13:H13"/>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
  <dimension ref="A1:O293"/>
  <sheetViews>
    <sheetView view="pageBreakPreview" topLeftCell="C1" zoomScale="60" zoomScaleNormal="75" workbookViewId="0">
      <pane ySplit="10" topLeftCell="A62" activePane="bottomLeft" state="frozen"/>
      <selection activeCell="G1" sqref="G1"/>
      <selection pane="bottomLeft" activeCell="N11" sqref="N11"/>
    </sheetView>
  </sheetViews>
  <sheetFormatPr defaultColWidth="8.85546875" defaultRowHeight="19.899999999999999" customHeight="1" x14ac:dyDescent="0.2"/>
  <cols>
    <col min="1" max="1" width="10.7109375" style="36" customWidth="1"/>
    <col min="2" max="3" width="15.7109375" style="34" customWidth="1"/>
    <col min="4" max="4" width="67.7109375" style="32" customWidth="1"/>
    <col min="5" max="5" width="10.7109375" style="34" customWidth="1"/>
    <col min="6" max="10" width="20.7109375" style="35" customWidth="1"/>
    <col min="11" max="11" width="14.85546875" style="35" customWidth="1"/>
    <col min="12" max="13" width="15.7109375" style="35" customWidth="1"/>
    <col min="14" max="14" width="27.42578125" style="35" customWidth="1"/>
    <col min="15" max="15" width="11.5703125" style="32" hidden="1" customWidth="1"/>
    <col min="16" max="16" width="17" style="32" customWidth="1"/>
    <col min="17" max="17" width="8.85546875" style="32" customWidth="1"/>
    <col min="18" max="18" width="9.85546875" style="32" customWidth="1"/>
    <col min="19" max="16384" width="8.85546875" style="32"/>
  </cols>
  <sheetData>
    <row r="1" spans="1:14" s="21" customFormat="1" ht="19.899999999999999" customHeight="1" x14ac:dyDescent="0.2">
      <c r="A1" s="1"/>
      <c r="B1" s="59"/>
      <c r="C1" s="60"/>
      <c r="D1" s="2"/>
      <c r="E1" s="2"/>
      <c r="F1" s="37"/>
      <c r="G1" s="37"/>
      <c r="H1" s="37"/>
      <c r="I1" s="37"/>
      <c r="J1" s="37"/>
      <c r="K1" s="37"/>
      <c r="L1" s="20"/>
      <c r="M1" s="20"/>
      <c r="N1" s="20"/>
    </row>
    <row r="2" spans="1:14" s="21" customFormat="1" ht="34.9" customHeight="1" x14ac:dyDescent="0.2">
      <c r="A2" s="3"/>
      <c r="B2" s="59"/>
      <c r="C2" s="60"/>
      <c r="D2" s="4" t="s">
        <v>128</v>
      </c>
      <c r="E2" s="4"/>
      <c r="F2" s="20"/>
      <c r="G2" s="20"/>
      <c r="H2" s="20"/>
      <c r="I2" s="20"/>
      <c r="J2" s="20"/>
      <c r="K2" s="20"/>
      <c r="L2" s="20"/>
      <c r="M2" s="20"/>
      <c r="N2" s="20"/>
    </row>
    <row r="3" spans="1:14" s="21" customFormat="1" ht="34.9" customHeight="1" x14ac:dyDescent="0.2">
      <c r="A3" s="3"/>
      <c r="B3" s="59"/>
      <c r="C3" s="60"/>
      <c r="D3" s="5" t="s">
        <v>129</v>
      </c>
      <c r="E3" s="5"/>
      <c r="F3" s="20"/>
      <c r="G3" s="20"/>
      <c r="H3" s="20"/>
      <c r="I3" s="20"/>
      <c r="J3" s="20"/>
      <c r="K3" s="20"/>
      <c r="L3" s="20"/>
      <c r="M3" s="20"/>
      <c r="N3" s="20"/>
    </row>
    <row r="4" spans="1:14" s="21" customFormat="1" ht="34.9" customHeight="1" x14ac:dyDescent="0.2">
      <c r="A4" s="3"/>
      <c r="B4" s="59"/>
      <c r="C4" s="60"/>
      <c r="D4" s="4" t="s">
        <v>130</v>
      </c>
      <c r="E4" s="4"/>
      <c r="F4" s="20"/>
      <c r="G4" s="20"/>
      <c r="H4" s="20"/>
      <c r="I4" s="20"/>
      <c r="J4" s="20"/>
      <c r="K4" s="20"/>
      <c r="L4" s="20"/>
      <c r="M4" s="20"/>
      <c r="N4" s="20"/>
    </row>
    <row r="5" spans="1:14" s="21" customFormat="1" ht="34.9" customHeight="1" x14ac:dyDescent="0.2">
      <c r="A5" s="6"/>
      <c r="B5" s="59"/>
      <c r="C5" s="60"/>
      <c r="D5" s="7"/>
      <c r="E5" s="7"/>
      <c r="F5" s="20"/>
      <c r="G5" s="20"/>
      <c r="H5" s="20"/>
      <c r="I5" s="20"/>
      <c r="J5" s="20"/>
      <c r="K5" s="20"/>
      <c r="L5" s="20"/>
      <c r="M5" s="20"/>
      <c r="N5" s="20"/>
    </row>
    <row r="6" spans="1:14" s="21" customFormat="1" ht="34.9" customHeight="1" x14ac:dyDescent="0.2">
      <c r="A6" s="10" t="s">
        <v>219</v>
      </c>
      <c r="B6" s="59"/>
      <c r="C6" s="60"/>
      <c r="D6" s="19"/>
      <c r="E6" s="19"/>
      <c r="F6" s="20"/>
      <c r="G6" s="20"/>
      <c r="H6" s="20"/>
      <c r="I6" s="20"/>
      <c r="J6" s="20"/>
      <c r="K6" s="20"/>
      <c r="L6" s="20"/>
      <c r="M6" s="20"/>
      <c r="N6" s="20"/>
    </row>
    <row r="7" spans="1:14" s="21" customFormat="1" ht="34.9" customHeight="1" x14ac:dyDescent="0.2">
      <c r="A7" s="10" t="s">
        <v>240</v>
      </c>
      <c r="B7" s="59"/>
      <c r="C7" s="60"/>
      <c r="D7" s="19"/>
      <c r="E7" s="19"/>
      <c r="F7" s="20"/>
      <c r="G7" s="20"/>
      <c r="H7" s="20"/>
      <c r="I7" s="20"/>
      <c r="J7" s="20"/>
      <c r="K7" s="20"/>
      <c r="L7" s="20"/>
      <c r="M7" s="20"/>
      <c r="N7" s="20"/>
    </row>
    <row r="8" spans="1:14" s="21" customFormat="1" ht="34.9" customHeight="1" thickBot="1" x14ac:dyDescent="0.25">
      <c r="A8" s="6"/>
      <c r="B8" s="59"/>
      <c r="C8" s="60"/>
      <c r="D8" s="19"/>
      <c r="E8" s="19"/>
      <c r="F8" s="20"/>
      <c r="G8" s="20"/>
      <c r="H8" s="20"/>
      <c r="I8" s="20"/>
      <c r="J8" s="20"/>
      <c r="K8" s="20"/>
      <c r="L8" s="20"/>
      <c r="M8" s="20"/>
      <c r="N8" s="20"/>
    </row>
    <row r="9" spans="1:14" s="11" customFormat="1" ht="19.899999999999999" customHeight="1" x14ac:dyDescent="0.2">
      <c r="A9" s="438" t="s">
        <v>131</v>
      </c>
      <c r="B9" s="440" t="s">
        <v>132</v>
      </c>
      <c r="C9" s="440" t="s">
        <v>133</v>
      </c>
      <c r="D9" s="442" t="s">
        <v>134</v>
      </c>
      <c r="E9" s="444" t="s">
        <v>135</v>
      </c>
      <c r="F9" s="38" t="s">
        <v>59</v>
      </c>
      <c r="G9" s="39"/>
      <c r="H9" s="39"/>
      <c r="I9" s="39"/>
      <c r="J9" s="39"/>
      <c r="K9" s="40"/>
      <c r="L9" s="446" t="s">
        <v>60</v>
      </c>
      <c r="M9" s="446" t="s">
        <v>61</v>
      </c>
      <c r="N9" s="436" t="s">
        <v>62</v>
      </c>
    </row>
    <row r="10" spans="1:14" s="11" customFormat="1" ht="19.899999999999999" customHeight="1" thickBot="1" x14ac:dyDescent="0.25">
      <c r="A10" s="439"/>
      <c r="B10" s="441"/>
      <c r="C10" s="441"/>
      <c r="D10" s="443"/>
      <c r="E10" s="445"/>
      <c r="F10" s="12" t="s">
        <v>63</v>
      </c>
      <c r="G10" s="13" t="s">
        <v>64</v>
      </c>
      <c r="H10" s="13" t="s">
        <v>65</v>
      </c>
      <c r="I10" s="13" t="s">
        <v>79</v>
      </c>
      <c r="J10" s="13" t="s">
        <v>66</v>
      </c>
      <c r="K10" s="13" t="s">
        <v>138</v>
      </c>
      <c r="L10" s="447"/>
      <c r="M10" s="447"/>
      <c r="N10" s="437"/>
    </row>
    <row r="11" spans="1:14" s="29" customFormat="1" ht="30" customHeight="1" thickBot="1" x14ac:dyDescent="0.25">
      <c r="A11" s="22" t="s">
        <v>3</v>
      </c>
      <c r="B11" s="23"/>
      <c r="C11" s="24"/>
      <c r="D11" s="25"/>
      <c r="E11" s="26"/>
      <c r="F11" s="27"/>
      <c r="G11" s="62"/>
      <c r="H11" s="62"/>
      <c r="I11" s="62"/>
      <c r="J11" s="62"/>
      <c r="K11" s="62"/>
      <c r="L11" s="27"/>
      <c r="M11" s="27"/>
      <c r="N11" s="28" t="e">
        <f>SUBTOTAL(9,M12:M313)</f>
        <v>#NAME?</v>
      </c>
    </row>
    <row r="12" spans="1:14" s="31" customFormat="1" ht="19.899999999999999" customHeight="1" x14ac:dyDescent="0.2">
      <c r="A12" s="64"/>
      <c r="B12" s="65"/>
      <c r="C12" s="66"/>
      <c r="D12" s="71" t="s">
        <v>127</v>
      </c>
      <c r="E12" s="67"/>
      <c r="F12" s="68"/>
      <c r="G12" s="68"/>
      <c r="H12" s="68"/>
      <c r="I12" s="68"/>
      <c r="J12" s="68"/>
      <c r="K12" s="68"/>
      <c r="L12" s="69"/>
      <c r="M12" s="69"/>
      <c r="N12" s="70"/>
    </row>
    <row r="13" spans="1:14" s="31" customFormat="1" ht="19.899999999999999" customHeight="1" x14ac:dyDescent="0.2">
      <c r="A13" s="30"/>
      <c r="B13" s="17" t="s">
        <v>126</v>
      </c>
      <c r="C13" s="61" t="s">
        <v>211</v>
      </c>
      <c r="D13" s="14" t="e">
        <f t="shared" ref="D13:D19" si="0">IF(B13="",VLOOKUP(C13,INSUMOS_DIVERSOS,2,FALSE),IF(B13="CODEVASF",VLOOKUP(C13,INSUMOS_CODEVASF,2,FALSE),VLOOKUP(C13,INSUMOS_SEINFRA,2,FALSE)))</f>
        <v>#NAME?</v>
      </c>
      <c r="E13" s="15" t="e">
        <f t="shared" ref="E13:E19" si="1">IF(B13="",VLOOKUP(C13,INSUMOS_DIVERSOS,3,FALSE),IF(B13="CODEVASF",VLOOKUP(C13,INSUMOS_CODEVASF,3,FALSE),VLOOKUP(C13,INSUMOS_SEINFRA,3,FALSE)))</f>
        <v>#NAME?</v>
      </c>
      <c r="F13" s="16">
        <v>0</v>
      </c>
      <c r="G13" s="16">
        <v>708</v>
      </c>
      <c r="H13" s="16">
        <v>129</v>
      </c>
      <c r="I13" s="16">
        <v>0</v>
      </c>
      <c r="J13" s="16">
        <v>0</v>
      </c>
      <c r="K13" s="16">
        <f t="shared" ref="K13:K19" si="2">SUM(G13:J13)</f>
        <v>837</v>
      </c>
      <c r="L13" s="18" t="e">
        <f t="shared" ref="L13:L19" si="3">IF(B13="",VLOOKUP(C13,INSUMOS_DIVERSOS,4,FALSE),IF(B13="CODEVASF",VLOOKUP(C13,INSUMOS_CODEVASF,4,FALSE),VLOOKUP(C13,INSUMOS_SEINFRA,4,FALSE)))</f>
        <v>#NAME?</v>
      </c>
      <c r="M13" s="18" t="e">
        <f t="shared" ref="M13:M19" si="4">ROUND(K13*L13,2)</f>
        <v>#NAME?</v>
      </c>
      <c r="N13" s="33"/>
    </row>
    <row r="14" spans="1:14" s="31" customFormat="1" ht="19.899999999999999" customHeight="1" x14ac:dyDescent="0.2">
      <c r="A14" s="30"/>
      <c r="B14" s="17" t="s">
        <v>126</v>
      </c>
      <c r="C14" s="61" t="s">
        <v>182</v>
      </c>
      <c r="D14" s="14" t="e">
        <f t="shared" si="0"/>
        <v>#NAME?</v>
      </c>
      <c r="E14" s="15" t="e">
        <f t="shared" si="1"/>
        <v>#NAME?</v>
      </c>
      <c r="F14" s="16">
        <v>0</v>
      </c>
      <c r="G14" s="16">
        <v>0</v>
      </c>
      <c r="H14" s="16">
        <v>0</v>
      </c>
      <c r="I14" s="16">
        <v>0</v>
      </c>
      <c r="J14" s="16">
        <v>0</v>
      </c>
      <c r="K14" s="16">
        <f t="shared" si="2"/>
        <v>0</v>
      </c>
      <c r="L14" s="18" t="e">
        <f t="shared" si="3"/>
        <v>#NAME?</v>
      </c>
      <c r="M14" s="18" t="e">
        <f t="shared" si="4"/>
        <v>#NAME?</v>
      </c>
      <c r="N14" s="33"/>
    </row>
    <row r="15" spans="1:14" s="31" customFormat="1" ht="19.899999999999999" customHeight="1" x14ac:dyDescent="0.2">
      <c r="A15" s="30"/>
      <c r="B15" s="17" t="s">
        <v>126</v>
      </c>
      <c r="C15" s="61" t="s">
        <v>183</v>
      </c>
      <c r="D15" s="14" t="e">
        <f t="shared" si="0"/>
        <v>#NAME?</v>
      </c>
      <c r="E15" s="15" t="e">
        <f t="shared" si="1"/>
        <v>#NAME?</v>
      </c>
      <c r="F15" s="16">
        <v>0</v>
      </c>
      <c r="G15" s="16">
        <v>0</v>
      </c>
      <c r="H15" s="16">
        <v>0</v>
      </c>
      <c r="I15" s="16">
        <v>0</v>
      </c>
      <c r="J15" s="16">
        <v>0</v>
      </c>
      <c r="K15" s="16">
        <f t="shared" si="2"/>
        <v>0</v>
      </c>
      <c r="L15" s="18" t="e">
        <f t="shared" si="3"/>
        <v>#NAME?</v>
      </c>
      <c r="M15" s="18" t="e">
        <f t="shared" si="4"/>
        <v>#NAME?</v>
      </c>
      <c r="N15" s="33"/>
    </row>
    <row r="16" spans="1:14" s="31" customFormat="1" ht="19.899999999999999" customHeight="1" x14ac:dyDescent="0.2">
      <c r="A16" s="30"/>
      <c r="B16" s="17" t="s">
        <v>126</v>
      </c>
      <c r="C16" s="61" t="s">
        <v>184</v>
      </c>
      <c r="D16" s="14" t="e">
        <f t="shared" si="0"/>
        <v>#NAME?</v>
      </c>
      <c r="E16" s="15" t="e">
        <f t="shared" si="1"/>
        <v>#NAME?</v>
      </c>
      <c r="F16" s="16">
        <v>0</v>
      </c>
      <c r="G16" s="16">
        <v>0</v>
      </c>
      <c r="H16" s="16">
        <v>0</v>
      </c>
      <c r="I16" s="16">
        <v>0</v>
      </c>
      <c r="J16" s="16">
        <v>0</v>
      </c>
      <c r="K16" s="16">
        <f t="shared" si="2"/>
        <v>0</v>
      </c>
      <c r="L16" s="18" t="e">
        <f t="shared" si="3"/>
        <v>#NAME?</v>
      </c>
      <c r="M16" s="18" t="e">
        <f t="shared" si="4"/>
        <v>#NAME?</v>
      </c>
      <c r="N16" s="33"/>
    </row>
    <row r="17" spans="1:14" s="31" customFormat="1" ht="19.899999999999999" customHeight="1" x14ac:dyDescent="0.2">
      <c r="A17" s="30"/>
      <c r="B17" s="17" t="s">
        <v>126</v>
      </c>
      <c r="C17" s="61" t="s">
        <v>185</v>
      </c>
      <c r="D17" s="14" t="e">
        <f t="shared" si="0"/>
        <v>#NAME?</v>
      </c>
      <c r="E17" s="15" t="e">
        <f t="shared" si="1"/>
        <v>#NAME?</v>
      </c>
      <c r="F17" s="16">
        <v>0</v>
      </c>
      <c r="G17" s="16">
        <v>236</v>
      </c>
      <c r="H17" s="16">
        <v>43</v>
      </c>
      <c r="I17" s="16">
        <v>0</v>
      </c>
      <c r="J17" s="16">
        <v>0</v>
      </c>
      <c r="K17" s="16">
        <f t="shared" si="2"/>
        <v>279</v>
      </c>
      <c r="L17" s="18" t="e">
        <f t="shared" si="3"/>
        <v>#NAME?</v>
      </c>
      <c r="M17" s="18" t="e">
        <f t="shared" si="4"/>
        <v>#NAME?</v>
      </c>
      <c r="N17" s="33"/>
    </row>
    <row r="18" spans="1:14" s="31" customFormat="1" ht="19.899999999999999" customHeight="1" x14ac:dyDescent="0.2">
      <c r="A18" s="30"/>
      <c r="B18" s="17" t="s">
        <v>126</v>
      </c>
      <c r="C18" s="61" t="s">
        <v>71</v>
      </c>
      <c r="D18" s="14" t="e">
        <f t="shared" si="0"/>
        <v>#NAME?</v>
      </c>
      <c r="E18" s="15" t="e">
        <f t="shared" si="1"/>
        <v>#NAME?</v>
      </c>
      <c r="F18" s="16">
        <v>0</v>
      </c>
      <c r="G18" s="16">
        <v>472</v>
      </c>
      <c r="H18" s="16">
        <v>86</v>
      </c>
      <c r="I18" s="16">
        <v>0</v>
      </c>
      <c r="J18" s="16">
        <v>0</v>
      </c>
      <c r="K18" s="16">
        <f t="shared" si="2"/>
        <v>558</v>
      </c>
      <c r="L18" s="18" t="e">
        <f t="shared" si="3"/>
        <v>#NAME?</v>
      </c>
      <c r="M18" s="18" t="e">
        <f t="shared" si="4"/>
        <v>#NAME?</v>
      </c>
      <c r="N18" s="33"/>
    </row>
    <row r="19" spans="1:14" s="31" customFormat="1" ht="19.899999999999999" customHeight="1" x14ac:dyDescent="0.2">
      <c r="A19" s="30"/>
      <c r="B19" s="17" t="s">
        <v>126</v>
      </c>
      <c r="C19" s="61" t="s">
        <v>70</v>
      </c>
      <c r="D19" s="14" t="e">
        <f t="shared" si="0"/>
        <v>#NAME?</v>
      </c>
      <c r="E19" s="15" t="e">
        <f t="shared" si="1"/>
        <v>#NAME?</v>
      </c>
      <c r="F19" s="16">
        <v>0</v>
      </c>
      <c r="G19" s="16">
        <v>1416</v>
      </c>
      <c r="H19" s="16">
        <v>258</v>
      </c>
      <c r="I19" s="16">
        <v>0</v>
      </c>
      <c r="J19" s="16">
        <v>0</v>
      </c>
      <c r="K19" s="16">
        <f t="shared" si="2"/>
        <v>1674</v>
      </c>
      <c r="L19" s="18" t="e">
        <f t="shared" si="3"/>
        <v>#NAME?</v>
      </c>
      <c r="M19" s="18" t="e">
        <f t="shared" si="4"/>
        <v>#NAME?</v>
      </c>
      <c r="N19" s="33"/>
    </row>
    <row r="20" spans="1:14" s="79" customFormat="1" ht="19.899999999999999" customHeight="1" x14ac:dyDescent="0.2">
      <c r="A20" s="72"/>
      <c r="B20" s="73"/>
      <c r="C20" s="74"/>
      <c r="D20" s="71" t="s">
        <v>10</v>
      </c>
      <c r="E20" s="75"/>
      <c r="F20" s="76"/>
      <c r="G20" s="76"/>
      <c r="H20" s="76"/>
      <c r="I20" s="76"/>
      <c r="J20" s="76"/>
      <c r="K20" s="76"/>
      <c r="L20" s="77"/>
      <c r="M20" s="77"/>
      <c r="N20" s="78"/>
    </row>
    <row r="21" spans="1:14" s="31" customFormat="1" ht="19.899999999999999" customHeight="1" x14ac:dyDescent="0.2">
      <c r="A21" s="30"/>
      <c r="B21" s="17" t="s">
        <v>126</v>
      </c>
      <c r="C21" s="61" t="s">
        <v>213</v>
      </c>
      <c r="D21" s="14" t="e">
        <f t="shared" ref="D21:D50" si="5">IF(B21="",VLOOKUP(C21,INSUMOS_DIVERSOS,2,FALSE),IF(B21="CODEVASF",VLOOKUP(C21,INSUMOS_CODEVASF,2,FALSE),VLOOKUP(C21,INSUMOS_SEINFRA,2,FALSE)))</f>
        <v>#NAME?</v>
      </c>
      <c r="E21" s="15" t="e">
        <f t="shared" ref="E21:E50" si="6">IF(B21="",VLOOKUP(C21,INSUMOS_DIVERSOS,3,FALSE),IF(B21="CODEVASF",VLOOKUP(C21,INSUMOS_CODEVASF,3,FALSE),VLOOKUP(C21,INSUMOS_SEINFRA,3,FALSE)))</f>
        <v>#NAME?</v>
      </c>
      <c r="F21" s="16">
        <v>0</v>
      </c>
      <c r="G21" s="16">
        <v>10</v>
      </c>
      <c r="H21" s="16">
        <v>5</v>
      </c>
      <c r="I21" s="16">
        <v>0</v>
      </c>
      <c r="J21" s="16">
        <v>0</v>
      </c>
      <c r="K21" s="16">
        <f t="shared" ref="K21:K50" si="7">SUM(G21:J21)</f>
        <v>15</v>
      </c>
      <c r="L21" s="18" t="e">
        <f t="shared" ref="L21:L50" si="8">IF(B21="",VLOOKUP(C21,INSUMOS_DIVERSOS,4,FALSE),IF(B21="CODEVASF",VLOOKUP(C21,INSUMOS_CODEVASF,4,FALSE),VLOOKUP(C21,INSUMOS_SEINFRA,4,FALSE)))</f>
        <v>#NAME?</v>
      </c>
      <c r="M21" s="18" t="e">
        <f t="shared" ref="M21:M50" si="9">ROUND(K21*L21,2)</f>
        <v>#NAME?</v>
      </c>
      <c r="N21" s="33"/>
    </row>
    <row r="22" spans="1:14" s="31" customFormat="1" ht="19.899999999999999" customHeight="1" x14ac:dyDescent="0.2">
      <c r="A22" s="30"/>
      <c r="B22" s="17" t="s">
        <v>126</v>
      </c>
      <c r="C22" s="61" t="s">
        <v>214</v>
      </c>
      <c r="D22" s="14" t="e">
        <f t="shared" si="5"/>
        <v>#NAME?</v>
      </c>
      <c r="E22" s="15" t="e">
        <f t="shared" si="6"/>
        <v>#NAME?</v>
      </c>
      <c r="F22" s="16">
        <v>0</v>
      </c>
      <c r="G22" s="16">
        <v>0</v>
      </c>
      <c r="H22" s="16">
        <v>0</v>
      </c>
      <c r="I22" s="16">
        <v>0</v>
      </c>
      <c r="J22" s="16">
        <v>0</v>
      </c>
      <c r="K22" s="16">
        <f t="shared" si="7"/>
        <v>0</v>
      </c>
      <c r="L22" s="18" t="e">
        <f t="shared" si="8"/>
        <v>#NAME?</v>
      </c>
      <c r="M22" s="18" t="e">
        <f t="shared" si="9"/>
        <v>#NAME?</v>
      </c>
      <c r="N22" s="33"/>
    </row>
    <row r="23" spans="1:14" s="31" customFormat="1" ht="19.899999999999999" customHeight="1" x14ac:dyDescent="0.2">
      <c r="A23" s="30"/>
      <c r="B23" s="17" t="s">
        <v>126</v>
      </c>
      <c r="C23" s="61" t="s">
        <v>192</v>
      </c>
      <c r="D23" s="14" t="e">
        <f t="shared" si="5"/>
        <v>#NAME?</v>
      </c>
      <c r="E23" s="15" t="e">
        <f t="shared" si="6"/>
        <v>#NAME?</v>
      </c>
      <c r="F23" s="16">
        <v>0</v>
      </c>
      <c r="G23" s="16">
        <v>0</v>
      </c>
      <c r="H23" s="16">
        <v>0</v>
      </c>
      <c r="I23" s="16">
        <v>0</v>
      </c>
      <c r="J23" s="16">
        <v>0</v>
      </c>
      <c r="K23" s="16">
        <f t="shared" si="7"/>
        <v>0</v>
      </c>
      <c r="L23" s="18" t="e">
        <f t="shared" si="8"/>
        <v>#NAME?</v>
      </c>
      <c r="M23" s="18" t="e">
        <f t="shared" si="9"/>
        <v>#NAME?</v>
      </c>
      <c r="N23" s="33"/>
    </row>
    <row r="24" spans="1:14" s="31" customFormat="1" ht="19.899999999999999" customHeight="1" x14ac:dyDescent="0.2">
      <c r="A24" s="30"/>
      <c r="B24" s="17" t="s">
        <v>126</v>
      </c>
      <c r="C24" s="61" t="s">
        <v>193</v>
      </c>
      <c r="D24" s="14" t="e">
        <f t="shared" si="5"/>
        <v>#NAME?</v>
      </c>
      <c r="E24" s="15" t="e">
        <f t="shared" si="6"/>
        <v>#NAME?</v>
      </c>
      <c r="F24" s="16">
        <v>0</v>
      </c>
      <c r="G24" s="16">
        <v>0</v>
      </c>
      <c r="H24" s="16">
        <v>0</v>
      </c>
      <c r="I24" s="16">
        <v>0</v>
      </c>
      <c r="J24" s="16">
        <v>0</v>
      </c>
      <c r="K24" s="16">
        <f t="shared" si="7"/>
        <v>0</v>
      </c>
      <c r="L24" s="18" t="e">
        <f t="shared" si="8"/>
        <v>#NAME?</v>
      </c>
      <c r="M24" s="18" t="e">
        <f t="shared" si="9"/>
        <v>#NAME?</v>
      </c>
      <c r="N24" s="33"/>
    </row>
    <row r="25" spans="1:14" s="31" customFormat="1" ht="19.899999999999999" customHeight="1" x14ac:dyDescent="0.2">
      <c r="A25" s="30"/>
      <c r="B25" s="17" t="s">
        <v>126</v>
      </c>
      <c r="C25" s="61" t="s">
        <v>194</v>
      </c>
      <c r="D25" s="14" t="e">
        <f t="shared" si="5"/>
        <v>#NAME?</v>
      </c>
      <c r="E25" s="15" t="e">
        <f t="shared" si="6"/>
        <v>#NAME?</v>
      </c>
      <c r="F25" s="16">
        <v>0</v>
      </c>
      <c r="G25" s="16">
        <v>0</v>
      </c>
      <c r="H25" s="16">
        <v>0</v>
      </c>
      <c r="I25" s="16">
        <v>0</v>
      </c>
      <c r="J25" s="16">
        <v>0</v>
      </c>
      <c r="K25" s="16">
        <f t="shared" si="7"/>
        <v>0</v>
      </c>
      <c r="L25" s="18" t="e">
        <f t="shared" si="8"/>
        <v>#NAME?</v>
      </c>
      <c r="M25" s="18" t="e">
        <f t="shared" si="9"/>
        <v>#NAME?</v>
      </c>
      <c r="N25" s="33"/>
    </row>
    <row r="26" spans="1:14" s="31" customFormat="1" ht="19.899999999999999" customHeight="1" x14ac:dyDescent="0.2">
      <c r="A26" s="30"/>
      <c r="B26" s="17" t="s">
        <v>126</v>
      </c>
      <c r="C26" s="61" t="s">
        <v>195</v>
      </c>
      <c r="D26" s="14" t="e">
        <f t="shared" si="5"/>
        <v>#NAME?</v>
      </c>
      <c r="E26" s="15" t="e">
        <f t="shared" si="6"/>
        <v>#NAME?</v>
      </c>
      <c r="F26" s="16">
        <v>0</v>
      </c>
      <c r="G26" s="16">
        <v>0</v>
      </c>
      <c r="H26" s="16">
        <v>0</v>
      </c>
      <c r="I26" s="16">
        <v>0</v>
      </c>
      <c r="J26" s="16">
        <v>0</v>
      </c>
      <c r="K26" s="16">
        <f t="shared" si="7"/>
        <v>0</v>
      </c>
      <c r="L26" s="18" t="e">
        <f t="shared" si="8"/>
        <v>#NAME?</v>
      </c>
      <c r="M26" s="18" t="e">
        <f t="shared" si="9"/>
        <v>#NAME?</v>
      </c>
      <c r="N26" s="33"/>
    </row>
    <row r="27" spans="1:14" s="31" customFormat="1" ht="19.899999999999999" customHeight="1" x14ac:dyDescent="0.2">
      <c r="A27" s="30"/>
      <c r="B27" s="17" t="s">
        <v>126</v>
      </c>
      <c r="C27" s="61" t="s">
        <v>163</v>
      </c>
      <c r="D27" s="14" t="e">
        <f t="shared" si="5"/>
        <v>#NAME?</v>
      </c>
      <c r="E27" s="15" t="e">
        <f t="shared" si="6"/>
        <v>#NAME?</v>
      </c>
      <c r="F27" s="16">
        <v>0</v>
      </c>
      <c r="G27" s="16">
        <v>10</v>
      </c>
      <c r="H27" s="16">
        <v>5</v>
      </c>
      <c r="I27" s="16">
        <v>0</v>
      </c>
      <c r="J27" s="16">
        <v>0</v>
      </c>
      <c r="K27" s="16">
        <f t="shared" si="7"/>
        <v>15</v>
      </c>
      <c r="L27" s="18" t="e">
        <f t="shared" si="8"/>
        <v>#NAME?</v>
      </c>
      <c r="M27" s="18" t="e">
        <f t="shared" si="9"/>
        <v>#NAME?</v>
      </c>
      <c r="N27" s="33"/>
    </row>
    <row r="28" spans="1:14" s="31" customFormat="1" ht="19.899999999999999" customHeight="1" x14ac:dyDescent="0.2">
      <c r="A28" s="30"/>
      <c r="B28" s="17" t="s">
        <v>126</v>
      </c>
      <c r="C28" s="61" t="s">
        <v>164</v>
      </c>
      <c r="D28" s="14" t="e">
        <f t="shared" si="5"/>
        <v>#NAME?</v>
      </c>
      <c r="E28" s="15" t="e">
        <f t="shared" si="6"/>
        <v>#NAME?</v>
      </c>
      <c r="F28" s="16">
        <v>0</v>
      </c>
      <c r="G28" s="16">
        <v>0</v>
      </c>
      <c r="H28" s="16">
        <v>0</v>
      </c>
      <c r="I28" s="16">
        <v>0</v>
      </c>
      <c r="J28" s="16">
        <v>0</v>
      </c>
      <c r="K28" s="16">
        <f t="shared" si="7"/>
        <v>0</v>
      </c>
      <c r="L28" s="18" t="e">
        <f t="shared" si="8"/>
        <v>#NAME?</v>
      </c>
      <c r="M28" s="18" t="e">
        <f t="shared" si="9"/>
        <v>#NAME?</v>
      </c>
      <c r="N28" s="33"/>
    </row>
    <row r="29" spans="1:14" s="31" customFormat="1" ht="19.899999999999999" customHeight="1" x14ac:dyDescent="0.2">
      <c r="A29" s="30"/>
      <c r="B29" s="17" t="s">
        <v>126</v>
      </c>
      <c r="C29" s="61" t="s">
        <v>165</v>
      </c>
      <c r="D29" s="14" t="e">
        <f t="shared" si="5"/>
        <v>#NAME?</v>
      </c>
      <c r="E29" s="15" t="e">
        <f t="shared" si="6"/>
        <v>#NAME?</v>
      </c>
      <c r="F29" s="16">
        <v>0</v>
      </c>
      <c r="G29" s="16">
        <v>0</v>
      </c>
      <c r="H29" s="16">
        <v>0</v>
      </c>
      <c r="I29" s="16">
        <v>0</v>
      </c>
      <c r="J29" s="16">
        <v>0</v>
      </c>
      <c r="K29" s="16">
        <f t="shared" si="7"/>
        <v>0</v>
      </c>
      <c r="L29" s="18" t="e">
        <f t="shared" si="8"/>
        <v>#NAME?</v>
      </c>
      <c r="M29" s="18" t="e">
        <f t="shared" si="9"/>
        <v>#NAME?</v>
      </c>
      <c r="N29" s="33"/>
    </row>
    <row r="30" spans="1:14" s="31" customFormat="1" ht="19.899999999999999" customHeight="1" x14ac:dyDescent="0.2">
      <c r="A30" s="30"/>
      <c r="B30" s="17" t="s">
        <v>126</v>
      </c>
      <c r="C30" s="61" t="s">
        <v>166</v>
      </c>
      <c r="D30" s="14" t="e">
        <f t="shared" si="5"/>
        <v>#NAME?</v>
      </c>
      <c r="E30" s="15" t="e">
        <f t="shared" si="6"/>
        <v>#NAME?</v>
      </c>
      <c r="F30" s="16">
        <v>0</v>
      </c>
      <c r="G30" s="16">
        <v>0</v>
      </c>
      <c r="H30" s="16">
        <v>0</v>
      </c>
      <c r="I30" s="16">
        <v>0</v>
      </c>
      <c r="J30" s="16">
        <v>0</v>
      </c>
      <c r="K30" s="16">
        <f t="shared" si="7"/>
        <v>0</v>
      </c>
      <c r="L30" s="18" t="e">
        <f t="shared" si="8"/>
        <v>#NAME?</v>
      </c>
      <c r="M30" s="18" t="e">
        <f t="shared" si="9"/>
        <v>#NAME?</v>
      </c>
      <c r="N30" s="33"/>
    </row>
    <row r="31" spans="1:14" s="31" customFormat="1" ht="19.899999999999999" customHeight="1" x14ac:dyDescent="0.2">
      <c r="A31" s="30"/>
      <c r="B31" s="17" t="s">
        <v>126</v>
      </c>
      <c r="C31" s="61" t="s">
        <v>167</v>
      </c>
      <c r="D31" s="14" t="e">
        <f t="shared" si="5"/>
        <v>#NAME?</v>
      </c>
      <c r="E31" s="15" t="e">
        <f t="shared" si="6"/>
        <v>#NAME?</v>
      </c>
      <c r="F31" s="16">
        <v>0</v>
      </c>
      <c r="G31" s="16">
        <v>0</v>
      </c>
      <c r="H31" s="16">
        <v>0</v>
      </c>
      <c r="I31" s="16">
        <v>0</v>
      </c>
      <c r="J31" s="16">
        <v>0</v>
      </c>
      <c r="K31" s="16">
        <f t="shared" si="7"/>
        <v>0</v>
      </c>
      <c r="L31" s="18" t="e">
        <f t="shared" si="8"/>
        <v>#NAME?</v>
      </c>
      <c r="M31" s="18" t="e">
        <f t="shared" si="9"/>
        <v>#NAME?</v>
      </c>
      <c r="N31" s="33"/>
    </row>
    <row r="32" spans="1:14" s="31" customFormat="1" ht="19.899999999999999" customHeight="1" x14ac:dyDescent="0.2">
      <c r="A32" s="30"/>
      <c r="B32" s="17" t="s">
        <v>126</v>
      </c>
      <c r="C32" s="61" t="s">
        <v>168</v>
      </c>
      <c r="D32" s="14" t="e">
        <f t="shared" si="5"/>
        <v>#NAME?</v>
      </c>
      <c r="E32" s="15" t="e">
        <f t="shared" si="6"/>
        <v>#NAME?</v>
      </c>
      <c r="F32" s="16">
        <v>0</v>
      </c>
      <c r="G32" s="16">
        <v>0</v>
      </c>
      <c r="H32" s="16">
        <v>0</v>
      </c>
      <c r="I32" s="16">
        <v>0</v>
      </c>
      <c r="J32" s="16">
        <v>0</v>
      </c>
      <c r="K32" s="16">
        <f t="shared" si="7"/>
        <v>0</v>
      </c>
      <c r="L32" s="18" t="e">
        <f t="shared" si="8"/>
        <v>#NAME?</v>
      </c>
      <c r="M32" s="18" t="e">
        <f t="shared" si="9"/>
        <v>#NAME?</v>
      </c>
      <c r="N32" s="33"/>
    </row>
    <row r="33" spans="1:14" s="31" customFormat="1" ht="19.899999999999999" customHeight="1" x14ac:dyDescent="0.2">
      <c r="A33" s="30"/>
      <c r="B33" s="17" t="s">
        <v>126</v>
      </c>
      <c r="C33" s="61" t="s">
        <v>186</v>
      </c>
      <c r="D33" s="14" t="e">
        <f t="shared" si="5"/>
        <v>#NAME?</v>
      </c>
      <c r="E33" s="15" t="e">
        <f t="shared" si="6"/>
        <v>#NAME?</v>
      </c>
      <c r="F33" s="16">
        <v>0</v>
      </c>
      <c r="G33" s="16">
        <v>1624</v>
      </c>
      <c r="H33" s="16">
        <v>256</v>
      </c>
      <c r="I33" s="16">
        <v>0</v>
      </c>
      <c r="J33" s="16">
        <v>0</v>
      </c>
      <c r="K33" s="16">
        <f t="shared" si="7"/>
        <v>1880</v>
      </c>
      <c r="L33" s="18" t="e">
        <f t="shared" si="8"/>
        <v>#NAME?</v>
      </c>
      <c r="M33" s="18" t="e">
        <f t="shared" si="9"/>
        <v>#NAME?</v>
      </c>
      <c r="N33" s="33"/>
    </row>
    <row r="34" spans="1:14" s="31" customFormat="1" ht="19.899999999999999" customHeight="1" x14ac:dyDescent="0.2">
      <c r="A34" s="30"/>
      <c r="B34" s="17" t="s">
        <v>126</v>
      </c>
      <c r="C34" s="61" t="s">
        <v>187</v>
      </c>
      <c r="D34" s="14" t="e">
        <f t="shared" si="5"/>
        <v>#NAME?</v>
      </c>
      <c r="E34" s="15" t="e">
        <f t="shared" si="6"/>
        <v>#NAME?</v>
      </c>
      <c r="F34" s="16">
        <v>0</v>
      </c>
      <c r="G34" s="16">
        <v>0</v>
      </c>
      <c r="H34" s="16">
        <v>0</v>
      </c>
      <c r="I34" s="16">
        <v>0</v>
      </c>
      <c r="J34" s="16">
        <v>0</v>
      </c>
      <c r="K34" s="16">
        <f t="shared" si="7"/>
        <v>0</v>
      </c>
      <c r="L34" s="18" t="e">
        <f t="shared" si="8"/>
        <v>#NAME?</v>
      </c>
      <c r="M34" s="18" t="e">
        <f t="shared" si="9"/>
        <v>#NAME?</v>
      </c>
      <c r="N34" s="33"/>
    </row>
    <row r="35" spans="1:14" s="31" customFormat="1" ht="19.899999999999999" customHeight="1" x14ac:dyDescent="0.2">
      <c r="A35" s="30"/>
      <c r="B35" s="17" t="s">
        <v>126</v>
      </c>
      <c r="C35" s="61" t="s">
        <v>188</v>
      </c>
      <c r="D35" s="14" t="e">
        <f t="shared" si="5"/>
        <v>#NAME?</v>
      </c>
      <c r="E35" s="15" t="e">
        <f t="shared" si="6"/>
        <v>#NAME?</v>
      </c>
      <c r="F35" s="16">
        <v>0</v>
      </c>
      <c r="G35" s="16">
        <v>0</v>
      </c>
      <c r="H35" s="16">
        <v>0</v>
      </c>
      <c r="I35" s="16">
        <v>0</v>
      </c>
      <c r="J35" s="16">
        <v>0</v>
      </c>
      <c r="K35" s="16">
        <f t="shared" si="7"/>
        <v>0</v>
      </c>
      <c r="L35" s="18" t="e">
        <f t="shared" si="8"/>
        <v>#NAME?</v>
      </c>
      <c r="M35" s="18" t="e">
        <f t="shared" si="9"/>
        <v>#NAME?</v>
      </c>
      <c r="N35" s="33"/>
    </row>
    <row r="36" spans="1:14" s="31" customFormat="1" ht="19.899999999999999" customHeight="1" x14ac:dyDescent="0.2">
      <c r="A36" s="30"/>
      <c r="B36" s="17" t="s">
        <v>126</v>
      </c>
      <c r="C36" s="61" t="s">
        <v>189</v>
      </c>
      <c r="D36" s="14" t="e">
        <f t="shared" si="5"/>
        <v>#NAME?</v>
      </c>
      <c r="E36" s="15" t="e">
        <f t="shared" si="6"/>
        <v>#NAME?</v>
      </c>
      <c r="F36" s="16">
        <v>0</v>
      </c>
      <c r="G36" s="16">
        <v>0</v>
      </c>
      <c r="H36" s="16">
        <v>0</v>
      </c>
      <c r="I36" s="16">
        <v>0</v>
      </c>
      <c r="J36" s="16">
        <v>0</v>
      </c>
      <c r="K36" s="16">
        <f t="shared" si="7"/>
        <v>0</v>
      </c>
      <c r="L36" s="18" t="e">
        <f t="shared" si="8"/>
        <v>#NAME?</v>
      </c>
      <c r="M36" s="18" t="e">
        <f t="shared" si="9"/>
        <v>#NAME?</v>
      </c>
      <c r="N36" s="33"/>
    </row>
    <row r="37" spans="1:14" s="31" customFormat="1" ht="19.899999999999999" customHeight="1" x14ac:dyDescent="0.2">
      <c r="A37" s="30"/>
      <c r="B37" s="17" t="s">
        <v>126</v>
      </c>
      <c r="C37" s="61" t="s">
        <v>190</v>
      </c>
      <c r="D37" s="14" t="e">
        <f t="shared" si="5"/>
        <v>#NAME?</v>
      </c>
      <c r="E37" s="15" t="e">
        <f t="shared" si="6"/>
        <v>#NAME?</v>
      </c>
      <c r="F37" s="16">
        <v>0</v>
      </c>
      <c r="G37" s="16">
        <v>0</v>
      </c>
      <c r="H37" s="16">
        <v>0</v>
      </c>
      <c r="I37" s="16">
        <v>0</v>
      </c>
      <c r="J37" s="16">
        <v>0</v>
      </c>
      <c r="K37" s="16">
        <f t="shared" si="7"/>
        <v>0</v>
      </c>
      <c r="L37" s="18" t="e">
        <f t="shared" si="8"/>
        <v>#NAME?</v>
      </c>
      <c r="M37" s="18" t="e">
        <f t="shared" si="9"/>
        <v>#NAME?</v>
      </c>
      <c r="N37" s="33"/>
    </row>
    <row r="38" spans="1:14" s="31" customFormat="1" ht="19.899999999999999" customHeight="1" x14ac:dyDescent="0.2">
      <c r="A38" s="30"/>
      <c r="B38" s="17" t="s">
        <v>126</v>
      </c>
      <c r="C38" s="61" t="s">
        <v>191</v>
      </c>
      <c r="D38" s="14" t="e">
        <f t="shared" si="5"/>
        <v>#NAME?</v>
      </c>
      <c r="E38" s="15" t="e">
        <f t="shared" si="6"/>
        <v>#NAME?</v>
      </c>
      <c r="F38" s="16">
        <v>0</v>
      </c>
      <c r="G38" s="16">
        <v>0</v>
      </c>
      <c r="H38" s="16">
        <v>0</v>
      </c>
      <c r="I38" s="16">
        <v>0</v>
      </c>
      <c r="J38" s="16">
        <v>0</v>
      </c>
      <c r="K38" s="16">
        <f t="shared" si="7"/>
        <v>0</v>
      </c>
      <c r="L38" s="18" t="e">
        <f t="shared" si="8"/>
        <v>#NAME?</v>
      </c>
      <c r="M38" s="18" t="e">
        <f t="shared" si="9"/>
        <v>#NAME?</v>
      </c>
      <c r="N38" s="33"/>
    </row>
    <row r="39" spans="1:14" s="31" customFormat="1" ht="30" customHeight="1" x14ac:dyDescent="0.2">
      <c r="A39" s="30"/>
      <c r="B39" s="17" t="s">
        <v>126</v>
      </c>
      <c r="C39" s="61" t="s">
        <v>4</v>
      </c>
      <c r="D39" s="14" t="e">
        <f t="shared" si="5"/>
        <v>#NAME?</v>
      </c>
      <c r="E39" s="15" t="e">
        <f t="shared" si="6"/>
        <v>#NAME?</v>
      </c>
      <c r="F39" s="16">
        <v>0</v>
      </c>
      <c r="G39" s="16">
        <v>0</v>
      </c>
      <c r="H39" s="16">
        <v>0</v>
      </c>
      <c r="I39" s="16">
        <v>0</v>
      </c>
      <c r="J39" s="16">
        <v>0</v>
      </c>
      <c r="K39" s="16">
        <f t="shared" si="7"/>
        <v>0</v>
      </c>
      <c r="L39" s="18" t="e">
        <f t="shared" si="8"/>
        <v>#NAME?</v>
      </c>
      <c r="M39" s="18" t="e">
        <f t="shared" si="9"/>
        <v>#NAME?</v>
      </c>
      <c r="N39" s="33"/>
    </row>
    <row r="40" spans="1:14" s="31" customFormat="1" ht="30" customHeight="1" x14ac:dyDescent="0.2">
      <c r="A40" s="30"/>
      <c r="B40" s="17" t="s">
        <v>126</v>
      </c>
      <c r="C40" s="61" t="s">
        <v>5</v>
      </c>
      <c r="D40" s="14" t="e">
        <f t="shared" si="5"/>
        <v>#NAME?</v>
      </c>
      <c r="E40" s="15" t="e">
        <f t="shared" si="6"/>
        <v>#NAME?</v>
      </c>
      <c r="F40" s="16">
        <v>0</v>
      </c>
      <c r="G40" s="16">
        <v>0</v>
      </c>
      <c r="H40" s="16">
        <v>0</v>
      </c>
      <c r="I40" s="16">
        <v>0</v>
      </c>
      <c r="J40" s="16">
        <v>0</v>
      </c>
      <c r="K40" s="16">
        <f t="shared" si="7"/>
        <v>0</v>
      </c>
      <c r="L40" s="18" t="e">
        <f t="shared" si="8"/>
        <v>#NAME?</v>
      </c>
      <c r="M40" s="18" t="e">
        <f t="shared" si="9"/>
        <v>#NAME?</v>
      </c>
      <c r="N40" s="33"/>
    </row>
    <row r="41" spans="1:14" s="31" customFormat="1" ht="30" customHeight="1" x14ac:dyDescent="0.2">
      <c r="A41" s="30"/>
      <c r="B41" s="17" t="s">
        <v>126</v>
      </c>
      <c r="C41" s="61" t="s">
        <v>6</v>
      </c>
      <c r="D41" s="14" t="e">
        <f t="shared" si="5"/>
        <v>#NAME?</v>
      </c>
      <c r="E41" s="15" t="e">
        <f t="shared" si="6"/>
        <v>#NAME?</v>
      </c>
      <c r="F41" s="16">
        <v>0</v>
      </c>
      <c r="G41" s="16">
        <v>0</v>
      </c>
      <c r="H41" s="16">
        <v>0</v>
      </c>
      <c r="I41" s="16">
        <v>0</v>
      </c>
      <c r="J41" s="16">
        <v>0</v>
      </c>
      <c r="K41" s="16">
        <f t="shared" si="7"/>
        <v>0</v>
      </c>
      <c r="L41" s="18" t="e">
        <f t="shared" si="8"/>
        <v>#NAME?</v>
      </c>
      <c r="M41" s="18" t="e">
        <f t="shared" si="9"/>
        <v>#NAME?</v>
      </c>
      <c r="N41" s="33"/>
    </row>
    <row r="42" spans="1:14" s="31" customFormat="1" ht="30" customHeight="1" x14ac:dyDescent="0.2">
      <c r="A42" s="30"/>
      <c r="B42" s="17" t="s">
        <v>126</v>
      </c>
      <c r="C42" s="61" t="s">
        <v>73</v>
      </c>
      <c r="D42" s="14" t="e">
        <f t="shared" si="5"/>
        <v>#NAME?</v>
      </c>
      <c r="E42" s="15" t="e">
        <f t="shared" si="6"/>
        <v>#NAME?</v>
      </c>
      <c r="F42" s="16">
        <v>0</v>
      </c>
      <c r="G42" s="16">
        <v>10</v>
      </c>
      <c r="H42" s="16">
        <v>5</v>
      </c>
      <c r="I42" s="16">
        <v>0</v>
      </c>
      <c r="J42" s="16">
        <v>0</v>
      </c>
      <c r="K42" s="16">
        <f t="shared" si="7"/>
        <v>15</v>
      </c>
      <c r="L42" s="18" t="e">
        <f t="shared" si="8"/>
        <v>#NAME?</v>
      </c>
      <c r="M42" s="18" t="e">
        <f t="shared" si="9"/>
        <v>#NAME?</v>
      </c>
      <c r="N42" s="33"/>
    </row>
    <row r="43" spans="1:14" s="31" customFormat="1" ht="30" customHeight="1" x14ac:dyDescent="0.2">
      <c r="A43" s="30"/>
      <c r="B43" s="17" t="s">
        <v>126</v>
      </c>
      <c r="C43" s="61" t="s">
        <v>7</v>
      </c>
      <c r="D43" s="14" t="e">
        <f t="shared" si="5"/>
        <v>#NAME?</v>
      </c>
      <c r="E43" s="15" t="e">
        <f t="shared" si="6"/>
        <v>#NAME?</v>
      </c>
      <c r="F43" s="16">
        <v>0</v>
      </c>
      <c r="G43" s="16">
        <v>0</v>
      </c>
      <c r="H43" s="16">
        <v>0</v>
      </c>
      <c r="I43" s="16">
        <v>0</v>
      </c>
      <c r="J43" s="16">
        <v>0</v>
      </c>
      <c r="K43" s="16">
        <f t="shared" si="7"/>
        <v>0</v>
      </c>
      <c r="L43" s="18" t="e">
        <f t="shared" si="8"/>
        <v>#NAME?</v>
      </c>
      <c r="M43" s="18" t="e">
        <f t="shared" si="9"/>
        <v>#NAME?</v>
      </c>
      <c r="N43" s="33"/>
    </row>
    <row r="44" spans="1:14" s="31" customFormat="1" ht="30" customHeight="1" x14ac:dyDescent="0.2">
      <c r="A44" s="30"/>
      <c r="B44" s="17" t="s">
        <v>126</v>
      </c>
      <c r="C44" s="61" t="s">
        <v>52</v>
      </c>
      <c r="D44" s="14" t="e">
        <f t="shared" si="5"/>
        <v>#NAME?</v>
      </c>
      <c r="E44" s="15" t="e">
        <f t="shared" si="6"/>
        <v>#NAME?</v>
      </c>
      <c r="F44" s="16">
        <v>0</v>
      </c>
      <c r="G44" s="16">
        <v>0</v>
      </c>
      <c r="H44" s="16">
        <v>0</v>
      </c>
      <c r="I44" s="16">
        <v>0</v>
      </c>
      <c r="J44" s="16">
        <v>0</v>
      </c>
      <c r="K44" s="16">
        <f t="shared" si="7"/>
        <v>0</v>
      </c>
      <c r="L44" s="18" t="e">
        <f t="shared" si="8"/>
        <v>#NAME?</v>
      </c>
      <c r="M44" s="18" t="e">
        <f t="shared" si="9"/>
        <v>#NAME?</v>
      </c>
      <c r="N44" s="33"/>
    </row>
    <row r="45" spans="1:14" s="31" customFormat="1" ht="19.899999999999999" customHeight="1" x14ac:dyDescent="0.2">
      <c r="A45" s="30"/>
      <c r="B45" s="17" t="s">
        <v>126</v>
      </c>
      <c r="C45" s="61" t="s">
        <v>72</v>
      </c>
      <c r="D45" s="14" t="e">
        <f t="shared" si="5"/>
        <v>#NAME?</v>
      </c>
      <c r="E45" s="15" t="e">
        <f t="shared" si="6"/>
        <v>#NAME?</v>
      </c>
      <c r="F45" s="16">
        <v>0</v>
      </c>
      <c r="G45" s="16">
        <v>9324</v>
      </c>
      <c r="H45" s="16">
        <v>1326</v>
      </c>
      <c r="I45" s="16">
        <v>0</v>
      </c>
      <c r="J45" s="16">
        <v>0</v>
      </c>
      <c r="K45" s="16">
        <f t="shared" si="7"/>
        <v>10650</v>
      </c>
      <c r="L45" s="18" t="e">
        <f t="shared" si="8"/>
        <v>#NAME?</v>
      </c>
      <c r="M45" s="18" t="e">
        <f t="shared" si="9"/>
        <v>#NAME?</v>
      </c>
      <c r="N45" s="33"/>
    </row>
    <row r="46" spans="1:14" s="31" customFormat="1" ht="19.899999999999999" customHeight="1" x14ac:dyDescent="0.2">
      <c r="A46" s="30"/>
      <c r="B46" s="17" t="s">
        <v>126</v>
      </c>
      <c r="C46" s="61" t="s">
        <v>53</v>
      </c>
      <c r="D46" s="14" t="e">
        <f t="shared" si="5"/>
        <v>#NAME?</v>
      </c>
      <c r="E46" s="15" t="e">
        <f t="shared" si="6"/>
        <v>#NAME?</v>
      </c>
      <c r="F46" s="16">
        <v>0</v>
      </c>
      <c r="G46" s="16">
        <v>0</v>
      </c>
      <c r="H46" s="16">
        <v>0</v>
      </c>
      <c r="I46" s="16">
        <v>0</v>
      </c>
      <c r="J46" s="16">
        <v>0</v>
      </c>
      <c r="K46" s="16">
        <f t="shared" si="7"/>
        <v>0</v>
      </c>
      <c r="L46" s="18" t="e">
        <f t="shared" si="8"/>
        <v>#NAME?</v>
      </c>
      <c r="M46" s="18" t="e">
        <f t="shared" si="9"/>
        <v>#NAME?</v>
      </c>
      <c r="N46" s="33"/>
    </row>
    <row r="47" spans="1:14" s="31" customFormat="1" ht="19.899999999999999" customHeight="1" x14ac:dyDescent="0.2">
      <c r="A47" s="30"/>
      <c r="B47" s="17" t="s">
        <v>126</v>
      </c>
      <c r="C47" s="61" t="s">
        <v>54</v>
      </c>
      <c r="D47" s="14" t="e">
        <f t="shared" si="5"/>
        <v>#NAME?</v>
      </c>
      <c r="E47" s="15" t="e">
        <f t="shared" si="6"/>
        <v>#NAME?</v>
      </c>
      <c r="F47" s="16">
        <v>0</v>
      </c>
      <c r="G47" s="16">
        <v>0</v>
      </c>
      <c r="H47" s="16">
        <v>0</v>
      </c>
      <c r="I47" s="16">
        <v>0</v>
      </c>
      <c r="J47" s="16">
        <v>0</v>
      </c>
      <c r="K47" s="16">
        <f t="shared" si="7"/>
        <v>0</v>
      </c>
      <c r="L47" s="18" t="e">
        <f t="shared" si="8"/>
        <v>#NAME?</v>
      </c>
      <c r="M47" s="18" t="e">
        <f t="shared" si="9"/>
        <v>#NAME?</v>
      </c>
      <c r="N47" s="33"/>
    </row>
    <row r="48" spans="1:14" s="31" customFormat="1" ht="19.899999999999999" customHeight="1" x14ac:dyDescent="0.2">
      <c r="A48" s="30"/>
      <c r="B48" s="17" t="s">
        <v>126</v>
      </c>
      <c r="C48" s="61" t="s">
        <v>56</v>
      </c>
      <c r="D48" s="14" t="e">
        <f t="shared" si="5"/>
        <v>#NAME?</v>
      </c>
      <c r="E48" s="15" t="e">
        <f t="shared" si="6"/>
        <v>#NAME?</v>
      </c>
      <c r="F48" s="16">
        <v>0</v>
      </c>
      <c r="G48" s="16">
        <v>0</v>
      </c>
      <c r="H48" s="16">
        <v>0</v>
      </c>
      <c r="I48" s="16">
        <v>0</v>
      </c>
      <c r="J48" s="16">
        <v>0</v>
      </c>
      <c r="K48" s="16">
        <f t="shared" si="7"/>
        <v>0</v>
      </c>
      <c r="L48" s="18" t="e">
        <f t="shared" si="8"/>
        <v>#NAME?</v>
      </c>
      <c r="M48" s="18" t="e">
        <f t="shared" si="9"/>
        <v>#NAME?</v>
      </c>
      <c r="N48" s="33"/>
    </row>
    <row r="49" spans="1:14" s="31" customFormat="1" ht="19.899999999999999" customHeight="1" x14ac:dyDescent="0.2">
      <c r="A49" s="30"/>
      <c r="B49" s="17" t="s">
        <v>126</v>
      </c>
      <c r="C49" s="61" t="s">
        <v>8</v>
      </c>
      <c r="D49" s="14" t="e">
        <f t="shared" si="5"/>
        <v>#NAME?</v>
      </c>
      <c r="E49" s="15" t="e">
        <f t="shared" si="6"/>
        <v>#NAME?</v>
      </c>
      <c r="F49" s="16">
        <v>0</v>
      </c>
      <c r="G49" s="16">
        <v>0</v>
      </c>
      <c r="H49" s="16">
        <v>0</v>
      </c>
      <c r="I49" s="16">
        <v>0</v>
      </c>
      <c r="J49" s="16">
        <v>0</v>
      </c>
      <c r="K49" s="16">
        <f t="shared" si="7"/>
        <v>0</v>
      </c>
      <c r="L49" s="18" t="e">
        <f t="shared" si="8"/>
        <v>#NAME?</v>
      </c>
      <c r="M49" s="18" t="e">
        <f t="shared" si="9"/>
        <v>#NAME?</v>
      </c>
      <c r="N49" s="33"/>
    </row>
    <row r="50" spans="1:14" s="31" customFormat="1" ht="19.899999999999999" customHeight="1" x14ac:dyDescent="0.2">
      <c r="A50" s="30"/>
      <c r="B50" s="17" t="s">
        <v>126</v>
      </c>
      <c r="C50" s="61" t="s">
        <v>9</v>
      </c>
      <c r="D50" s="14" t="e">
        <f t="shared" si="5"/>
        <v>#NAME?</v>
      </c>
      <c r="E50" s="15" t="e">
        <f t="shared" si="6"/>
        <v>#NAME?</v>
      </c>
      <c r="F50" s="16">
        <v>0</v>
      </c>
      <c r="G50" s="16">
        <v>0</v>
      </c>
      <c r="H50" s="16">
        <v>0</v>
      </c>
      <c r="I50" s="16">
        <v>0</v>
      </c>
      <c r="J50" s="16">
        <v>0</v>
      </c>
      <c r="K50" s="16">
        <f t="shared" si="7"/>
        <v>0</v>
      </c>
      <c r="L50" s="18" t="e">
        <f t="shared" si="8"/>
        <v>#NAME?</v>
      </c>
      <c r="M50" s="18" t="e">
        <f t="shared" si="9"/>
        <v>#NAME?</v>
      </c>
      <c r="N50" s="33"/>
    </row>
    <row r="51" spans="1:14" s="79" customFormat="1" ht="19.899999999999999" customHeight="1" x14ac:dyDescent="0.2">
      <c r="A51" s="72"/>
      <c r="B51" s="73"/>
      <c r="C51" s="74"/>
      <c r="D51" s="71" t="s">
        <v>11</v>
      </c>
      <c r="E51" s="75"/>
      <c r="F51" s="76"/>
      <c r="G51" s="76"/>
      <c r="H51" s="76"/>
      <c r="I51" s="76"/>
      <c r="J51" s="76"/>
      <c r="K51" s="76"/>
      <c r="L51" s="77"/>
      <c r="M51" s="77"/>
      <c r="N51" s="78"/>
    </row>
    <row r="52" spans="1:14" s="31" customFormat="1" ht="30" customHeight="1" x14ac:dyDescent="0.2">
      <c r="A52" s="30"/>
      <c r="B52" s="17" t="s">
        <v>140</v>
      </c>
      <c r="C52" s="61" t="s">
        <v>67</v>
      </c>
      <c r="D52" s="14" t="e">
        <f t="shared" ref="D52:D87" si="10">IF(B52="",VLOOKUP(C52,INSUMOS_DIVERSOS,2,FALSE),IF(B52="CODEVASF",VLOOKUP(C52,INSUMOS_CODEVASF,2,FALSE),VLOOKUP(C52,INSUMOS_SEINFRA,2,FALSE)))</f>
        <v>#NAME?</v>
      </c>
      <c r="E52" s="15" t="e">
        <f t="shared" ref="E52:E87" si="11">IF(B52="",VLOOKUP(C52,INSUMOS_DIVERSOS,3,FALSE),IF(B52="CODEVASF",VLOOKUP(C52,INSUMOS_CODEVASF,3,FALSE),VLOOKUP(C52,INSUMOS_SEINFRA,3,FALSE)))</f>
        <v>#NAME?</v>
      </c>
      <c r="F52" s="16">
        <v>0</v>
      </c>
      <c r="G52" s="16">
        <v>2</v>
      </c>
      <c r="H52" s="16">
        <v>2</v>
      </c>
      <c r="I52" s="16">
        <v>0</v>
      </c>
      <c r="J52" s="16">
        <v>2</v>
      </c>
      <c r="K52" s="16">
        <f t="shared" ref="K52:K87" si="12">SUM(G52:J52)</f>
        <v>6</v>
      </c>
      <c r="L52" s="18" t="e">
        <f t="shared" ref="L52:L87" si="13">IF(B52="",VLOOKUP(C52,INSUMOS_DIVERSOS,4,FALSE),IF(B52="CODEVASF",VLOOKUP(C52,INSUMOS_CODEVASF,4,FALSE),VLOOKUP(C52,INSUMOS_SEINFRA,4,FALSE)))</f>
        <v>#NAME?</v>
      </c>
      <c r="M52" s="18" t="e">
        <f t="shared" ref="M52:M87" si="14">ROUND(K52*L52,2)</f>
        <v>#NAME?</v>
      </c>
      <c r="N52" s="33"/>
    </row>
    <row r="53" spans="1:14" s="31" customFormat="1" ht="19.899999999999999" customHeight="1" x14ac:dyDescent="0.2">
      <c r="A53" s="30"/>
      <c r="B53" s="17" t="s">
        <v>140</v>
      </c>
      <c r="C53" s="61" t="s">
        <v>116</v>
      </c>
      <c r="D53" s="14" t="e">
        <f t="shared" si="10"/>
        <v>#NAME?</v>
      </c>
      <c r="E53" s="15" t="e">
        <f t="shared" si="11"/>
        <v>#NAME?</v>
      </c>
      <c r="F53" s="16">
        <v>0</v>
      </c>
      <c r="G53" s="16">
        <v>0</v>
      </c>
      <c r="H53" s="16">
        <v>0</v>
      </c>
      <c r="I53" s="16">
        <v>0</v>
      </c>
      <c r="J53" s="16">
        <v>2</v>
      </c>
      <c r="K53" s="16">
        <f t="shared" si="12"/>
        <v>2</v>
      </c>
      <c r="L53" s="18" t="e">
        <f t="shared" si="13"/>
        <v>#NAME?</v>
      </c>
      <c r="M53" s="18" t="e">
        <f t="shared" si="14"/>
        <v>#NAME?</v>
      </c>
      <c r="N53" s="33"/>
    </row>
    <row r="54" spans="1:14" s="31" customFormat="1" ht="19.899999999999999" customHeight="1" x14ac:dyDescent="0.2">
      <c r="A54" s="30"/>
      <c r="B54" s="17" t="s">
        <v>140</v>
      </c>
      <c r="C54" s="61" t="s">
        <v>112</v>
      </c>
      <c r="D54" s="14" t="e">
        <f t="shared" si="10"/>
        <v>#NAME?</v>
      </c>
      <c r="E54" s="15" t="e">
        <f t="shared" si="11"/>
        <v>#NAME?</v>
      </c>
      <c r="F54" s="16">
        <v>0</v>
      </c>
      <c r="G54" s="16">
        <v>0</v>
      </c>
      <c r="H54" s="16">
        <v>0</v>
      </c>
      <c r="I54" s="16">
        <v>0</v>
      </c>
      <c r="J54" s="16">
        <v>3</v>
      </c>
      <c r="K54" s="16">
        <f t="shared" si="12"/>
        <v>3</v>
      </c>
      <c r="L54" s="18" t="e">
        <f t="shared" si="13"/>
        <v>#NAME?</v>
      </c>
      <c r="M54" s="18" t="e">
        <f t="shared" si="14"/>
        <v>#NAME?</v>
      </c>
      <c r="N54" s="33"/>
    </row>
    <row r="55" spans="1:14" s="31" customFormat="1" ht="19.899999999999999" customHeight="1" x14ac:dyDescent="0.2">
      <c r="A55" s="30"/>
      <c r="B55" s="17" t="s">
        <v>140</v>
      </c>
      <c r="C55" s="61" t="s">
        <v>105</v>
      </c>
      <c r="D55" s="14" t="e">
        <f t="shared" si="10"/>
        <v>#NAME?</v>
      </c>
      <c r="E55" s="15" t="e">
        <f t="shared" si="11"/>
        <v>#NAME?</v>
      </c>
      <c r="F55" s="16">
        <v>0</v>
      </c>
      <c r="G55" s="16">
        <v>0</v>
      </c>
      <c r="H55" s="16">
        <v>0</v>
      </c>
      <c r="I55" s="16">
        <v>0</v>
      </c>
      <c r="J55" s="16">
        <v>1</v>
      </c>
      <c r="K55" s="16">
        <f t="shared" si="12"/>
        <v>1</v>
      </c>
      <c r="L55" s="18" t="e">
        <f t="shared" si="13"/>
        <v>#NAME?</v>
      </c>
      <c r="M55" s="18" t="e">
        <f t="shared" si="14"/>
        <v>#NAME?</v>
      </c>
      <c r="N55" s="33"/>
    </row>
    <row r="56" spans="1:14" s="31" customFormat="1" ht="19.899999999999999" customHeight="1" x14ac:dyDescent="0.2">
      <c r="A56" s="30"/>
      <c r="B56" s="17" t="s">
        <v>140</v>
      </c>
      <c r="C56" s="61" t="s">
        <v>106</v>
      </c>
      <c r="D56" s="14" t="e">
        <f t="shared" si="10"/>
        <v>#NAME?</v>
      </c>
      <c r="E56" s="15" t="e">
        <f t="shared" si="11"/>
        <v>#NAME?</v>
      </c>
      <c r="F56" s="16">
        <v>0</v>
      </c>
      <c r="G56" s="16">
        <v>0</v>
      </c>
      <c r="H56" s="16">
        <v>0</v>
      </c>
      <c r="I56" s="16">
        <v>0</v>
      </c>
      <c r="J56" s="16">
        <v>1</v>
      </c>
      <c r="K56" s="16">
        <f t="shared" si="12"/>
        <v>1</v>
      </c>
      <c r="L56" s="18" t="e">
        <f t="shared" si="13"/>
        <v>#NAME?</v>
      </c>
      <c r="M56" s="18" t="e">
        <f t="shared" si="14"/>
        <v>#NAME?</v>
      </c>
      <c r="N56" s="33"/>
    </row>
    <row r="57" spans="1:14" s="31" customFormat="1" ht="19.899999999999999" customHeight="1" x14ac:dyDescent="0.2">
      <c r="A57" s="30"/>
      <c r="B57" s="17" t="s">
        <v>140</v>
      </c>
      <c r="C57" s="61" t="s">
        <v>122</v>
      </c>
      <c r="D57" s="14" t="e">
        <f t="shared" si="10"/>
        <v>#NAME?</v>
      </c>
      <c r="E57" s="15" t="e">
        <f t="shared" si="11"/>
        <v>#NAME?</v>
      </c>
      <c r="F57" s="16">
        <v>0</v>
      </c>
      <c r="G57" s="16">
        <v>1</v>
      </c>
      <c r="H57" s="16">
        <v>1</v>
      </c>
      <c r="I57" s="16">
        <v>0</v>
      </c>
      <c r="J57" s="16">
        <v>0</v>
      </c>
      <c r="K57" s="16">
        <f t="shared" si="12"/>
        <v>2</v>
      </c>
      <c r="L57" s="18" t="e">
        <f t="shared" si="13"/>
        <v>#NAME?</v>
      </c>
      <c r="M57" s="18" t="e">
        <f t="shared" si="14"/>
        <v>#NAME?</v>
      </c>
      <c r="N57" s="33"/>
    </row>
    <row r="58" spans="1:14" s="31" customFormat="1" ht="19.899999999999999" customHeight="1" x14ac:dyDescent="0.2">
      <c r="A58" s="30"/>
      <c r="B58" s="17" t="s">
        <v>140</v>
      </c>
      <c r="C58" s="61" t="s">
        <v>109</v>
      </c>
      <c r="D58" s="14" t="e">
        <f t="shared" si="10"/>
        <v>#NAME?</v>
      </c>
      <c r="E58" s="15" t="e">
        <f t="shared" si="11"/>
        <v>#NAME?</v>
      </c>
      <c r="F58" s="16">
        <v>0</v>
      </c>
      <c r="G58" s="16">
        <v>1</v>
      </c>
      <c r="H58" s="16">
        <v>1</v>
      </c>
      <c r="I58" s="16">
        <v>0</v>
      </c>
      <c r="J58" s="16">
        <v>1</v>
      </c>
      <c r="K58" s="16">
        <f t="shared" si="12"/>
        <v>3</v>
      </c>
      <c r="L58" s="18" t="e">
        <f t="shared" si="13"/>
        <v>#NAME?</v>
      </c>
      <c r="M58" s="18" t="e">
        <f t="shared" si="14"/>
        <v>#NAME?</v>
      </c>
      <c r="N58" s="33"/>
    </row>
    <row r="59" spans="1:14" s="31" customFormat="1" ht="19.899999999999999" customHeight="1" x14ac:dyDescent="0.2">
      <c r="A59" s="30"/>
      <c r="B59" s="17" t="s">
        <v>126</v>
      </c>
      <c r="C59" s="61" t="s">
        <v>207</v>
      </c>
      <c r="D59" s="14" t="e">
        <f t="shared" si="10"/>
        <v>#NAME?</v>
      </c>
      <c r="E59" s="15" t="e">
        <f t="shared" si="11"/>
        <v>#NAME?</v>
      </c>
      <c r="F59" s="16">
        <v>0</v>
      </c>
      <c r="G59" s="16">
        <v>0</v>
      </c>
      <c r="H59" s="16">
        <v>2</v>
      </c>
      <c r="I59" s="16">
        <v>0</v>
      </c>
      <c r="J59" s="16">
        <v>2</v>
      </c>
      <c r="K59" s="16">
        <f t="shared" si="12"/>
        <v>4</v>
      </c>
      <c r="L59" s="18" t="e">
        <f t="shared" si="13"/>
        <v>#NAME?</v>
      </c>
      <c r="M59" s="18" t="e">
        <f t="shared" si="14"/>
        <v>#NAME?</v>
      </c>
      <c r="N59" s="33"/>
    </row>
    <row r="60" spans="1:14" s="31" customFormat="1" ht="19.899999999999999" customHeight="1" x14ac:dyDescent="0.2">
      <c r="A60" s="30"/>
      <c r="B60" s="17" t="s">
        <v>126</v>
      </c>
      <c r="C60" s="61" t="s">
        <v>208</v>
      </c>
      <c r="D60" s="14" t="e">
        <f t="shared" si="10"/>
        <v>#NAME?</v>
      </c>
      <c r="E60" s="15" t="e">
        <f t="shared" si="11"/>
        <v>#NAME?</v>
      </c>
      <c r="F60" s="16">
        <v>0</v>
      </c>
      <c r="G60" s="16">
        <v>2</v>
      </c>
      <c r="H60" s="16">
        <v>2</v>
      </c>
      <c r="I60" s="16">
        <v>0</v>
      </c>
      <c r="J60" s="16">
        <v>0</v>
      </c>
      <c r="K60" s="16">
        <f t="shared" si="12"/>
        <v>4</v>
      </c>
      <c r="L60" s="18" t="e">
        <f t="shared" si="13"/>
        <v>#NAME?</v>
      </c>
      <c r="M60" s="18" t="e">
        <f t="shared" si="14"/>
        <v>#NAME?</v>
      </c>
      <c r="N60" s="33"/>
    </row>
    <row r="61" spans="1:14" s="31" customFormat="1" ht="19.899999999999999" customHeight="1" x14ac:dyDescent="0.2">
      <c r="A61" s="30"/>
      <c r="B61" s="17" t="s">
        <v>126</v>
      </c>
      <c r="C61" s="61" t="s">
        <v>209</v>
      </c>
      <c r="D61" s="14" t="e">
        <f t="shared" si="10"/>
        <v>#NAME?</v>
      </c>
      <c r="E61" s="15" t="e">
        <f t="shared" si="11"/>
        <v>#NAME?</v>
      </c>
      <c r="F61" s="16">
        <v>0</v>
      </c>
      <c r="G61" s="16">
        <v>2</v>
      </c>
      <c r="H61" s="16">
        <v>0</v>
      </c>
      <c r="I61" s="16">
        <v>0</v>
      </c>
      <c r="J61" s="16">
        <v>0</v>
      </c>
      <c r="K61" s="16">
        <f t="shared" si="12"/>
        <v>2</v>
      </c>
      <c r="L61" s="18" t="e">
        <f t="shared" si="13"/>
        <v>#NAME?</v>
      </c>
      <c r="M61" s="18" t="e">
        <f t="shared" si="14"/>
        <v>#NAME?</v>
      </c>
      <c r="N61" s="33"/>
    </row>
    <row r="62" spans="1:14" s="31" customFormat="1" ht="19.899999999999999" customHeight="1" x14ac:dyDescent="0.2">
      <c r="A62" s="30"/>
      <c r="B62" s="17" t="s">
        <v>126</v>
      </c>
      <c r="C62" s="61" t="s">
        <v>210</v>
      </c>
      <c r="D62" s="14" t="e">
        <f t="shared" si="10"/>
        <v>#NAME?</v>
      </c>
      <c r="E62" s="15" t="e">
        <f t="shared" si="11"/>
        <v>#NAME?</v>
      </c>
      <c r="F62" s="16">
        <v>0</v>
      </c>
      <c r="G62" s="16">
        <v>0</v>
      </c>
      <c r="H62" s="16">
        <v>0</v>
      </c>
      <c r="I62" s="16">
        <v>0</v>
      </c>
      <c r="J62" s="16">
        <v>2</v>
      </c>
      <c r="K62" s="16">
        <f t="shared" si="12"/>
        <v>2</v>
      </c>
      <c r="L62" s="18" t="e">
        <f t="shared" si="13"/>
        <v>#NAME?</v>
      </c>
      <c r="M62" s="18" t="e">
        <f t="shared" si="14"/>
        <v>#NAME?</v>
      </c>
      <c r="N62" s="33"/>
    </row>
    <row r="63" spans="1:14" s="31" customFormat="1" ht="19.899999999999999" customHeight="1" x14ac:dyDescent="0.2">
      <c r="A63" s="30"/>
      <c r="B63" s="17" t="s">
        <v>126</v>
      </c>
      <c r="C63" s="61" t="s">
        <v>223</v>
      </c>
      <c r="D63" s="14" t="e">
        <f t="shared" si="10"/>
        <v>#NAME?</v>
      </c>
      <c r="E63" s="15" t="e">
        <f t="shared" si="11"/>
        <v>#NAME?</v>
      </c>
      <c r="F63" s="16">
        <v>0</v>
      </c>
      <c r="G63" s="16">
        <v>1</v>
      </c>
      <c r="H63" s="16">
        <v>1</v>
      </c>
      <c r="I63" s="16">
        <v>0</v>
      </c>
      <c r="J63" s="16">
        <v>0</v>
      </c>
      <c r="K63" s="16">
        <f t="shared" si="12"/>
        <v>2</v>
      </c>
      <c r="L63" s="18" t="e">
        <f t="shared" si="13"/>
        <v>#NAME?</v>
      </c>
      <c r="M63" s="18" t="e">
        <f t="shared" si="14"/>
        <v>#NAME?</v>
      </c>
      <c r="N63" s="33"/>
    </row>
    <row r="64" spans="1:14" s="31" customFormat="1" ht="19.899999999999999" customHeight="1" x14ac:dyDescent="0.2">
      <c r="A64" s="30"/>
      <c r="B64" s="17" t="s">
        <v>126</v>
      </c>
      <c r="C64" s="61" t="s">
        <v>225</v>
      </c>
      <c r="D64" s="14" t="e">
        <f t="shared" si="10"/>
        <v>#NAME?</v>
      </c>
      <c r="E64" s="15" t="e">
        <f t="shared" si="11"/>
        <v>#NAME?</v>
      </c>
      <c r="F64" s="16">
        <v>0</v>
      </c>
      <c r="G64" s="16">
        <v>0</v>
      </c>
      <c r="H64" s="16">
        <v>0</v>
      </c>
      <c r="I64" s="16">
        <v>0</v>
      </c>
      <c r="J64" s="16">
        <v>1</v>
      </c>
      <c r="K64" s="16">
        <f t="shared" si="12"/>
        <v>1</v>
      </c>
      <c r="L64" s="18" t="e">
        <f t="shared" si="13"/>
        <v>#NAME?</v>
      </c>
      <c r="M64" s="18" t="e">
        <f t="shared" si="14"/>
        <v>#NAME?</v>
      </c>
      <c r="N64" s="33"/>
    </row>
    <row r="65" spans="1:14" s="31" customFormat="1" ht="19.899999999999999" customHeight="1" x14ac:dyDescent="0.2">
      <c r="A65" s="30"/>
      <c r="B65" s="17" t="s">
        <v>126</v>
      </c>
      <c r="C65" s="61" t="s">
        <v>226</v>
      </c>
      <c r="D65" s="14" t="e">
        <f t="shared" si="10"/>
        <v>#NAME?</v>
      </c>
      <c r="E65" s="15" t="e">
        <f t="shared" si="11"/>
        <v>#NAME?</v>
      </c>
      <c r="F65" s="16">
        <v>0</v>
      </c>
      <c r="G65" s="16">
        <v>1</v>
      </c>
      <c r="H65" s="16">
        <v>1</v>
      </c>
      <c r="I65" s="16">
        <v>0</v>
      </c>
      <c r="J65" s="16">
        <v>1</v>
      </c>
      <c r="K65" s="16">
        <f t="shared" si="12"/>
        <v>3</v>
      </c>
      <c r="L65" s="18" t="e">
        <f t="shared" si="13"/>
        <v>#NAME?</v>
      </c>
      <c r="M65" s="18" t="e">
        <f t="shared" si="14"/>
        <v>#NAME?</v>
      </c>
      <c r="N65" s="33"/>
    </row>
    <row r="66" spans="1:14" s="31" customFormat="1" ht="19.899999999999999" customHeight="1" x14ac:dyDescent="0.2">
      <c r="A66" s="30"/>
      <c r="B66" s="17" t="s">
        <v>126</v>
      </c>
      <c r="C66" s="61" t="s">
        <v>216</v>
      </c>
      <c r="D66" s="14" t="e">
        <f t="shared" si="10"/>
        <v>#NAME?</v>
      </c>
      <c r="E66" s="15" t="e">
        <f t="shared" si="11"/>
        <v>#NAME?</v>
      </c>
      <c r="F66" s="16">
        <v>0</v>
      </c>
      <c r="G66" s="16">
        <v>2</v>
      </c>
      <c r="H66" s="16">
        <v>2</v>
      </c>
      <c r="I66" s="16">
        <v>0</v>
      </c>
      <c r="J66" s="16">
        <v>2</v>
      </c>
      <c r="K66" s="16">
        <f t="shared" si="12"/>
        <v>6</v>
      </c>
      <c r="L66" s="18" t="e">
        <f t="shared" si="13"/>
        <v>#NAME?</v>
      </c>
      <c r="M66" s="18" t="e">
        <f t="shared" si="14"/>
        <v>#NAME?</v>
      </c>
      <c r="N66" s="33"/>
    </row>
    <row r="67" spans="1:14" s="31" customFormat="1" ht="19.899999999999999" customHeight="1" x14ac:dyDescent="0.2">
      <c r="A67" s="30"/>
      <c r="B67" s="17" t="s">
        <v>126</v>
      </c>
      <c r="C67" s="61" t="s">
        <v>202</v>
      </c>
      <c r="D67" s="14" t="e">
        <f t="shared" si="10"/>
        <v>#NAME?</v>
      </c>
      <c r="E67" s="15" t="e">
        <f t="shared" si="11"/>
        <v>#NAME?</v>
      </c>
      <c r="F67" s="16">
        <v>0</v>
      </c>
      <c r="G67" s="16">
        <v>1</v>
      </c>
      <c r="H67" s="16">
        <v>1</v>
      </c>
      <c r="I67" s="16">
        <v>0</v>
      </c>
      <c r="J67" s="16">
        <v>1</v>
      </c>
      <c r="K67" s="16">
        <f t="shared" si="12"/>
        <v>3</v>
      </c>
      <c r="L67" s="18" t="e">
        <f t="shared" si="13"/>
        <v>#NAME?</v>
      </c>
      <c r="M67" s="18" t="e">
        <f t="shared" si="14"/>
        <v>#NAME?</v>
      </c>
      <c r="N67" s="33"/>
    </row>
    <row r="68" spans="1:14" s="31" customFormat="1" ht="19.899999999999999" customHeight="1" x14ac:dyDescent="0.2">
      <c r="A68" s="30"/>
      <c r="B68" s="17" t="s">
        <v>126</v>
      </c>
      <c r="C68" s="61" t="s">
        <v>203</v>
      </c>
      <c r="D68" s="14" t="e">
        <f t="shared" si="10"/>
        <v>#NAME?</v>
      </c>
      <c r="E68" s="15" t="e">
        <f t="shared" si="11"/>
        <v>#NAME?</v>
      </c>
      <c r="F68" s="16">
        <v>0</v>
      </c>
      <c r="G68" s="16">
        <v>2</v>
      </c>
      <c r="H68" s="16">
        <v>2</v>
      </c>
      <c r="I68" s="16">
        <v>0</v>
      </c>
      <c r="J68" s="16">
        <v>2</v>
      </c>
      <c r="K68" s="16">
        <f t="shared" si="12"/>
        <v>6</v>
      </c>
      <c r="L68" s="18" t="e">
        <f t="shared" si="13"/>
        <v>#NAME?</v>
      </c>
      <c r="M68" s="18" t="e">
        <f t="shared" si="14"/>
        <v>#NAME?</v>
      </c>
      <c r="N68" s="33"/>
    </row>
    <row r="69" spans="1:14" s="31" customFormat="1" ht="19.899999999999999" customHeight="1" x14ac:dyDescent="0.2">
      <c r="A69" s="30"/>
      <c r="B69" s="17" t="s">
        <v>126</v>
      </c>
      <c r="C69" s="61" t="s">
        <v>221</v>
      </c>
      <c r="D69" s="14" t="e">
        <f t="shared" si="10"/>
        <v>#NAME?</v>
      </c>
      <c r="E69" s="15" t="e">
        <f t="shared" si="11"/>
        <v>#NAME?</v>
      </c>
      <c r="F69" s="16">
        <v>0</v>
      </c>
      <c r="G69" s="16">
        <v>1</v>
      </c>
      <c r="H69" s="16">
        <v>1</v>
      </c>
      <c r="I69" s="16">
        <v>0</v>
      </c>
      <c r="J69" s="16">
        <v>1</v>
      </c>
      <c r="K69" s="16">
        <f t="shared" si="12"/>
        <v>3</v>
      </c>
      <c r="L69" s="18" t="e">
        <f t="shared" si="13"/>
        <v>#NAME?</v>
      </c>
      <c r="M69" s="18" t="e">
        <f t="shared" si="14"/>
        <v>#NAME?</v>
      </c>
      <c r="N69" s="33"/>
    </row>
    <row r="70" spans="1:14" s="31" customFormat="1" ht="19.899999999999999" customHeight="1" x14ac:dyDescent="0.2">
      <c r="A70" s="30"/>
      <c r="B70" s="17" t="s">
        <v>126</v>
      </c>
      <c r="C70" s="61" t="s">
        <v>174</v>
      </c>
      <c r="D70" s="14" t="e">
        <f t="shared" si="10"/>
        <v>#NAME?</v>
      </c>
      <c r="E70" s="15" t="e">
        <f t="shared" si="11"/>
        <v>#NAME?</v>
      </c>
      <c r="F70" s="16">
        <v>0</v>
      </c>
      <c r="G70" s="16">
        <v>16</v>
      </c>
      <c r="H70" s="16">
        <v>16</v>
      </c>
      <c r="I70" s="16">
        <v>0</v>
      </c>
      <c r="J70" s="16">
        <v>16</v>
      </c>
      <c r="K70" s="16">
        <f t="shared" si="12"/>
        <v>48</v>
      </c>
      <c r="L70" s="18" t="e">
        <f t="shared" si="13"/>
        <v>#NAME?</v>
      </c>
      <c r="M70" s="18" t="e">
        <f t="shared" si="14"/>
        <v>#NAME?</v>
      </c>
      <c r="N70" s="33"/>
    </row>
    <row r="71" spans="1:14" s="31" customFormat="1" ht="19.899999999999999" customHeight="1" x14ac:dyDescent="0.2">
      <c r="A71" s="30"/>
      <c r="B71" s="17" t="s">
        <v>126</v>
      </c>
      <c r="C71" s="61" t="s">
        <v>175</v>
      </c>
      <c r="D71" s="14" t="e">
        <f t="shared" si="10"/>
        <v>#NAME?</v>
      </c>
      <c r="E71" s="15" t="e">
        <f t="shared" si="11"/>
        <v>#NAME?</v>
      </c>
      <c r="F71" s="16">
        <v>0</v>
      </c>
      <c r="G71" s="16">
        <v>152</v>
      </c>
      <c r="H71" s="16">
        <v>160</v>
      </c>
      <c r="I71" s="16">
        <v>0</v>
      </c>
      <c r="J71" s="16">
        <v>152</v>
      </c>
      <c r="K71" s="16">
        <f t="shared" si="12"/>
        <v>464</v>
      </c>
      <c r="L71" s="18" t="e">
        <f t="shared" si="13"/>
        <v>#NAME?</v>
      </c>
      <c r="M71" s="18" t="e">
        <f t="shared" si="14"/>
        <v>#NAME?</v>
      </c>
      <c r="N71" s="33"/>
    </row>
    <row r="72" spans="1:14" s="31" customFormat="1" ht="19.899999999999999" customHeight="1" x14ac:dyDescent="0.2">
      <c r="A72" s="30"/>
      <c r="B72" s="17" t="s">
        <v>126</v>
      </c>
      <c r="C72" s="61" t="s">
        <v>178</v>
      </c>
      <c r="D72" s="14" t="e">
        <f t="shared" si="10"/>
        <v>#NAME?</v>
      </c>
      <c r="E72" s="15" t="e">
        <f t="shared" si="11"/>
        <v>#NAME?</v>
      </c>
      <c r="F72" s="16">
        <v>0</v>
      </c>
      <c r="G72" s="16">
        <v>2</v>
      </c>
      <c r="H72" s="16">
        <v>2</v>
      </c>
      <c r="I72" s="16">
        <v>0</v>
      </c>
      <c r="J72" s="16">
        <v>2</v>
      </c>
      <c r="K72" s="16">
        <f t="shared" si="12"/>
        <v>6</v>
      </c>
      <c r="L72" s="18" t="e">
        <f t="shared" si="13"/>
        <v>#NAME?</v>
      </c>
      <c r="M72" s="18" t="e">
        <f t="shared" si="14"/>
        <v>#NAME?</v>
      </c>
      <c r="N72" s="33"/>
    </row>
    <row r="73" spans="1:14" s="31" customFormat="1" ht="19.899999999999999" customHeight="1" x14ac:dyDescent="0.2">
      <c r="A73" s="30"/>
      <c r="B73" s="17" t="s">
        <v>126</v>
      </c>
      <c r="C73" s="61" t="s">
        <v>179</v>
      </c>
      <c r="D73" s="14" t="e">
        <f t="shared" si="10"/>
        <v>#NAME?</v>
      </c>
      <c r="E73" s="15" t="e">
        <f t="shared" si="11"/>
        <v>#NAME?</v>
      </c>
      <c r="F73" s="16">
        <v>0</v>
      </c>
      <c r="G73" s="16">
        <v>19</v>
      </c>
      <c r="H73" s="16">
        <v>20</v>
      </c>
      <c r="I73" s="16">
        <v>0</v>
      </c>
      <c r="J73" s="16">
        <v>19</v>
      </c>
      <c r="K73" s="16">
        <f t="shared" si="12"/>
        <v>58</v>
      </c>
      <c r="L73" s="18" t="e">
        <f t="shared" si="13"/>
        <v>#NAME?</v>
      </c>
      <c r="M73" s="18" t="e">
        <f t="shared" si="14"/>
        <v>#NAME?</v>
      </c>
      <c r="N73" s="33"/>
    </row>
    <row r="74" spans="1:14" s="31" customFormat="1" ht="19.899999999999999" customHeight="1" x14ac:dyDescent="0.2">
      <c r="A74" s="30"/>
      <c r="B74" s="17" t="s">
        <v>126</v>
      </c>
      <c r="C74" s="61" t="s">
        <v>241</v>
      </c>
      <c r="D74" s="14" t="e">
        <f t="shared" si="10"/>
        <v>#NAME?</v>
      </c>
      <c r="E74" s="15" t="e">
        <f t="shared" si="11"/>
        <v>#NAME?</v>
      </c>
      <c r="F74" s="16">
        <v>0</v>
      </c>
      <c r="G74" s="16">
        <v>2</v>
      </c>
      <c r="H74" s="16">
        <v>2</v>
      </c>
      <c r="I74" s="16">
        <v>0</v>
      </c>
      <c r="J74" s="16">
        <v>2</v>
      </c>
      <c r="K74" s="16">
        <f t="shared" si="12"/>
        <v>6</v>
      </c>
      <c r="L74" s="18" t="e">
        <f t="shared" si="13"/>
        <v>#NAME?</v>
      </c>
      <c r="M74" s="18" t="e">
        <f t="shared" si="14"/>
        <v>#NAME?</v>
      </c>
      <c r="N74" s="33"/>
    </row>
    <row r="75" spans="1:14" s="31" customFormat="1" ht="19.899999999999999" customHeight="1" x14ac:dyDescent="0.2">
      <c r="A75" s="30"/>
      <c r="B75" s="17" t="s">
        <v>126</v>
      </c>
      <c r="C75" s="61" t="s">
        <v>243</v>
      </c>
      <c r="D75" s="14" t="e">
        <f t="shared" si="10"/>
        <v>#NAME?</v>
      </c>
      <c r="E75" s="15" t="e">
        <f t="shared" si="11"/>
        <v>#NAME?</v>
      </c>
      <c r="F75" s="16">
        <v>0</v>
      </c>
      <c r="G75" s="16">
        <v>2</v>
      </c>
      <c r="H75" s="16">
        <v>2</v>
      </c>
      <c r="I75" s="16">
        <v>0</v>
      </c>
      <c r="J75" s="16">
        <v>2</v>
      </c>
      <c r="K75" s="16">
        <f t="shared" si="12"/>
        <v>6</v>
      </c>
      <c r="L75" s="18" t="e">
        <f t="shared" si="13"/>
        <v>#NAME?</v>
      </c>
      <c r="M75" s="18" t="e">
        <f t="shared" si="14"/>
        <v>#NAME?</v>
      </c>
      <c r="N75" s="33"/>
    </row>
    <row r="76" spans="1:14" s="31" customFormat="1" ht="30" customHeight="1" x14ac:dyDescent="0.2">
      <c r="A76" s="30"/>
      <c r="B76" s="17" t="s">
        <v>126</v>
      </c>
      <c r="C76" s="61" t="s">
        <v>76</v>
      </c>
      <c r="D76" s="14" t="e">
        <f t="shared" si="10"/>
        <v>#NAME?</v>
      </c>
      <c r="E76" s="15" t="e">
        <f t="shared" si="11"/>
        <v>#NAME?</v>
      </c>
      <c r="F76" s="16">
        <v>0</v>
      </c>
      <c r="G76" s="16">
        <v>1</v>
      </c>
      <c r="H76" s="16">
        <v>1</v>
      </c>
      <c r="I76" s="16">
        <v>0</v>
      </c>
      <c r="J76" s="16">
        <v>0</v>
      </c>
      <c r="K76" s="16">
        <f t="shared" si="12"/>
        <v>2</v>
      </c>
      <c r="L76" s="18" t="e">
        <f t="shared" si="13"/>
        <v>#NAME?</v>
      </c>
      <c r="M76" s="18" t="e">
        <f t="shared" si="14"/>
        <v>#NAME?</v>
      </c>
      <c r="N76" s="33"/>
    </row>
    <row r="77" spans="1:14" s="31" customFormat="1" ht="30" customHeight="1" x14ac:dyDescent="0.2">
      <c r="A77" s="30"/>
      <c r="B77" s="17" t="s">
        <v>126</v>
      </c>
      <c r="C77" s="61" t="s">
        <v>75</v>
      </c>
      <c r="D77" s="14" t="e">
        <f t="shared" si="10"/>
        <v>#NAME?</v>
      </c>
      <c r="E77" s="15" t="e">
        <f t="shared" si="11"/>
        <v>#NAME?</v>
      </c>
      <c r="F77" s="16">
        <v>0</v>
      </c>
      <c r="G77" s="16">
        <v>1</v>
      </c>
      <c r="H77" s="16">
        <v>1</v>
      </c>
      <c r="I77" s="16">
        <v>0</v>
      </c>
      <c r="J77" s="16">
        <v>0</v>
      </c>
      <c r="K77" s="16">
        <f t="shared" si="12"/>
        <v>2</v>
      </c>
      <c r="L77" s="18" t="e">
        <f t="shared" si="13"/>
        <v>#NAME?</v>
      </c>
      <c r="M77" s="18" t="e">
        <f t="shared" si="14"/>
        <v>#NAME?</v>
      </c>
      <c r="N77" s="33"/>
    </row>
    <row r="78" spans="1:14" s="31" customFormat="1" ht="30" customHeight="1" x14ac:dyDescent="0.2">
      <c r="A78" s="30"/>
      <c r="B78" s="17" t="s">
        <v>126</v>
      </c>
      <c r="C78" s="61" t="s">
        <v>77</v>
      </c>
      <c r="D78" s="14" t="e">
        <f t="shared" si="10"/>
        <v>#NAME?</v>
      </c>
      <c r="E78" s="15" t="e">
        <f t="shared" si="11"/>
        <v>#NAME?</v>
      </c>
      <c r="F78" s="16">
        <v>0</v>
      </c>
      <c r="G78" s="16">
        <v>0</v>
      </c>
      <c r="H78" s="16">
        <v>0</v>
      </c>
      <c r="I78" s="16">
        <v>0</v>
      </c>
      <c r="J78" s="16">
        <v>2</v>
      </c>
      <c r="K78" s="16">
        <f t="shared" si="12"/>
        <v>2</v>
      </c>
      <c r="L78" s="18" t="e">
        <f t="shared" si="13"/>
        <v>#NAME?</v>
      </c>
      <c r="M78" s="18" t="e">
        <f t="shared" si="14"/>
        <v>#NAME?</v>
      </c>
      <c r="N78" s="33"/>
    </row>
    <row r="79" spans="1:14" s="31" customFormat="1" ht="30" customHeight="1" x14ac:dyDescent="0.2">
      <c r="A79" s="30"/>
      <c r="B79" s="17" t="s">
        <v>126</v>
      </c>
      <c r="C79" s="61" t="s">
        <v>78</v>
      </c>
      <c r="D79" s="14" t="e">
        <f t="shared" si="10"/>
        <v>#NAME?</v>
      </c>
      <c r="E79" s="15" t="e">
        <f t="shared" si="11"/>
        <v>#NAME?</v>
      </c>
      <c r="F79" s="16">
        <v>0</v>
      </c>
      <c r="G79" s="16">
        <v>2</v>
      </c>
      <c r="H79" s="16">
        <v>2</v>
      </c>
      <c r="I79" s="16">
        <v>0</v>
      </c>
      <c r="J79" s="16">
        <v>3</v>
      </c>
      <c r="K79" s="16">
        <f t="shared" si="12"/>
        <v>7</v>
      </c>
      <c r="L79" s="18" t="e">
        <f t="shared" si="13"/>
        <v>#NAME?</v>
      </c>
      <c r="M79" s="18" t="e">
        <f t="shared" si="14"/>
        <v>#NAME?</v>
      </c>
      <c r="N79" s="33"/>
    </row>
    <row r="80" spans="1:14" s="31" customFormat="1" ht="30" customHeight="1" x14ac:dyDescent="0.2">
      <c r="A80" s="30"/>
      <c r="B80" s="17" t="s">
        <v>126</v>
      </c>
      <c r="C80" s="61" t="s">
        <v>74</v>
      </c>
      <c r="D80" s="14" t="e">
        <f t="shared" si="10"/>
        <v>#NAME?</v>
      </c>
      <c r="E80" s="15" t="e">
        <f t="shared" si="11"/>
        <v>#NAME?</v>
      </c>
      <c r="F80" s="16">
        <v>0</v>
      </c>
      <c r="G80" s="16">
        <v>3</v>
      </c>
      <c r="H80" s="16">
        <v>3</v>
      </c>
      <c r="I80" s="16">
        <v>0</v>
      </c>
      <c r="J80" s="16">
        <v>0</v>
      </c>
      <c r="K80" s="16">
        <f t="shared" si="12"/>
        <v>6</v>
      </c>
      <c r="L80" s="18" t="e">
        <f t="shared" si="13"/>
        <v>#NAME?</v>
      </c>
      <c r="M80" s="18" t="e">
        <f t="shared" si="14"/>
        <v>#NAME?</v>
      </c>
      <c r="N80" s="33"/>
    </row>
    <row r="81" spans="1:14" s="31" customFormat="1" ht="19.899999999999999" customHeight="1" x14ac:dyDescent="0.2">
      <c r="A81" s="30"/>
      <c r="B81" s="17"/>
      <c r="C81" s="61" t="s">
        <v>100</v>
      </c>
      <c r="D81" s="14" t="e">
        <f t="shared" si="10"/>
        <v>#NAME?</v>
      </c>
      <c r="E81" s="15" t="e">
        <f t="shared" si="11"/>
        <v>#NAME?</v>
      </c>
      <c r="F81" s="16">
        <v>0</v>
      </c>
      <c r="G81" s="16">
        <v>4</v>
      </c>
      <c r="H81" s="16">
        <v>4</v>
      </c>
      <c r="I81" s="16">
        <v>0</v>
      </c>
      <c r="J81" s="16">
        <v>4</v>
      </c>
      <c r="K81" s="16">
        <f t="shared" si="12"/>
        <v>12</v>
      </c>
      <c r="L81" s="18" t="e">
        <f t="shared" si="13"/>
        <v>#NAME?</v>
      </c>
      <c r="M81" s="18" t="e">
        <f t="shared" si="14"/>
        <v>#NAME?</v>
      </c>
      <c r="N81" s="33"/>
    </row>
    <row r="82" spans="1:14" s="31" customFormat="1" ht="50.1" customHeight="1" x14ac:dyDescent="0.2">
      <c r="A82" s="30"/>
      <c r="B82" s="17"/>
      <c r="C82" s="61" t="s">
        <v>12</v>
      </c>
      <c r="D82" s="14" t="e">
        <f t="shared" si="10"/>
        <v>#NAME?</v>
      </c>
      <c r="E82" s="15" t="e">
        <f t="shared" si="11"/>
        <v>#NAME?</v>
      </c>
      <c r="F82" s="16">
        <v>0</v>
      </c>
      <c r="G82" s="16">
        <v>1</v>
      </c>
      <c r="H82" s="16">
        <v>0</v>
      </c>
      <c r="I82" s="16">
        <v>0</v>
      </c>
      <c r="J82" s="16">
        <v>0</v>
      </c>
      <c r="K82" s="16">
        <f t="shared" si="12"/>
        <v>1</v>
      </c>
      <c r="L82" s="18" t="e">
        <f t="shared" si="13"/>
        <v>#NAME?</v>
      </c>
      <c r="M82" s="18" t="e">
        <f t="shared" si="14"/>
        <v>#NAME?</v>
      </c>
      <c r="N82" s="33"/>
    </row>
    <row r="83" spans="1:14" s="31" customFormat="1" ht="19.899999999999999" customHeight="1" x14ac:dyDescent="0.2">
      <c r="A83" s="30"/>
      <c r="B83" s="17"/>
      <c r="C83" s="61" t="s">
        <v>97</v>
      </c>
      <c r="D83" s="14" t="e">
        <f t="shared" si="10"/>
        <v>#NAME?</v>
      </c>
      <c r="E83" s="15" t="e">
        <f t="shared" si="11"/>
        <v>#NAME?</v>
      </c>
      <c r="F83" s="16">
        <v>0</v>
      </c>
      <c r="G83" s="16">
        <v>1</v>
      </c>
      <c r="H83" s="16">
        <v>1</v>
      </c>
      <c r="I83" s="16">
        <v>0</v>
      </c>
      <c r="J83" s="16">
        <v>1</v>
      </c>
      <c r="K83" s="16">
        <f t="shared" si="12"/>
        <v>3</v>
      </c>
      <c r="L83" s="18" t="e">
        <f t="shared" si="13"/>
        <v>#NAME?</v>
      </c>
      <c r="M83" s="18" t="e">
        <f t="shared" si="14"/>
        <v>#NAME?</v>
      </c>
      <c r="N83" s="33"/>
    </row>
    <row r="84" spans="1:14" s="31" customFormat="1" ht="19.899999999999999" customHeight="1" x14ac:dyDescent="0.2">
      <c r="A84" s="30"/>
      <c r="B84" s="17"/>
      <c r="C84" s="61" t="s">
        <v>98</v>
      </c>
      <c r="D84" s="14" t="e">
        <f t="shared" si="10"/>
        <v>#NAME?</v>
      </c>
      <c r="E84" s="15" t="e">
        <f t="shared" si="11"/>
        <v>#NAME?</v>
      </c>
      <c r="F84" s="16">
        <v>0</v>
      </c>
      <c r="G84" s="16">
        <v>1</v>
      </c>
      <c r="H84" s="16">
        <v>1</v>
      </c>
      <c r="I84" s="16">
        <v>0</v>
      </c>
      <c r="J84" s="16">
        <v>1</v>
      </c>
      <c r="K84" s="16">
        <f t="shared" si="12"/>
        <v>3</v>
      </c>
      <c r="L84" s="18" t="e">
        <f t="shared" si="13"/>
        <v>#NAME?</v>
      </c>
      <c r="M84" s="18" t="e">
        <f t="shared" si="14"/>
        <v>#NAME?</v>
      </c>
      <c r="N84" s="33"/>
    </row>
    <row r="85" spans="1:14" s="31" customFormat="1" ht="19.899999999999999" customHeight="1" x14ac:dyDescent="0.2">
      <c r="A85" s="30"/>
      <c r="B85" s="17"/>
      <c r="C85" s="61" t="s">
        <v>99</v>
      </c>
      <c r="D85" s="14" t="e">
        <f t="shared" si="10"/>
        <v>#NAME?</v>
      </c>
      <c r="E85" s="15" t="e">
        <f t="shared" si="11"/>
        <v>#NAME?</v>
      </c>
      <c r="F85" s="16">
        <v>0</v>
      </c>
      <c r="G85" s="16">
        <v>1</v>
      </c>
      <c r="H85" s="16">
        <v>1</v>
      </c>
      <c r="I85" s="16">
        <v>0</v>
      </c>
      <c r="J85" s="16">
        <v>1</v>
      </c>
      <c r="K85" s="16">
        <f t="shared" si="12"/>
        <v>3</v>
      </c>
      <c r="L85" s="18" t="e">
        <f t="shared" si="13"/>
        <v>#NAME?</v>
      </c>
      <c r="M85" s="18" t="e">
        <f t="shared" si="14"/>
        <v>#NAME?</v>
      </c>
      <c r="N85" s="33"/>
    </row>
    <row r="86" spans="1:14" s="31" customFormat="1" ht="14.25" x14ac:dyDescent="0.2">
      <c r="A86" s="30"/>
      <c r="B86" s="17"/>
      <c r="C86" s="61" t="s">
        <v>13</v>
      </c>
      <c r="D86" s="14" t="e">
        <f t="shared" si="10"/>
        <v>#NAME?</v>
      </c>
      <c r="E86" s="15" t="e">
        <f t="shared" si="11"/>
        <v>#NAME?</v>
      </c>
      <c r="F86" s="16">
        <v>0</v>
      </c>
      <c r="G86" s="16">
        <v>0</v>
      </c>
      <c r="H86" s="16">
        <v>1</v>
      </c>
      <c r="I86" s="16">
        <v>0</v>
      </c>
      <c r="J86" s="16">
        <v>0</v>
      </c>
      <c r="K86" s="16">
        <f t="shared" si="12"/>
        <v>1</v>
      </c>
      <c r="L86" s="18" t="e">
        <f t="shared" si="13"/>
        <v>#NAME?</v>
      </c>
      <c r="M86" s="18" t="e">
        <f t="shared" si="14"/>
        <v>#NAME?</v>
      </c>
      <c r="N86" s="33"/>
    </row>
    <row r="87" spans="1:14" s="31" customFormat="1" ht="14.25" x14ac:dyDescent="0.2">
      <c r="A87" s="30"/>
      <c r="B87" s="17"/>
      <c r="C87" s="61" t="s">
        <v>14</v>
      </c>
      <c r="D87" s="14" t="e">
        <f t="shared" si="10"/>
        <v>#NAME?</v>
      </c>
      <c r="E87" s="84" t="e">
        <f t="shared" si="11"/>
        <v>#NAME?</v>
      </c>
      <c r="F87" s="16">
        <v>0</v>
      </c>
      <c r="G87" s="16">
        <v>0</v>
      </c>
      <c r="H87" s="16">
        <v>0</v>
      </c>
      <c r="I87" s="16">
        <v>0</v>
      </c>
      <c r="J87" s="16">
        <v>1</v>
      </c>
      <c r="K87" s="16">
        <f t="shared" si="12"/>
        <v>1</v>
      </c>
      <c r="L87" s="18" t="e">
        <f t="shared" si="13"/>
        <v>#NAME?</v>
      </c>
      <c r="M87" s="18" t="e">
        <f t="shared" si="14"/>
        <v>#NAME?</v>
      </c>
      <c r="N87" s="33"/>
    </row>
    <row r="88" spans="1:14" s="79" customFormat="1" ht="19.899999999999999" customHeight="1" x14ac:dyDescent="0.2">
      <c r="A88" s="72"/>
      <c r="B88" s="73"/>
      <c r="C88" s="74"/>
      <c r="D88" s="71" t="s">
        <v>15</v>
      </c>
      <c r="E88" s="75"/>
      <c r="F88" s="76"/>
      <c r="G88" s="76"/>
      <c r="H88" s="76"/>
      <c r="I88" s="76"/>
      <c r="J88" s="76"/>
      <c r="K88" s="76"/>
      <c r="L88" s="77"/>
      <c r="M88" s="77"/>
      <c r="N88" s="78"/>
    </row>
    <row r="89" spans="1:14" s="31" customFormat="1" ht="19.899999999999999" customHeight="1" x14ac:dyDescent="0.2">
      <c r="A89" s="30"/>
      <c r="B89" s="17" t="s">
        <v>140</v>
      </c>
      <c r="C89" s="61" t="s">
        <v>114</v>
      </c>
      <c r="D89" s="14" t="e">
        <f t="shared" ref="D89:D120" si="15">IF(B89="",VLOOKUP(C89,INSUMOS_DIVERSOS,2,FALSE),IF(B89="CODEVASF",VLOOKUP(C89,INSUMOS_CODEVASF,2,FALSE),VLOOKUP(C89,INSUMOS_SEINFRA,2,FALSE)))</f>
        <v>#NAME?</v>
      </c>
      <c r="E89" s="15" t="e">
        <f t="shared" ref="E89:E120" si="16">IF(B89="",VLOOKUP(C89,INSUMOS_DIVERSOS,3,FALSE),IF(B89="CODEVASF",VLOOKUP(C89,INSUMOS_CODEVASF,3,FALSE),VLOOKUP(C89,INSUMOS_SEINFRA,3,FALSE)))</f>
        <v>#NAME?</v>
      </c>
      <c r="F89" s="16">
        <v>0</v>
      </c>
      <c r="G89" s="16">
        <v>0</v>
      </c>
      <c r="H89" s="16">
        <v>0</v>
      </c>
      <c r="I89" s="16">
        <v>0</v>
      </c>
      <c r="J89" s="16">
        <v>2</v>
      </c>
      <c r="K89" s="16">
        <f t="shared" ref="K89:K120" si="17">SUM(G89:J89)</f>
        <v>2</v>
      </c>
      <c r="L89" s="18" t="e">
        <f t="shared" ref="L89:L120" si="18">IF(B89="",VLOOKUP(C89,INSUMOS_DIVERSOS,4,FALSE),IF(B89="CODEVASF",VLOOKUP(C89,INSUMOS_CODEVASF,4,FALSE),VLOOKUP(C89,INSUMOS_SEINFRA,4,FALSE)))</f>
        <v>#NAME?</v>
      </c>
      <c r="M89" s="18" t="e">
        <f t="shared" ref="M89:M120" si="19">ROUND(K89*L89,2)</f>
        <v>#NAME?</v>
      </c>
      <c r="N89" s="33"/>
    </row>
    <row r="90" spans="1:14" s="31" customFormat="1" ht="19.899999999999999" customHeight="1" x14ac:dyDescent="0.2">
      <c r="A90" s="30"/>
      <c r="B90" s="17" t="s">
        <v>140</v>
      </c>
      <c r="C90" s="61" t="s">
        <v>117</v>
      </c>
      <c r="D90" s="14" t="e">
        <f t="shared" si="15"/>
        <v>#NAME?</v>
      </c>
      <c r="E90" s="15" t="e">
        <f t="shared" si="16"/>
        <v>#NAME?</v>
      </c>
      <c r="F90" s="16">
        <v>0</v>
      </c>
      <c r="G90" s="16">
        <v>0</v>
      </c>
      <c r="H90" s="16">
        <v>0</v>
      </c>
      <c r="I90" s="16">
        <v>0</v>
      </c>
      <c r="J90" s="16">
        <v>2</v>
      </c>
      <c r="K90" s="16">
        <f t="shared" si="17"/>
        <v>2</v>
      </c>
      <c r="L90" s="18" t="e">
        <f t="shared" si="18"/>
        <v>#NAME?</v>
      </c>
      <c r="M90" s="18" t="e">
        <f t="shared" si="19"/>
        <v>#NAME?</v>
      </c>
      <c r="N90" s="33"/>
    </row>
    <row r="91" spans="1:14" s="31" customFormat="1" ht="19.899999999999999" customHeight="1" x14ac:dyDescent="0.2">
      <c r="A91" s="30"/>
      <c r="B91" s="17" t="s">
        <v>126</v>
      </c>
      <c r="C91" s="61" t="s">
        <v>206</v>
      </c>
      <c r="D91" s="14" t="e">
        <f t="shared" si="15"/>
        <v>#NAME?</v>
      </c>
      <c r="E91" s="15" t="e">
        <f t="shared" si="16"/>
        <v>#NAME?</v>
      </c>
      <c r="F91" s="16">
        <v>0</v>
      </c>
      <c r="G91" s="16">
        <v>0</v>
      </c>
      <c r="H91" s="16">
        <v>0</v>
      </c>
      <c r="I91" s="16">
        <v>0</v>
      </c>
      <c r="J91" s="16">
        <v>9</v>
      </c>
      <c r="K91" s="16">
        <f t="shared" si="17"/>
        <v>9</v>
      </c>
      <c r="L91" s="18" t="e">
        <f t="shared" si="18"/>
        <v>#NAME?</v>
      </c>
      <c r="M91" s="18" t="e">
        <f t="shared" si="19"/>
        <v>#NAME?</v>
      </c>
      <c r="N91" s="33"/>
    </row>
    <row r="92" spans="1:14" s="31" customFormat="1" ht="19.899999999999999" customHeight="1" x14ac:dyDescent="0.2">
      <c r="A92" s="30"/>
      <c r="B92" s="17" t="s">
        <v>126</v>
      </c>
      <c r="C92" s="61" t="s">
        <v>209</v>
      </c>
      <c r="D92" s="14" t="e">
        <f t="shared" si="15"/>
        <v>#NAME?</v>
      </c>
      <c r="E92" s="15" t="e">
        <f t="shared" si="16"/>
        <v>#NAME?</v>
      </c>
      <c r="F92" s="16">
        <v>0</v>
      </c>
      <c r="G92" s="16">
        <v>0</v>
      </c>
      <c r="H92" s="16">
        <v>0</v>
      </c>
      <c r="I92" s="16">
        <v>0</v>
      </c>
      <c r="J92" s="16">
        <v>2</v>
      </c>
      <c r="K92" s="16">
        <f t="shared" si="17"/>
        <v>2</v>
      </c>
      <c r="L92" s="18" t="e">
        <f t="shared" si="18"/>
        <v>#NAME?</v>
      </c>
      <c r="M92" s="18" t="e">
        <f t="shared" si="19"/>
        <v>#NAME?</v>
      </c>
      <c r="N92" s="33"/>
    </row>
    <row r="93" spans="1:14" s="31" customFormat="1" ht="19.899999999999999" customHeight="1" x14ac:dyDescent="0.2">
      <c r="A93" s="30"/>
      <c r="B93" s="17" t="s">
        <v>126</v>
      </c>
      <c r="C93" s="61" t="s">
        <v>224</v>
      </c>
      <c r="D93" s="14" t="e">
        <f t="shared" si="15"/>
        <v>#NAME?</v>
      </c>
      <c r="E93" s="15" t="e">
        <f t="shared" si="16"/>
        <v>#NAME?</v>
      </c>
      <c r="F93" s="16">
        <v>0</v>
      </c>
      <c r="G93" s="16">
        <v>0</v>
      </c>
      <c r="H93" s="16">
        <v>0</v>
      </c>
      <c r="I93" s="16">
        <v>0</v>
      </c>
      <c r="J93" s="16">
        <v>4</v>
      </c>
      <c r="K93" s="16">
        <f t="shared" si="17"/>
        <v>4</v>
      </c>
      <c r="L93" s="18" t="e">
        <f t="shared" si="18"/>
        <v>#NAME?</v>
      </c>
      <c r="M93" s="18" t="e">
        <f t="shared" si="19"/>
        <v>#NAME?</v>
      </c>
      <c r="N93" s="33"/>
    </row>
    <row r="94" spans="1:14" s="31" customFormat="1" ht="19.899999999999999" customHeight="1" x14ac:dyDescent="0.2">
      <c r="A94" s="30"/>
      <c r="B94" s="17" t="s">
        <v>126</v>
      </c>
      <c r="C94" s="61" t="s">
        <v>225</v>
      </c>
      <c r="D94" s="14" t="e">
        <f t="shared" si="15"/>
        <v>#NAME?</v>
      </c>
      <c r="E94" s="15" t="e">
        <f t="shared" si="16"/>
        <v>#NAME?</v>
      </c>
      <c r="F94" s="16">
        <v>0</v>
      </c>
      <c r="G94" s="16">
        <v>0</v>
      </c>
      <c r="H94" s="16">
        <v>0</v>
      </c>
      <c r="I94" s="16">
        <v>0</v>
      </c>
      <c r="J94" s="16">
        <v>6</v>
      </c>
      <c r="K94" s="16">
        <f t="shared" si="17"/>
        <v>6</v>
      </c>
      <c r="L94" s="18" t="e">
        <f t="shared" si="18"/>
        <v>#NAME?</v>
      </c>
      <c r="M94" s="18" t="e">
        <f t="shared" si="19"/>
        <v>#NAME?</v>
      </c>
      <c r="N94" s="33"/>
    </row>
    <row r="95" spans="1:14" s="31" customFormat="1" ht="19.899999999999999" customHeight="1" x14ac:dyDescent="0.2">
      <c r="A95" s="30"/>
      <c r="B95" s="17" t="s">
        <v>126</v>
      </c>
      <c r="C95" s="61" t="s">
        <v>227</v>
      </c>
      <c r="D95" s="14" t="e">
        <f t="shared" si="15"/>
        <v>#NAME?</v>
      </c>
      <c r="E95" s="15" t="e">
        <f t="shared" si="16"/>
        <v>#NAME?</v>
      </c>
      <c r="F95" s="16">
        <v>0</v>
      </c>
      <c r="G95" s="16">
        <v>0</v>
      </c>
      <c r="H95" s="16">
        <v>0</v>
      </c>
      <c r="I95" s="16">
        <v>0</v>
      </c>
      <c r="J95" s="16">
        <v>1</v>
      </c>
      <c r="K95" s="16">
        <f t="shared" si="17"/>
        <v>1</v>
      </c>
      <c r="L95" s="18" t="e">
        <f t="shared" si="18"/>
        <v>#NAME?</v>
      </c>
      <c r="M95" s="18" t="e">
        <f t="shared" si="19"/>
        <v>#NAME?</v>
      </c>
      <c r="N95" s="33"/>
    </row>
    <row r="96" spans="1:14" s="31" customFormat="1" ht="19.899999999999999" customHeight="1" x14ac:dyDescent="0.2">
      <c r="A96" s="30"/>
      <c r="B96" s="17" t="s">
        <v>126</v>
      </c>
      <c r="C96" s="61" t="s">
        <v>246</v>
      </c>
      <c r="D96" s="14" t="e">
        <f t="shared" si="15"/>
        <v>#NAME?</v>
      </c>
      <c r="E96" s="15" t="e">
        <f t="shared" si="16"/>
        <v>#NAME?</v>
      </c>
      <c r="F96" s="16">
        <v>0</v>
      </c>
      <c r="G96" s="16">
        <v>0</v>
      </c>
      <c r="H96" s="16">
        <v>0</v>
      </c>
      <c r="I96" s="16">
        <v>0</v>
      </c>
      <c r="J96" s="16">
        <v>8.6</v>
      </c>
      <c r="K96" s="16">
        <f t="shared" si="17"/>
        <v>8.6</v>
      </c>
      <c r="L96" s="18" t="e">
        <f t="shared" si="18"/>
        <v>#NAME?</v>
      </c>
      <c r="M96" s="18" t="e">
        <f t="shared" si="19"/>
        <v>#NAME?</v>
      </c>
      <c r="N96" s="33"/>
    </row>
    <row r="97" spans="1:14" s="31" customFormat="1" ht="19.899999999999999" customHeight="1" x14ac:dyDescent="0.2">
      <c r="A97" s="30"/>
      <c r="B97" s="17" t="s">
        <v>126</v>
      </c>
      <c r="C97" s="61" t="s">
        <v>247</v>
      </c>
      <c r="D97" s="14" t="e">
        <f t="shared" si="15"/>
        <v>#NAME?</v>
      </c>
      <c r="E97" s="15" t="e">
        <f t="shared" si="16"/>
        <v>#NAME?</v>
      </c>
      <c r="F97" s="16">
        <v>0</v>
      </c>
      <c r="G97" s="16">
        <v>0</v>
      </c>
      <c r="H97" s="16">
        <v>0</v>
      </c>
      <c r="I97" s="16">
        <v>0</v>
      </c>
      <c r="J97" s="16">
        <v>10</v>
      </c>
      <c r="K97" s="16">
        <f t="shared" si="17"/>
        <v>10</v>
      </c>
      <c r="L97" s="18" t="e">
        <f t="shared" si="18"/>
        <v>#NAME?</v>
      </c>
      <c r="M97" s="18" t="e">
        <f t="shared" si="19"/>
        <v>#NAME?</v>
      </c>
      <c r="N97" s="33"/>
    </row>
    <row r="98" spans="1:14" s="31" customFormat="1" ht="19.899999999999999" customHeight="1" x14ac:dyDescent="0.2">
      <c r="A98" s="30"/>
      <c r="B98" s="17" t="s">
        <v>126</v>
      </c>
      <c r="C98" s="61" t="s">
        <v>199</v>
      </c>
      <c r="D98" s="14" t="e">
        <f t="shared" si="15"/>
        <v>#NAME?</v>
      </c>
      <c r="E98" s="15" t="e">
        <f t="shared" si="16"/>
        <v>#NAME?</v>
      </c>
      <c r="F98" s="16">
        <v>0</v>
      </c>
      <c r="G98" s="16">
        <v>0</v>
      </c>
      <c r="H98" s="16">
        <v>0</v>
      </c>
      <c r="I98" s="16">
        <v>0</v>
      </c>
      <c r="J98" s="16">
        <v>8</v>
      </c>
      <c r="K98" s="16">
        <f t="shared" si="17"/>
        <v>8</v>
      </c>
      <c r="L98" s="18" t="e">
        <f t="shared" si="18"/>
        <v>#NAME?</v>
      </c>
      <c r="M98" s="18" t="e">
        <f t="shared" si="19"/>
        <v>#NAME?</v>
      </c>
      <c r="N98" s="33"/>
    </row>
    <row r="99" spans="1:14" s="31" customFormat="1" ht="19.899999999999999" customHeight="1" x14ac:dyDescent="0.2">
      <c r="A99" s="30"/>
      <c r="B99" s="17" t="s">
        <v>126</v>
      </c>
      <c r="C99" s="61" t="s">
        <v>228</v>
      </c>
      <c r="D99" s="14" t="e">
        <f t="shared" si="15"/>
        <v>#NAME?</v>
      </c>
      <c r="E99" s="15" t="e">
        <f t="shared" si="16"/>
        <v>#NAME?</v>
      </c>
      <c r="F99" s="16">
        <v>0</v>
      </c>
      <c r="G99" s="16">
        <v>0</v>
      </c>
      <c r="H99" s="16">
        <v>0</v>
      </c>
      <c r="I99" s="16">
        <v>0</v>
      </c>
      <c r="J99" s="16">
        <v>10</v>
      </c>
      <c r="K99" s="16">
        <f t="shared" si="17"/>
        <v>10</v>
      </c>
      <c r="L99" s="18" t="e">
        <f t="shared" si="18"/>
        <v>#NAME?</v>
      </c>
      <c r="M99" s="18" t="e">
        <f t="shared" si="19"/>
        <v>#NAME?</v>
      </c>
      <c r="N99" s="33"/>
    </row>
    <row r="100" spans="1:14" s="31" customFormat="1" ht="19.899999999999999" customHeight="1" x14ac:dyDescent="0.2">
      <c r="A100" s="30"/>
      <c r="B100" s="17" t="s">
        <v>126</v>
      </c>
      <c r="C100" s="61" t="s">
        <v>216</v>
      </c>
      <c r="D100" s="14" t="e">
        <f t="shared" si="15"/>
        <v>#NAME?</v>
      </c>
      <c r="E100" s="15" t="e">
        <f t="shared" si="16"/>
        <v>#NAME?</v>
      </c>
      <c r="F100" s="16">
        <v>0</v>
      </c>
      <c r="G100" s="16">
        <v>0</v>
      </c>
      <c r="H100" s="16">
        <v>0</v>
      </c>
      <c r="I100" s="16">
        <v>0</v>
      </c>
      <c r="J100" s="16">
        <v>12</v>
      </c>
      <c r="K100" s="16">
        <f t="shared" si="17"/>
        <v>12</v>
      </c>
      <c r="L100" s="18" t="e">
        <f t="shared" si="18"/>
        <v>#NAME?</v>
      </c>
      <c r="M100" s="18" t="e">
        <f t="shared" si="19"/>
        <v>#NAME?</v>
      </c>
      <c r="N100" s="33"/>
    </row>
    <row r="101" spans="1:14" s="31" customFormat="1" ht="19.899999999999999" customHeight="1" x14ac:dyDescent="0.2">
      <c r="A101" s="30"/>
      <c r="B101" s="17" t="s">
        <v>126</v>
      </c>
      <c r="C101" s="61" t="s">
        <v>221</v>
      </c>
      <c r="D101" s="14" t="e">
        <f t="shared" si="15"/>
        <v>#NAME?</v>
      </c>
      <c r="E101" s="15" t="e">
        <f t="shared" si="16"/>
        <v>#NAME?</v>
      </c>
      <c r="F101" s="16">
        <v>0</v>
      </c>
      <c r="G101" s="16">
        <v>0</v>
      </c>
      <c r="H101" s="16">
        <v>0</v>
      </c>
      <c r="I101" s="16">
        <v>0</v>
      </c>
      <c r="J101" s="16">
        <v>4</v>
      </c>
      <c r="K101" s="16">
        <f t="shared" si="17"/>
        <v>4</v>
      </c>
      <c r="L101" s="18" t="e">
        <f t="shared" si="18"/>
        <v>#NAME?</v>
      </c>
      <c r="M101" s="18" t="e">
        <f t="shared" si="19"/>
        <v>#NAME?</v>
      </c>
      <c r="N101" s="33"/>
    </row>
    <row r="102" spans="1:14" s="31" customFormat="1" ht="19.899999999999999" customHeight="1" x14ac:dyDescent="0.2">
      <c r="A102" s="30"/>
      <c r="B102" s="17" t="s">
        <v>126</v>
      </c>
      <c r="C102" s="61" t="s">
        <v>222</v>
      </c>
      <c r="D102" s="14" t="e">
        <f t="shared" si="15"/>
        <v>#NAME?</v>
      </c>
      <c r="E102" s="15" t="e">
        <f t="shared" si="16"/>
        <v>#NAME?</v>
      </c>
      <c r="F102" s="16">
        <v>0</v>
      </c>
      <c r="G102" s="16">
        <v>0</v>
      </c>
      <c r="H102" s="16">
        <v>0</v>
      </c>
      <c r="I102" s="16">
        <v>0</v>
      </c>
      <c r="J102" s="16">
        <v>2</v>
      </c>
      <c r="K102" s="16">
        <f t="shared" si="17"/>
        <v>2</v>
      </c>
      <c r="L102" s="18" t="e">
        <f t="shared" si="18"/>
        <v>#NAME?</v>
      </c>
      <c r="M102" s="18" t="e">
        <f t="shared" si="19"/>
        <v>#NAME?</v>
      </c>
      <c r="N102" s="33"/>
    </row>
    <row r="103" spans="1:14" s="31" customFormat="1" ht="19.899999999999999" customHeight="1" x14ac:dyDescent="0.2">
      <c r="A103" s="30"/>
      <c r="B103" s="17" t="s">
        <v>126</v>
      </c>
      <c r="C103" s="61" t="s">
        <v>196</v>
      </c>
      <c r="D103" s="14" t="e">
        <f t="shared" si="15"/>
        <v>#NAME?</v>
      </c>
      <c r="E103" s="15" t="e">
        <f t="shared" si="16"/>
        <v>#NAME?</v>
      </c>
      <c r="F103" s="16">
        <v>0</v>
      </c>
      <c r="G103" s="16">
        <v>0</v>
      </c>
      <c r="H103" s="16">
        <v>0</v>
      </c>
      <c r="I103" s="16">
        <v>0</v>
      </c>
      <c r="J103" s="16">
        <v>8</v>
      </c>
      <c r="K103" s="16">
        <f t="shared" si="17"/>
        <v>8</v>
      </c>
      <c r="L103" s="18" t="e">
        <f t="shared" si="18"/>
        <v>#NAME?</v>
      </c>
      <c r="M103" s="18" t="e">
        <f t="shared" si="19"/>
        <v>#NAME?</v>
      </c>
      <c r="N103" s="33"/>
    </row>
    <row r="104" spans="1:14" s="31" customFormat="1" ht="19.899999999999999" customHeight="1" x14ac:dyDescent="0.2">
      <c r="A104" s="30"/>
      <c r="B104" s="17" t="s">
        <v>126</v>
      </c>
      <c r="C104" s="61" t="s">
        <v>197</v>
      </c>
      <c r="D104" s="14" t="e">
        <f t="shared" si="15"/>
        <v>#NAME?</v>
      </c>
      <c r="E104" s="15" t="e">
        <f t="shared" si="16"/>
        <v>#NAME?</v>
      </c>
      <c r="F104" s="16">
        <v>0</v>
      </c>
      <c r="G104" s="16">
        <v>0</v>
      </c>
      <c r="H104" s="16">
        <v>0</v>
      </c>
      <c r="I104" s="16">
        <v>0</v>
      </c>
      <c r="J104" s="16">
        <v>2</v>
      </c>
      <c r="K104" s="16">
        <f t="shared" si="17"/>
        <v>2</v>
      </c>
      <c r="L104" s="18" t="e">
        <f t="shared" si="18"/>
        <v>#NAME?</v>
      </c>
      <c r="M104" s="18" t="e">
        <f t="shared" si="19"/>
        <v>#NAME?</v>
      </c>
      <c r="N104" s="33"/>
    </row>
    <row r="105" spans="1:14" s="31" customFormat="1" ht="19.899999999999999" customHeight="1" x14ac:dyDescent="0.2">
      <c r="A105" s="30"/>
      <c r="B105" s="17" t="s">
        <v>126</v>
      </c>
      <c r="C105" s="61" t="s">
        <v>175</v>
      </c>
      <c r="D105" s="14" t="e">
        <f t="shared" si="15"/>
        <v>#NAME?</v>
      </c>
      <c r="E105" s="15" t="e">
        <f t="shared" si="16"/>
        <v>#NAME?</v>
      </c>
      <c r="F105" s="16">
        <v>0</v>
      </c>
      <c r="G105" s="16">
        <v>0</v>
      </c>
      <c r="H105" s="16">
        <v>0</v>
      </c>
      <c r="I105" s="16">
        <v>0</v>
      </c>
      <c r="J105" s="16">
        <v>496</v>
      </c>
      <c r="K105" s="16">
        <f t="shared" si="17"/>
        <v>496</v>
      </c>
      <c r="L105" s="18" t="e">
        <f t="shared" si="18"/>
        <v>#NAME?</v>
      </c>
      <c r="M105" s="18" t="e">
        <f t="shared" si="19"/>
        <v>#NAME?</v>
      </c>
      <c r="N105" s="33"/>
    </row>
    <row r="106" spans="1:14" s="31" customFormat="1" ht="19.899999999999999" customHeight="1" x14ac:dyDescent="0.2">
      <c r="A106" s="30"/>
      <c r="B106" s="17" t="s">
        <v>126</v>
      </c>
      <c r="C106" s="61" t="s">
        <v>176</v>
      </c>
      <c r="D106" s="14" t="e">
        <f t="shared" si="15"/>
        <v>#NAME?</v>
      </c>
      <c r="E106" s="15" t="e">
        <f t="shared" si="16"/>
        <v>#NAME?</v>
      </c>
      <c r="F106" s="16">
        <v>0</v>
      </c>
      <c r="G106" s="16">
        <v>0</v>
      </c>
      <c r="H106" s="16">
        <v>0</v>
      </c>
      <c r="I106" s="16">
        <v>0</v>
      </c>
      <c r="J106" s="16">
        <v>48</v>
      </c>
      <c r="K106" s="16">
        <f t="shared" si="17"/>
        <v>48</v>
      </c>
      <c r="L106" s="18" t="e">
        <f t="shared" si="18"/>
        <v>#NAME?</v>
      </c>
      <c r="M106" s="18" t="e">
        <f t="shared" si="19"/>
        <v>#NAME?</v>
      </c>
      <c r="N106" s="33"/>
    </row>
    <row r="107" spans="1:14" s="31" customFormat="1" ht="19.899999999999999" customHeight="1" x14ac:dyDescent="0.2">
      <c r="A107" s="30"/>
      <c r="B107" s="17" t="s">
        <v>126</v>
      </c>
      <c r="C107" s="61" t="s">
        <v>179</v>
      </c>
      <c r="D107" s="14" t="e">
        <f t="shared" si="15"/>
        <v>#NAME?</v>
      </c>
      <c r="E107" s="15" t="e">
        <f t="shared" si="16"/>
        <v>#NAME?</v>
      </c>
      <c r="F107" s="16">
        <v>0</v>
      </c>
      <c r="G107" s="16">
        <v>0</v>
      </c>
      <c r="H107" s="16">
        <v>0</v>
      </c>
      <c r="I107" s="16">
        <v>0</v>
      </c>
      <c r="J107" s="16">
        <v>31</v>
      </c>
      <c r="K107" s="16">
        <f t="shared" si="17"/>
        <v>31</v>
      </c>
      <c r="L107" s="18" t="e">
        <f t="shared" si="18"/>
        <v>#NAME?</v>
      </c>
      <c r="M107" s="18" t="e">
        <f t="shared" si="19"/>
        <v>#NAME?</v>
      </c>
      <c r="N107" s="33"/>
    </row>
    <row r="108" spans="1:14" s="31" customFormat="1" ht="19.899999999999999" customHeight="1" x14ac:dyDescent="0.2">
      <c r="A108" s="30"/>
      <c r="B108" s="17" t="s">
        <v>126</v>
      </c>
      <c r="C108" s="61" t="s">
        <v>180</v>
      </c>
      <c r="D108" s="14" t="e">
        <f t="shared" si="15"/>
        <v>#NAME?</v>
      </c>
      <c r="E108" s="15" t="e">
        <f t="shared" si="16"/>
        <v>#NAME?</v>
      </c>
      <c r="F108" s="16">
        <v>0</v>
      </c>
      <c r="G108" s="16">
        <v>0</v>
      </c>
      <c r="H108" s="16">
        <v>0</v>
      </c>
      <c r="I108" s="16">
        <v>0</v>
      </c>
      <c r="J108" s="16">
        <v>2</v>
      </c>
      <c r="K108" s="16">
        <f t="shared" si="17"/>
        <v>2</v>
      </c>
      <c r="L108" s="18" t="e">
        <f t="shared" si="18"/>
        <v>#NAME?</v>
      </c>
      <c r="M108" s="18" t="e">
        <f t="shared" si="19"/>
        <v>#NAME?</v>
      </c>
      <c r="N108" s="33"/>
    </row>
    <row r="109" spans="1:14" s="31" customFormat="1" ht="19.899999999999999" customHeight="1" x14ac:dyDescent="0.2">
      <c r="A109" s="30"/>
      <c r="B109" s="17" t="s">
        <v>126</v>
      </c>
      <c r="C109" s="61" t="s">
        <v>220</v>
      </c>
      <c r="D109" s="14" t="e">
        <f t="shared" si="15"/>
        <v>#NAME?</v>
      </c>
      <c r="E109" s="15" t="e">
        <f t="shared" si="16"/>
        <v>#NAME?</v>
      </c>
      <c r="F109" s="16">
        <v>0</v>
      </c>
      <c r="G109" s="16">
        <v>0</v>
      </c>
      <c r="H109" s="16">
        <v>0</v>
      </c>
      <c r="I109" s="16">
        <v>0</v>
      </c>
      <c r="J109" s="16">
        <v>8</v>
      </c>
      <c r="K109" s="16">
        <f t="shared" si="17"/>
        <v>8</v>
      </c>
      <c r="L109" s="18" t="e">
        <f t="shared" si="18"/>
        <v>#NAME?</v>
      </c>
      <c r="M109" s="18" t="e">
        <f t="shared" si="19"/>
        <v>#NAME?</v>
      </c>
      <c r="N109" s="33"/>
    </row>
    <row r="110" spans="1:14" s="31" customFormat="1" ht="19.899999999999999" customHeight="1" x14ac:dyDescent="0.2">
      <c r="A110" s="30"/>
      <c r="B110" s="17" t="s">
        <v>126</v>
      </c>
      <c r="C110" s="61" t="s">
        <v>229</v>
      </c>
      <c r="D110" s="14" t="e">
        <f t="shared" si="15"/>
        <v>#NAME?</v>
      </c>
      <c r="E110" s="15" t="e">
        <f t="shared" si="16"/>
        <v>#NAME?</v>
      </c>
      <c r="F110" s="16">
        <v>0</v>
      </c>
      <c r="G110" s="16">
        <v>0</v>
      </c>
      <c r="H110" s="16">
        <v>0</v>
      </c>
      <c r="I110" s="16">
        <v>0</v>
      </c>
      <c r="J110" s="16">
        <v>40</v>
      </c>
      <c r="K110" s="16">
        <f t="shared" si="17"/>
        <v>40</v>
      </c>
      <c r="L110" s="18" t="e">
        <f t="shared" si="18"/>
        <v>#NAME?</v>
      </c>
      <c r="M110" s="18" t="e">
        <f t="shared" si="19"/>
        <v>#NAME?</v>
      </c>
      <c r="N110" s="33"/>
    </row>
    <row r="111" spans="1:14" s="31" customFormat="1" ht="19.899999999999999" customHeight="1" x14ac:dyDescent="0.2">
      <c r="A111" s="30"/>
      <c r="B111" s="17" t="s">
        <v>126</v>
      </c>
      <c r="C111" s="61" t="s">
        <v>181</v>
      </c>
      <c r="D111" s="14" t="e">
        <f t="shared" si="15"/>
        <v>#NAME?</v>
      </c>
      <c r="E111" s="15" t="e">
        <f t="shared" si="16"/>
        <v>#NAME?</v>
      </c>
      <c r="F111" s="16">
        <v>0</v>
      </c>
      <c r="G111" s="16">
        <v>0</v>
      </c>
      <c r="H111" s="16">
        <v>0</v>
      </c>
      <c r="I111" s="16">
        <v>0</v>
      </c>
      <c r="J111" s="16">
        <v>42</v>
      </c>
      <c r="K111" s="16">
        <f t="shared" si="17"/>
        <v>42</v>
      </c>
      <c r="L111" s="18" t="e">
        <f t="shared" si="18"/>
        <v>#NAME?</v>
      </c>
      <c r="M111" s="18" t="e">
        <f t="shared" si="19"/>
        <v>#NAME?</v>
      </c>
      <c r="N111" s="33"/>
    </row>
    <row r="112" spans="1:14" s="31" customFormat="1" ht="19.899999999999999" customHeight="1" x14ac:dyDescent="0.2">
      <c r="A112" s="30"/>
      <c r="B112" s="17" t="s">
        <v>126</v>
      </c>
      <c r="C112" s="61" t="s">
        <v>200</v>
      </c>
      <c r="D112" s="14" t="e">
        <f t="shared" si="15"/>
        <v>#NAME?</v>
      </c>
      <c r="E112" s="15" t="e">
        <f t="shared" si="16"/>
        <v>#NAME?</v>
      </c>
      <c r="F112" s="16">
        <v>0</v>
      </c>
      <c r="G112" s="16">
        <v>0</v>
      </c>
      <c r="H112" s="16">
        <v>0</v>
      </c>
      <c r="I112" s="16">
        <v>0</v>
      </c>
      <c r="J112" s="16">
        <v>2</v>
      </c>
      <c r="K112" s="16">
        <f t="shared" si="17"/>
        <v>2</v>
      </c>
      <c r="L112" s="18" t="e">
        <f t="shared" si="18"/>
        <v>#NAME?</v>
      </c>
      <c r="M112" s="18" t="e">
        <f t="shared" si="19"/>
        <v>#NAME?</v>
      </c>
      <c r="N112" s="33"/>
    </row>
    <row r="113" spans="1:14" s="31" customFormat="1" ht="19.899999999999999" customHeight="1" x14ac:dyDescent="0.2">
      <c r="A113" s="30"/>
      <c r="B113" s="17" t="s">
        <v>126</v>
      </c>
      <c r="C113" s="61" t="s">
        <v>235</v>
      </c>
      <c r="D113" s="14" t="e">
        <f t="shared" si="15"/>
        <v>#NAME?</v>
      </c>
      <c r="E113" s="15" t="e">
        <f t="shared" si="16"/>
        <v>#NAME?</v>
      </c>
      <c r="F113" s="16">
        <v>0</v>
      </c>
      <c r="G113" s="16">
        <v>0</v>
      </c>
      <c r="H113" s="16">
        <v>0</v>
      </c>
      <c r="I113" s="16">
        <v>0</v>
      </c>
      <c r="J113" s="16">
        <v>8</v>
      </c>
      <c r="K113" s="16">
        <f t="shared" si="17"/>
        <v>8</v>
      </c>
      <c r="L113" s="18" t="e">
        <f t="shared" si="18"/>
        <v>#NAME?</v>
      </c>
      <c r="M113" s="18" t="e">
        <f t="shared" si="19"/>
        <v>#NAME?</v>
      </c>
      <c r="N113" s="33"/>
    </row>
    <row r="114" spans="1:14" s="31" customFormat="1" ht="19.899999999999999" customHeight="1" x14ac:dyDescent="0.2">
      <c r="A114" s="30"/>
      <c r="B114" s="17" t="s">
        <v>126</v>
      </c>
      <c r="C114" s="61" t="s">
        <v>172</v>
      </c>
      <c r="D114" s="14" t="e">
        <f t="shared" si="15"/>
        <v>#NAME?</v>
      </c>
      <c r="E114" s="15" t="e">
        <f t="shared" si="16"/>
        <v>#NAME?</v>
      </c>
      <c r="F114" s="16">
        <v>0</v>
      </c>
      <c r="G114" s="16">
        <v>0</v>
      </c>
      <c r="H114" s="16">
        <v>0</v>
      </c>
      <c r="I114" s="16">
        <v>0</v>
      </c>
      <c r="J114" s="16">
        <v>20</v>
      </c>
      <c r="K114" s="16">
        <f t="shared" si="17"/>
        <v>20</v>
      </c>
      <c r="L114" s="18" t="e">
        <f t="shared" si="18"/>
        <v>#NAME?</v>
      </c>
      <c r="M114" s="18" t="e">
        <f t="shared" si="19"/>
        <v>#NAME?</v>
      </c>
      <c r="N114" s="33"/>
    </row>
    <row r="115" spans="1:14" s="31" customFormat="1" ht="19.899999999999999" customHeight="1" x14ac:dyDescent="0.2">
      <c r="A115" s="30"/>
      <c r="B115" s="17" t="s">
        <v>126</v>
      </c>
      <c r="C115" s="61" t="s">
        <v>242</v>
      </c>
      <c r="D115" s="14" t="e">
        <f t="shared" si="15"/>
        <v>#NAME?</v>
      </c>
      <c r="E115" s="15" t="e">
        <f t="shared" si="16"/>
        <v>#NAME?</v>
      </c>
      <c r="F115" s="16">
        <v>0</v>
      </c>
      <c r="G115" s="16">
        <v>0</v>
      </c>
      <c r="H115" s="16">
        <v>0</v>
      </c>
      <c r="I115" s="16">
        <v>0</v>
      </c>
      <c r="J115" s="16">
        <v>16</v>
      </c>
      <c r="K115" s="16">
        <f t="shared" si="17"/>
        <v>16</v>
      </c>
      <c r="L115" s="18" t="e">
        <f t="shared" si="18"/>
        <v>#NAME?</v>
      </c>
      <c r="M115" s="18" t="e">
        <f t="shared" si="19"/>
        <v>#NAME?</v>
      </c>
      <c r="N115" s="33"/>
    </row>
    <row r="116" spans="1:14" s="31" customFormat="1" ht="19.899999999999999" customHeight="1" x14ac:dyDescent="0.2">
      <c r="A116" s="30"/>
      <c r="B116" s="17" t="s">
        <v>126</v>
      </c>
      <c r="C116" s="61" t="s">
        <v>218</v>
      </c>
      <c r="D116" s="14" t="e">
        <f t="shared" si="15"/>
        <v>#NAME?</v>
      </c>
      <c r="E116" s="15" t="e">
        <f t="shared" si="16"/>
        <v>#NAME?</v>
      </c>
      <c r="F116" s="16">
        <v>0</v>
      </c>
      <c r="G116" s="16">
        <v>0</v>
      </c>
      <c r="H116" s="16">
        <v>0</v>
      </c>
      <c r="I116" s="16">
        <v>0</v>
      </c>
      <c r="J116" s="16">
        <v>16</v>
      </c>
      <c r="K116" s="16">
        <f t="shared" si="17"/>
        <v>16</v>
      </c>
      <c r="L116" s="18" t="e">
        <f t="shared" si="18"/>
        <v>#NAME?</v>
      </c>
      <c r="M116" s="18" t="e">
        <f t="shared" si="19"/>
        <v>#NAME?</v>
      </c>
      <c r="N116" s="33"/>
    </row>
    <row r="117" spans="1:14" s="31" customFormat="1" ht="19.899999999999999" customHeight="1" x14ac:dyDescent="0.2">
      <c r="A117" s="30"/>
      <c r="B117" s="17"/>
      <c r="C117" s="61" t="s">
        <v>92</v>
      </c>
      <c r="D117" s="14" t="e">
        <f t="shared" si="15"/>
        <v>#NAME?</v>
      </c>
      <c r="E117" s="15" t="e">
        <f t="shared" si="16"/>
        <v>#NAME?</v>
      </c>
      <c r="F117" s="16">
        <v>0</v>
      </c>
      <c r="G117" s="16">
        <v>0</v>
      </c>
      <c r="H117" s="16">
        <v>0</v>
      </c>
      <c r="I117" s="16">
        <v>0</v>
      </c>
      <c r="J117" s="16">
        <v>12.2</v>
      </c>
      <c r="K117" s="16">
        <f t="shared" si="17"/>
        <v>12.2</v>
      </c>
      <c r="L117" s="18" t="e">
        <f t="shared" si="18"/>
        <v>#NAME?</v>
      </c>
      <c r="M117" s="18" t="e">
        <f t="shared" si="19"/>
        <v>#NAME?</v>
      </c>
      <c r="N117" s="33"/>
    </row>
    <row r="118" spans="1:14" s="31" customFormat="1" ht="30" customHeight="1" x14ac:dyDescent="0.2">
      <c r="A118" s="30"/>
      <c r="B118" s="17"/>
      <c r="C118" s="61" t="s">
        <v>93</v>
      </c>
      <c r="D118" s="14" t="e">
        <f t="shared" si="15"/>
        <v>#NAME?</v>
      </c>
      <c r="E118" s="15" t="e">
        <f t="shared" si="16"/>
        <v>#NAME?</v>
      </c>
      <c r="F118" s="16">
        <v>0</v>
      </c>
      <c r="G118" s="16">
        <v>0</v>
      </c>
      <c r="H118" s="16">
        <v>0</v>
      </c>
      <c r="I118" s="16">
        <v>0</v>
      </c>
      <c r="J118" s="16">
        <v>3</v>
      </c>
      <c r="K118" s="16">
        <f t="shared" si="17"/>
        <v>3</v>
      </c>
      <c r="L118" s="18" t="e">
        <f t="shared" si="18"/>
        <v>#NAME?</v>
      </c>
      <c r="M118" s="18" t="e">
        <f t="shared" si="19"/>
        <v>#NAME?</v>
      </c>
      <c r="N118" s="33"/>
    </row>
    <row r="119" spans="1:14" s="31" customFormat="1" ht="19.899999999999999" customHeight="1" x14ac:dyDescent="0.2">
      <c r="A119" s="30"/>
      <c r="B119" s="17"/>
      <c r="C119" s="61" t="s">
        <v>94</v>
      </c>
      <c r="D119" s="14" t="e">
        <f t="shared" si="15"/>
        <v>#NAME?</v>
      </c>
      <c r="E119" s="15" t="e">
        <f t="shared" si="16"/>
        <v>#NAME?</v>
      </c>
      <c r="F119" s="16">
        <v>0</v>
      </c>
      <c r="G119" s="16">
        <v>0</v>
      </c>
      <c r="H119" s="16">
        <v>0</v>
      </c>
      <c r="I119" s="16">
        <v>0</v>
      </c>
      <c r="J119" s="16">
        <v>1</v>
      </c>
      <c r="K119" s="16">
        <f t="shared" si="17"/>
        <v>1</v>
      </c>
      <c r="L119" s="18" t="e">
        <f t="shared" si="18"/>
        <v>#NAME?</v>
      </c>
      <c r="M119" s="18" t="e">
        <f t="shared" si="19"/>
        <v>#NAME?</v>
      </c>
      <c r="N119" s="33"/>
    </row>
    <row r="120" spans="1:14" s="31" customFormat="1" ht="19.899999999999999" customHeight="1" x14ac:dyDescent="0.2">
      <c r="A120" s="30"/>
      <c r="B120" s="17"/>
      <c r="C120" s="61" t="s">
        <v>2</v>
      </c>
      <c r="D120" s="14" t="e">
        <f t="shared" si="15"/>
        <v>#NAME?</v>
      </c>
      <c r="E120" s="15" t="e">
        <f t="shared" si="16"/>
        <v>#NAME?</v>
      </c>
      <c r="F120" s="16">
        <v>0</v>
      </c>
      <c r="G120" s="16">
        <v>0</v>
      </c>
      <c r="H120" s="16">
        <v>0</v>
      </c>
      <c r="I120" s="16">
        <v>0</v>
      </c>
      <c r="J120" s="16">
        <v>1</v>
      </c>
      <c r="K120" s="16">
        <f t="shared" si="17"/>
        <v>1</v>
      </c>
      <c r="L120" s="18" t="e">
        <f t="shared" si="18"/>
        <v>#NAME?</v>
      </c>
      <c r="M120" s="18" t="e">
        <f t="shared" si="19"/>
        <v>#NAME?</v>
      </c>
      <c r="N120" s="33"/>
    </row>
    <row r="121" spans="1:14" s="79" customFormat="1" ht="19.899999999999999" customHeight="1" x14ac:dyDescent="0.2">
      <c r="A121" s="72"/>
      <c r="B121" s="73"/>
      <c r="C121" s="74"/>
      <c r="D121" s="71" t="s">
        <v>16</v>
      </c>
      <c r="E121" s="75"/>
      <c r="F121" s="76"/>
      <c r="G121" s="76"/>
      <c r="H121" s="76"/>
      <c r="I121" s="76"/>
      <c r="J121" s="76"/>
      <c r="K121" s="76"/>
      <c r="L121" s="77"/>
      <c r="M121" s="77"/>
      <c r="N121" s="78"/>
    </row>
    <row r="122" spans="1:14" s="31" customFormat="1" ht="19.899999999999999" customHeight="1" x14ac:dyDescent="0.2">
      <c r="A122" s="30"/>
      <c r="B122" s="17" t="s">
        <v>126</v>
      </c>
      <c r="C122" s="61" t="s">
        <v>247</v>
      </c>
      <c r="D122" s="14" t="e">
        <f t="shared" ref="D122:D130" si="20">IF(B122="",VLOOKUP(C122,INSUMOS_DIVERSOS,2,FALSE),IF(B122="CODEVASF",VLOOKUP(C122,INSUMOS_CODEVASF,2,FALSE),VLOOKUP(C122,INSUMOS_SEINFRA,2,FALSE)))</f>
        <v>#NAME?</v>
      </c>
      <c r="E122" s="15" t="e">
        <f t="shared" ref="E122:E130" si="21">IF(B122="",VLOOKUP(C122,INSUMOS_DIVERSOS,3,FALSE),IF(B122="CODEVASF",VLOOKUP(C122,INSUMOS_CODEVASF,3,FALSE),VLOOKUP(C122,INSUMOS_SEINFRA,3,FALSE)))</f>
        <v>#NAME?</v>
      </c>
      <c r="F122" s="16">
        <v>0</v>
      </c>
      <c r="G122" s="16">
        <v>0</v>
      </c>
      <c r="H122" s="16">
        <v>0</v>
      </c>
      <c r="I122" s="16">
        <v>0</v>
      </c>
      <c r="J122" s="16">
        <v>3</v>
      </c>
      <c r="K122" s="16">
        <f t="shared" ref="K122:K130" si="22">SUM(G122:J122)</f>
        <v>3</v>
      </c>
      <c r="L122" s="18" t="e">
        <f t="shared" ref="L122:L130" si="23">IF(B122="",VLOOKUP(C122,INSUMOS_DIVERSOS,4,FALSE),IF(B122="CODEVASF",VLOOKUP(C122,INSUMOS_CODEVASF,4,FALSE),VLOOKUP(C122,INSUMOS_SEINFRA,4,FALSE)))</f>
        <v>#NAME?</v>
      </c>
      <c r="M122" s="18" t="e">
        <f t="shared" ref="M122:M130" si="24">ROUND(K122*L122,2)</f>
        <v>#NAME?</v>
      </c>
      <c r="N122" s="33"/>
    </row>
    <row r="123" spans="1:14" s="31" customFormat="1" ht="19.899999999999999" customHeight="1" x14ac:dyDescent="0.2">
      <c r="A123" s="30"/>
      <c r="B123" s="17" t="s">
        <v>126</v>
      </c>
      <c r="C123" s="61" t="s">
        <v>225</v>
      </c>
      <c r="D123" s="14" t="e">
        <f t="shared" si="20"/>
        <v>#NAME?</v>
      </c>
      <c r="E123" s="15" t="e">
        <f t="shared" si="21"/>
        <v>#NAME?</v>
      </c>
      <c r="F123" s="16">
        <v>0</v>
      </c>
      <c r="G123" s="16">
        <v>0</v>
      </c>
      <c r="H123" s="16">
        <v>0</v>
      </c>
      <c r="I123" s="16">
        <v>0</v>
      </c>
      <c r="J123" s="16">
        <v>3</v>
      </c>
      <c r="K123" s="16">
        <f t="shared" si="22"/>
        <v>3</v>
      </c>
      <c r="L123" s="18" t="e">
        <f t="shared" si="23"/>
        <v>#NAME?</v>
      </c>
      <c r="M123" s="18" t="e">
        <f t="shared" si="24"/>
        <v>#NAME?</v>
      </c>
      <c r="N123" s="33"/>
    </row>
    <row r="124" spans="1:14" s="31" customFormat="1" ht="19.899999999999999" customHeight="1" x14ac:dyDescent="0.2">
      <c r="A124" s="30"/>
      <c r="B124" s="17" t="s">
        <v>126</v>
      </c>
      <c r="C124" s="61" t="s">
        <v>216</v>
      </c>
      <c r="D124" s="14" t="e">
        <f t="shared" si="20"/>
        <v>#NAME?</v>
      </c>
      <c r="E124" s="15" t="e">
        <f t="shared" si="21"/>
        <v>#NAME?</v>
      </c>
      <c r="F124" s="16">
        <v>0</v>
      </c>
      <c r="G124" s="16">
        <v>0</v>
      </c>
      <c r="H124" s="16">
        <v>0</v>
      </c>
      <c r="I124" s="16">
        <v>0</v>
      </c>
      <c r="J124" s="16">
        <v>3</v>
      </c>
      <c r="K124" s="16">
        <f t="shared" si="22"/>
        <v>3</v>
      </c>
      <c r="L124" s="18" t="e">
        <f t="shared" si="23"/>
        <v>#NAME?</v>
      </c>
      <c r="M124" s="18" t="e">
        <f t="shared" si="24"/>
        <v>#NAME?</v>
      </c>
      <c r="N124" s="33"/>
    </row>
    <row r="125" spans="1:14" s="31" customFormat="1" ht="19.899999999999999" customHeight="1" x14ac:dyDescent="0.2">
      <c r="A125" s="30"/>
      <c r="B125" s="17" t="s">
        <v>140</v>
      </c>
      <c r="C125" s="61" t="s">
        <v>107</v>
      </c>
      <c r="D125" s="14" t="e">
        <f t="shared" si="20"/>
        <v>#NAME?</v>
      </c>
      <c r="E125" s="15" t="e">
        <f t="shared" si="21"/>
        <v>#NAME?</v>
      </c>
      <c r="F125" s="16">
        <v>0</v>
      </c>
      <c r="G125" s="16">
        <v>0</v>
      </c>
      <c r="H125" s="16">
        <v>0</v>
      </c>
      <c r="I125" s="16">
        <v>0</v>
      </c>
      <c r="J125" s="16">
        <v>3</v>
      </c>
      <c r="K125" s="16">
        <f t="shared" si="22"/>
        <v>3</v>
      </c>
      <c r="L125" s="18" t="e">
        <f t="shared" si="23"/>
        <v>#NAME?</v>
      </c>
      <c r="M125" s="18" t="e">
        <f t="shared" si="24"/>
        <v>#NAME?</v>
      </c>
      <c r="N125" s="33"/>
    </row>
    <row r="126" spans="1:14" s="31" customFormat="1" ht="19.899999999999999" customHeight="1" x14ac:dyDescent="0.2">
      <c r="A126" s="30"/>
      <c r="B126" s="17" t="s">
        <v>126</v>
      </c>
      <c r="C126" s="61" t="s">
        <v>224</v>
      </c>
      <c r="D126" s="14" t="e">
        <f t="shared" si="20"/>
        <v>#NAME?</v>
      </c>
      <c r="E126" s="15" t="e">
        <f t="shared" si="21"/>
        <v>#NAME?</v>
      </c>
      <c r="F126" s="16">
        <v>0</v>
      </c>
      <c r="G126" s="16">
        <v>0</v>
      </c>
      <c r="H126" s="16">
        <v>0</v>
      </c>
      <c r="I126" s="16">
        <v>0</v>
      </c>
      <c r="J126" s="16">
        <v>3</v>
      </c>
      <c r="K126" s="16">
        <f t="shared" si="22"/>
        <v>3</v>
      </c>
      <c r="L126" s="18" t="e">
        <f t="shared" si="23"/>
        <v>#NAME?</v>
      </c>
      <c r="M126" s="18" t="e">
        <f t="shared" si="24"/>
        <v>#NAME?</v>
      </c>
      <c r="N126" s="33"/>
    </row>
    <row r="127" spans="1:14" s="31" customFormat="1" ht="19.899999999999999" customHeight="1" x14ac:dyDescent="0.2">
      <c r="A127" s="30"/>
      <c r="B127" s="17" t="s">
        <v>126</v>
      </c>
      <c r="C127" s="61" t="s">
        <v>199</v>
      </c>
      <c r="D127" s="14" t="e">
        <f t="shared" si="20"/>
        <v>#NAME?</v>
      </c>
      <c r="E127" s="15" t="e">
        <f t="shared" si="21"/>
        <v>#NAME?</v>
      </c>
      <c r="F127" s="16">
        <v>0</v>
      </c>
      <c r="G127" s="16">
        <v>0</v>
      </c>
      <c r="H127" s="16">
        <v>0</v>
      </c>
      <c r="I127" s="16">
        <v>0</v>
      </c>
      <c r="J127" s="16">
        <v>2</v>
      </c>
      <c r="K127" s="16">
        <f t="shared" si="22"/>
        <v>2</v>
      </c>
      <c r="L127" s="18" t="e">
        <f t="shared" si="23"/>
        <v>#NAME?</v>
      </c>
      <c r="M127" s="18" t="e">
        <f t="shared" si="24"/>
        <v>#NAME?</v>
      </c>
      <c r="N127" s="33"/>
    </row>
    <row r="128" spans="1:14" s="31" customFormat="1" ht="19.899999999999999" customHeight="1" x14ac:dyDescent="0.2">
      <c r="A128" s="30"/>
      <c r="B128" s="17" t="s">
        <v>126</v>
      </c>
      <c r="C128" s="61" t="s">
        <v>246</v>
      </c>
      <c r="D128" s="14" t="e">
        <f t="shared" si="20"/>
        <v>#NAME?</v>
      </c>
      <c r="E128" s="15" t="e">
        <f t="shared" si="21"/>
        <v>#NAME?</v>
      </c>
      <c r="F128" s="16">
        <v>0</v>
      </c>
      <c r="G128" s="16">
        <v>0</v>
      </c>
      <c r="H128" s="16">
        <v>0</v>
      </c>
      <c r="I128" s="16">
        <v>0</v>
      </c>
      <c r="J128" s="16">
        <v>16</v>
      </c>
      <c r="K128" s="16">
        <f t="shared" si="22"/>
        <v>16</v>
      </c>
      <c r="L128" s="18" t="e">
        <f t="shared" si="23"/>
        <v>#NAME?</v>
      </c>
      <c r="M128" s="18" t="e">
        <f t="shared" si="24"/>
        <v>#NAME?</v>
      </c>
      <c r="N128" s="33"/>
    </row>
    <row r="129" spans="1:14" ht="19.899999999999999" customHeight="1" x14ac:dyDescent="0.2">
      <c r="B129" s="17" t="s">
        <v>126</v>
      </c>
      <c r="C129" s="34" t="s">
        <v>175</v>
      </c>
      <c r="D129" s="14" t="e">
        <f t="shared" si="20"/>
        <v>#NAME?</v>
      </c>
      <c r="E129" s="15" t="e">
        <f t="shared" si="21"/>
        <v>#NAME?</v>
      </c>
      <c r="F129" s="16">
        <v>0</v>
      </c>
      <c r="G129" s="16">
        <v>0</v>
      </c>
      <c r="H129" s="16">
        <v>0</v>
      </c>
      <c r="I129" s="16">
        <v>0</v>
      </c>
      <c r="J129" s="35">
        <v>72</v>
      </c>
      <c r="K129" s="16">
        <f t="shared" si="22"/>
        <v>72</v>
      </c>
      <c r="L129" s="18" t="e">
        <f t="shared" si="23"/>
        <v>#NAME?</v>
      </c>
      <c r="M129" s="18" t="e">
        <f t="shared" si="24"/>
        <v>#NAME?</v>
      </c>
    </row>
    <row r="130" spans="1:14" ht="19.899999999999999" customHeight="1" x14ac:dyDescent="0.2">
      <c r="B130" s="17" t="s">
        <v>126</v>
      </c>
      <c r="C130" s="34" t="s">
        <v>179</v>
      </c>
      <c r="D130" s="14" t="e">
        <f t="shared" si="20"/>
        <v>#NAME?</v>
      </c>
      <c r="E130" s="15" t="e">
        <f t="shared" si="21"/>
        <v>#NAME?</v>
      </c>
      <c r="F130" s="16">
        <v>0</v>
      </c>
      <c r="G130" s="16">
        <v>0</v>
      </c>
      <c r="H130" s="16">
        <v>0</v>
      </c>
      <c r="I130" s="16">
        <v>0</v>
      </c>
      <c r="J130" s="35">
        <v>9</v>
      </c>
      <c r="K130" s="16">
        <f t="shared" si="22"/>
        <v>9</v>
      </c>
      <c r="L130" s="18" t="e">
        <f t="shared" si="23"/>
        <v>#NAME?</v>
      </c>
      <c r="M130" s="18" t="e">
        <f t="shared" si="24"/>
        <v>#NAME?</v>
      </c>
    </row>
    <row r="131" spans="1:14" s="79" customFormat="1" ht="19.899999999999999" customHeight="1" x14ac:dyDescent="0.2">
      <c r="A131" s="72"/>
      <c r="B131" s="73"/>
      <c r="C131" s="74"/>
      <c r="D131" s="71" t="s">
        <v>17</v>
      </c>
      <c r="E131" s="75"/>
      <c r="F131" s="76"/>
      <c r="G131" s="76"/>
      <c r="H131" s="76"/>
      <c r="I131" s="76"/>
      <c r="J131" s="76"/>
      <c r="K131" s="76"/>
      <c r="L131" s="77"/>
      <c r="M131" s="77"/>
      <c r="N131" s="78"/>
    </row>
    <row r="132" spans="1:14" ht="69.95" customHeight="1" x14ac:dyDescent="0.2">
      <c r="B132" s="34" t="s">
        <v>140</v>
      </c>
      <c r="C132" s="34" t="s">
        <v>119</v>
      </c>
      <c r="D132" s="14" t="e">
        <f>IF(B132="",VLOOKUP(C132,INSUMOS_DIVERSOS,2,FALSE),IF(B132="CODEVASF",VLOOKUP(C132,INSUMOS_CODEVASF,2,FALSE),VLOOKUP(C132,INSUMOS_SEINFRA,2,FALSE)))</f>
        <v>#NAME?</v>
      </c>
      <c r="E132" s="15" t="e">
        <f>IF(B132="",VLOOKUP(C132,INSUMOS_DIVERSOS,3,FALSE),IF(B132="CODEVASF",VLOOKUP(C132,INSUMOS_CODEVASF,3,FALSE),VLOOKUP(C132,INSUMOS_SEINFRA,3,FALSE)))</f>
        <v>#NAME?</v>
      </c>
      <c r="F132" s="16">
        <v>0</v>
      </c>
      <c r="G132" s="16">
        <v>0</v>
      </c>
      <c r="H132" s="16">
        <v>0</v>
      </c>
      <c r="I132" s="16">
        <v>0</v>
      </c>
      <c r="J132" s="16">
        <v>0.96</v>
      </c>
      <c r="K132" s="16">
        <f>SUM(G132:J132)</f>
        <v>0.96</v>
      </c>
      <c r="L132" s="18" t="e">
        <f>IF(B132="",VLOOKUP(C132,INSUMOS_DIVERSOS,4,FALSE),IF(B132="CODEVASF",VLOOKUP(C132,INSUMOS_CODEVASF,4,FALSE),VLOOKUP(C132,INSUMOS_SEINFRA,4,FALSE)))</f>
        <v>#NAME?</v>
      </c>
      <c r="M132" s="18" t="e">
        <f>ROUND(K132*L132,2)</f>
        <v>#NAME?</v>
      </c>
    </row>
    <row r="133" spans="1:14" ht="19.899999999999999" customHeight="1" x14ac:dyDescent="0.2">
      <c r="B133" s="34" t="s">
        <v>126</v>
      </c>
      <c r="C133" s="34" t="s">
        <v>68</v>
      </c>
      <c r="D133" s="14" t="e">
        <f>IF(B133="",VLOOKUP(C133,INSUMOS_DIVERSOS,2,FALSE),IF(B133="CODEVASF",VLOOKUP(C133,INSUMOS_CODEVASF,2,FALSE),VLOOKUP(C133,INSUMOS_SEINFRA,2,FALSE)))</f>
        <v>#NAME?</v>
      </c>
      <c r="E133" s="15" t="e">
        <f>IF(B133="",VLOOKUP(C133,INSUMOS_DIVERSOS,3,FALSE),IF(B133="CODEVASF",VLOOKUP(C133,INSUMOS_CODEVASF,3,FALSE),VLOOKUP(C133,INSUMOS_SEINFRA,3,FALSE)))</f>
        <v>#NAME?</v>
      </c>
      <c r="F133" s="16">
        <v>0</v>
      </c>
      <c r="G133" s="16">
        <v>0</v>
      </c>
      <c r="H133" s="16">
        <v>0</v>
      </c>
      <c r="I133" s="16">
        <v>0</v>
      </c>
      <c r="J133" s="35">
        <f>K132*3*85.6</f>
        <v>246.52799999999996</v>
      </c>
      <c r="K133" s="16">
        <f>SUM(G133:J133)</f>
        <v>246.52799999999996</v>
      </c>
      <c r="L133" s="18" t="e">
        <f>IF(B133="",VLOOKUP(C133,INSUMOS_DIVERSOS,4,FALSE),IF(B133="CODEVASF",VLOOKUP(C133,INSUMOS_CODEVASF,4,FALSE),VLOOKUP(C133,INSUMOS_SEINFRA,4,FALSE)))</f>
        <v>#NAME?</v>
      </c>
      <c r="M133" s="18" t="e">
        <f>ROUND(J133*L133,2)</f>
        <v>#NAME?</v>
      </c>
    </row>
    <row r="134" spans="1:14" s="79" customFormat="1" ht="19.899999999999999" customHeight="1" x14ac:dyDescent="0.2">
      <c r="A134" s="72"/>
      <c r="B134" s="73"/>
      <c r="C134" s="74"/>
      <c r="D134" s="71" t="s">
        <v>18</v>
      </c>
      <c r="E134" s="75"/>
      <c r="F134" s="76"/>
      <c r="G134" s="76"/>
      <c r="H134" s="76"/>
      <c r="I134" s="76"/>
      <c r="J134" s="76"/>
      <c r="K134" s="76"/>
      <c r="L134" s="77"/>
      <c r="M134" s="77"/>
      <c r="N134" s="78"/>
    </row>
    <row r="135" spans="1:14" ht="60" customHeight="1" x14ac:dyDescent="0.2">
      <c r="C135" s="34" t="s">
        <v>90</v>
      </c>
      <c r="D135" s="14" t="e">
        <f t="shared" ref="D135:D140" si="25">IF(B135="",VLOOKUP(C135,INSUMOS_DIVERSOS,2,FALSE),IF(B135="CODEVASF",VLOOKUP(C135,INSUMOS_CODEVASF,2,FALSE),VLOOKUP(C135,INSUMOS_SEINFRA,2,FALSE)))</f>
        <v>#NAME?</v>
      </c>
      <c r="E135" s="15" t="e">
        <f t="shared" ref="E135:E140" si="26">IF(B135="",VLOOKUP(C135,INSUMOS_DIVERSOS,3,FALSE),IF(B135="CODEVASF",VLOOKUP(C135,INSUMOS_CODEVASF,3,FALSE),VLOOKUP(C135,INSUMOS_SEINFRA,3,FALSE)))</f>
        <v>#NAME?</v>
      </c>
      <c r="F135" s="16">
        <v>0</v>
      </c>
      <c r="G135" s="16">
        <v>0</v>
      </c>
      <c r="H135" s="16">
        <v>0</v>
      </c>
      <c r="I135" s="16">
        <v>0</v>
      </c>
      <c r="J135" s="35">
        <v>410</v>
      </c>
      <c r="K135" s="16">
        <f t="shared" ref="K135:K140" si="27">SUM(G135:J135)</f>
        <v>410</v>
      </c>
      <c r="L135" s="18" t="e">
        <f t="shared" ref="L135:L140" si="28">IF(B135="",VLOOKUP(C135,INSUMOS_DIVERSOS,4,FALSE),IF(B135="CODEVASF",VLOOKUP(C135,INSUMOS_CODEVASF,4,FALSE),VLOOKUP(C135,INSUMOS_SEINFRA,4,FALSE)))</f>
        <v>#NAME?</v>
      </c>
      <c r="M135" s="18" t="e">
        <f t="shared" ref="M135:M140" si="29">ROUND(K135*L135,2)</f>
        <v>#NAME?</v>
      </c>
    </row>
    <row r="136" spans="1:14" ht="60" customHeight="1" x14ac:dyDescent="0.2">
      <c r="C136" s="34" t="s">
        <v>91</v>
      </c>
      <c r="D136" s="14" t="e">
        <f t="shared" si="25"/>
        <v>#NAME?</v>
      </c>
      <c r="E136" s="15" t="e">
        <f t="shared" si="26"/>
        <v>#NAME?</v>
      </c>
      <c r="F136" s="16">
        <v>0</v>
      </c>
      <c r="G136" s="16">
        <v>0</v>
      </c>
      <c r="H136" s="16">
        <v>0</v>
      </c>
      <c r="I136" s="16">
        <v>0</v>
      </c>
      <c r="J136" s="35">
        <v>90</v>
      </c>
      <c r="K136" s="16">
        <f t="shared" si="27"/>
        <v>90</v>
      </c>
      <c r="L136" s="18" t="e">
        <f t="shared" si="28"/>
        <v>#NAME?</v>
      </c>
      <c r="M136" s="18" t="e">
        <f t="shared" si="29"/>
        <v>#NAME?</v>
      </c>
    </row>
    <row r="137" spans="1:14" ht="30" customHeight="1" x14ac:dyDescent="0.2">
      <c r="B137" s="34" t="s">
        <v>126</v>
      </c>
      <c r="C137" s="34" t="s">
        <v>19</v>
      </c>
      <c r="D137" s="14" t="e">
        <f t="shared" si="25"/>
        <v>#NAME?</v>
      </c>
      <c r="E137" s="15" t="e">
        <f t="shared" si="26"/>
        <v>#NAME?</v>
      </c>
      <c r="F137" s="16">
        <v>0</v>
      </c>
      <c r="G137" s="16">
        <v>0</v>
      </c>
      <c r="H137" s="16">
        <v>0</v>
      </c>
      <c r="I137" s="16">
        <v>0</v>
      </c>
      <c r="J137" s="35">
        <f>1301+3317</f>
        <v>4618</v>
      </c>
      <c r="K137" s="16">
        <f t="shared" si="27"/>
        <v>4618</v>
      </c>
      <c r="L137" s="18" t="e">
        <f t="shared" si="28"/>
        <v>#NAME?</v>
      </c>
      <c r="M137" s="18" t="e">
        <f t="shared" si="29"/>
        <v>#NAME?</v>
      </c>
    </row>
    <row r="138" spans="1:14" ht="30" customHeight="1" x14ac:dyDescent="0.2">
      <c r="B138" s="34" t="s">
        <v>126</v>
      </c>
      <c r="C138" s="34" t="s">
        <v>20</v>
      </c>
      <c r="D138" s="14" t="e">
        <f t="shared" si="25"/>
        <v>#NAME?</v>
      </c>
      <c r="E138" s="15" t="e">
        <f t="shared" si="26"/>
        <v>#NAME?</v>
      </c>
      <c r="F138" s="16">
        <v>0</v>
      </c>
      <c r="G138" s="16">
        <v>0</v>
      </c>
      <c r="H138" s="16">
        <v>0</v>
      </c>
      <c r="I138" s="16">
        <v>0</v>
      </c>
      <c r="J138" s="35">
        <v>208</v>
      </c>
      <c r="K138" s="16">
        <f t="shared" si="27"/>
        <v>208</v>
      </c>
      <c r="L138" s="18" t="e">
        <f t="shared" si="28"/>
        <v>#NAME?</v>
      </c>
      <c r="M138" s="18" t="e">
        <f t="shared" si="29"/>
        <v>#NAME?</v>
      </c>
    </row>
    <row r="139" spans="1:14" ht="30" customHeight="1" x14ac:dyDescent="0.2">
      <c r="B139" s="34" t="s">
        <v>126</v>
      </c>
      <c r="C139" s="34" t="s">
        <v>21</v>
      </c>
      <c r="D139" s="14" t="e">
        <f t="shared" si="25"/>
        <v>#NAME?</v>
      </c>
      <c r="E139" s="15" t="e">
        <f t="shared" si="26"/>
        <v>#NAME?</v>
      </c>
      <c r="F139" s="16">
        <v>0</v>
      </c>
      <c r="G139" s="16">
        <v>0</v>
      </c>
      <c r="H139" s="16">
        <v>0</v>
      </c>
      <c r="I139" s="16">
        <v>0</v>
      </c>
      <c r="J139" s="35">
        <v>410</v>
      </c>
      <c r="K139" s="16">
        <f t="shared" si="27"/>
        <v>410</v>
      </c>
      <c r="L139" s="18" t="e">
        <f t="shared" si="28"/>
        <v>#NAME?</v>
      </c>
      <c r="M139" s="18" t="e">
        <f t="shared" si="29"/>
        <v>#NAME?</v>
      </c>
    </row>
    <row r="140" spans="1:14" ht="30" customHeight="1" x14ac:dyDescent="0.2">
      <c r="B140" s="34" t="s">
        <v>126</v>
      </c>
      <c r="C140" s="34" t="s">
        <v>22</v>
      </c>
      <c r="D140" s="14" t="e">
        <f t="shared" si="25"/>
        <v>#NAME?</v>
      </c>
      <c r="E140" s="15" t="e">
        <f t="shared" si="26"/>
        <v>#NAME?</v>
      </c>
      <c r="F140" s="16">
        <v>0</v>
      </c>
      <c r="G140" s="16">
        <v>0</v>
      </c>
      <c r="H140" s="16">
        <v>0</v>
      </c>
      <c r="I140" s="16">
        <v>0</v>
      </c>
      <c r="J140" s="35">
        <v>90</v>
      </c>
      <c r="K140" s="16">
        <f t="shared" si="27"/>
        <v>90</v>
      </c>
      <c r="L140" s="18" t="e">
        <f t="shared" si="28"/>
        <v>#NAME?</v>
      </c>
      <c r="M140" s="18" t="e">
        <f t="shared" si="29"/>
        <v>#NAME?</v>
      </c>
    </row>
    <row r="141" spans="1:14" s="79" customFormat="1" ht="19.899999999999999" customHeight="1" x14ac:dyDescent="0.2">
      <c r="A141" s="72"/>
      <c r="B141" s="73"/>
      <c r="C141" s="74"/>
      <c r="D141" s="71" t="s">
        <v>24</v>
      </c>
      <c r="E141" s="75"/>
      <c r="F141" s="76"/>
      <c r="G141" s="76"/>
      <c r="H141" s="76"/>
      <c r="I141" s="76"/>
      <c r="J141" s="76"/>
      <c r="K141" s="76"/>
      <c r="L141" s="77"/>
      <c r="M141" s="77"/>
      <c r="N141" s="78"/>
    </row>
    <row r="142" spans="1:14" ht="19.899999999999999" customHeight="1" x14ac:dyDescent="0.2">
      <c r="B142" s="34" t="s">
        <v>126</v>
      </c>
      <c r="C142" s="34" t="s">
        <v>149</v>
      </c>
      <c r="D142" s="14" t="e">
        <f t="shared" ref="D142:D154" si="30">IF(B142="",VLOOKUP(C142,INSUMOS_DIVERSOS,2,FALSE),IF(B142="CODEVASF",VLOOKUP(C142,INSUMOS_CODEVASF,2,FALSE),VLOOKUP(C142,INSUMOS_SEINFRA,2,FALSE)))</f>
        <v>#NAME?</v>
      </c>
      <c r="E142" s="15" t="e">
        <f t="shared" ref="E142:E154" si="31">IF(B142="",VLOOKUP(C142,INSUMOS_DIVERSOS,3,FALSE),IF(B142="CODEVASF",VLOOKUP(C142,INSUMOS_CODEVASF,3,FALSE),VLOOKUP(C142,INSUMOS_SEINFRA,3,FALSE)))</f>
        <v>#NAME?</v>
      </c>
      <c r="F142" s="16">
        <v>0</v>
      </c>
      <c r="G142" s="16">
        <v>3</v>
      </c>
      <c r="H142" s="16">
        <v>3</v>
      </c>
      <c r="I142" s="16">
        <v>0</v>
      </c>
      <c r="J142" s="35">
        <v>40</v>
      </c>
      <c r="K142" s="16">
        <f t="shared" ref="K142:K154" si="32">SUM(G142:J142)</f>
        <v>46</v>
      </c>
      <c r="L142" s="18" t="e">
        <f t="shared" ref="L142:L154" si="33">IF(B142="",VLOOKUP(C142,INSUMOS_DIVERSOS,4,FALSE),IF(B142="CODEVASF",VLOOKUP(C142,INSUMOS_CODEVASF,4,FALSE),VLOOKUP(C142,INSUMOS_SEINFRA,4,FALSE)))</f>
        <v>#NAME?</v>
      </c>
      <c r="M142" s="18" t="e">
        <f t="shared" ref="M142:M154" si="34">ROUND(K142*L142,2)</f>
        <v>#NAME?</v>
      </c>
    </row>
    <row r="143" spans="1:14" ht="30" customHeight="1" x14ac:dyDescent="0.2">
      <c r="B143" s="34" t="s">
        <v>126</v>
      </c>
      <c r="C143" s="34" t="s">
        <v>23</v>
      </c>
      <c r="D143" s="14" t="e">
        <f t="shared" si="30"/>
        <v>#NAME?</v>
      </c>
      <c r="E143" s="15" t="e">
        <f t="shared" si="31"/>
        <v>#NAME?</v>
      </c>
      <c r="F143" s="16">
        <v>0</v>
      </c>
      <c r="G143" s="16">
        <v>3</v>
      </c>
      <c r="H143" s="16">
        <v>3</v>
      </c>
      <c r="I143" s="16">
        <v>0</v>
      </c>
      <c r="J143" s="35">
        <v>40</v>
      </c>
      <c r="K143" s="16">
        <f t="shared" si="32"/>
        <v>46</v>
      </c>
      <c r="L143" s="18" t="e">
        <f t="shared" si="33"/>
        <v>#NAME?</v>
      </c>
      <c r="M143" s="18" t="e">
        <f t="shared" si="34"/>
        <v>#NAME?</v>
      </c>
    </row>
    <row r="144" spans="1:14" ht="19.899999999999999" customHeight="1" x14ac:dyDescent="0.2">
      <c r="B144" s="34" t="s">
        <v>140</v>
      </c>
      <c r="C144" s="34" t="s">
        <v>115</v>
      </c>
      <c r="D144" s="14" t="e">
        <f t="shared" si="30"/>
        <v>#NAME?</v>
      </c>
      <c r="E144" s="15" t="e">
        <f t="shared" si="31"/>
        <v>#NAME?</v>
      </c>
      <c r="F144" s="16">
        <v>0</v>
      </c>
      <c r="G144" s="16">
        <v>3</v>
      </c>
      <c r="H144" s="16">
        <v>3</v>
      </c>
      <c r="I144" s="16">
        <v>0</v>
      </c>
      <c r="J144" s="35">
        <v>40</v>
      </c>
      <c r="K144" s="16">
        <f t="shared" si="32"/>
        <v>46</v>
      </c>
      <c r="L144" s="18" t="e">
        <f t="shared" si="33"/>
        <v>#NAME?</v>
      </c>
      <c r="M144" s="18" t="e">
        <f t="shared" si="34"/>
        <v>#NAME?</v>
      </c>
    </row>
    <row r="145" spans="1:14" ht="19.899999999999999" customHeight="1" x14ac:dyDescent="0.2">
      <c r="B145" s="34" t="s">
        <v>126</v>
      </c>
      <c r="C145" s="34" t="s">
        <v>150</v>
      </c>
      <c r="D145" s="14" t="e">
        <f t="shared" si="30"/>
        <v>#NAME?</v>
      </c>
      <c r="E145" s="15" t="e">
        <f t="shared" si="31"/>
        <v>#NAME?</v>
      </c>
      <c r="F145" s="16">
        <v>0</v>
      </c>
      <c r="G145" s="16">
        <v>3</v>
      </c>
      <c r="H145" s="16">
        <v>3</v>
      </c>
      <c r="I145" s="16">
        <v>0</v>
      </c>
      <c r="J145" s="35">
        <v>40</v>
      </c>
      <c r="K145" s="16">
        <f t="shared" si="32"/>
        <v>46</v>
      </c>
      <c r="L145" s="18" t="e">
        <f t="shared" si="33"/>
        <v>#NAME?</v>
      </c>
      <c r="M145" s="18" t="e">
        <f t="shared" si="34"/>
        <v>#NAME?</v>
      </c>
    </row>
    <row r="146" spans="1:14" ht="19.899999999999999" customHeight="1" x14ac:dyDescent="0.2">
      <c r="B146" s="34" t="s">
        <v>126</v>
      </c>
      <c r="C146" s="34" t="s">
        <v>144</v>
      </c>
      <c r="D146" s="14" t="e">
        <f t="shared" si="30"/>
        <v>#NAME?</v>
      </c>
      <c r="E146" s="15" t="e">
        <f t="shared" si="31"/>
        <v>#NAME?</v>
      </c>
      <c r="F146" s="16">
        <v>0</v>
      </c>
      <c r="G146" s="16">
        <v>3</v>
      </c>
      <c r="H146" s="16">
        <v>3</v>
      </c>
      <c r="I146" s="16">
        <v>0</v>
      </c>
      <c r="J146" s="35">
        <v>40</v>
      </c>
      <c r="K146" s="16">
        <f t="shared" si="32"/>
        <v>46</v>
      </c>
      <c r="L146" s="18" t="e">
        <f t="shared" si="33"/>
        <v>#NAME?</v>
      </c>
      <c r="M146" s="18" t="e">
        <f t="shared" si="34"/>
        <v>#NAME?</v>
      </c>
    </row>
    <row r="147" spans="1:14" ht="30" customHeight="1" x14ac:dyDescent="0.2">
      <c r="C147" s="34" t="s">
        <v>96</v>
      </c>
      <c r="D147" s="14" t="e">
        <f t="shared" si="30"/>
        <v>#NAME?</v>
      </c>
      <c r="E147" s="15" t="e">
        <f t="shared" si="31"/>
        <v>#NAME?</v>
      </c>
      <c r="F147" s="16">
        <v>0</v>
      </c>
      <c r="G147" s="16">
        <v>0</v>
      </c>
      <c r="H147" s="16">
        <v>0</v>
      </c>
      <c r="I147" s="16">
        <v>0</v>
      </c>
      <c r="J147" s="35">
        <v>1</v>
      </c>
      <c r="K147" s="16">
        <f t="shared" si="32"/>
        <v>1</v>
      </c>
      <c r="L147" s="18" t="e">
        <f t="shared" si="33"/>
        <v>#NAME?</v>
      </c>
      <c r="M147" s="18" t="e">
        <f t="shared" si="34"/>
        <v>#NAME?</v>
      </c>
    </row>
    <row r="148" spans="1:14" ht="20.100000000000001" customHeight="1" x14ac:dyDescent="0.2">
      <c r="B148" s="34" t="s">
        <v>140</v>
      </c>
      <c r="C148" s="34" t="s">
        <v>106</v>
      </c>
      <c r="D148" s="14" t="e">
        <f t="shared" si="30"/>
        <v>#NAME?</v>
      </c>
      <c r="E148" s="15" t="e">
        <f t="shared" si="31"/>
        <v>#NAME?</v>
      </c>
      <c r="F148" s="16">
        <v>0</v>
      </c>
      <c r="G148" s="16">
        <v>1</v>
      </c>
      <c r="H148" s="16">
        <v>1</v>
      </c>
      <c r="I148" s="16">
        <v>0</v>
      </c>
      <c r="J148" s="35">
        <v>1</v>
      </c>
      <c r="K148" s="16">
        <f t="shared" si="32"/>
        <v>3</v>
      </c>
      <c r="L148" s="18" t="e">
        <f t="shared" si="33"/>
        <v>#NAME?</v>
      </c>
      <c r="M148" s="18" t="e">
        <f t="shared" si="34"/>
        <v>#NAME?</v>
      </c>
    </row>
    <row r="149" spans="1:14" ht="19.899999999999999" customHeight="1" x14ac:dyDescent="0.2">
      <c r="B149" s="34" t="s">
        <v>126</v>
      </c>
      <c r="C149" s="34" t="s">
        <v>145</v>
      </c>
      <c r="D149" s="14" t="e">
        <f t="shared" si="30"/>
        <v>#NAME?</v>
      </c>
      <c r="E149" s="15" t="e">
        <f t="shared" si="31"/>
        <v>#NAME?</v>
      </c>
      <c r="F149" s="16">
        <v>0</v>
      </c>
      <c r="G149" s="16">
        <v>1</v>
      </c>
      <c r="H149" s="16">
        <v>0</v>
      </c>
      <c r="I149" s="16">
        <v>0</v>
      </c>
      <c r="J149" s="35">
        <v>0</v>
      </c>
      <c r="K149" s="16">
        <f t="shared" si="32"/>
        <v>1</v>
      </c>
      <c r="L149" s="18" t="e">
        <f t="shared" si="33"/>
        <v>#NAME?</v>
      </c>
      <c r="M149" s="18" t="e">
        <f t="shared" si="34"/>
        <v>#NAME?</v>
      </c>
    </row>
    <row r="150" spans="1:14" ht="19.899999999999999" customHeight="1" x14ac:dyDescent="0.2">
      <c r="B150" s="34" t="s">
        <v>126</v>
      </c>
      <c r="C150" s="34" t="s">
        <v>146</v>
      </c>
      <c r="D150" s="14" t="e">
        <f t="shared" si="30"/>
        <v>#NAME?</v>
      </c>
      <c r="E150" s="15" t="e">
        <f t="shared" si="31"/>
        <v>#NAME?</v>
      </c>
      <c r="F150" s="16">
        <v>0</v>
      </c>
      <c r="G150" s="16">
        <f>0.3*0.6*4</f>
        <v>0.72</v>
      </c>
      <c r="H150" s="16">
        <v>0</v>
      </c>
      <c r="I150" s="16">
        <v>0</v>
      </c>
      <c r="J150" s="35">
        <v>0</v>
      </c>
      <c r="K150" s="16">
        <f t="shared" si="32"/>
        <v>0.72</v>
      </c>
      <c r="L150" s="18" t="e">
        <f t="shared" si="33"/>
        <v>#NAME?</v>
      </c>
      <c r="M150" s="18" t="e">
        <f t="shared" si="34"/>
        <v>#NAME?</v>
      </c>
    </row>
    <row r="151" spans="1:14" ht="50.1" customHeight="1" x14ac:dyDescent="0.2">
      <c r="B151" s="34" t="s">
        <v>126</v>
      </c>
      <c r="C151" s="34" t="s">
        <v>55</v>
      </c>
      <c r="D151" s="14" t="e">
        <f t="shared" si="30"/>
        <v>#NAME?</v>
      </c>
      <c r="E151" s="15" t="e">
        <f t="shared" si="31"/>
        <v>#NAME?</v>
      </c>
      <c r="F151" s="16">
        <v>0</v>
      </c>
      <c r="G151" s="16">
        <v>1</v>
      </c>
      <c r="H151" s="16">
        <v>1</v>
      </c>
      <c r="I151" s="16">
        <v>0</v>
      </c>
      <c r="J151" s="35">
        <v>1</v>
      </c>
      <c r="K151" s="16">
        <f t="shared" si="32"/>
        <v>3</v>
      </c>
      <c r="L151" s="18" t="e">
        <f t="shared" si="33"/>
        <v>#NAME?</v>
      </c>
      <c r="M151" s="18" t="e">
        <f t="shared" si="34"/>
        <v>#NAME?</v>
      </c>
    </row>
    <row r="152" spans="1:14" ht="30" customHeight="1" x14ac:dyDescent="0.2">
      <c r="C152" s="34" t="s">
        <v>88</v>
      </c>
      <c r="D152" s="14" t="e">
        <f t="shared" si="30"/>
        <v>#NAME?</v>
      </c>
      <c r="E152" s="15" t="e">
        <f t="shared" si="31"/>
        <v>#NAME?</v>
      </c>
      <c r="F152" s="16">
        <v>0</v>
      </c>
      <c r="G152" s="16">
        <v>0</v>
      </c>
      <c r="H152" s="16">
        <v>0</v>
      </c>
      <c r="I152" s="16">
        <v>0</v>
      </c>
      <c r="J152" s="35">
        <v>20</v>
      </c>
      <c r="K152" s="16">
        <f t="shared" si="32"/>
        <v>20</v>
      </c>
      <c r="L152" s="18" t="e">
        <f t="shared" si="33"/>
        <v>#NAME?</v>
      </c>
      <c r="M152" s="18" t="e">
        <f t="shared" si="34"/>
        <v>#NAME?</v>
      </c>
    </row>
    <row r="153" spans="1:14" ht="50.1" customHeight="1" x14ac:dyDescent="0.2">
      <c r="C153" s="34" t="s">
        <v>89</v>
      </c>
      <c r="D153" s="14" t="e">
        <f t="shared" si="30"/>
        <v>#NAME?</v>
      </c>
      <c r="E153" s="15" t="e">
        <f t="shared" si="31"/>
        <v>#NAME?</v>
      </c>
      <c r="F153" s="16">
        <v>0</v>
      </c>
      <c r="G153" s="16">
        <v>0</v>
      </c>
      <c r="H153" s="16">
        <v>0</v>
      </c>
      <c r="I153" s="16">
        <v>0</v>
      </c>
      <c r="J153" s="35">
        <v>2</v>
      </c>
      <c r="K153" s="16">
        <f t="shared" si="32"/>
        <v>2</v>
      </c>
      <c r="L153" s="18" t="e">
        <f t="shared" si="33"/>
        <v>#NAME?</v>
      </c>
      <c r="M153" s="18" t="e">
        <f t="shared" si="34"/>
        <v>#NAME?</v>
      </c>
    </row>
    <row r="154" spans="1:14" ht="50.1" customHeight="1" x14ac:dyDescent="0.2">
      <c r="C154" s="34" t="s">
        <v>95</v>
      </c>
      <c r="D154" s="14" t="e">
        <f t="shared" si="30"/>
        <v>#NAME?</v>
      </c>
      <c r="E154" s="15" t="e">
        <f t="shared" si="31"/>
        <v>#NAME?</v>
      </c>
      <c r="F154" s="16">
        <v>0</v>
      </c>
      <c r="G154" s="16">
        <v>0</v>
      </c>
      <c r="H154" s="16">
        <v>0</v>
      </c>
      <c r="I154" s="16">
        <v>0</v>
      </c>
      <c r="J154" s="35">
        <v>2</v>
      </c>
      <c r="K154" s="16">
        <f t="shared" si="32"/>
        <v>2</v>
      </c>
      <c r="L154" s="18" t="e">
        <f t="shared" si="33"/>
        <v>#NAME?</v>
      </c>
      <c r="M154" s="18" t="e">
        <f t="shared" si="34"/>
        <v>#NAME?</v>
      </c>
    </row>
    <row r="155" spans="1:14" s="79" customFormat="1" ht="19.899999999999999" customHeight="1" x14ac:dyDescent="0.2">
      <c r="A155" s="72"/>
      <c r="B155" s="73"/>
      <c r="C155" s="74"/>
      <c r="D155" s="71" t="s">
        <v>79</v>
      </c>
      <c r="E155" s="75"/>
      <c r="F155" s="76"/>
      <c r="G155" s="76"/>
      <c r="H155" s="76"/>
      <c r="I155" s="76"/>
      <c r="J155" s="76"/>
      <c r="K155" s="76"/>
      <c r="L155" s="77"/>
      <c r="M155" s="77"/>
      <c r="N155" s="78"/>
    </row>
    <row r="156" spans="1:14" ht="19.899999999999999" customHeight="1" x14ac:dyDescent="0.2">
      <c r="B156" s="34" t="s">
        <v>126</v>
      </c>
      <c r="C156" s="34" t="s">
        <v>230</v>
      </c>
      <c r="D156" s="14" t="e">
        <f t="shared" ref="D156:D166" si="35">IF(B156="",VLOOKUP(C156,INSUMOS_DIVERSOS,2,FALSE),IF(B156="CODEVASF",VLOOKUP(C156,INSUMOS_CODEVASF,2,FALSE),VLOOKUP(C156,INSUMOS_SEINFRA,2,FALSE)))</f>
        <v>#NAME?</v>
      </c>
      <c r="E156" s="15" t="e">
        <f t="shared" ref="E156:E166" si="36">IF(B156="",VLOOKUP(C156,INSUMOS_DIVERSOS,3,FALSE),IF(B156="CODEVASF",VLOOKUP(C156,INSUMOS_CODEVASF,3,FALSE),VLOOKUP(C156,INSUMOS_SEINFRA,3,FALSE)))</f>
        <v>#NAME?</v>
      </c>
      <c r="F156" s="16">
        <v>0</v>
      </c>
      <c r="G156" s="16">
        <v>0</v>
      </c>
      <c r="H156" s="16">
        <v>0</v>
      </c>
      <c r="I156" s="16">
        <f>30+75+75</f>
        <v>180</v>
      </c>
      <c r="J156" s="35">
        <v>0</v>
      </c>
      <c r="K156" s="16">
        <f t="shared" ref="K156:K166" si="37">SUM(G156:J156)</f>
        <v>180</v>
      </c>
      <c r="L156" s="18" t="e">
        <f t="shared" ref="L156:L166" si="38">IF(B156="",VLOOKUP(C156,INSUMOS_DIVERSOS,4,FALSE),IF(B156="CODEVASF",VLOOKUP(C156,INSUMOS_CODEVASF,4,FALSE),VLOOKUP(C156,INSUMOS_SEINFRA,4,FALSE)))</f>
        <v>#NAME?</v>
      </c>
      <c r="M156" s="18" t="e">
        <f t="shared" ref="M156:M166" si="39">ROUND(K156*L156,2)</f>
        <v>#NAME?</v>
      </c>
    </row>
    <row r="157" spans="1:14" ht="19.899999999999999" customHeight="1" x14ac:dyDescent="0.2">
      <c r="B157" s="34" t="s">
        <v>126</v>
      </c>
      <c r="C157" s="34" t="s">
        <v>231</v>
      </c>
      <c r="D157" s="14" t="e">
        <f t="shared" si="35"/>
        <v>#NAME?</v>
      </c>
      <c r="E157" s="15" t="e">
        <f t="shared" si="36"/>
        <v>#NAME?</v>
      </c>
      <c r="F157" s="16">
        <v>0</v>
      </c>
      <c r="G157" s="16">
        <v>0</v>
      </c>
      <c r="H157" s="16">
        <v>0</v>
      </c>
      <c r="I157" s="16">
        <v>60</v>
      </c>
      <c r="J157" s="35">
        <v>0</v>
      </c>
      <c r="K157" s="16">
        <f t="shared" si="37"/>
        <v>60</v>
      </c>
      <c r="L157" s="18" t="e">
        <f t="shared" si="38"/>
        <v>#NAME?</v>
      </c>
      <c r="M157" s="18" t="e">
        <f t="shared" si="39"/>
        <v>#NAME?</v>
      </c>
    </row>
    <row r="158" spans="1:14" ht="19.899999999999999" customHeight="1" x14ac:dyDescent="0.2">
      <c r="C158" s="34" t="s">
        <v>85</v>
      </c>
      <c r="D158" s="14" t="e">
        <f t="shared" si="35"/>
        <v>#NAME?</v>
      </c>
      <c r="E158" s="15" t="e">
        <f t="shared" si="36"/>
        <v>#NAME?</v>
      </c>
      <c r="F158" s="16">
        <v>0</v>
      </c>
      <c r="G158" s="16">
        <v>0</v>
      </c>
      <c r="H158" s="16">
        <v>0</v>
      </c>
      <c r="I158" s="16">
        <v>650</v>
      </c>
      <c r="J158" s="35">
        <v>0</v>
      </c>
      <c r="K158" s="16">
        <f t="shared" si="37"/>
        <v>650</v>
      </c>
      <c r="L158" s="18" t="e">
        <f t="shared" si="38"/>
        <v>#NAME?</v>
      </c>
      <c r="M158" s="18" t="e">
        <f t="shared" si="39"/>
        <v>#NAME?</v>
      </c>
    </row>
    <row r="159" spans="1:14" ht="19.899999999999999" customHeight="1" x14ac:dyDescent="0.2">
      <c r="C159" s="34" t="s">
        <v>83</v>
      </c>
      <c r="D159" s="14" t="e">
        <f t="shared" si="35"/>
        <v>#NAME?</v>
      </c>
      <c r="E159" s="15" t="e">
        <f t="shared" si="36"/>
        <v>#NAME?</v>
      </c>
      <c r="F159" s="16">
        <v>0</v>
      </c>
      <c r="G159" s="16">
        <v>0</v>
      </c>
      <c r="H159" s="16">
        <v>0</v>
      </c>
      <c r="I159" s="16">
        <f>45*3</f>
        <v>135</v>
      </c>
      <c r="J159" s="35">
        <v>0</v>
      </c>
      <c r="K159" s="16">
        <f t="shared" si="37"/>
        <v>135</v>
      </c>
      <c r="L159" s="18" t="e">
        <f t="shared" si="38"/>
        <v>#NAME?</v>
      </c>
      <c r="M159" s="18" t="e">
        <f t="shared" si="39"/>
        <v>#NAME?</v>
      </c>
    </row>
    <row r="160" spans="1:14" ht="19.899999999999999" customHeight="1" x14ac:dyDescent="0.2">
      <c r="C160" s="34" t="s">
        <v>84</v>
      </c>
      <c r="D160" s="14" t="e">
        <f t="shared" si="35"/>
        <v>#NAME?</v>
      </c>
      <c r="E160" s="15" t="e">
        <f t="shared" si="36"/>
        <v>#NAME?</v>
      </c>
      <c r="F160" s="16">
        <v>0</v>
      </c>
      <c r="G160" s="16">
        <v>0</v>
      </c>
      <c r="H160" s="16">
        <v>0</v>
      </c>
      <c r="I160" s="16">
        <v>210</v>
      </c>
      <c r="J160" s="35">
        <v>0</v>
      </c>
      <c r="K160" s="16">
        <f t="shared" si="37"/>
        <v>210</v>
      </c>
      <c r="L160" s="18" t="e">
        <f t="shared" si="38"/>
        <v>#NAME?</v>
      </c>
      <c r="M160" s="18" t="e">
        <f t="shared" si="39"/>
        <v>#NAME?</v>
      </c>
    </row>
    <row r="161" spans="1:14" ht="19.899999999999999" customHeight="1" x14ac:dyDescent="0.2">
      <c r="B161" s="34" t="s">
        <v>126</v>
      </c>
      <c r="C161" s="34" t="s">
        <v>141</v>
      </c>
      <c r="D161" s="14" t="e">
        <f t="shared" si="35"/>
        <v>#NAME?</v>
      </c>
      <c r="E161" s="15" t="e">
        <f t="shared" si="36"/>
        <v>#NAME?</v>
      </c>
      <c r="F161" s="16">
        <v>0</v>
      </c>
      <c r="G161" s="16">
        <v>0</v>
      </c>
      <c r="H161" s="16">
        <v>0</v>
      </c>
      <c r="I161" s="16">
        <v>90</v>
      </c>
      <c r="J161" s="35">
        <v>0</v>
      </c>
      <c r="K161" s="16">
        <f t="shared" si="37"/>
        <v>90</v>
      </c>
      <c r="L161" s="18" t="e">
        <f t="shared" si="38"/>
        <v>#NAME?</v>
      </c>
      <c r="M161" s="18" t="e">
        <f t="shared" si="39"/>
        <v>#NAME?</v>
      </c>
    </row>
    <row r="162" spans="1:14" ht="19.899999999999999" customHeight="1" x14ac:dyDescent="0.2">
      <c r="C162" s="34" t="s">
        <v>81</v>
      </c>
      <c r="D162" s="14" t="e">
        <f t="shared" si="35"/>
        <v>#NAME?</v>
      </c>
      <c r="E162" s="15" t="e">
        <f t="shared" si="36"/>
        <v>#NAME?</v>
      </c>
      <c r="F162" s="16">
        <v>0</v>
      </c>
      <c r="G162" s="16">
        <v>0</v>
      </c>
      <c r="H162" s="16">
        <v>0</v>
      </c>
      <c r="I162" s="16">
        <v>2</v>
      </c>
      <c r="J162" s="35">
        <v>0</v>
      </c>
      <c r="K162" s="16">
        <f t="shared" si="37"/>
        <v>2</v>
      </c>
      <c r="L162" s="18" t="e">
        <f t="shared" si="38"/>
        <v>#NAME?</v>
      </c>
      <c r="M162" s="18" t="e">
        <f t="shared" si="39"/>
        <v>#NAME?</v>
      </c>
    </row>
    <row r="163" spans="1:14" ht="19.899999999999999" customHeight="1" x14ac:dyDescent="0.2">
      <c r="C163" s="34" t="s">
        <v>80</v>
      </c>
      <c r="D163" s="14" t="e">
        <f t="shared" si="35"/>
        <v>#NAME?</v>
      </c>
      <c r="E163" s="15" t="e">
        <f t="shared" si="36"/>
        <v>#NAME?</v>
      </c>
      <c r="F163" s="16">
        <v>0</v>
      </c>
      <c r="G163" s="16">
        <v>0</v>
      </c>
      <c r="H163" s="16">
        <v>0</v>
      </c>
      <c r="I163" s="16">
        <v>1</v>
      </c>
      <c r="J163" s="35">
        <v>0</v>
      </c>
      <c r="K163" s="16">
        <f t="shared" si="37"/>
        <v>1</v>
      </c>
      <c r="L163" s="18" t="e">
        <f t="shared" si="38"/>
        <v>#NAME?</v>
      </c>
      <c r="M163" s="18" t="e">
        <f t="shared" si="39"/>
        <v>#NAME?</v>
      </c>
    </row>
    <row r="164" spans="1:14" ht="30" customHeight="1" x14ac:dyDescent="0.2">
      <c r="C164" s="34" t="s">
        <v>86</v>
      </c>
      <c r="D164" s="14" t="e">
        <f t="shared" si="35"/>
        <v>#NAME?</v>
      </c>
      <c r="E164" s="15" t="e">
        <f t="shared" si="36"/>
        <v>#NAME?</v>
      </c>
      <c r="F164" s="16">
        <v>0</v>
      </c>
      <c r="G164" s="16">
        <v>0</v>
      </c>
      <c r="H164" s="16">
        <v>0</v>
      </c>
      <c r="I164" s="16">
        <v>6</v>
      </c>
      <c r="J164" s="35">
        <v>0</v>
      </c>
      <c r="K164" s="16">
        <f t="shared" si="37"/>
        <v>6</v>
      </c>
      <c r="L164" s="18" t="e">
        <f t="shared" si="38"/>
        <v>#NAME?</v>
      </c>
      <c r="M164" s="18" t="e">
        <f t="shared" si="39"/>
        <v>#NAME?</v>
      </c>
    </row>
    <row r="165" spans="1:14" ht="19.899999999999999" customHeight="1" x14ac:dyDescent="0.2">
      <c r="C165" s="34" t="s">
        <v>87</v>
      </c>
      <c r="D165" s="14" t="e">
        <f t="shared" si="35"/>
        <v>#NAME?</v>
      </c>
      <c r="E165" s="15" t="e">
        <f t="shared" si="36"/>
        <v>#NAME?</v>
      </c>
      <c r="F165" s="16">
        <v>0</v>
      </c>
      <c r="G165" s="16">
        <v>0</v>
      </c>
      <c r="H165" s="16">
        <v>0</v>
      </c>
      <c r="I165" s="16">
        <v>3</v>
      </c>
      <c r="J165" s="35">
        <v>0</v>
      </c>
      <c r="K165" s="16">
        <f t="shared" si="37"/>
        <v>3</v>
      </c>
      <c r="L165" s="18" t="e">
        <f t="shared" si="38"/>
        <v>#NAME?</v>
      </c>
      <c r="M165" s="18" t="e">
        <f t="shared" si="39"/>
        <v>#NAME?</v>
      </c>
    </row>
    <row r="166" spans="1:14" ht="50.1" customHeight="1" x14ac:dyDescent="0.2">
      <c r="C166" s="34" t="s">
        <v>82</v>
      </c>
      <c r="D166" s="14" t="e">
        <f t="shared" si="35"/>
        <v>#NAME?</v>
      </c>
      <c r="E166" s="15" t="e">
        <f t="shared" si="36"/>
        <v>#NAME?</v>
      </c>
      <c r="F166" s="16">
        <v>0</v>
      </c>
      <c r="G166" s="16">
        <v>0</v>
      </c>
      <c r="H166" s="16">
        <v>0</v>
      </c>
      <c r="I166" s="16">
        <v>3</v>
      </c>
      <c r="J166" s="35">
        <v>0</v>
      </c>
      <c r="K166" s="16">
        <f t="shared" si="37"/>
        <v>3</v>
      </c>
      <c r="L166" s="18" t="e">
        <f t="shared" si="38"/>
        <v>#NAME?</v>
      </c>
      <c r="M166" s="18" t="e">
        <f t="shared" si="39"/>
        <v>#NAME?</v>
      </c>
    </row>
    <row r="167" spans="1:14" ht="19.899999999999999" customHeight="1" x14ac:dyDescent="0.2">
      <c r="A167" s="83"/>
      <c r="B167" s="80"/>
      <c r="C167" s="80"/>
      <c r="D167" s="82" t="s">
        <v>0</v>
      </c>
      <c r="E167" s="80"/>
      <c r="F167" s="81"/>
      <c r="G167" s="81"/>
      <c r="H167" s="81"/>
      <c r="I167" s="81"/>
      <c r="J167" s="81"/>
      <c r="K167" s="81"/>
      <c r="L167" s="81"/>
      <c r="M167" s="81"/>
      <c r="N167" s="81"/>
    </row>
    <row r="168" spans="1:14" ht="19.899999999999999" customHeight="1" x14ac:dyDescent="0.2">
      <c r="B168" s="34" t="s">
        <v>140</v>
      </c>
      <c r="C168" s="34" t="s">
        <v>108</v>
      </c>
      <c r="D168" s="14" t="e">
        <f t="shared" ref="D168:D196" si="40">IF(B168="",VLOOKUP(C168,INSUMOS_DIVERSOS,2,FALSE),IF(B168="CODEVASF",VLOOKUP(C168,INSUMOS_CODEVASF,2,FALSE),VLOOKUP(C168,INSUMOS_SEINFRA,2,FALSE)))</f>
        <v>#NAME?</v>
      </c>
      <c r="E168" s="15" t="e">
        <f t="shared" ref="E168:E196" si="41">IF(B168="",VLOOKUP(C168,INSUMOS_DIVERSOS,3,FALSE),IF(B168="CODEVASF",VLOOKUP(C168,INSUMOS_CODEVASF,3,FALSE),VLOOKUP(C168,INSUMOS_SEINFRA,3,FALSE)))</f>
        <v>#NAME?</v>
      </c>
      <c r="F168" s="16">
        <v>0</v>
      </c>
      <c r="G168" s="16">
        <v>4</v>
      </c>
      <c r="H168" s="16">
        <v>2</v>
      </c>
      <c r="I168" s="16">
        <v>0</v>
      </c>
      <c r="J168" s="35">
        <v>12</v>
      </c>
      <c r="K168" s="16">
        <f t="shared" ref="K168:K196" si="42">SUM(G168:J168)</f>
        <v>18</v>
      </c>
      <c r="L168" s="18" t="e">
        <f t="shared" ref="L168:L196" si="43">IF(B168="",VLOOKUP(C168,INSUMOS_DIVERSOS,4,FALSE),IF(B168="CODEVASF",VLOOKUP(C168,INSUMOS_CODEVASF,4,FALSE),VLOOKUP(C168,INSUMOS_SEINFRA,4,FALSE)))</f>
        <v>#NAME?</v>
      </c>
      <c r="M168" s="18" t="e">
        <f t="shared" ref="M168:M196" si="44">ROUND(K168*L168,2)</f>
        <v>#NAME?</v>
      </c>
    </row>
    <row r="169" spans="1:14" ht="19.899999999999999" customHeight="1" x14ac:dyDescent="0.2">
      <c r="B169" s="34" t="s">
        <v>126</v>
      </c>
      <c r="C169" s="34" t="s">
        <v>169</v>
      </c>
      <c r="D169" s="14" t="e">
        <f t="shared" si="40"/>
        <v>#NAME?</v>
      </c>
      <c r="E169" s="15" t="e">
        <f t="shared" si="41"/>
        <v>#NAME?</v>
      </c>
      <c r="F169" s="16">
        <v>0</v>
      </c>
      <c r="G169" s="16">
        <v>1224</v>
      </c>
      <c r="H169" s="16">
        <v>1290</v>
      </c>
      <c r="I169" s="16">
        <v>0</v>
      </c>
      <c r="J169" s="35">
        <v>0</v>
      </c>
      <c r="K169" s="16">
        <f t="shared" si="42"/>
        <v>2514</v>
      </c>
      <c r="L169" s="18" t="e">
        <f t="shared" si="43"/>
        <v>#NAME?</v>
      </c>
      <c r="M169" s="18" t="e">
        <f t="shared" si="44"/>
        <v>#NAME?</v>
      </c>
    </row>
    <row r="170" spans="1:14" ht="19.899999999999999" customHeight="1" x14ac:dyDescent="0.2">
      <c r="B170" s="34" t="s">
        <v>126</v>
      </c>
      <c r="C170" s="34" t="s">
        <v>171</v>
      </c>
      <c r="D170" s="14" t="e">
        <f t="shared" si="40"/>
        <v>#NAME?</v>
      </c>
      <c r="E170" s="15" t="e">
        <f t="shared" si="41"/>
        <v>#NAME?</v>
      </c>
      <c r="F170" s="16">
        <v>0</v>
      </c>
      <c r="G170" s="16">
        <v>0</v>
      </c>
      <c r="H170" s="16">
        <v>0</v>
      </c>
      <c r="I170" s="16">
        <v>0</v>
      </c>
      <c r="J170" s="35">
        <v>2076</v>
      </c>
      <c r="K170" s="16">
        <f t="shared" si="42"/>
        <v>2076</v>
      </c>
      <c r="L170" s="18" t="e">
        <f t="shared" si="43"/>
        <v>#NAME?</v>
      </c>
      <c r="M170" s="18" t="e">
        <f t="shared" si="44"/>
        <v>#NAME?</v>
      </c>
    </row>
    <row r="171" spans="1:14" ht="19.899999999999999" customHeight="1" x14ac:dyDescent="0.2">
      <c r="B171" s="34" t="s">
        <v>126</v>
      </c>
      <c r="C171" s="34" t="s">
        <v>225</v>
      </c>
      <c r="D171" s="14" t="e">
        <f t="shared" si="40"/>
        <v>#NAME?</v>
      </c>
      <c r="E171" s="15" t="e">
        <f t="shared" si="41"/>
        <v>#NAME?</v>
      </c>
      <c r="F171" s="16">
        <v>0</v>
      </c>
      <c r="G171" s="16">
        <v>10</v>
      </c>
      <c r="H171" s="16">
        <v>8</v>
      </c>
      <c r="I171" s="16">
        <v>0</v>
      </c>
      <c r="J171" s="35">
        <v>18</v>
      </c>
      <c r="K171" s="16">
        <f t="shared" si="42"/>
        <v>36</v>
      </c>
      <c r="L171" s="18" t="e">
        <f t="shared" si="43"/>
        <v>#NAME?</v>
      </c>
      <c r="M171" s="18" t="e">
        <f t="shared" si="44"/>
        <v>#NAME?</v>
      </c>
    </row>
    <row r="172" spans="1:14" ht="19.899999999999999" customHeight="1" x14ac:dyDescent="0.2">
      <c r="B172" s="34" t="s">
        <v>126</v>
      </c>
      <c r="C172" s="34" t="s">
        <v>247</v>
      </c>
      <c r="D172" s="14" t="e">
        <f t="shared" si="40"/>
        <v>#NAME?</v>
      </c>
      <c r="E172" s="15" t="e">
        <f t="shared" si="41"/>
        <v>#NAME?</v>
      </c>
      <c r="F172" s="16">
        <v>0</v>
      </c>
      <c r="G172" s="16">
        <v>3</v>
      </c>
      <c r="H172" s="16">
        <v>2</v>
      </c>
      <c r="I172" s="16">
        <v>0</v>
      </c>
      <c r="J172" s="35">
        <v>0</v>
      </c>
      <c r="K172" s="16">
        <f t="shared" si="42"/>
        <v>5</v>
      </c>
      <c r="L172" s="18" t="e">
        <f t="shared" si="43"/>
        <v>#NAME?</v>
      </c>
      <c r="M172" s="18" t="e">
        <f t="shared" si="44"/>
        <v>#NAME?</v>
      </c>
    </row>
    <row r="173" spans="1:14" ht="19.899999999999999" customHeight="1" x14ac:dyDescent="0.2">
      <c r="B173" s="34" t="s">
        <v>126</v>
      </c>
      <c r="C173" s="34" t="s">
        <v>249</v>
      </c>
      <c r="D173" s="14" t="e">
        <f t="shared" si="40"/>
        <v>#NAME?</v>
      </c>
      <c r="E173" s="15" t="e">
        <f t="shared" si="41"/>
        <v>#NAME?</v>
      </c>
      <c r="F173" s="16">
        <v>0</v>
      </c>
      <c r="G173" s="16">
        <v>1</v>
      </c>
      <c r="H173" s="16">
        <v>2</v>
      </c>
      <c r="I173" s="16">
        <v>0</v>
      </c>
      <c r="J173" s="35">
        <v>0</v>
      </c>
      <c r="K173" s="16">
        <f t="shared" si="42"/>
        <v>3</v>
      </c>
      <c r="L173" s="18" t="e">
        <f t="shared" si="43"/>
        <v>#NAME?</v>
      </c>
      <c r="M173" s="18" t="e">
        <f t="shared" si="44"/>
        <v>#NAME?</v>
      </c>
    </row>
    <row r="174" spans="1:14" ht="19.899999999999999" customHeight="1" x14ac:dyDescent="0.2">
      <c r="B174" s="34" t="s">
        <v>126</v>
      </c>
      <c r="C174" s="34" t="s">
        <v>212</v>
      </c>
      <c r="D174" s="14" t="e">
        <f t="shared" si="40"/>
        <v>#NAME?</v>
      </c>
      <c r="E174" s="15" t="e">
        <f t="shared" si="41"/>
        <v>#NAME?</v>
      </c>
      <c r="F174" s="16">
        <v>0</v>
      </c>
      <c r="G174" s="16">
        <v>0</v>
      </c>
      <c r="H174" s="16">
        <v>2</v>
      </c>
      <c r="I174" s="16">
        <v>0</v>
      </c>
      <c r="J174" s="35">
        <v>0</v>
      </c>
      <c r="K174" s="16">
        <f t="shared" si="42"/>
        <v>2</v>
      </c>
      <c r="L174" s="18" t="e">
        <f t="shared" si="43"/>
        <v>#NAME?</v>
      </c>
      <c r="M174" s="18" t="e">
        <f t="shared" si="44"/>
        <v>#NAME?</v>
      </c>
    </row>
    <row r="175" spans="1:14" ht="19.899999999999999" customHeight="1" x14ac:dyDescent="0.2">
      <c r="B175" s="34" t="s">
        <v>126</v>
      </c>
      <c r="C175" s="34" t="s">
        <v>237</v>
      </c>
      <c r="D175" s="14" t="e">
        <f t="shared" si="40"/>
        <v>#NAME?</v>
      </c>
      <c r="E175" s="15" t="e">
        <f t="shared" si="41"/>
        <v>#NAME?</v>
      </c>
      <c r="F175" s="16">
        <v>0</v>
      </c>
      <c r="G175" s="16">
        <v>2</v>
      </c>
      <c r="H175" s="16">
        <v>1</v>
      </c>
      <c r="I175" s="16">
        <v>0</v>
      </c>
      <c r="J175" s="35">
        <v>0</v>
      </c>
      <c r="K175" s="16">
        <f t="shared" si="42"/>
        <v>3</v>
      </c>
      <c r="L175" s="18" t="e">
        <f t="shared" si="43"/>
        <v>#NAME?</v>
      </c>
      <c r="M175" s="18" t="e">
        <f t="shared" si="44"/>
        <v>#NAME?</v>
      </c>
    </row>
    <row r="176" spans="1:14" ht="19.899999999999999" customHeight="1" x14ac:dyDescent="0.2">
      <c r="B176" s="34" t="s">
        <v>126</v>
      </c>
      <c r="C176" s="34" t="s">
        <v>215</v>
      </c>
      <c r="D176" s="14" t="e">
        <f t="shared" si="40"/>
        <v>#NAME?</v>
      </c>
      <c r="E176" s="15" t="e">
        <f t="shared" si="41"/>
        <v>#NAME?</v>
      </c>
      <c r="F176" s="16">
        <v>0</v>
      </c>
      <c r="G176" s="16">
        <v>4</v>
      </c>
      <c r="H176" s="16">
        <v>2</v>
      </c>
      <c r="I176" s="16">
        <v>0</v>
      </c>
      <c r="J176" s="35">
        <v>12</v>
      </c>
      <c r="K176" s="16">
        <f t="shared" si="42"/>
        <v>18</v>
      </c>
      <c r="L176" s="18" t="e">
        <f t="shared" si="43"/>
        <v>#NAME?</v>
      </c>
      <c r="M176" s="18" t="e">
        <f t="shared" si="44"/>
        <v>#NAME?</v>
      </c>
    </row>
    <row r="177" spans="2:13" ht="19.899999999999999" customHeight="1" x14ac:dyDescent="0.2">
      <c r="B177" s="34" t="s">
        <v>126</v>
      </c>
      <c r="C177" s="34" t="s">
        <v>216</v>
      </c>
      <c r="D177" s="14" t="e">
        <f t="shared" si="40"/>
        <v>#NAME?</v>
      </c>
      <c r="E177" s="15" t="e">
        <f t="shared" si="41"/>
        <v>#NAME?</v>
      </c>
      <c r="F177" s="16">
        <v>0</v>
      </c>
      <c r="G177" s="16">
        <v>0</v>
      </c>
      <c r="H177" s="16">
        <v>0</v>
      </c>
      <c r="I177" s="16">
        <v>0</v>
      </c>
      <c r="J177" s="35">
        <v>0</v>
      </c>
      <c r="K177" s="16">
        <f t="shared" si="42"/>
        <v>0</v>
      </c>
      <c r="L177" s="18" t="e">
        <f t="shared" si="43"/>
        <v>#NAME?</v>
      </c>
      <c r="M177" s="18" t="e">
        <f t="shared" si="44"/>
        <v>#NAME?</v>
      </c>
    </row>
    <row r="178" spans="2:13" ht="19.899999999999999" customHeight="1" x14ac:dyDescent="0.2">
      <c r="B178" s="34" t="s">
        <v>126</v>
      </c>
      <c r="C178" s="34" t="s">
        <v>217</v>
      </c>
      <c r="D178" s="14" t="e">
        <f t="shared" si="40"/>
        <v>#NAME?</v>
      </c>
      <c r="E178" s="15" t="e">
        <f t="shared" si="41"/>
        <v>#NAME?</v>
      </c>
      <c r="F178" s="16">
        <v>0</v>
      </c>
      <c r="G178" s="16">
        <v>2</v>
      </c>
      <c r="H178" s="16">
        <v>2</v>
      </c>
      <c r="I178" s="16">
        <v>0</v>
      </c>
      <c r="J178" s="35">
        <v>2</v>
      </c>
      <c r="K178" s="16">
        <f t="shared" si="42"/>
        <v>6</v>
      </c>
      <c r="L178" s="18" t="e">
        <f t="shared" si="43"/>
        <v>#NAME?</v>
      </c>
      <c r="M178" s="18" t="e">
        <f t="shared" si="44"/>
        <v>#NAME?</v>
      </c>
    </row>
    <row r="179" spans="2:13" ht="19.899999999999999" customHeight="1" x14ac:dyDescent="0.2">
      <c r="B179" s="34" t="s">
        <v>126</v>
      </c>
      <c r="C179" s="34" t="s">
        <v>201</v>
      </c>
      <c r="D179" s="14" t="e">
        <f t="shared" si="40"/>
        <v>#NAME?</v>
      </c>
      <c r="E179" s="15" t="e">
        <f t="shared" si="41"/>
        <v>#NAME?</v>
      </c>
      <c r="F179" s="16">
        <v>0</v>
      </c>
      <c r="G179" s="16">
        <v>2</v>
      </c>
      <c r="H179" s="16">
        <v>1</v>
      </c>
      <c r="I179" s="16">
        <v>0</v>
      </c>
      <c r="J179" s="35">
        <v>6</v>
      </c>
      <c r="K179" s="16">
        <f t="shared" si="42"/>
        <v>9</v>
      </c>
      <c r="L179" s="18" t="e">
        <f t="shared" si="43"/>
        <v>#NAME?</v>
      </c>
      <c r="M179" s="18" t="e">
        <f t="shared" si="44"/>
        <v>#NAME?</v>
      </c>
    </row>
    <row r="180" spans="2:13" ht="19.899999999999999" customHeight="1" x14ac:dyDescent="0.2">
      <c r="B180" s="34" t="s">
        <v>126</v>
      </c>
      <c r="C180" s="34" t="s">
        <v>202</v>
      </c>
      <c r="D180" s="14" t="e">
        <f t="shared" si="40"/>
        <v>#NAME?</v>
      </c>
      <c r="E180" s="15" t="e">
        <f t="shared" si="41"/>
        <v>#NAME?</v>
      </c>
      <c r="F180" s="16">
        <v>0</v>
      </c>
      <c r="G180" s="16">
        <v>2</v>
      </c>
      <c r="H180" s="16">
        <v>1</v>
      </c>
      <c r="I180" s="16">
        <v>0</v>
      </c>
      <c r="J180" s="35">
        <v>6</v>
      </c>
      <c r="K180" s="16">
        <f t="shared" si="42"/>
        <v>9</v>
      </c>
      <c r="L180" s="18" t="e">
        <f t="shared" si="43"/>
        <v>#NAME?</v>
      </c>
      <c r="M180" s="18" t="e">
        <f t="shared" si="44"/>
        <v>#NAME?</v>
      </c>
    </row>
    <row r="181" spans="2:13" ht="19.899999999999999" customHeight="1" x14ac:dyDescent="0.2">
      <c r="B181" s="34" t="s">
        <v>126</v>
      </c>
      <c r="C181" s="34" t="s">
        <v>203</v>
      </c>
      <c r="D181" s="14" t="e">
        <f t="shared" si="40"/>
        <v>#NAME?</v>
      </c>
      <c r="E181" s="15" t="e">
        <f t="shared" si="41"/>
        <v>#NAME?</v>
      </c>
      <c r="F181" s="16">
        <v>0</v>
      </c>
      <c r="G181" s="16">
        <v>2</v>
      </c>
      <c r="H181" s="16">
        <v>2</v>
      </c>
      <c r="I181" s="16">
        <v>0</v>
      </c>
      <c r="J181" s="35">
        <v>2</v>
      </c>
      <c r="K181" s="16">
        <f t="shared" si="42"/>
        <v>6</v>
      </c>
      <c r="L181" s="18" t="e">
        <f t="shared" si="43"/>
        <v>#NAME?</v>
      </c>
      <c r="M181" s="18" t="e">
        <f t="shared" si="44"/>
        <v>#NAME?</v>
      </c>
    </row>
    <row r="182" spans="2:13" ht="19.899999999999999" customHeight="1" x14ac:dyDescent="0.2">
      <c r="B182" s="34" t="s">
        <v>126</v>
      </c>
      <c r="C182" s="34" t="s">
        <v>173</v>
      </c>
      <c r="D182" s="14" t="e">
        <f t="shared" si="40"/>
        <v>#NAME?</v>
      </c>
      <c r="E182" s="15" t="e">
        <f t="shared" si="41"/>
        <v>#NAME?</v>
      </c>
      <c r="F182" s="16">
        <v>0</v>
      </c>
      <c r="G182" s="16">
        <v>64</v>
      </c>
      <c r="H182" s="16">
        <v>32</v>
      </c>
      <c r="I182" s="16">
        <v>0</v>
      </c>
      <c r="J182" s="35">
        <v>192</v>
      </c>
      <c r="K182" s="16">
        <f t="shared" si="42"/>
        <v>288</v>
      </c>
      <c r="L182" s="18" t="e">
        <f t="shared" si="43"/>
        <v>#NAME?</v>
      </c>
      <c r="M182" s="18" t="e">
        <f t="shared" si="44"/>
        <v>#NAME?</v>
      </c>
    </row>
    <row r="183" spans="2:13" ht="19.899999999999999" customHeight="1" x14ac:dyDescent="0.2">
      <c r="B183" s="34" t="s">
        <v>126</v>
      </c>
      <c r="C183" s="34" t="s">
        <v>174</v>
      </c>
      <c r="D183" s="14" t="e">
        <f t="shared" si="40"/>
        <v>#NAME?</v>
      </c>
      <c r="E183" s="15" t="e">
        <f t="shared" si="41"/>
        <v>#NAME?</v>
      </c>
      <c r="F183" s="16">
        <v>0</v>
      </c>
      <c r="G183" s="16">
        <v>80</v>
      </c>
      <c r="H183" s="16">
        <v>40</v>
      </c>
      <c r="I183" s="16">
        <v>0</v>
      </c>
      <c r="J183" s="35">
        <v>240</v>
      </c>
      <c r="K183" s="16">
        <f t="shared" si="42"/>
        <v>360</v>
      </c>
      <c r="L183" s="18" t="e">
        <f t="shared" si="43"/>
        <v>#NAME?</v>
      </c>
      <c r="M183" s="18" t="e">
        <f t="shared" si="44"/>
        <v>#NAME?</v>
      </c>
    </row>
    <row r="184" spans="2:13" ht="19.899999999999999" customHeight="1" x14ac:dyDescent="0.2">
      <c r="B184" s="34" t="s">
        <v>126</v>
      </c>
      <c r="C184" s="34" t="s">
        <v>175</v>
      </c>
      <c r="D184" s="14" t="e">
        <f t="shared" si="40"/>
        <v>#NAME?</v>
      </c>
      <c r="E184" s="15" t="e">
        <f t="shared" si="41"/>
        <v>#NAME?</v>
      </c>
      <c r="F184" s="16">
        <v>0</v>
      </c>
      <c r="G184" s="16">
        <v>80</v>
      </c>
      <c r="H184" s="16">
        <v>64</v>
      </c>
      <c r="I184" s="16">
        <v>0</v>
      </c>
      <c r="J184" s="35">
        <v>144</v>
      </c>
      <c r="K184" s="16">
        <f t="shared" si="42"/>
        <v>288</v>
      </c>
      <c r="L184" s="18" t="e">
        <f t="shared" si="43"/>
        <v>#NAME?</v>
      </c>
      <c r="M184" s="18" t="e">
        <f t="shared" si="44"/>
        <v>#NAME?</v>
      </c>
    </row>
    <row r="185" spans="2:13" ht="19.899999999999999" customHeight="1" x14ac:dyDescent="0.2">
      <c r="B185" s="34" t="s">
        <v>126</v>
      </c>
      <c r="C185" s="34" t="s">
        <v>177</v>
      </c>
      <c r="D185" s="14" t="e">
        <f t="shared" si="40"/>
        <v>#NAME?</v>
      </c>
      <c r="E185" s="15" t="e">
        <f t="shared" si="41"/>
        <v>#NAME?</v>
      </c>
      <c r="F185" s="16">
        <v>0</v>
      </c>
      <c r="G185" s="16">
        <v>8</v>
      </c>
      <c r="H185" s="16">
        <v>4</v>
      </c>
      <c r="I185" s="16">
        <v>0</v>
      </c>
      <c r="J185" s="35">
        <v>24</v>
      </c>
      <c r="K185" s="16">
        <f t="shared" si="42"/>
        <v>36</v>
      </c>
      <c r="L185" s="18" t="e">
        <f t="shared" si="43"/>
        <v>#NAME?</v>
      </c>
      <c r="M185" s="18" t="e">
        <f t="shared" si="44"/>
        <v>#NAME?</v>
      </c>
    </row>
    <row r="186" spans="2:13" ht="19.899999999999999" customHeight="1" x14ac:dyDescent="0.2">
      <c r="B186" s="34" t="s">
        <v>126</v>
      </c>
      <c r="C186" s="34" t="s">
        <v>178</v>
      </c>
      <c r="D186" s="14" t="e">
        <f t="shared" si="40"/>
        <v>#NAME?</v>
      </c>
      <c r="E186" s="15" t="e">
        <f t="shared" si="41"/>
        <v>#NAME?</v>
      </c>
      <c r="F186" s="16">
        <v>0</v>
      </c>
      <c r="G186" s="16">
        <v>10</v>
      </c>
      <c r="H186" s="16">
        <v>5</v>
      </c>
      <c r="I186" s="16">
        <v>0</v>
      </c>
      <c r="J186" s="35">
        <v>30</v>
      </c>
      <c r="K186" s="16">
        <f t="shared" si="42"/>
        <v>45</v>
      </c>
      <c r="L186" s="18" t="e">
        <f t="shared" si="43"/>
        <v>#NAME?</v>
      </c>
      <c r="M186" s="18" t="e">
        <f t="shared" si="44"/>
        <v>#NAME?</v>
      </c>
    </row>
    <row r="187" spans="2:13" ht="19.899999999999999" customHeight="1" x14ac:dyDescent="0.2">
      <c r="B187" s="34" t="s">
        <v>126</v>
      </c>
      <c r="C187" s="34" t="s">
        <v>179</v>
      </c>
      <c r="D187" s="14" t="e">
        <f t="shared" si="40"/>
        <v>#NAME?</v>
      </c>
      <c r="E187" s="15" t="e">
        <f t="shared" si="41"/>
        <v>#NAME?</v>
      </c>
      <c r="F187" s="16">
        <v>0</v>
      </c>
      <c r="G187" s="16">
        <v>10</v>
      </c>
      <c r="H187" s="16">
        <v>8</v>
      </c>
      <c r="I187" s="16">
        <v>0</v>
      </c>
      <c r="J187" s="35">
        <v>18</v>
      </c>
      <c r="K187" s="16">
        <f t="shared" si="42"/>
        <v>36</v>
      </c>
      <c r="L187" s="18" t="e">
        <f t="shared" si="43"/>
        <v>#NAME?</v>
      </c>
      <c r="M187" s="18" t="e">
        <f t="shared" si="44"/>
        <v>#NAME?</v>
      </c>
    </row>
    <row r="188" spans="2:13" ht="19.899999999999999" customHeight="1" x14ac:dyDescent="0.2">
      <c r="B188" s="34" t="s">
        <v>126</v>
      </c>
      <c r="C188" s="34" t="s">
        <v>241</v>
      </c>
      <c r="D188" s="14" t="e">
        <f t="shared" si="40"/>
        <v>#NAME?</v>
      </c>
      <c r="E188" s="15" t="e">
        <f t="shared" si="41"/>
        <v>#NAME?</v>
      </c>
      <c r="F188" s="16">
        <v>0</v>
      </c>
      <c r="G188" s="16">
        <v>2</v>
      </c>
      <c r="H188" s="16">
        <v>2</v>
      </c>
      <c r="I188" s="16">
        <v>0</v>
      </c>
      <c r="J188" s="35">
        <v>2</v>
      </c>
      <c r="K188" s="16">
        <f t="shared" si="42"/>
        <v>6</v>
      </c>
      <c r="L188" s="18" t="e">
        <f t="shared" si="43"/>
        <v>#NAME?</v>
      </c>
      <c r="M188" s="18" t="e">
        <f t="shared" si="44"/>
        <v>#NAME?</v>
      </c>
    </row>
    <row r="189" spans="2:13" ht="19.899999999999999" customHeight="1" x14ac:dyDescent="0.2">
      <c r="B189" s="34" t="s">
        <v>126</v>
      </c>
      <c r="C189" s="34" t="s">
        <v>204</v>
      </c>
      <c r="D189" s="14" t="e">
        <f t="shared" si="40"/>
        <v>#NAME?</v>
      </c>
      <c r="E189" s="15" t="e">
        <f t="shared" si="41"/>
        <v>#NAME?</v>
      </c>
      <c r="F189" s="16">
        <v>0</v>
      </c>
      <c r="G189" s="16">
        <v>0</v>
      </c>
      <c r="H189" s="16">
        <v>0</v>
      </c>
      <c r="I189" s="16">
        <v>0</v>
      </c>
      <c r="J189" s="35">
        <v>0</v>
      </c>
      <c r="K189" s="16">
        <f t="shared" si="42"/>
        <v>0</v>
      </c>
      <c r="L189" s="18" t="e">
        <f t="shared" si="43"/>
        <v>#NAME?</v>
      </c>
      <c r="M189" s="18" t="e">
        <f t="shared" si="44"/>
        <v>#NAME?</v>
      </c>
    </row>
    <row r="190" spans="2:13" ht="19.899999999999999" customHeight="1" x14ac:dyDescent="0.2">
      <c r="B190" s="34" t="s">
        <v>126</v>
      </c>
      <c r="C190" s="34" t="s">
        <v>205</v>
      </c>
      <c r="D190" s="14" t="e">
        <f t="shared" si="40"/>
        <v>#NAME?</v>
      </c>
      <c r="E190" s="15" t="e">
        <f t="shared" si="41"/>
        <v>#NAME?</v>
      </c>
      <c r="F190" s="16">
        <v>0</v>
      </c>
      <c r="G190" s="16">
        <v>4</v>
      </c>
      <c r="H190" s="16">
        <v>2</v>
      </c>
      <c r="I190" s="16">
        <v>0</v>
      </c>
      <c r="J190" s="35">
        <v>12</v>
      </c>
      <c r="K190" s="16">
        <f t="shared" si="42"/>
        <v>18</v>
      </c>
      <c r="L190" s="18" t="e">
        <f t="shared" si="43"/>
        <v>#NAME?</v>
      </c>
      <c r="M190" s="18" t="e">
        <f t="shared" si="44"/>
        <v>#NAME?</v>
      </c>
    </row>
    <row r="191" spans="2:13" ht="19.899999999999999" customHeight="1" x14ac:dyDescent="0.2">
      <c r="B191" s="34" t="s">
        <v>126</v>
      </c>
      <c r="C191" s="34" t="s">
        <v>198</v>
      </c>
      <c r="D191" s="14" t="e">
        <f t="shared" si="40"/>
        <v>#NAME?</v>
      </c>
      <c r="E191" s="15" t="e">
        <f t="shared" si="41"/>
        <v>#NAME?</v>
      </c>
      <c r="F191" s="16">
        <v>0</v>
      </c>
      <c r="G191" s="16">
        <v>0</v>
      </c>
      <c r="H191" s="16">
        <v>0</v>
      </c>
      <c r="I191" s="16">
        <v>0</v>
      </c>
      <c r="J191" s="35">
        <v>5052</v>
      </c>
      <c r="K191" s="16">
        <f t="shared" si="42"/>
        <v>5052</v>
      </c>
      <c r="L191" s="18" t="e">
        <f t="shared" si="43"/>
        <v>#NAME?</v>
      </c>
      <c r="M191" s="18" t="e">
        <f t="shared" si="44"/>
        <v>#NAME?</v>
      </c>
    </row>
    <row r="192" spans="2:13" ht="14.25" x14ac:dyDescent="0.2">
      <c r="B192" s="34" t="s">
        <v>126</v>
      </c>
      <c r="C192" s="34" t="s">
        <v>239</v>
      </c>
      <c r="D192" s="14" t="e">
        <f t="shared" si="40"/>
        <v>#NAME?</v>
      </c>
      <c r="E192" s="15" t="e">
        <f t="shared" si="41"/>
        <v>#NAME?</v>
      </c>
      <c r="F192" s="16">
        <v>0</v>
      </c>
      <c r="G192" s="16">
        <v>4</v>
      </c>
      <c r="H192" s="16">
        <v>2</v>
      </c>
      <c r="I192" s="16">
        <v>0</v>
      </c>
      <c r="J192" s="35">
        <v>12</v>
      </c>
      <c r="K192" s="16">
        <f t="shared" si="42"/>
        <v>18</v>
      </c>
      <c r="L192" s="18" t="e">
        <f t="shared" si="43"/>
        <v>#NAME?</v>
      </c>
      <c r="M192" s="18" t="e">
        <f t="shared" si="44"/>
        <v>#NAME?</v>
      </c>
    </row>
    <row r="193" spans="1:14" ht="19.899999999999999" customHeight="1" x14ac:dyDescent="0.2">
      <c r="B193" s="34" t="s">
        <v>126</v>
      </c>
      <c r="C193" s="34" t="s">
        <v>238</v>
      </c>
      <c r="D193" s="14" t="e">
        <f t="shared" si="40"/>
        <v>#NAME?</v>
      </c>
      <c r="E193" s="15" t="e">
        <f t="shared" si="41"/>
        <v>#NAME?</v>
      </c>
      <c r="F193" s="16">
        <v>0</v>
      </c>
      <c r="G193" s="16">
        <v>0</v>
      </c>
      <c r="H193" s="16">
        <v>0</v>
      </c>
      <c r="I193" s="16">
        <v>0</v>
      </c>
      <c r="J193" s="35">
        <v>5</v>
      </c>
      <c r="K193" s="16">
        <f t="shared" si="42"/>
        <v>5</v>
      </c>
      <c r="L193" s="18" t="e">
        <f t="shared" si="43"/>
        <v>#NAME?</v>
      </c>
      <c r="M193" s="18" t="e">
        <f t="shared" si="44"/>
        <v>#NAME?</v>
      </c>
    </row>
    <row r="194" spans="1:14" ht="19.899999999999999" customHeight="1" x14ac:dyDescent="0.2">
      <c r="B194" s="34" t="s">
        <v>126</v>
      </c>
      <c r="C194" s="34" t="s">
        <v>236</v>
      </c>
      <c r="D194" s="14" t="e">
        <f t="shared" si="40"/>
        <v>#NAME?</v>
      </c>
      <c r="E194" s="15" t="e">
        <f t="shared" si="41"/>
        <v>#NAME?</v>
      </c>
      <c r="F194" s="16">
        <v>0</v>
      </c>
      <c r="G194" s="16">
        <v>0</v>
      </c>
      <c r="H194" s="16">
        <v>0</v>
      </c>
      <c r="I194" s="16">
        <v>0</v>
      </c>
      <c r="J194" s="35">
        <v>9</v>
      </c>
      <c r="K194" s="16">
        <f t="shared" si="42"/>
        <v>9</v>
      </c>
      <c r="L194" s="18" t="e">
        <f t="shared" si="43"/>
        <v>#NAME?</v>
      </c>
      <c r="M194" s="18" t="e">
        <f t="shared" si="44"/>
        <v>#NAME?</v>
      </c>
    </row>
    <row r="195" spans="1:14" ht="19.899999999999999" customHeight="1" x14ac:dyDescent="0.2">
      <c r="B195" s="34" t="s">
        <v>126</v>
      </c>
      <c r="C195" s="34" t="s">
        <v>250</v>
      </c>
      <c r="D195" s="14" t="e">
        <f t="shared" si="40"/>
        <v>#NAME?</v>
      </c>
      <c r="E195" s="15" t="e">
        <f t="shared" si="41"/>
        <v>#NAME?</v>
      </c>
      <c r="F195" s="16">
        <v>0</v>
      </c>
      <c r="G195" s="16">
        <v>0</v>
      </c>
      <c r="H195" s="16">
        <v>0</v>
      </c>
      <c r="I195" s="16">
        <v>0</v>
      </c>
      <c r="J195" s="35">
        <v>3</v>
      </c>
      <c r="K195" s="16">
        <f t="shared" si="42"/>
        <v>3</v>
      </c>
      <c r="L195" s="18" t="e">
        <f t="shared" si="43"/>
        <v>#NAME?</v>
      </c>
      <c r="M195" s="18" t="e">
        <f t="shared" si="44"/>
        <v>#NAME?</v>
      </c>
    </row>
    <row r="196" spans="1:14" ht="19.899999999999999" customHeight="1" x14ac:dyDescent="0.2">
      <c r="B196" s="34" t="s">
        <v>126</v>
      </c>
      <c r="C196" s="34" t="s">
        <v>248</v>
      </c>
      <c r="D196" s="14" t="e">
        <f t="shared" si="40"/>
        <v>#NAME?</v>
      </c>
      <c r="E196" s="15" t="e">
        <f t="shared" si="41"/>
        <v>#NAME?</v>
      </c>
      <c r="F196" s="16">
        <v>0</v>
      </c>
      <c r="G196" s="16">
        <v>0</v>
      </c>
      <c r="H196" s="16">
        <v>0</v>
      </c>
      <c r="I196" s="16">
        <v>0</v>
      </c>
      <c r="J196" s="35">
        <v>4</v>
      </c>
      <c r="K196" s="16">
        <f t="shared" si="42"/>
        <v>4</v>
      </c>
      <c r="L196" s="18" t="e">
        <f t="shared" si="43"/>
        <v>#NAME?</v>
      </c>
      <c r="M196" s="18" t="e">
        <f t="shared" si="44"/>
        <v>#NAME?</v>
      </c>
    </row>
    <row r="198" spans="1:14" ht="19.899999999999999" customHeight="1" x14ac:dyDescent="0.2">
      <c r="A198" s="83"/>
      <c r="B198" s="80"/>
      <c r="C198" s="80"/>
      <c r="D198" s="82" t="s">
        <v>25</v>
      </c>
      <c r="E198" s="80"/>
      <c r="F198" s="81"/>
      <c r="G198" s="81"/>
      <c r="H198" s="81"/>
      <c r="I198" s="81"/>
      <c r="J198" s="81"/>
      <c r="K198" s="81"/>
      <c r="L198" s="81"/>
      <c r="M198" s="81"/>
      <c r="N198" s="81"/>
    </row>
    <row r="199" spans="1:14" ht="19.899999999999999" customHeight="1" x14ac:dyDescent="0.2">
      <c r="B199" s="17"/>
      <c r="C199" s="61"/>
      <c r="D199" s="86" t="s">
        <v>42</v>
      </c>
    </row>
    <row r="200" spans="1:14" ht="30" customHeight="1" x14ac:dyDescent="0.2">
      <c r="B200" s="17" t="s">
        <v>126</v>
      </c>
      <c r="C200" s="61" t="s">
        <v>26</v>
      </c>
      <c r="D200" s="14" t="e">
        <f t="shared" ref="D200:D214" si="45">IF(B200="",VLOOKUP(C200,INSUMOS_DIVERSOS,2,FALSE),IF(B200="CODEVASF",VLOOKUP(C200,INSUMOS_CODEVASF,2,FALSE),VLOOKUP(C200,INSUMOS_SEINFRA,2,FALSE)))</f>
        <v>#NAME?</v>
      </c>
      <c r="E200" s="15" t="e">
        <f t="shared" ref="E200:E214" si="46">IF(B200="",VLOOKUP(C200,INSUMOS_DIVERSOS,3,FALSE),IF(B200="CODEVASF",VLOOKUP(C200,INSUMOS_CODEVASF,3,FALSE),VLOOKUP(C200,INSUMOS_SEINFRA,3,FALSE)))</f>
        <v>#NAME?</v>
      </c>
      <c r="F200" s="35">
        <v>0</v>
      </c>
      <c r="G200" s="35">
        <v>88</v>
      </c>
      <c r="H200" s="35">
        <v>88</v>
      </c>
      <c r="J200" s="35">
        <v>1060</v>
      </c>
      <c r="K200" s="16">
        <f t="shared" ref="K200:K214" si="47">SUM(G200:J200)</f>
        <v>1236</v>
      </c>
      <c r="L200" s="18" t="e">
        <f t="shared" ref="L200:L214" si="48">IF(B200="",VLOOKUP(C200,INSUMOS_DIVERSOS,4,FALSE),IF(B200="CODEVASF",VLOOKUP(C200,INSUMOS_CODEVASF,4,FALSE),VLOOKUP(C200,INSUMOS_SEINFRA,4,FALSE)))</f>
        <v>#NAME?</v>
      </c>
      <c r="M200" s="18" t="e">
        <f t="shared" ref="M200:M214" si="49">ROUND(K200*L200,2)</f>
        <v>#NAME?</v>
      </c>
    </row>
    <row r="201" spans="1:14" ht="30" customHeight="1" x14ac:dyDescent="0.2">
      <c r="B201" s="17" t="s">
        <v>126</v>
      </c>
      <c r="C201" s="61" t="s">
        <v>27</v>
      </c>
      <c r="D201" s="14" t="e">
        <f t="shared" si="45"/>
        <v>#NAME?</v>
      </c>
      <c r="E201" s="15" t="e">
        <f t="shared" si="46"/>
        <v>#NAME?</v>
      </c>
      <c r="F201" s="35">
        <v>0</v>
      </c>
      <c r="G201" s="35">
        <v>0</v>
      </c>
      <c r="H201" s="35">
        <v>0</v>
      </c>
      <c r="J201" s="35">
        <v>0</v>
      </c>
      <c r="K201" s="16">
        <f t="shared" si="47"/>
        <v>0</v>
      </c>
      <c r="L201" s="18" t="e">
        <f t="shared" si="48"/>
        <v>#NAME?</v>
      </c>
      <c r="M201" s="18" t="e">
        <f t="shared" si="49"/>
        <v>#NAME?</v>
      </c>
    </row>
    <row r="202" spans="1:14" ht="30" customHeight="1" x14ac:dyDescent="0.2">
      <c r="B202" s="17" t="s">
        <v>126</v>
      </c>
      <c r="C202" s="61" t="s">
        <v>28</v>
      </c>
      <c r="D202" s="14" t="e">
        <f t="shared" si="45"/>
        <v>#NAME?</v>
      </c>
      <c r="E202" s="15" t="e">
        <f t="shared" si="46"/>
        <v>#NAME?</v>
      </c>
      <c r="F202" s="35">
        <v>0</v>
      </c>
      <c r="G202" s="35">
        <v>0</v>
      </c>
      <c r="H202" s="35">
        <v>0</v>
      </c>
      <c r="J202" s="35">
        <v>0</v>
      </c>
      <c r="K202" s="16">
        <f t="shared" si="47"/>
        <v>0</v>
      </c>
      <c r="L202" s="18" t="e">
        <f t="shared" si="48"/>
        <v>#NAME?</v>
      </c>
      <c r="M202" s="18" t="e">
        <f t="shared" si="49"/>
        <v>#NAME?</v>
      </c>
    </row>
    <row r="203" spans="1:14" ht="30" customHeight="1" x14ac:dyDescent="0.2">
      <c r="B203" s="17" t="s">
        <v>126</v>
      </c>
      <c r="C203" s="61" t="s">
        <v>29</v>
      </c>
      <c r="D203" s="14" t="e">
        <f t="shared" si="45"/>
        <v>#NAME?</v>
      </c>
      <c r="E203" s="15" t="e">
        <f t="shared" si="46"/>
        <v>#NAME?</v>
      </c>
      <c r="F203" s="35">
        <v>0</v>
      </c>
      <c r="G203" s="35">
        <v>0</v>
      </c>
      <c r="H203" s="35">
        <v>0</v>
      </c>
      <c r="J203" s="35">
        <v>0</v>
      </c>
      <c r="K203" s="16">
        <f t="shared" si="47"/>
        <v>0</v>
      </c>
      <c r="L203" s="18" t="e">
        <f t="shared" si="48"/>
        <v>#NAME?</v>
      </c>
      <c r="M203" s="18" t="e">
        <f t="shared" si="49"/>
        <v>#NAME?</v>
      </c>
    </row>
    <row r="204" spans="1:14" ht="19.899999999999999" customHeight="1" x14ac:dyDescent="0.2">
      <c r="B204" s="17" t="s">
        <v>126</v>
      </c>
      <c r="C204" s="61" t="s">
        <v>68</v>
      </c>
      <c r="D204" s="14" t="e">
        <f t="shared" si="45"/>
        <v>#NAME?</v>
      </c>
      <c r="E204" s="15" t="e">
        <f t="shared" si="46"/>
        <v>#NAME?</v>
      </c>
      <c r="F204" s="35">
        <v>0</v>
      </c>
      <c r="G204" s="35">
        <v>0</v>
      </c>
      <c r="H204" s="35">
        <v>0</v>
      </c>
      <c r="J204" s="35">
        <f>0.96*85.4</f>
        <v>81.984000000000009</v>
      </c>
      <c r="K204" s="16">
        <f t="shared" si="47"/>
        <v>81.984000000000009</v>
      </c>
      <c r="L204" s="18" t="e">
        <f t="shared" si="48"/>
        <v>#NAME?</v>
      </c>
      <c r="M204" s="18" t="e">
        <f t="shared" si="49"/>
        <v>#NAME?</v>
      </c>
    </row>
    <row r="205" spans="1:14" ht="30" customHeight="1" x14ac:dyDescent="0.2">
      <c r="B205" s="17" t="s">
        <v>140</v>
      </c>
      <c r="C205" s="61" t="s">
        <v>69</v>
      </c>
      <c r="D205" s="14" t="e">
        <f t="shared" si="45"/>
        <v>#NAME?</v>
      </c>
      <c r="E205" s="15" t="e">
        <f t="shared" si="46"/>
        <v>#NAME?</v>
      </c>
      <c r="F205" s="35">
        <v>0</v>
      </c>
      <c r="G205" s="35">
        <v>3</v>
      </c>
      <c r="H205" s="35">
        <v>3</v>
      </c>
      <c r="J205" s="35">
        <v>40</v>
      </c>
      <c r="K205" s="16">
        <f t="shared" si="47"/>
        <v>46</v>
      </c>
      <c r="L205" s="18" t="e">
        <f t="shared" si="48"/>
        <v>#NAME?</v>
      </c>
      <c r="M205" s="18" t="e">
        <f t="shared" si="49"/>
        <v>#NAME?</v>
      </c>
    </row>
    <row r="206" spans="1:14" ht="30" customHeight="1" x14ac:dyDescent="0.2">
      <c r="B206" s="17" t="s">
        <v>126</v>
      </c>
      <c r="C206" s="61" t="s">
        <v>30</v>
      </c>
      <c r="D206" s="14" t="e">
        <f t="shared" si="45"/>
        <v>#NAME?</v>
      </c>
      <c r="E206" s="15" t="e">
        <f t="shared" si="46"/>
        <v>#NAME?</v>
      </c>
      <c r="F206" s="35">
        <v>0</v>
      </c>
      <c r="G206" s="35">
        <v>1</v>
      </c>
      <c r="H206" s="35">
        <v>1</v>
      </c>
      <c r="J206" s="35">
        <v>8</v>
      </c>
      <c r="K206" s="16">
        <f t="shared" si="47"/>
        <v>10</v>
      </c>
      <c r="L206" s="18" t="e">
        <f t="shared" si="48"/>
        <v>#NAME?</v>
      </c>
      <c r="M206" s="18" t="e">
        <f t="shared" si="49"/>
        <v>#NAME?</v>
      </c>
    </row>
    <row r="207" spans="1:14" ht="30" customHeight="1" x14ac:dyDescent="0.2">
      <c r="B207" s="17" t="s">
        <v>126</v>
      </c>
      <c r="C207" s="61" t="s">
        <v>31</v>
      </c>
      <c r="D207" s="14" t="e">
        <f t="shared" si="45"/>
        <v>#NAME?</v>
      </c>
      <c r="E207" s="15" t="e">
        <f t="shared" si="46"/>
        <v>#NAME?</v>
      </c>
      <c r="F207" s="35">
        <v>0</v>
      </c>
      <c r="G207" s="35">
        <v>4</v>
      </c>
      <c r="H207" s="35">
        <v>4</v>
      </c>
      <c r="J207" s="35">
        <v>16</v>
      </c>
      <c r="K207" s="16">
        <f t="shared" si="47"/>
        <v>24</v>
      </c>
      <c r="L207" s="18" t="e">
        <f t="shared" si="48"/>
        <v>#NAME?</v>
      </c>
      <c r="M207" s="18" t="e">
        <f t="shared" si="49"/>
        <v>#NAME?</v>
      </c>
    </row>
    <row r="208" spans="1:14" ht="30" customHeight="1" x14ac:dyDescent="0.2">
      <c r="B208" s="17" t="s">
        <v>126</v>
      </c>
      <c r="C208" s="41" t="s">
        <v>230</v>
      </c>
      <c r="D208" s="14" t="e">
        <f t="shared" si="45"/>
        <v>#NAME?</v>
      </c>
      <c r="E208" s="15" t="e">
        <f t="shared" si="46"/>
        <v>#NAME?</v>
      </c>
      <c r="F208" s="35">
        <v>0</v>
      </c>
      <c r="G208" s="35">
        <v>44</v>
      </c>
      <c r="H208" s="35">
        <v>44</v>
      </c>
      <c r="J208" s="35">
        <v>178</v>
      </c>
      <c r="K208" s="16">
        <f t="shared" si="47"/>
        <v>266</v>
      </c>
      <c r="L208" s="18" t="e">
        <f t="shared" si="48"/>
        <v>#NAME?</v>
      </c>
      <c r="M208" s="18" t="e">
        <f t="shared" si="49"/>
        <v>#NAME?</v>
      </c>
    </row>
    <row r="209" spans="2:13" ht="30" customHeight="1" x14ac:dyDescent="0.2">
      <c r="B209" s="17" t="s">
        <v>126</v>
      </c>
      <c r="C209" s="85" t="s">
        <v>231</v>
      </c>
      <c r="D209" s="14" t="e">
        <f t="shared" si="45"/>
        <v>#NAME?</v>
      </c>
      <c r="E209" s="15" t="e">
        <f t="shared" si="46"/>
        <v>#NAME?</v>
      </c>
      <c r="F209" s="35">
        <v>0</v>
      </c>
      <c r="G209" s="35">
        <v>15</v>
      </c>
      <c r="H209" s="35">
        <v>15</v>
      </c>
      <c r="J209" s="35">
        <v>56</v>
      </c>
      <c r="K209" s="16">
        <f t="shared" si="47"/>
        <v>86</v>
      </c>
      <c r="L209" s="18" t="e">
        <f t="shared" si="48"/>
        <v>#NAME?</v>
      </c>
      <c r="M209" s="18" t="e">
        <f t="shared" si="49"/>
        <v>#NAME?</v>
      </c>
    </row>
    <row r="210" spans="2:13" ht="30" customHeight="1" x14ac:dyDescent="0.2">
      <c r="B210" s="17" t="s">
        <v>126</v>
      </c>
      <c r="C210" s="61" t="s">
        <v>161</v>
      </c>
      <c r="D210" s="14" t="e">
        <f t="shared" si="45"/>
        <v>#NAME?</v>
      </c>
      <c r="E210" s="15" t="e">
        <f t="shared" si="46"/>
        <v>#NAME?</v>
      </c>
      <c r="F210" s="35">
        <v>0</v>
      </c>
      <c r="G210" s="35">
        <v>0</v>
      </c>
      <c r="H210" s="35">
        <v>0</v>
      </c>
      <c r="J210" s="35">
        <v>0</v>
      </c>
      <c r="K210" s="16">
        <f t="shared" si="47"/>
        <v>0</v>
      </c>
      <c r="L210" s="18" t="e">
        <f t="shared" si="48"/>
        <v>#NAME?</v>
      </c>
      <c r="M210" s="18" t="e">
        <f t="shared" si="49"/>
        <v>#NAME?</v>
      </c>
    </row>
    <row r="211" spans="2:13" ht="30" customHeight="1" x14ac:dyDescent="0.2">
      <c r="B211" s="17" t="s">
        <v>126</v>
      </c>
      <c r="C211" s="61" t="s">
        <v>156</v>
      </c>
      <c r="D211" s="14" t="e">
        <f t="shared" si="45"/>
        <v>#NAME?</v>
      </c>
      <c r="E211" s="15" t="e">
        <f t="shared" si="46"/>
        <v>#NAME?</v>
      </c>
      <c r="F211" s="35">
        <v>0</v>
      </c>
      <c r="G211" s="35">
        <v>0</v>
      </c>
      <c r="H211" s="35">
        <v>0</v>
      </c>
      <c r="J211" s="35">
        <v>0</v>
      </c>
      <c r="K211" s="16">
        <f t="shared" si="47"/>
        <v>0</v>
      </c>
      <c r="L211" s="18" t="e">
        <f t="shared" si="48"/>
        <v>#NAME?</v>
      </c>
      <c r="M211" s="18" t="e">
        <f t="shared" si="49"/>
        <v>#NAME?</v>
      </c>
    </row>
    <row r="212" spans="2:13" ht="30" customHeight="1" x14ac:dyDescent="0.2">
      <c r="B212" s="17" t="s">
        <v>126</v>
      </c>
      <c r="C212" s="61" t="s">
        <v>34</v>
      </c>
      <c r="D212" s="14" t="e">
        <f t="shared" si="45"/>
        <v>#NAME?</v>
      </c>
      <c r="E212" s="15" t="e">
        <f t="shared" si="46"/>
        <v>#NAME?</v>
      </c>
      <c r="F212" s="35">
        <v>0</v>
      </c>
      <c r="G212" s="35">
        <v>0</v>
      </c>
      <c r="H212" s="35">
        <v>0</v>
      </c>
      <c r="J212" s="35">
        <v>62</v>
      </c>
      <c r="K212" s="16">
        <f t="shared" si="47"/>
        <v>62</v>
      </c>
      <c r="L212" s="18" t="e">
        <f t="shared" si="48"/>
        <v>#NAME?</v>
      </c>
      <c r="M212" s="18" t="e">
        <f t="shared" si="49"/>
        <v>#NAME?</v>
      </c>
    </row>
    <row r="213" spans="2:13" ht="30" customHeight="1" x14ac:dyDescent="0.2">
      <c r="B213" s="17" t="s">
        <v>126</v>
      </c>
      <c r="C213" s="61" t="s">
        <v>157</v>
      </c>
      <c r="D213" s="14" t="e">
        <f t="shared" si="45"/>
        <v>#NAME?</v>
      </c>
      <c r="E213" s="15" t="e">
        <f t="shared" si="46"/>
        <v>#NAME?</v>
      </c>
      <c r="F213" s="35">
        <v>0</v>
      </c>
      <c r="G213" s="35">
        <v>0</v>
      </c>
      <c r="H213" s="35">
        <v>0</v>
      </c>
      <c r="J213" s="35">
        <v>21</v>
      </c>
      <c r="K213" s="16">
        <f t="shared" si="47"/>
        <v>21</v>
      </c>
      <c r="L213" s="18" t="e">
        <f t="shared" si="48"/>
        <v>#NAME?</v>
      </c>
      <c r="M213" s="18" t="e">
        <f t="shared" si="49"/>
        <v>#NAME?</v>
      </c>
    </row>
    <row r="214" spans="2:13" ht="30" customHeight="1" x14ac:dyDescent="0.2">
      <c r="B214" s="17" t="s">
        <v>126</v>
      </c>
      <c r="C214" s="61" t="s">
        <v>158</v>
      </c>
      <c r="D214" s="14" t="e">
        <f t="shared" si="45"/>
        <v>#NAME?</v>
      </c>
      <c r="E214" s="15" t="e">
        <f t="shared" si="46"/>
        <v>#NAME?</v>
      </c>
      <c r="F214" s="35">
        <v>0</v>
      </c>
      <c r="G214" s="35">
        <v>12</v>
      </c>
      <c r="H214" s="35">
        <v>12</v>
      </c>
      <c r="J214" s="35">
        <v>160</v>
      </c>
      <c r="K214" s="16">
        <f t="shared" si="47"/>
        <v>184</v>
      </c>
      <c r="L214" s="18" t="e">
        <f t="shared" si="48"/>
        <v>#NAME?</v>
      </c>
      <c r="M214" s="18" t="e">
        <f t="shared" si="49"/>
        <v>#NAME?</v>
      </c>
    </row>
    <row r="215" spans="2:13" ht="30" x14ac:dyDescent="0.2">
      <c r="B215" s="17"/>
      <c r="C215" s="61"/>
      <c r="D215" s="86" t="s">
        <v>43</v>
      </c>
    </row>
    <row r="216" spans="2:13" ht="30" customHeight="1" x14ac:dyDescent="0.2">
      <c r="B216" s="17" t="s">
        <v>126</v>
      </c>
      <c r="C216" s="61" t="s">
        <v>28</v>
      </c>
      <c r="D216" s="14" t="e">
        <f t="shared" ref="D216:D230" si="50">IF(B216="",VLOOKUP(C216,INSUMOS_DIVERSOS,2,FALSE),IF(B216="CODEVASF",VLOOKUP(C216,INSUMOS_CODEVASF,2,FALSE),VLOOKUP(C216,INSUMOS_SEINFRA,2,FALSE)))</f>
        <v>#NAME?</v>
      </c>
      <c r="E216" s="15" t="e">
        <f t="shared" ref="E216:E230" si="51">IF(B216="",VLOOKUP(C216,INSUMOS_DIVERSOS,3,FALSE),IF(B216="CODEVASF",VLOOKUP(C216,INSUMOS_CODEVASF,3,FALSE),VLOOKUP(C216,INSUMOS_SEINFRA,3,FALSE)))</f>
        <v>#NAME?</v>
      </c>
      <c r="G216" s="35">
        <v>124</v>
      </c>
      <c r="H216" s="35">
        <v>0</v>
      </c>
      <c r="J216" s="35">
        <v>352</v>
      </c>
      <c r="K216" s="16">
        <f t="shared" ref="K216:K230" si="52">SUM(G216:J216)</f>
        <v>476</v>
      </c>
      <c r="L216" s="18" t="e">
        <f t="shared" ref="L216:L230" si="53">IF(B216="",VLOOKUP(C216,INSUMOS_DIVERSOS,4,FALSE),IF(B216="CODEVASF",VLOOKUP(C216,INSUMOS_CODEVASF,4,FALSE),VLOOKUP(C216,INSUMOS_SEINFRA,4,FALSE)))</f>
        <v>#NAME?</v>
      </c>
      <c r="M216" s="18" t="e">
        <f t="shared" ref="M216:M230" si="54">ROUND(K216*L216,2)</f>
        <v>#NAME?</v>
      </c>
    </row>
    <row r="217" spans="2:13" ht="30" customHeight="1" x14ac:dyDescent="0.2">
      <c r="B217" s="17" t="s">
        <v>126</v>
      </c>
      <c r="C217" s="61" t="s">
        <v>29</v>
      </c>
      <c r="D217" s="14" t="e">
        <f t="shared" si="50"/>
        <v>#NAME?</v>
      </c>
      <c r="E217" s="15" t="e">
        <f t="shared" si="51"/>
        <v>#NAME?</v>
      </c>
      <c r="G217" s="35">
        <v>0</v>
      </c>
      <c r="H217" s="35">
        <v>124</v>
      </c>
      <c r="J217" s="35">
        <v>160</v>
      </c>
      <c r="K217" s="16">
        <f t="shared" si="52"/>
        <v>284</v>
      </c>
      <c r="L217" s="18" t="e">
        <f t="shared" si="53"/>
        <v>#NAME?</v>
      </c>
      <c r="M217" s="18" t="e">
        <f t="shared" si="54"/>
        <v>#NAME?</v>
      </c>
    </row>
    <row r="218" spans="2:13" ht="30" customHeight="1" x14ac:dyDescent="0.2">
      <c r="B218" s="17" t="s">
        <v>126</v>
      </c>
      <c r="C218" s="61" t="s">
        <v>32</v>
      </c>
      <c r="D218" s="14" t="e">
        <f t="shared" si="50"/>
        <v>#NAME?</v>
      </c>
      <c r="E218" s="15" t="e">
        <f t="shared" si="51"/>
        <v>#NAME?</v>
      </c>
      <c r="G218" s="35">
        <v>0</v>
      </c>
      <c r="H218" s="35">
        <v>0</v>
      </c>
      <c r="J218" s="35">
        <v>0</v>
      </c>
      <c r="K218" s="16">
        <f t="shared" si="52"/>
        <v>0</v>
      </c>
      <c r="L218" s="18" t="e">
        <f t="shared" si="53"/>
        <v>#NAME?</v>
      </c>
      <c r="M218" s="18" t="e">
        <f t="shared" si="54"/>
        <v>#NAME?</v>
      </c>
    </row>
    <row r="219" spans="2:13" ht="30" customHeight="1" x14ac:dyDescent="0.2">
      <c r="B219" s="17" t="s">
        <v>126</v>
      </c>
      <c r="C219" s="61" t="s">
        <v>159</v>
      </c>
      <c r="D219" s="14" t="e">
        <f t="shared" si="50"/>
        <v>#NAME?</v>
      </c>
      <c r="E219" s="15" t="e">
        <f t="shared" si="51"/>
        <v>#NAME?</v>
      </c>
      <c r="F219" s="35">
        <v>0</v>
      </c>
      <c r="G219" s="35">
        <v>0</v>
      </c>
      <c r="H219" s="35">
        <v>0</v>
      </c>
      <c r="J219" s="35">
        <v>2</v>
      </c>
      <c r="K219" s="16">
        <f t="shared" si="52"/>
        <v>2</v>
      </c>
      <c r="L219" s="18" t="e">
        <f t="shared" si="53"/>
        <v>#NAME?</v>
      </c>
      <c r="M219" s="18" t="e">
        <f t="shared" si="54"/>
        <v>#NAME?</v>
      </c>
    </row>
    <row r="220" spans="2:13" ht="30" customHeight="1" x14ac:dyDescent="0.2">
      <c r="B220" s="17" t="s">
        <v>126</v>
      </c>
      <c r="C220" s="61" t="s">
        <v>153</v>
      </c>
      <c r="D220" s="14" t="e">
        <f t="shared" si="50"/>
        <v>#NAME?</v>
      </c>
      <c r="E220" s="15" t="e">
        <f t="shared" si="51"/>
        <v>#NAME?</v>
      </c>
      <c r="G220" s="35">
        <v>1</v>
      </c>
      <c r="H220" s="35">
        <v>1</v>
      </c>
      <c r="J220" s="35">
        <v>0</v>
      </c>
      <c r="K220" s="16">
        <f t="shared" si="52"/>
        <v>2</v>
      </c>
      <c r="L220" s="18" t="e">
        <f t="shared" si="53"/>
        <v>#NAME?</v>
      </c>
      <c r="M220" s="18" t="e">
        <f t="shared" si="54"/>
        <v>#NAME?</v>
      </c>
    </row>
    <row r="221" spans="2:13" ht="30" customHeight="1" x14ac:dyDescent="0.2">
      <c r="B221" s="17" t="s">
        <v>126</v>
      </c>
      <c r="C221" s="61" t="s">
        <v>152</v>
      </c>
      <c r="D221" s="14" t="e">
        <f t="shared" si="50"/>
        <v>#NAME?</v>
      </c>
      <c r="E221" s="15" t="e">
        <f t="shared" si="51"/>
        <v>#NAME?</v>
      </c>
      <c r="G221" s="35">
        <v>1</v>
      </c>
      <c r="H221" s="35">
        <v>0</v>
      </c>
      <c r="J221" s="35">
        <v>0</v>
      </c>
      <c r="K221" s="16">
        <f t="shared" si="52"/>
        <v>1</v>
      </c>
      <c r="L221" s="18" t="e">
        <f t="shared" si="53"/>
        <v>#NAME?</v>
      </c>
      <c r="M221" s="18" t="e">
        <f t="shared" si="54"/>
        <v>#NAME?</v>
      </c>
    </row>
    <row r="222" spans="2:13" ht="30" customHeight="1" x14ac:dyDescent="0.2">
      <c r="B222" s="17" t="s">
        <v>126</v>
      </c>
      <c r="C222" s="61" t="s">
        <v>154</v>
      </c>
      <c r="D222" s="14" t="e">
        <f t="shared" si="50"/>
        <v>#NAME?</v>
      </c>
      <c r="E222" s="15" t="e">
        <f t="shared" si="51"/>
        <v>#NAME?</v>
      </c>
      <c r="G222" s="35">
        <v>0</v>
      </c>
      <c r="H222" s="35">
        <v>0</v>
      </c>
      <c r="J222" s="35">
        <v>3</v>
      </c>
      <c r="K222" s="16">
        <f t="shared" si="52"/>
        <v>3</v>
      </c>
      <c r="L222" s="18" t="e">
        <f t="shared" si="53"/>
        <v>#NAME?</v>
      </c>
      <c r="M222" s="18" t="e">
        <f t="shared" si="54"/>
        <v>#NAME?</v>
      </c>
    </row>
    <row r="223" spans="2:13" ht="30" customHeight="1" x14ac:dyDescent="0.2">
      <c r="B223" s="17" t="s">
        <v>126</v>
      </c>
      <c r="C223" s="61" t="s">
        <v>155</v>
      </c>
      <c r="D223" s="14" t="e">
        <f t="shared" si="50"/>
        <v>#NAME?</v>
      </c>
      <c r="E223" s="15" t="e">
        <f t="shared" si="51"/>
        <v>#NAME?</v>
      </c>
      <c r="G223" s="35">
        <v>0</v>
      </c>
      <c r="H223" s="35">
        <v>1</v>
      </c>
      <c r="J223" s="35">
        <v>2</v>
      </c>
      <c r="K223" s="16">
        <f t="shared" si="52"/>
        <v>3</v>
      </c>
      <c r="L223" s="18" t="e">
        <f t="shared" si="53"/>
        <v>#NAME?</v>
      </c>
      <c r="M223" s="18" t="e">
        <f t="shared" si="54"/>
        <v>#NAME?</v>
      </c>
    </row>
    <row r="224" spans="2:13" ht="30" customHeight="1" x14ac:dyDescent="0.2">
      <c r="B224" s="17" t="s">
        <v>126</v>
      </c>
      <c r="C224" s="61" t="s">
        <v>33</v>
      </c>
      <c r="D224" s="14" t="e">
        <f t="shared" si="50"/>
        <v>#NAME?</v>
      </c>
      <c r="E224" s="15" t="e">
        <f t="shared" si="51"/>
        <v>#NAME?</v>
      </c>
      <c r="G224" s="35">
        <v>0</v>
      </c>
      <c r="H224" s="35">
        <v>0</v>
      </c>
      <c r="J224" s="35">
        <v>0</v>
      </c>
      <c r="K224" s="16">
        <f t="shared" si="52"/>
        <v>0</v>
      </c>
      <c r="L224" s="18" t="e">
        <f t="shared" si="53"/>
        <v>#NAME?</v>
      </c>
      <c r="M224" s="18" t="e">
        <f t="shared" si="54"/>
        <v>#NAME?</v>
      </c>
    </row>
    <row r="225" spans="2:13" ht="30" customHeight="1" x14ac:dyDescent="0.2">
      <c r="B225" s="17" t="s">
        <v>126</v>
      </c>
      <c r="C225" s="61" t="s">
        <v>34</v>
      </c>
      <c r="D225" s="14" t="e">
        <f t="shared" si="50"/>
        <v>#NAME?</v>
      </c>
      <c r="E225" s="15" t="e">
        <f t="shared" si="51"/>
        <v>#NAME?</v>
      </c>
      <c r="G225" s="35">
        <v>31</v>
      </c>
      <c r="H225" s="35">
        <v>31</v>
      </c>
      <c r="J225" s="35">
        <v>130</v>
      </c>
      <c r="K225" s="16">
        <f t="shared" si="52"/>
        <v>192</v>
      </c>
      <c r="L225" s="18" t="e">
        <f t="shared" si="53"/>
        <v>#NAME?</v>
      </c>
      <c r="M225" s="18" t="e">
        <f t="shared" si="54"/>
        <v>#NAME?</v>
      </c>
    </row>
    <row r="226" spans="2:13" ht="30" customHeight="1" x14ac:dyDescent="0.2">
      <c r="B226" s="17" t="s">
        <v>126</v>
      </c>
      <c r="C226" s="61" t="s">
        <v>35</v>
      </c>
      <c r="D226" s="14" t="e">
        <f t="shared" si="50"/>
        <v>#NAME?</v>
      </c>
      <c r="E226" s="15" t="e">
        <f t="shared" si="51"/>
        <v>#NAME?</v>
      </c>
      <c r="G226" s="35">
        <v>10</v>
      </c>
      <c r="H226" s="35">
        <v>10</v>
      </c>
      <c r="J226" s="35">
        <v>43</v>
      </c>
      <c r="K226" s="16">
        <f t="shared" si="52"/>
        <v>63</v>
      </c>
      <c r="L226" s="18" t="e">
        <f t="shared" si="53"/>
        <v>#NAME?</v>
      </c>
      <c r="M226" s="18" t="e">
        <f t="shared" si="54"/>
        <v>#NAME?</v>
      </c>
    </row>
    <row r="227" spans="2:13" ht="30" customHeight="1" x14ac:dyDescent="0.2">
      <c r="B227" s="17" t="s">
        <v>126</v>
      </c>
      <c r="C227" s="61" t="s">
        <v>149</v>
      </c>
      <c r="D227" s="14" t="e">
        <f t="shared" si="50"/>
        <v>#NAME?</v>
      </c>
      <c r="E227" s="15" t="e">
        <f t="shared" si="51"/>
        <v>#NAME?</v>
      </c>
      <c r="G227" s="35">
        <v>1</v>
      </c>
      <c r="H227" s="35">
        <v>1</v>
      </c>
      <c r="J227" s="35">
        <v>0</v>
      </c>
      <c r="K227" s="16">
        <f t="shared" si="52"/>
        <v>2</v>
      </c>
      <c r="L227" s="18" t="e">
        <f t="shared" si="53"/>
        <v>#NAME?</v>
      </c>
      <c r="M227" s="18" t="e">
        <f t="shared" si="54"/>
        <v>#NAME?</v>
      </c>
    </row>
    <row r="228" spans="2:13" ht="30" customHeight="1" x14ac:dyDescent="0.2">
      <c r="B228" s="17" t="s">
        <v>126</v>
      </c>
      <c r="C228" s="61" t="s">
        <v>31</v>
      </c>
      <c r="D228" s="14" t="e">
        <f t="shared" si="50"/>
        <v>#NAME?</v>
      </c>
      <c r="E228" s="15" t="e">
        <f t="shared" si="51"/>
        <v>#NAME?</v>
      </c>
      <c r="G228" s="35">
        <v>0</v>
      </c>
      <c r="H228" s="35">
        <v>0</v>
      </c>
      <c r="J228" s="35">
        <v>0</v>
      </c>
      <c r="K228" s="16">
        <f t="shared" si="52"/>
        <v>0</v>
      </c>
      <c r="L228" s="18" t="e">
        <f t="shared" si="53"/>
        <v>#NAME?</v>
      </c>
      <c r="M228" s="18" t="e">
        <f t="shared" si="54"/>
        <v>#NAME?</v>
      </c>
    </row>
    <row r="229" spans="2:13" ht="50.1" customHeight="1" x14ac:dyDescent="0.2">
      <c r="B229" s="17" t="s">
        <v>140</v>
      </c>
      <c r="C229" s="61" t="s">
        <v>121</v>
      </c>
      <c r="D229" s="14" t="e">
        <f t="shared" si="50"/>
        <v>#NAME?</v>
      </c>
      <c r="E229" s="15" t="e">
        <f t="shared" si="51"/>
        <v>#NAME?</v>
      </c>
      <c r="G229" s="35">
        <v>0</v>
      </c>
      <c r="H229" s="35">
        <v>0</v>
      </c>
      <c r="J229" s="35">
        <v>0</v>
      </c>
      <c r="K229" s="16">
        <f t="shared" si="52"/>
        <v>0</v>
      </c>
      <c r="L229" s="18" t="e">
        <f t="shared" si="53"/>
        <v>#NAME?</v>
      </c>
      <c r="M229" s="18" t="e">
        <f t="shared" si="54"/>
        <v>#NAME?</v>
      </c>
    </row>
    <row r="230" spans="2:13" ht="50.1" customHeight="1" x14ac:dyDescent="0.2">
      <c r="B230" s="17" t="s">
        <v>140</v>
      </c>
      <c r="C230" s="61" t="s">
        <v>120</v>
      </c>
      <c r="D230" s="14" t="e">
        <f t="shared" si="50"/>
        <v>#NAME?</v>
      </c>
      <c r="E230" s="15" t="e">
        <f t="shared" si="51"/>
        <v>#NAME?</v>
      </c>
      <c r="G230" s="35">
        <v>1</v>
      </c>
      <c r="H230" s="35">
        <v>1</v>
      </c>
      <c r="J230" s="35">
        <v>1</v>
      </c>
      <c r="K230" s="16">
        <f t="shared" si="52"/>
        <v>3</v>
      </c>
      <c r="L230" s="18" t="e">
        <f t="shared" si="53"/>
        <v>#NAME?</v>
      </c>
      <c r="M230" s="18" t="e">
        <f t="shared" si="54"/>
        <v>#NAME?</v>
      </c>
    </row>
    <row r="231" spans="2:13" ht="19.899999999999999" customHeight="1" x14ac:dyDescent="0.2">
      <c r="B231" s="17"/>
      <c r="C231" s="61"/>
      <c r="D231" s="86" t="s">
        <v>44</v>
      </c>
    </row>
    <row r="232" spans="2:13" ht="19.899999999999999" customHeight="1" x14ac:dyDescent="0.2">
      <c r="B232" s="17"/>
      <c r="C232" s="61"/>
      <c r="D232" s="86" t="s">
        <v>45</v>
      </c>
    </row>
    <row r="233" spans="2:13" ht="19.899999999999999" customHeight="1" x14ac:dyDescent="0.2">
      <c r="B233" s="17" t="s">
        <v>126</v>
      </c>
      <c r="C233" s="61" t="s">
        <v>141</v>
      </c>
      <c r="D233" s="14" t="e">
        <f t="shared" ref="D233:D239" si="55">IF(B233="",VLOOKUP(C233,INSUMOS_DIVERSOS,2,FALSE),IF(B233="CODEVASF",VLOOKUP(C233,INSUMOS_CODEVASF,2,FALSE),VLOOKUP(C233,INSUMOS_SEINFRA,2,FALSE)))</f>
        <v>#NAME?</v>
      </c>
      <c r="E233" s="15" t="e">
        <f t="shared" ref="E233:E239" si="56">IF(B233="",VLOOKUP(C233,INSUMOS_DIVERSOS,3,FALSE),IF(B233="CODEVASF",VLOOKUP(C233,INSUMOS_CODEVASF,3,FALSE),VLOOKUP(C233,INSUMOS_SEINFRA,3,FALSE)))</f>
        <v>#NAME?</v>
      </c>
      <c r="G233" s="35">
        <v>50</v>
      </c>
      <c r="H233" s="35">
        <v>50</v>
      </c>
      <c r="J233" s="35">
        <v>27</v>
      </c>
      <c r="K233" s="16">
        <f t="shared" ref="K233:K239" si="57">SUM(G233:J233)</f>
        <v>127</v>
      </c>
      <c r="L233" s="18" t="e">
        <f t="shared" ref="L233:L239" si="58">IF(B233="",VLOOKUP(C233,INSUMOS_DIVERSOS,4,FALSE),IF(B233="CODEVASF",VLOOKUP(C233,INSUMOS_CODEVASF,4,FALSE),VLOOKUP(C233,INSUMOS_SEINFRA,4,FALSE)))</f>
        <v>#NAME?</v>
      </c>
      <c r="M233" s="18" t="e">
        <f t="shared" ref="M233:M239" si="59">ROUND(K233*L233,2)</f>
        <v>#NAME?</v>
      </c>
    </row>
    <row r="234" spans="2:13" ht="19.899999999999999" customHeight="1" x14ac:dyDescent="0.2">
      <c r="B234" s="17" t="s">
        <v>126</v>
      </c>
      <c r="C234" s="61" t="s">
        <v>142</v>
      </c>
      <c r="D234" s="14" t="e">
        <f t="shared" si="55"/>
        <v>#NAME?</v>
      </c>
      <c r="E234" s="15" t="e">
        <f t="shared" si="56"/>
        <v>#NAME?</v>
      </c>
      <c r="G234" s="35">
        <v>34</v>
      </c>
      <c r="H234" s="35">
        <v>34</v>
      </c>
      <c r="J234" s="35">
        <v>84.6</v>
      </c>
      <c r="K234" s="16">
        <f t="shared" si="57"/>
        <v>152.6</v>
      </c>
      <c r="L234" s="18" t="e">
        <f t="shared" si="58"/>
        <v>#NAME?</v>
      </c>
      <c r="M234" s="18" t="e">
        <f t="shared" si="59"/>
        <v>#NAME?</v>
      </c>
    </row>
    <row r="235" spans="2:13" ht="30" customHeight="1" x14ac:dyDescent="0.2">
      <c r="B235" s="17" t="s">
        <v>126</v>
      </c>
      <c r="C235" s="85" t="s">
        <v>148</v>
      </c>
      <c r="D235" s="14" t="e">
        <f t="shared" si="55"/>
        <v>#NAME?</v>
      </c>
      <c r="E235" s="15" t="e">
        <f t="shared" si="56"/>
        <v>#NAME?</v>
      </c>
      <c r="G235" s="35">
        <v>14</v>
      </c>
      <c r="H235" s="35">
        <v>14</v>
      </c>
      <c r="J235" s="35">
        <v>26</v>
      </c>
      <c r="K235" s="16">
        <f t="shared" si="57"/>
        <v>54</v>
      </c>
      <c r="L235" s="18" t="e">
        <f t="shared" si="58"/>
        <v>#NAME?</v>
      </c>
      <c r="M235" s="18" t="e">
        <f t="shared" si="59"/>
        <v>#NAME?</v>
      </c>
    </row>
    <row r="236" spans="2:13" ht="19.5" customHeight="1" x14ac:dyDescent="0.2">
      <c r="B236" s="17" t="s">
        <v>126</v>
      </c>
      <c r="C236" s="41" t="s">
        <v>230</v>
      </c>
      <c r="D236" s="14" t="e">
        <f t="shared" si="55"/>
        <v>#NAME?</v>
      </c>
      <c r="E236" s="15" t="e">
        <f t="shared" si="56"/>
        <v>#NAME?</v>
      </c>
      <c r="G236" s="35">
        <v>20</v>
      </c>
      <c r="H236" s="35">
        <v>20</v>
      </c>
      <c r="J236" s="35">
        <v>17</v>
      </c>
      <c r="K236" s="16">
        <f t="shared" si="57"/>
        <v>57</v>
      </c>
      <c r="L236" s="18" t="e">
        <f t="shared" si="58"/>
        <v>#NAME?</v>
      </c>
      <c r="M236" s="18" t="e">
        <f t="shared" si="59"/>
        <v>#NAME?</v>
      </c>
    </row>
    <row r="237" spans="2:13" ht="19.899999999999999" customHeight="1" x14ac:dyDescent="0.2">
      <c r="B237" s="17" t="s">
        <v>126</v>
      </c>
      <c r="C237" s="85" t="s">
        <v>231</v>
      </c>
      <c r="D237" s="14" t="e">
        <f t="shared" si="55"/>
        <v>#NAME?</v>
      </c>
      <c r="E237" s="15" t="e">
        <f t="shared" si="56"/>
        <v>#NAME?</v>
      </c>
      <c r="G237" s="35">
        <v>7</v>
      </c>
      <c r="H237" s="35">
        <v>7</v>
      </c>
      <c r="J237" s="35">
        <v>6</v>
      </c>
      <c r="K237" s="16">
        <f t="shared" si="57"/>
        <v>20</v>
      </c>
      <c r="L237" s="18" t="e">
        <f t="shared" si="58"/>
        <v>#NAME?</v>
      </c>
      <c r="M237" s="18" t="e">
        <f t="shared" si="59"/>
        <v>#NAME?</v>
      </c>
    </row>
    <row r="238" spans="2:13" ht="30" customHeight="1" x14ac:dyDescent="0.2">
      <c r="B238" s="17" t="s">
        <v>126</v>
      </c>
      <c r="C238" s="61" t="s">
        <v>31</v>
      </c>
      <c r="D238" s="14" t="e">
        <f t="shared" si="55"/>
        <v>#NAME?</v>
      </c>
      <c r="E238" s="15" t="e">
        <f t="shared" si="56"/>
        <v>#NAME?</v>
      </c>
      <c r="G238" s="35">
        <v>5</v>
      </c>
      <c r="H238" s="35">
        <v>5</v>
      </c>
      <c r="J238" s="35">
        <v>8</v>
      </c>
      <c r="K238" s="16">
        <f t="shared" si="57"/>
        <v>18</v>
      </c>
      <c r="L238" s="18" t="e">
        <f t="shared" si="58"/>
        <v>#NAME?</v>
      </c>
      <c r="M238" s="18" t="e">
        <f t="shared" si="59"/>
        <v>#NAME?</v>
      </c>
    </row>
    <row r="239" spans="2:13" ht="50.1" customHeight="1" x14ac:dyDescent="0.2">
      <c r="B239" s="17"/>
      <c r="C239" s="61" t="s">
        <v>102</v>
      </c>
      <c r="D239" s="14" t="e">
        <f t="shared" si="55"/>
        <v>#NAME?</v>
      </c>
      <c r="E239" s="15" t="e">
        <f t="shared" si="56"/>
        <v>#NAME?</v>
      </c>
      <c r="G239" s="35">
        <v>1</v>
      </c>
      <c r="H239" s="35">
        <v>1</v>
      </c>
      <c r="J239" s="35">
        <v>0</v>
      </c>
      <c r="K239" s="16">
        <f t="shared" si="57"/>
        <v>2</v>
      </c>
      <c r="L239" s="18" t="e">
        <f t="shared" si="58"/>
        <v>#NAME?</v>
      </c>
      <c r="M239" s="18" t="e">
        <f t="shared" si="59"/>
        <v>#NAME?</v>
      </c>
    </row>
    <row r="240" spans="2:13" ht="19.899999999999999" customHeight="1" x14ac:dyDescent="0.2">
      <c r="B240" s="17"/>
      <c r="C240" s="61"/>
      <c r="D240" s="86" t="s">
        <v>46</v>
      </c>
    </row>
    <row r="241" spans="2:13" ht="19.899999999999999" customHeight="1" x14ac:dyDescent="0.2">
      <c r="B241" s="17"/>
      <c r="C241" s="61"/>
      <c r="D241" s="86" t="s">
        <v>47</v>
      </c>
    </row>
    <row r="242" spans="2:13" ht="19.899999999999999" customHeight="1" x14ac:dyDescent="0.2">
      <c r="B242" s="17"/>
      <c r="C242" s="61"/>
    </row>
    <row r="243" spans="2:13" ht="50.1" customHeight="1" x14ac:dyDescent="0.2">
      <c r="B243" s="17"/>
      <c r="C243" s="61" t="s">
        <v>82</v>
      </c>
      <c r="D243" s="14" t="e">
        <f t="shared" ref="D243:D259" si="60">IF(B243="",VLOOKUP(C243,INSUMOS_DIVERSOS,2,FALSE),IF(B243="CODEVASF",VLOOKUP(C243,INSUMOS_CODEVASF,2,FALSE),VLOOKUP(C243,INSUMOS_SEINFRA,2,FALSE)))</f>
        <v>#NAME?</v>
      </c>
      <c r="E243" s="15" t="e">
        <f t="shared" ref="E243:E259" si="61">IF(B243="",VLOOKUP(C243,INSUMOS_DIVERSOS,3,FALSE),IF(B243="CODEVASF",VLOOKUP(C243,INSUMOS_CODEVASF,3,FALSE),VLOOKUP(C243,INSUMOS_SEINFRA,3,FALSE)))</f>
        <v>#NAME?</v>
      </c>
      <c r="G243" s="35">
        <v>1</v>
      </c>
      <c r="H243" s="35">
        <v>1</v>
      </c>
      <c r="J243" s="35">
        <v>3</v>
      </c>
      <c r="K243" s="16">
        <f t="shared" ref="K243:K259" si="62">SUM(G243:J243)</f>
        <v>5</v>
      </c>
      <c r="L243" s="18" t="e">
        <f t="shared" ref="L243:L259" si="63">IF(B243="",VLOOKUP(C243,INSUMOS_DIVERSOS,4,FALSE),IF(B243="CODEVASF",VLOOKUP(C243,INSUMOS_CODEVASF,4,FALSE),VLOOKUP(C243,INSUMOS_SEINFRA,4,FALSE)))</f>
        <v>#NAME?</v>
      </c>
      <c r="M243" s="18" t="e">
        <f t="shared" ref="M243:M259" si="64">ROUND(K243*L243,2)</f>
        <v>#NAME?</v>
      </c>
    </row>
    <row r="244" spans="2:13" ht="19.899999999999999" customHeight="1" x14ac:dyDescent="0.2">
      <c r="B244" s="17" t="s">
        <v>140</v>
      </c>
      <c r="C244" s="61" t="s">
        <v>118</v>
      </c>
      <c r="D244" s="14" t="e">
        <f t="shared" si="60"/>
        <v>#NAME?</v>
      </c>
      <c r="E244" s="15" t="e">
        <f t="shared" si="61"/>
        <v>#NAME?</v>
      </c>
      <c r="G244" s="35">
        <v>1</v>
      </c>
      <c r="H244" s="35">
        <v>1</v>
      </c>
      <c r="J244" s="35">
        <v>3</v>
      </c>
      <c r="K244" s="16">
        <f t="shared" si="62"/>
        <v>5</v>
      </c>
      <c r="L244" s="18" t="e">
        <f t="shared" si="63"/>
        <v>#NAME?</v>
      </c>
      <c r="M244" s="18" t="e">
        <f t="shared" si="64"/>
        <v>#NAME?</v>
      </c>
    </row>
    <row r="245" spans="2:13" ht="19.899999999999999" customHeight="1" x14ac:dyDescent="0.2">
      <c r="B245" s="17" t="s">
        <v>126</v>
      </c>
      <c r="C245" s="61" t="s">
        <v>142</v>
      </c>
      <c r="D245" s="14" t="e">
        <f t="shared" si="60"/>
        <v>#NAME?</v>
      </c>
      <c r="E245" s="15" t="e">
        <f t="shared" si="61"/>
        <v>#NAME?</v>
      </c>
      <c r="G245" s="35">
        <f>11+20.04</f>
        <v>31.04</v>
      </c>
      <c r="H245" s="35">
        <v>31.04</v>
      </c>
      <c r="J245" s="35">
        <f>20.04*3</f>
        <v>60.12</v>
      </c>
      <c r="K245" s="16">
        <f t="shared" si="62"/>
        <v>122.19999999999999</v>
      </c>
      <c r="L245" s="18" t="e">
        <f t="shared" si="63"/>
        <v>#NAME?</v>
      </c>
      <c r="M245" s="18" t="e">
        <f t="shared" si="64"/>
        <v>#NAME?</v>
      </c>
    </row>
    <row r="246" spans="2:13" ht="19.899999999999999" customHeight="1" x14ac:dyDescent="0.2">
      <c r="B246" s="17" t="s">
        <v>126</v>
      </c>
      <c r="C246" s="61" t="s">
        <v>36</v>
      </c>
      <c r="D246" s="14" t="e">
        <f t="shared" si="60"/>
        <v>#NAME?</v>
      </c>
      <c r="E246" s="15" t="e">
        <f t="shared" si="61"/>
        <v>#NAME?</v>
      </c>
      <c r="G246" s="35">
        <v>1</v>
      </c>
      <c r="H246" s="35">
        <v>1</v>
      </c>
      <c r="J246" s="35">
        <v>3</v>
      </c>
      <c r="K246" s="16">
        <f t="shared" si="62"/>
        <v>5</v>
      </c>
      <c r="L246" s="18" t="e">
        <f t="shared" si="63"/>
        <v>#NAME?</v>
      </c>
      <c r="M246" s="18" t="e">
        <f t="shared" si="64"/>
        <v>#NAME?</v>
      </c>
    </row>
    <row r="247" spans="2:13" ht="19.899999999999999" customHeight="1" x14ac:dyDescent="0.2">
      <c r="B247" s="17" t="s">
        <v>126</v>
      </c>
      <c r="C247" s="17" t="s">
        <v>37</v>
      </c>
      <c r="D247" s="14" t="e">
        <f t="shared" si="60"/>
        <v>#NAME?</v>
      </c>
      <c r="E247" s="15" t="e">
        <f t="shared" si="61"/>
        <v>#NAME?</v>
      </c>
      <c r="G247" s="35">
        <v>3</v>
      </c>
      <c r="H247" s="35">
        <v>3</v>
      </c>
      <c r="J247" s="35">
        <v>9</v>
      </c>
      <c r="K247" s="16">
        <f t="shared" si="62"/>
        <v>15</v>
      </c>
      <c r="L247" s="18" t="e">
        <f t="shared" si="63"/>
        <v>#NAME?</v>
      </c>
      <c r="M247" s="18" t="e">
        <f t="shared" si="64"/>
        <v>#NAME?</v>
      </c>
    </row>
    <row r="248" spans="2:13" ht="30" customHeight="1" x14ac:dyDescent="0.2">
      <c r="B248" s="17" t="s">
        <v>126</v>
      </c>
      <c r="C248" s="61" t="s">
        <v>38</v>
      </c>
      <c r="D248" s="14" t="e">
        <f t="shared" si="60"/>
        <v>#NAME?</v>
      </c>
      <c r="E248" s="15" t="e">
        <f t="shared" si="61"/>
        <v>#NAME?</v>
      </c>
      <c r="G248" s="35">
        <v>1</v>
      </c>
      <c r="H248" s="35">
        <v>1</v>
      </c>
      <c r="J248" s="35">
        <v>3</v>
      </c>
      <c r="K248" s="16">
        <f t="shared" si="62"/>
        <v>5</v>
      </c>
      <c r="L248" s="18" t="e">
        <f t="shared" si="63"/>
        <v>#NAME?</v>
      </c>
      <c r="M248" s="18" t="e">
        <f t="shared" si="64"/>
        <v>#NAME?</v>
      </c>
    </row>
    <row r="249" spans="2:13" ht="30" customHeight="1" x14ac:dyDescent="0.2">
      <c r="B249" s="17" t="s">
        <v>126</v>
      </c>
      <c r="C249" s="61" t="s">
        <v>39</v>
      </c>
      <c r="D249" s="14" t="e">
        <f t="shared" si="60"/>
        <v>#NAME?</v>
      </c>
      <c r="E249" s="15" t="e">
        <f t="shared" si="61"/>
        <v>#NAME?</v>
      </c>
      <c r="G249" s="35">
        <v>3</v>
      </c>
      <c r="H249" s="35">
        <v>3</v>
      </c>
      <c r="J249" s="35">
        <v>9</v>
      </c>
      <c r="K249" s="16">
        <f t="shared" si="62"/>
        <v>15</v>
      </c>
      <c r="L249" s="18" t="e">
        <f t="shared" si="63"/>
        <v>#NAME?</v>
      </c>
      <c r="M249" s="18" t="e">
        <f t="shared" si="64"/>
        <v>#NAME?</v>
      </c>
    </row>
    <row r="250" spans="2:13" ht="19.899999999999999" customHeight="1" x14ac:dyDescent="0.2">
      <c r="B250" s="17" t="s">
        <v>126</v>
      </c>
      <c r="C250" s="61" t="s">
        <v>160</v>
      </c>
      <c r="D250" s="14" t="e">
        <f t="shared" si="60"/>
        <v>#NAME?</v>
      </c>
      <c r="E250" s="15" t="e">
        <f t="shared" si="61"/>
        <v>#NAME?</v>
      </c>
      <c r="G250" s="35">
        <v>2</v>
      </c>
      <c r="H250" s="35">
        <v>2</v>
      </c>
      <c r="J250" s="35">
        <v>6</v>
      </c>
      <c r="K250" s="16">
        <f t="shared" si="62"/>
        <v>10</v>
      </c>
      <c r="L250" s="18" t="e">
        <f t="shared" si="63"/>
        <v>#NAME?</v>
      </c>
      <c r="M250" s="18" t="e">
        <f t="shared" si="64"/>
        <v>#NAME?</v>
      </c>
    </row>
    <row r="251" spans="2:13" ht="19.899999999999999" customHeight="1" x14ac:dyDescent="0.2">
      <c r="B251" s="17" t="s">
        <v>126</v>
      </c>
      <c r="C251" s="61" t="s">
        <v>162</v>
      </c>
      <c r="D251" s="14" t="e">
        <f t="shared" si="60"/>
        <v>#NAME?</v>
      </c>
      <c r="E251" s="15" t="e">
        <f t="shared" si="61"/>
        <v>#NAME?</v>
      </c>
      <c r="G251" s="35">
        <v>15</v>
      </c>
      <c r="H251" s="35">
        <v>15</v>
      </c>
      <c r="J251" s="35">
        <v>3</v>
      </c>
      <c r="K251" s="16">
        <f t="shared" si="62"/>
        <v>33</v>
      </c>
      <c r="L251" s="18" t="e">
        <f t="shared" si="63"/>
        <v>#NAME?</v>
      </c>
      <c r="M251" s="18" t="e">
        <f t="shared" si="64"/>
        <v>#NAME?</v>
      </c>
    </row>
    <row r="252" spans="2:13" ht="19.899999999999999" customHeight="1" x14ac:dyDescent="0.2">
      <c r="B252" s="17" t="s">
        <v>126</v>
      </c>
      <c r="C252" s="41" t="s">
        <v>230</v>
      </c>
      <c r="D252" s="14" t="e">
        <f t="shared" si="60"/>
        <v>#NAME?</v>
      </c>
      <c r="E252" s="15" t="e">
        <f t="shared" si="61"/>
        <v>#NAME?</v>
      </c>
      <c r="G252" s="35">
        <v>0</v>
      </c>
      <c r="H252" s="35">
        <v>0</v>
      </c>
      <c r="J252" s="35">
        <v>6</v>
      </c>
      <c r="K252" s="16">
        <f t="shared" si="62"/>
        <v>6</v>
      </c>
      <c r="L252" s="18" t="e">
        <f t="shared" si="63"/>
        <v>#NAME?</v>
      </c>
      <c r="M252" s="18" t="e">
        <f t="shared" si="64"/>
        <v>#NAME?</v>
      </c>
    </row>
    <row r="253" spans="2:13" ht="19.899999999999999" customHeight="1" x14ac:dyDescent="0.2">
      <c r="B253" s="17" t="s">
        <v>126</v>
      </c>
      <c r="C253" s="85" t="s">
        <v>231</v>
      </c>
      <c r="D253" s="14" t="e">
        <f t="shared" si="60"/>
        <v>#NAME?</v>
      </c>
      <c r="E253" s="15" t="e">
        <f t="shared" si="61"/>
        <v>#NAME?</v>
      </c>
      <c r="G253" s="35">
        <v>0</v>
      </c>
      <c r="H253" s="35">
        <v>0</v>
      </c>
      <c r="J253" s="35">
        <v>2</v>
      </c>
      <c r="K253" s="16">
        <f t="shared" si="62"/>
        <v>2</v>
      </c>
      <c r="L253" s="18" t="e">
        <f t="shared" si="63"/>
        <v>#NAME?</v>
      </c>
      <c r="M253" s="18" t="e">
        <f t="shared" si="64"/>
        <v>#NAME?</v>
      </c>
    </row>
    <row r="254" spans="2:13" ht="30" customHeight="1" x14ac:dyDescent="0.2">
      <c r="B254" s="17" t="s">
        <v>126</v>
      </c>
      <c r="C254" s="61" t="s">
        <v>40</v>
      </c>
      <c r="D254" s="14" t="e">
        <f t="shared" si="60"/>
        <v>#NAME?</v>
      </c>
      <c r="E254" s="15" t="e">
        <f t="shared" si="61"/>
        <v>#NAME?</v>
      </c>
      <c r="G254" s="35">
        <v>1</v>
      </c>
      <c r="H254" s="35">
        <v>1</v>
      </c>
      <c r="J254" s="35">
        <v>3</v>
      </c>
      <c r="K254" s="16">
        <f t="shared" si="62"/>
        <v>5</v>
      </c>
      <c r="L254" s="18" t="e">
        <f t="shared" si="63"/>
        <v>#NAME?</v>
      </c>
      <c r="M254" s="18" t="e">
        <f t="shared" si="64"/>
        <v>#NAME?</v>
      </c>
    </row>
    <row r="255" spans="2:13" ht="19.899999999999999" customHeight="1" x14ac:dyDescent="0.2">
      <c r="B255" s="17" t="s">
        <v>126</v>
      </c>
      <c r="C255" s="17" t="s">
        <v>41</v>
      </c>
      <c r="D255" s="14" t="e">
        <f t="shared" si="60"/>
        <v>#NAME?</v>
      </c>
      <c r="E255" s="15" t="e">
        <f t="shared" si="61"/>
        <v>#NAME?</v>
      </c>
      <c r="G255" s="35">
        <v>1</v>
      </c>
      <c r="H255" s="35">
        <v>1</v>
      </c>
      <c r="J255" s="35">
        <v>3</v>
      </c>
      <c r="K255" s="16">
        <f t="shared" si="62"/>
        <v>5</v>
      </c>
      <c r="L255" s="18" t="e">
        <f t="shared" si="63"/>
        <v>#NAME?</v>
      </c>
      <c r="M255" s="18" t="e">
        <f t="shared" si="64"/>
        <v>#NAME?</v>
      </c>
    </row>
    <row r="256" spans="2:13" ht="19.899999999999999" customHeight="1" x14ac:dyDescent="0.2">
      <c r="B256" s="17" t="s">
        <v>126</v>
      </c>
      <c r="C256" s="61" t="s">
        <v>141</v>
      </c>
      <c r="D256" s="14" t="e">
        <f t="shared" si="60"/>
        <v>#NAME?</v>
      </c>
      <c r="E256" s="15" t="e">
        <f t="shared" si="61"/>
        <v>#NAME?</v>
      </c>
      <c r="G256" s="35">
        <v>3</v>
      </c>
      <c r="H256" s="35">
        <v>3</v>
      </c>
      <c r="J256" s="35">
        <f>25+3</f>
        <v>28</v>
      </c>
      <c r="K256" s="16">
        <f t="shared" si="62"/>
        <v>34</v>
      </c>
      <c r="L256" s="18" t="e">
        <f t="shared" si="63"/>
        <v>#NAME?</v>
      </c>
      <c r="M256" s="18" t="e">
        <f t="shared" si="64"/>
        <v>#NAME?</v>
      </c>
    </row>
    <row r="257" spans="2:13" ht="19.899999999999999" customHeight="1" x14ac:dyDescent="0.2">
      <c r="B257" s="17" t="s">
        <v>140</v>
      </c>
      <c r="C257" s="85" t="s">
        <v>123</v>
      </c>
      <c r="D257" s="14" t="e">
        <f t="shared" si="60"/>
        <v>#NAME?</v>
      </c>
      <c r="E257" s="15" t="e">
        <f t="shared" si="61"/>
        <v>#NAME?</v>
      </c>
      <c r="G257" s="35">
        <v>1</v>
      </c>
      <c r="H257" s="35">
        <v>1</v>
      </c>
      <c r="J257" s="35">
        <v>3</v>
      </c>
      <c r="K257" s="16">
        <f t="shared" si="62"/>
        <v>5</v>
      </c>
      <c r="L257" s="18" t="e">
        <f t="shared" si="63"/>
        <v>#NAME?</v>
      </c>
      <c r="M257" s="18" t="e">
        <f t="shared" si="64"/>
        <v>#NAME?</v>
      </c>
    </row>
    <row r="258" spans="2:13" ht="30" customHeight="1" x14ac:dyDescent="0.2">
      <c r="B258" s="17" t="s">
        <v>126</v>
      </c>
      <c r="C258" s="85" t="s">
        <v>143</v>
      </c>
      <c r="D258" s="14" t="e">
        <f t="shared" si="60"/>
        <v>#NAME?</v>
      </c>
      <c r="E258" s="84" t="e">
        <f t="shared" si="61"/>
        <v>#NAME?</v>
      </c>
      <c r="G258" s="35">
        <v>6</v>
      </c>
      <c r="H258" s="35">
        <v>6</v>
      </c>
      <c r="J258" s="35">
        <v>14</v>
      </c>
      <c r="K258" s="16">
        <f t="shared" si="62"/>
        <v>26</v>
      </c>
      <c r="L258" s="18" t="e">
        <f t="shared" si="63"/>
        <v>#NAME?</v>
      </c>
      <c r="M258" s="18" t="e">
        <f t="shared" si="64"/>
        <v>#NAME?</v>
      </c>
    </row>
    <row r="259" spans="2:13" ht="30" customHeight="1" x14ac:dyDescent="0.2">
      <c r="B259" s="17" t="s">
        <v>126</v>
      </c>
      <c r="C259" s="85" t="s">
        <v>148</v>
      </c>
      <c r="D259" s="14" t="e">
        <f t="shared" si="60"/>
        <v>#NAME?</v>
      </c>
      <c r="E259" s="84" t="e">
        <f t="shared" si="61"/>
        <v>#NAME?</v>
      </c>
      <c r="G259" s="35">
        <v>6</v>
      </c>
      <c r="H259" s="35">
        <v>6</v>
      </c>
      <c r="J259" s="35">
        <v>14</v>
      </c>
      <c r="K259" s="16">
        <f t="shared" si="62"/>
        <v>26</v>
      </c>
      <c r="L259" s="18" t="e">
        <f t="shared" si="63"/>
        <v>#NAME?</v>
      </c>
      <c r="M259" s="18" t="e">
        <f t="shared" si="64"/>
        <v>#NAME?</v>
      </c>
    </row>
    <row r="260" spans="2:13" ht="19.899999999999999" customHeight="1" x14ac:dyDescent="0.2">
      <c r="B260" s="17"/>
      <c r="C260" s="61"/>
    </row>
    <row r="261" spans="2:13" ht="30" customHeight="1" x14ac:dyDescent="0.2">
      <c r="B261" s="17"/>
      <c r="C261" s="61"/>
      <c r="D261" s="86" t="s">
        <v>48</v>
      </c>
    </row>
    <row r="262" spans="2:13" ht="19.899999999999999" customHeight="1" x14ac:dyDescent="0.2">
      <c r="B262" s="17"/>
      <c r="C262" s="61"/>
      <c r="D262" s="86" t="s">
        <v>49</v>
      </c>
    </row>
    <row r="263" spans="2:13" ht="50.1" customHeight="1" x14ac:dyDescent="0.2">
      <c r="B263" s="17" t="s">
        <v>140</v>
      </c>
      <c r="C263" s="85" t="s">
        <v>104</v>
      </c>
      <c r="D263" s="14" t="e">
        <f t="shared" ref="D263:D270" si="65">IF(B263="",VLOOKUP(C263,INSUMOS_DIVERSOS,2,FALSE),IF(B263="CODEVASF",VLOOKUP(C263,INSUMOS_CODEVASF,2,FALSE),VLOOKUP(C263,INSUMOS_SEINFRA,2,FALSE)))</f>
        <v>#NAME?</v>
      </c>
      <c r="E263" s="15" t="e">
        <f t="shared" ref="E263:E270" si="66">IF(B263="",VLOOKUP(C263,INSUMOS_DIVERSOS,3,FALSE),IF(B263="CODEVASF",VLOOKUP(C263,INSUMOS_CODEVASF,3,FALSE),VLOOKUP(C263,INSUMOS_SEINFRA,3,FALSE)))</f>
        <v>#NAME?</v>
      </c>
      <c r="G263" s="35">
        <v>0</v>
      </c>
      <c r="H263" s="35">
        <v>0</v>
      </c>
      <c r="J263" s="35">
        <v>0</v>
      </c>
      <c r="K263" s="16">
        <f t="shared" ref="K263:K270" si="67">SUM(G263:J263)</f>
        <v>0</v>
      </c>
      <c r="L263" s="18" t="e">
        <f t="shared" ref="L263:L270" si="68">IF(B263="",VLOOKUP(C263,INSUMOS_DIVERSOS,4,FALSE),IF(B263="CODEVASF",VLOOKUP(C263,INSUMOS_CODEVASF,4,FALSE),VLOOKUP(C263,INSUMOS_SEINFRA,4,FALSE)))</f>
        <v>#NAME?</v>
      </c>
      <c r="M263" s="18" t="e">
        <f t="shared" ref="M263:M270" si="69">ROUND(K263*L263,2)</f>
        <v>#NAME?</v>
      </c>
    </row>
    <row r="264" spans="2:13" ht="50.1" customHeight="1" x14ac:dyDescent="0.2">
      <c r="B264" s="17" t="s">
        <v>140</v>
      </c>
      <c r="C264" s="85" t="s">
        <v>110</v>
      </c>
      <c r="D264" s="14" t="e">
        <f t="shared" si="65"/>
        <v>#NAME?</v>
      </c>
      <c r="E264" s="15" t="e">
        <f t="shared" si="66"/>
        <v>#NAME?</v>
      </c>
      <c r="G264" s="32">
        <v>1</v>
      </c>
      <c r="H264" s="35">
        <v>0</v>
      </c>
      <c r="J264" s="35">
        <v>0</v>
      </c>
      <c r="K264" s="16">
        <f t="shared" si="67"/>
        <v>1</v>
      </c>
      <c r="L264" s="18" t="e">
        <f t="shared" si="68"/>
        <v>#NAME?</v>
      </c>
      <c r="M264" s="18" t="e">
        <f t="shared" si="69"/>
        <v>#NAME?</v>
      </c>
    </row>
    <row r="265" spans="2:13" ht="50.1" customHeight="1" x14ac:dyDescent="0.2">
      <c r="B265" s="17" t="s">
        <v>140</v>
      </c>
      <c r="C265" s="85" t="s">
        <v>103</v>
      </c>
      <c r="D265" s="14" t="e">
        <f t="shared" si="65"/>
        <v>#NAME?</v>
      </c>
      <c r="E265" s="15" t="e">
        <f t="shared" si="66"/>
        <v>#NAME?</v>
      </c>
      <c r="G265" s="32">
        <v>0</v>
      </c>
      <c r="H265" s="35">
        <v>0</v>
      </c>
      <c r="J265" s="35">
        <v>1</v>
      </c>
      <c r="K265" s="16">
        <f t="shared" si="67"/>
        <v>1</v>
      </c>
      <c r="L265" s="18" t="e">
        <f t="shared" si="68"/>
        <v>#NAME?</v>
      </c>
      <c r="M265" s="18" t="e">
        <f t="shared" si="69"/>
        <v>#NAME?</v>
      </c>
    </row>
    <row r="266" spans="2:13" ht="50.1" customHeight="1" x14ac:dyDescent="0.2">
      <c r="B266" s="17" t="s">
        <v>140</v>
      </c>
      <c r="C266" s="85" t="s">
        <v>111</v>
      </c>
      <c r="D266" s="14" t="e">
        <f t="shared" si="65"/>
        <v>#NAME?</v>
      </c>
      <c r="E266" s="15" t="e">
        <f t="shared" si="66"/>
        <v>#NAME?</v>
      </c>
      <c r="G266" s="32">
        <v>0</v>
      </c>
      <c r="H266" s="35">
        <v>1</v>
      </c>
      <c r="J266" s="35">
        <v>0</v>
      </c>
      <c r="K266" s="16">
        <f t="shared" si="67"/>
        <v>1</v>
      </c>
      <c r="L266" s="18" t="e">
        <f t="shared" si="68"/>
        <v>#NAME?</v>
      </c>
      <c r="M266" s="18" t="e">
        <f t="shared" si="69"/>
        <v>#NAME?</v>
      </c>
    </row>
    <row r="267" spans="2:13" ht="50.1" customHeight="1" x14ac:dyDescent="0.2">
      <c r="B267" s="17" t="s">
        <v>126</v>
      </c>
      <c r="C267" s="85" t="s">
        <v>28</v>
      </c>
      <c r="D267" s="14" t="e">
        <f t="shared" si="65"/>
        <v>#NAME?</v>
      </c>
      <c r="E267" s="15" t="e">
        <f t="shared" si="66"/>
        <v>#NAME?</v>
      </c>
      <c r="G267" s="32">
        <v>8</v>
      </c>
      <c r="H267" s="35">
        <v>0</v>
      </c>
      <c r="J267" s="35">
        <v>0</v>
      </c>
      <c r="K267" s="16">
        <f t="shared" si="67"/>
        <v>8</v>
      </c>
      <c r="L267" s="18" t="e">
        <f t="shared" si="68"/>
        <v>#NAME?</v>
      </c>
      <c r="M267" s="18" t="e">
        <f t="shared" si="69"/>
        <v>#NAME?</v>
      </c>
    </row>
    <row r="268" spans="2:13" ht="30" customHeight="1" x14ac:dyDescent="0.2">
      <c r="B268" s="17" t="s">
        <v>126</v>
      </c>
      <c r="C268" s="85" t="s">
        <v>29</v>
      </c>
      <c r="D268" s="14" t="e">
        <f t="shared" si="65"/>
        <v>#NAME?</v>
      </c>
      <c r="E268" s="15" t="e">
        <f t="shared" si="66"/>
        <v>#NAME?</v>
      </c>
      <c r="G268" s="32">
        <v>0</v>
      </c>
      <c r="H268" s="35">
        <v>8</v>
      </c>
      <c r="J268" s="35">
        <v>10</v>
      </c>
      <c r="K268" s="16">
        <f t="shared" si="67"/>
        <v>18</v>
      </c>
      <c r="L268" s="18" t="e">
        <f t="shared" si="68"/>
        <v>#NAME?</v>
      </c>
      <c r="M268" s="18" t="e">
        <f t="shared" si="69"/>
        <v>#NAME?</v>
      </c>
    </row>
    <row r="269" spans="2:13" ht="30" customHeight="1" x14ac:dyDescent="0.2">
      <c r="B269" s="17" t="s">
        <v>126</v>
      </c>
      <c r="C269" s="85" t="s">
        <v>32</v>
      </c>
      <c r="D269" s="14" t="e">
        <f t="shared" si="65"/>
        <v>#NAME?</v>
      </c>
      <c r="E269" s="15" t="e">
        <f t="shared" si="66"/>
        <v>#NAME?</v>
      </c>
      <c r="G269" s="32">
        <v>0</v>
      </c>
      <c r="H269" s="35">
        <v>0</v>
      </c>
      <c r="J269" s="35">
        <v>0</v>
      </c>
      <c r="K269" s="16">
        <f t="shared" si="67"/>
        <v>0</v>
      </c>
      <c r="L269" s="18" t="e">
        <f t="shared" si="68"/>
        <v>#NAME?</v>
      </c>
      <c r="M269" s="18" t="e">
        <f t="shared" si="69"/>
        <v>#NAME?</v>
      </c>
    </row>
    <row r="270" spans="2:13" ht="30" customHeight="1" x14ac:dyDescent="0.2">
      <c r="B270" s="17" t="s">
        <v>140</v>
      </c>
      <c r="C270" s="85" t="s">
        <v>113</v>
      </c>
      <c r="D270" s="14" t="e">
        <f t="shared" si="65"/>
        <v>#NAME?</v>
      </c>
      <c r="E270" s="15" t="e">
        <f t="shared" si="66"/>
        <v>#NAME?</v>
      </c>
      <c r="G270" s="32">
        <v>2</v>
      </c>
      <c r="H270" s="35">
        <v>2</v>
      </c>
      <c r="J270" s="35">
        <v>2</v>
      </c>
      <c r="K270" s="16">
        <f t="shared" si="67"/>
        <v>6</v>
      </c>
      <c r="L270" s="18" t="e">
        <f t="shared" si="68"/>
        <v>#NAME?</v>
      </c>
      <c r="M270" s="18" t="e">
        <f t="shared" si="69"/>
        <v>#NAME?</v>
      </c>
    </row>
    <row r="271" spans="2:13" ht="19.899999999999999" customHeight="1" x14ac:dyDescent="0.2">
      <c r="B271" s="17"/>
      <c r="C271" s="85"/>
      <c r="D271" s="14"/>
      <c r="E271" s="15"/>
    </row>
    <row r="272" spans="2:13" ht="30" customHeight="1" x14ac:dyDescent="0.2">
      <c r="D272" s="86" t="s">
        <v>50</v>
      </c>
    </row>
    <row r="273" spans="2:13" ht="30" customHeight="1" x14ac:dyDescent="0.2">
      <c r="D273" s="86" t="s">
        <v>51</v>
      </c>
    </row>
    <row r="274" spans="2:13" ht="30" customHeight="1" x14ac:dyDescent="0.2">
      <c r="B274" s="17"/>
      <c r="C274" s="85" t="s">
        <v>57</v>
      </c>
      <c r="D274" s="14" t="e">
        <f t="shared" ref="D274:D293" si="70">IF(B274="",VLOOKUP(C274,INSUMOS_DIVERSOS,2,FALSE),IF(B274="CODEVASF",VLOOKUP(C274,INSUMOS_CODEVASF,2,FALSE),VLOOKUP(C274,INSUMOS_SEINFRA,2,FALSE)))</f>
        <v>#NAME?</v>
      </c>
      <c r="E274" s="15" t="e">
        <f t="shared" ref="E274:E293" si="71">IF(B274="",VLOOKUP(C274,INSUMOS_DIVERSOS,3,FALSE),IF(B274="CODEVASF",VLOOKUP(C274,INSUMOS_CODEVASF,3,FALSE),VLOOKUP(C274,INSUMOS_SEINFRA,3,FALSE)))</f>
        <v>#NAME?</v>
      </c>
      <c r="G274" s="35">
        <v>0</v>
      </c>
      <c r="H274" s="35">
        <v>1</v>
      </c>
      <c r="J274" s="35">
        <v>0</v>
      </c>
      <c r="K274" s="16">
        <f t="shared" ref="K274:K293" si="72">SUM(G274:J274)</f>
        <v>1</v>
      </c>
      <c r="L274" s="18" t="e">
        <f t="shared" ref="L274:L293" si="73">IF(B274="",VLOOKUP(C274,INSUMOS_DIVERSOS,4,FALSE),IF(B274="CODEVASF",VLOOKUP(C274,INSUMOS_CODEVASF,4,FALSE),VLOOKUP(C274,INSUMOS_SEINFRA,4,FALSE)))</f>
        <v>#NAME?</v>
      </c>
      <c r="M274" s="18" t="e">
        <f t="shared" ref="M274:M293" si="74">ROUND(K274*L274,2)</f>
        <v>#NAME?</v>
      </c>
    </row>
    <row r="275" spans="2:13" ht="30" customHeight="1" x14ac:dyDescent="0.2">
      <c r="B275" s="17"/>
      <c r="C275" s="85" t="s">
        <v>58</v>
      </c>
      <c r="D275" s="14" t="e">
        <f t="shared" si="70"/>
        <v>#NAME?</v>
      </c>
      <c r="E275" s="15" t="e">
        <f t="shared" si="71"/>
        <v>#NAME?</v>
      </c>
      <c r="G275" s="35">
        <v>0</v>
      </c>
      <c r="H275" s="35">
        <v>0</v>
      </c>
      <c r="J275" s="35">
        <v>0</v>
      </c>
      <c r="K275" s="16">
        <f t="shared" si="72"/>
        <v>0</v>
      </c>
      <c r="L275" s="18" t="e">
        <f t="shared" si="73"/>
        <v>#NAME?</v>
      </c>
      <c r="M275" s="18" t="e">
        <f t="shared" si="74"/>
        <v>#NAME?</v>
      </c>
    </row>
    <row r="276" spans="2:13" ht="30" customHeight="1" x14ac:dyDescent="0.2">
      <c r="B276" s="17"/>
      <c r="C276" s="85" t="s">
        <v>1</v>
      </c>
      <c r="D276" s="14" t="e">
        <f t="shared" si="70"/>
        <v>#NAME?</v>
      </c>
      <c r="E276" s="15" t="e">
        <f t="shared" si="71"/>
        <v>#NAME?</v>
      </c>
      <c r="G276" s="35">
        <v>0</v>
      </c>
      <c r="H276" s="35">
        <v>0</v>
      </c>
      <c r="J276" s="35">
        <v>0</v>
      </c>
      <c r="K276" s="16">
        <f t="shared" si="72"/>
        <v>0</v>
      </c>
      <c r="L276" s="18" t="e">
        <f t="shared" si="73"/>
        <v>#NAME?</v>
      </c>
      <c r="M276" s="18" t="e">
        <f t="shared" si="74"/>
        <v>#NAME?</v>
      </c>
    </row>
    <row r="277" spans="2:13" ht="30" customHeight="1" x14ac:dyDescent="0.2">
      <c r="B277" s="17"/>
      <c r="C277" s="85" t="s">
        <v>101</v>
      </c>
      <c r="D277" s="14" t="e">
        <f t="shared" si="70"/>
        <v>#NAME?</v>
      </c>
      <c r="E277" s="15" t="e">
        <f t="shared" si="71"/>
        <v>#NAME?</v>
      </c>
      <c r="G277" s="35">
        <v>1</v>
      </c>
      <c r="H277" s="35">
        <v>0</v>
      </c>
      <c r="J277" s="35">
        <v>0</v>
      </c>
      <c r="K277" s="16">
        <f t="shared" si="72"/>
        <v>1</v>
      </c>
      <c r="L277" s="18" t="e">
        <f t="shared" si="73"/>
        <v>#NAME?</v>
      </c>
      <c r="M277" s="18" t="e">
        <f t="shared" si="74"/>
        <v>#NAME?</v>
      </c>
    </row>
    <row r="278" spans="2:13" ht="30" customHeight="1" x14ac:dyDescent="0.2">
      <c r="B278" s="17" t="s">
        <v>140</v>
      </c>
      <c r="C278" s="85" t="s">
        <v>125</v>
      </c>
      <c r="D278" s="14" t="e">
        <f t="shared" si="70"/>
        <v>#NAME?</v>
      </c>
      <c r="E278" s="15" t="e">
        <f t="shared" si="71"/>
        <v>#NAME?</v>
      </c>
      <c r="G278" s="35">
        <v>0</v>
      </c>
      <c r="H278" s="35">
        <v>0</v>
      </c>
      <c r="J278" s="35">
        <v>1</v>
      </c>
      <c r="K278" s="16">
        <f t="shared" si="72"/>
        <v>1</v>
      </c>
      <c r="L278" s="18" t="e">
        <f t="shared" si="73"/>
        <v>#NAME?</v>
      </c>
      <c r="M278" s="18" t="e">
        <f t="shared" si="74"/>
        <v>#NAME?</v>
      </c>
    </row>
    <row r="279" spans="2:13" ht="19.899999999999999" customHeight="1" x14ac:dyDescent="0.2">
      <c r="B279" s="17" t="s">
        <v>126</v>
      </c>
      <c r="C279" s="85" t="s">
        <v>34</v>
      </c>
      <c r="D279" s="14" t="e">
        <f t="shared" si="70"/>
        <v>#NAME?</v>
      </c>
      <c r="E279" s="15" t="e">
        <f t="shared" si="71"/>
        <v>#NAME?</v>
      </c>
      <c r="G279" s="35">
        <v>25</v>
      </c>
      <c r="H279" s="35">
        <v>25</v>
      </c>
      <c r="J279" s="35">
        <v>0</v>
      </c>
      <c r="K279" s="16">
        <f t="shared" si="72"/>
        <v>50</v>
      </c>
      <c r="L279" s="18" t="e">
        <f t="shared" si="73"/>
        <v>#NAME?</v>
      </c>
      <c r="M279" s="18" t="e">
        <f t="shared" si="74"/>
        <v>#NAME?</v>
      </c>
    </row>
    <row r="280" spans="2:13" ht="19.899999999999999" customHeight="1" x14ac:dyDescent="0.2">
      <c r="B280" s="17" t="s">
        <v>126</v>
      </c>
      <c r="C280" s="85" t="s">
        <v>35</v>
      </c>
      <c r="D280" s="14" t="e">
        <f t="shared" si="70"/>
        <v>#NAME?</v>
      </c>
      <c r="E280" s="15" t="e">
        <f t="shared" si="71"/>
        <v>#NAME?</v>
      </c>
      <c r="G280" s="35">
        <v>8</v>
      </c>
      <c r="H280" s="35">
        <v>8</v>
      </c>
      <c r="J280" s="35">
        <v>0</v>
      </c>
      <c r="K280" s="16">
        <f t="shared" si="72"/>
        <v>16</v>
      </c>
      <c r="L280" s="18" t="e">
        <f t="shared" si="73"/>
        <v>#NAME?</v>
      </c>
      <c r="M280" s="18" t="e">
        <f t="shared" si="74"/>
        <v>#NAME?</v>
      </c>
    </row>
    <row r="281" spans="2:13" ht="19.899999999999999" customHeight="1" x14ac:dyDescent="0.2">
      <c r="B281" s="17" t="s">
        <v>126</v>
      </c>
      <c r="C281" s="85" t="s">
        <v>233</v>
      </c>
      <c r="D281" s="14" t="e">
        <f t="shared" si="70"/>
        <v>#NAME?</v>
      </c>
      <c r="E281" s="84" t="e">
        <f t="shared" si="71"/>
        <v>#NAME?</v>
      </c>
      <c r="G281" s="35">
        <v>0</v>
      </c>
      <c r="H281" s="35">
        <v>0</v>
      </c>
      <c r="J281" s="35">
        <v>20</v>
      </c>
      <c r="K281" s="16">
        <f t="shared" si="72"/>
        <v>20</v>
      </c>
      <c r="L281" s="18" t="e">
        <f t="shared" si="73"/>
        <v>#NAME?</v>
      </c>
      <c r="M281" s="18" t="e">
        <f t="shared" si="74"/>
        <v>#NAME?</v>
      </c>
    </row>
    <row r="282" spans="2:13" ht="19.899999999999999" customHeight="1" x14ac:dyDescent="0.2">
      <c r="B282" s="17" t="s">
        <v>126</v>
      </c>
      <c r="C282" s="85" t="s">
        <v>234</v>
      </c>
      <c r="D282" s="14" t="e">
        <f t="shared" si="70"/>
        <v>#NAME?</v>
      </c>
      <c r="E282" s="84" t="e">
        <f t="shared" si="71"/>
        <v>#NAME?</v>
      </c>
      <c r="G282" s="35">
        <v>0</v>
      </c>
      <c r="H282" s="35">
        <v>0</v>
      </c>
      <c r="J282" s="35">
        <v>7</v>
      </c>
      <c r="K282" s="16">
        <f t="shared" si="72"/>
        <v>7</v>
      </c>
      <c r="L282" s="18" t="e">
        <f t="shared" si="73"/>
        <v>#NAME?</v>
      </c>
      <c r="M282" s="18" t="e">
        <f t="shared" si="74"/>
        <v>#NAME?</v>
      </c>
    </row>
    <row r="283" spans="2:13" ht="30" customHeight="1" x14ac:dyDescent="0.2">
      <c r="B283" s="17" t="s">
        <v>126</v>
      </c>
      <c r="C283" s="85" t="s">
        <v>26</v>
      </c>
      <c r="D283" s="14" t="e">
        <f t="shared" si="70"/>
        <v>#NAME?</v>
      </c>
      <c r="E283" s="15" t="e">
        <f t="shared" si="71"/>
        <v>#NAME?</v>
      </c>
      <c r="G283" s="35">
        <v>196</v>
      </c>
      <c r="H283" s="35">
        <v>0</v>
      </c>
      <c r="J283" s="35">
        <v>0</v>
      </c>
      <c r="K283" s="16">
        <f t="shared" si="72"/>
        <v>196</v>
      </c>
      <c r="L283" s="18" t="e">
        <f t="shared" si="73"/>
        <v>#NAME?</v>
      </c>
      <c r="M283" s="18" t="e">
        <f t="shared" si="74"/>
        <v>#NAME?</v>
      </c>
    </row>
    <row r="284" spans="2:13" ht="30" customHeight="1" x14ac:dyDescent="0.2">
      <c r="B284" s="17" t="s">
        <v>126</v>
      </c>
      <c r="C284" s="85" t="s">
        <v>32</v>
      </c>
      <c r="D284" s="14" t="e">
        <f t="shared" si="70"/>
        <v>#NAME?</v>
      </c>
      <c r="E284" s="15" t="e">
        <f t="shared" si="71"/>
        <v>#NAME?</v>
      </c>
      <c r="G284" s="35">
        <v>0</v>
      </c>
      <c r="H284" s="35">
        <v>0</v>
      </c>
      <c r="J284" s="35">
        <v>0</v>
      </c>
      <c r="K284" s="16">
        <f t="shared" si="72"/>
        <v>0</v>
      </c>
      <c r="L284" s="18" t="e">
        <f t="shared" si="73"/>
        <v>#NAME?</v>
      </c>
      <c r="M284" s="18" t="e">
        <f t="shared" si="74"/>
        <v>#NAME?</v>
      </c>
    </row>
    <row r="285" spans="2:13" ht="19.899999999999999" customHeight="1" x14ac:dyDescent="0.2">
      <c r="B285" s="17" t="s">
        <v>140</v>
      </c>
      <c r="C285" s="85" t="s">
        <v>124</v>
      </c>
      <c r="D285" s="14" t="e">
        <f t="shared" si="70"/>
        <v>#NAME?</v>
      </c>
      <c r="E285" s="15" t="e">
        <f t="shared" si="71"/>
        <v>#NAME?</v>
      </c>
      <c r="G285" s="35">
        <v>147</v>
      </c>
      <c r="H285" s="35">
        <v>147</v>
      </c>
      <c r="J285" s="35">
        <v>120</v>
      </c>
      <c r="K285" s="16">
        <f t="shared" si="72"/>
        <v>414</v>
      </c>
      <c r="L285" s="18" t="e">
        <f t="shared" si="73"/>
        <v>#NAME?</v>
      </c>
      <c r="M285" s="18" t="e">
        <f t="shared" si="74"/>
        <v>#NAME?</v>
      </c>
    </row>
    <row r="286" spans="2:13" ht="19.899999999999999" customHeight="1" x14ac:dyDescent="0.2">
      <c r="B286" s="17" t="s">
        <v>126</v>
      </c>
      <c r="C286" s="85" t="s">
        <v>33</v>
      </c>
      <c r="D286" s="14" t="e">
        <f t="shared" si="70"/>
        <v>#NAME?</v>
      </c>
      <c r="E286" s="15" t="e">
        <f t="shared" si="71"/>
        <v>#NAME?</v>
      </c>
      <c r="G286" s="35">
        <v>0</v>
      </c>
      <c r="H286" s="35">
        <v>0</v>
      </c>
      <c r="J286" s="35">
        <v>0</v>
      </c>
      <c r="K286" s="16">
        <f t="shared" si="72"/>
        <v>0</v>
      </c>
      <c r="L286" s="18" t="e">
        <f t="shared" si="73"/>
        <v>#NAME?</v>
      </c>
      <c r="M286" s="18" t="e">
        <f t="shared" si="74"/>
        <v>#NAME?</v>
      </c>
    </row>
    <row r="287" spans="2:13" ht="19.899999999999999" customHeight="1" x14ac:dyDescent="0.2">
      <c r="B287" s="17" t="s">
        <v>126</v>
      </c>
      <c r="C287" s="85" t="s">
        <v>232</v>
      </c>
      <c r="D287" s="14" t="e">
        <f t="shared" si="70"/>
        <v>#NAME?</v>
      </c>
      <c r="E287" s="15" t="e">
        <f t="shared" si="71"/>
        <v>#NAME?</v>
      </c>
      <c r="G287" s="35">
        <v>0</v>
      </c>
      <c r="H287" s="35">
        <v>2</v>
      </c>
      <c r="J287" s="35">
        <v>0</v>
      </c>
      <c r="K287" s="16">
        <f t="shared" si="72"/>
        <v>2</v>
      </c>
      <c r="L287" s="18" t="e">
        <f t="shared" si="73"/>
        <v>#NAME?</v>
      </c>
      <c r="M287" s="18" t="e">
        <f t="shared" si="74"/>
        <v>#NAME?</v>
      </c>
    </row>
    <row r="288" spans="2:13" ht="14.25" x14ac:dyDescent="0.2">
      <c r="B288" s="17" t="s">
        <v>126</v>
      </c>
      <c r="C288" s="85" t="s">
        <v>153</v>
      </c>
      <c r="D288" s="14" t="e">
        <f t="shared" si="70"/>
        <v>#NAME?</v>
      </c>
      <c r="E288" s="15" t="e">
        <f t="shared" si="71"/>
        <v>#NAME?</v>
      </c>
      <c r="G288" s="35">
        <v>0</v>
      </c>
      <c r="H288" s="35">
        <v>0</v>
      </c>
      <c r="J288" s="35">
        <v>2</v>
      </c>
      <c r="K288" s="16">
        <f t="shared" si="72"/>
        <v>2</v>
      </c>
      <c r="L288" s="18" t="e">
        <f t="shared" si="73"/>
        <v>#NAME?</v>
      </c>
      <c r="M288" s="18" t="e">
        <f t="shared" si="74"/>
        <v>#NAME?</v>
      </c>
    </row>
    <row r="289" spans="2:13" ht="30" customHeight="1" x14ac:dyDescent="0.2">
      <c r="B289" s="17" t="s">
        <v>126</v>
      </c>
      <c r="C289" s="85" t="s">
        <v>151</v>
      </c>
      <c r="D289" s="14" t="e">
        <f t="shared" si="70"/>
        <v>#NAME?</v>
      </c>
      <c r="E289" s="15" t="e">
        <f t="shared" si="71"/>
        <v>#NAME?</v>
      </c>
      <c r="G289" s="35">
        <v>0</v>
      </c>
      <c r="H289" s="35">
        <v>0</v>
      </c>
      <c r="J289" s="35">
        <v>0</v>
      </c>
      <c r="K289" s="16">
        <f t="shared" si="72"/>
        <v>0</v>
      </c>
      <c r="L289" s="18" t="e">
        <f t="shared" si="73"/>
        <v>#NAME?</v>
      </c>
      <c r="M289" s="18" t="e">
        <f t="shared" si="74"/>
        <v>#NAME?</v>
      </c>
    </row>
    <row r="290" spans="2:13" ht="19.899999999999999" customHeight="1" x14ac:dyDescent="0.2">
      <c r="B290" s="17" t="s">
        <v>126</v>
      </c>
      <c r="C290" s="85" t="s">
        <v>30</v>
      </c>
      <c r="D290" s="14" t="e">
        <f t="shared" si="70"/>
        <v>#NAME?</v>
      </c>
      <c r="E290" s="15" t="e">
        <f t="shared" si="71"/>
        <v>#NAME?</v>
      </c>
      <c r="G290" s="35">
        <v>1</v>
      </c>
      <c r="H290" s="35">
        <v>0</v>
      </c>
      <c r="J290" s="35">
        <v>0</v>
      </c>
      <c r="K290" s="16">
        <f t="shared" si="72"/>
        <v>1</v>
      </c>
      <c r="L290" s="18" t="e">
        <f t="shared" si="73"/>
        <v>#NAME?</v>
      </c>
      <c r="M290" s="18" t="e">
        <f t="shared" si="74"/>
        <v>#NAME?</v>
      </c>
    </row>
    <row r="291" spans="2:13" ht="14.25" x14ac:dyDescent="0.2">
      <c r="B291" s="17" t="s">
        <v>126</v>
      </c>
      <c r="C291" s="61" t="s">
        <v>31</v>
      </c>
      <c r="D291" s="14" t="e">
        <f t="shared" si="70"/>
        <v>#NAME?</v>
      </c>
      <c r="E291" s="15" t="e">
        <f t="shared" si="71"/>
        <v>#NAME?</v>
      </c>
      <c r="G291" s="35">
        <v>1</v>
      </c>
      <c r="H291" s="35">
        <v>1</v>
      </c>
      <c r="J291" s="35">
        <v>0</v>
      </c>
      <c r="K291" s="16">
        <f t="shared" si="72"/>
        <v>2</v>
      </c>
      <c r="L291" s="18" t="e">
        <f t="shared" si="73"/>
        <v>#NAME?</v>
      </c>
      <c r="M291" s="18" t="e">
        <f t="shared" si="74"/>
        <v>#NAME?</v>
      </c>
    </row>
    <row r="292" spans="2:13" ht="14.25" x14ac:dyDescent="0.2">
      <c r="B292" s="34" t="s">
        <v>126</v>
      </c>
      <c r="C292" s="32" t="s">
        <v>28</v>
      </c>
      <c r="D292" s="14" t="e">
        <f t="shared" si="70"/>
        <v>#NAME?</v>
      </c>
      <c r="E292" s="15" t="e">
        <f t="shared" si="71"/>
        <v>#NAME?</v>
      </c>
      <c r="G292" s="35">
        <v>0</v>
      </c>
      <c r="H292" s="35">
        <v>196</v>
      </c>
      <c r="J292" s="35">
        <v>0</v>
      </c>
      <c r="K292" s="16">
        <f t="shared" si="72"/>
        <v>196</v>
      </c>
      <c r="L292" s="18" t="e">
        <f t="shared" si="73"/>
        <v>#NAME?</v>
      </c>
      <c r="M292" s="18" t="e">
        <f t="shared" si="74"/>
        <v>#NAME?</v>
      </c>
    </row>
    <row r="293" spans="2:13" ht="14.25" x14ac:dyDescent="0.2">
      <c r="B293" s="34" t="s">
        <v>126</v>
      </c>
      <c r="C293" s="34" t="s">
        <v>27</v>
      </c>
      <c r="D293" s="14" t="e">
        <f t="shared" si="70"/>
        <v>#NAME?</v>
      </c>
      <c r="E293" s="15" t="e">
        <f t="shared" si="71"/>
        <v>#NAME?</v>
      </c>
      <c r="G293" s="35">
        <v>0</v>
      </c>
      <c r="H293" s="35">
        <v>0</v>
      </c>
      <c r="J293" s="35">
        <v>120</v>
      </c>
      <c r="K293" s="16">
        <f t="shared" si="72"/>
        <v>120</v>
      </c>
      <c r="L293" s="18" t="e">
        <f t="shared" si="73"/>
        <v>#NAME?</v>
      </c>
      <c r="M293" s="18" t="e">
        <f t="shared" si="74"/>
        <v>#NAME?</v>
      </c>
    </row>
  </sheetData>
  <autoFilter ref="K1:K133"/>
  <mergeCells count="8">
    <mergeCell ref="N9:N10"/>
    <mergeCell ref="A9:A10"/>
    <mergeCell ref="B9:B10"/>
    <mergeCell ref="C9:C10"/>
    <mergeCell ref="D9:D10"/>
    <mergeCell ref="E9:E10"/>
    <mergeCell ref="L9:L10"/>
    <mergeCell ref="M9:M10"/>
  </mergeCells>
  <pageMargins left="0.78740157480314965" right="0.78740157480314965" top="0.98425196850393704" bottom="0.98425196850393704" header="0.51181102362204722" footer="0.51181102362204722"/>
  <pageSetup paperSize="9" scale="34"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RESUMO</vt:lpstr>
      <vt:lpstr>SERVIÇOS</vt:lpstr>
      <vt:lpstr>MATERIAIS</vt:lpstr>
      <vt:lpstr>CRONOGRAMA</vt:lpstr>
      <vt:lpstr>COMPOSIÇÕES</vt:lpstr>
      <vt:lpstr>BDI SERVIÇOS</vt:lpstr>
      <vt:lpstr>BDI MATERIAIS</vt:lpstr>
      <vt:lpstr>INSUMOS_BACIAS (ant)</vt:lpstr>
      <vt:lpstr>CRONOGRAMA!Area_de_impressao</vt:lpstr>
      <vt:lpstr>'INSUMOS_BACIAS (ant)'!Area_de_impressao</vt:lpstr>
      <vt:lpstr>MATERIAIS!Area_de_impressao</vt:lpstr>
      <vt:lpstr>SERVIÇOS!Area_de_impressao</vt:lpstr>
      <vt:lpstr>'INSUMOS_BACIAS (ant)'!Titulos_de_impressao</vt:lpstr>
      <vt:lpstr>MATERIAIS!Titulos_de_impressao</vt:lpstr>
      <vt:lpstr>SERVIÇOS!Titulos_de_impressao</vt:lpstr>
    </vt:vector>
  </TitlesOfParts>
  <Company>Engesoft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edson</dc:creator>
  <cp:lastModifiedBy>Washington Luis de Sousa Costa</cp:lastModifiedBy>
  <cp:lastPrinted>2018-05-03T20:29:33Z</cp:lastPrinted>
  <dcterms:created xsi:type="dcterms:W3CDTF">2009-09-25T13:39:58Z</dcterms:created>
  <dcterms:modified xsi:type="dcterms:W3CDTF">2018-05-11T20:34:15Z</dcterms:modified>
</cp:coreProperties>
</file>